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390" windowWidth="14880" windowHeight="8340"/>
  </bookViews>
  <sheets>
    <sheet name="1 Month (Data)" sheetId="5" r:id="rId1"/>
    <sheet name="1 Year Simulation" sheetId="7" r:id="rId2"/>
  </sheets>
  <definedNames>
    <definedName name="_xlnm._FilterDatabase" localSheetId="0" hidden="1">'1 Month (Data)'!$A$3:$AI$1505</definedName>
  </definedNames>
  <calcPr calcId="145621"/>
</workbook>
</file>

<file path=xl/calcChain.xml><?xml version="1.0" encoding="utf-8"?>
<calcChain xmlns="http://schemas.openxmlformats.org/spreadsheetml/2006/main">
  <c r="W7" i="7" l="1"/>
  <c r="W6" i="7"/>
  <c r="R7" i="7"/>
  <c r="R6" i="7"/>
  <c r="M7" i="7"/>
  <c r="M6" i="7"/>
  <c r="H7" i="7"/>
  <c r="H6" i="7"/>
  <c r="C7" i="7"/>
  <c r="C6" i="7"/>
  <c r="H1363" i="5"/>
  <c r="J1354" i="5"/>
  <c r="H1282" i="5"/>
  <c r="J1290" i="5"/>
  <c r="K1290" i="5" s="1"/>
  <c r="H1062" i="5"/>
  <c r="J1070" i="5"/>
  <c r="H296" i="5"/>
  <c r="AJ6" i="5"/>
  <c r="AJ7" i="5"/>
  <c r="AJ8" i="5"/>
  <c r="AJ9" i="5"/>
  <c r="AJ10" i="5"/>
  <c r="AJ11" i="5"/>
  <c r="AJ12" i="5"/>
  <c r="AJ13" i="5"/>
  <c r="AJ14" i="5"/>
  <c r="AJ15" i="5"/>
  <c r="AJ16" i="5"/>
  <c r="AJ23" i="5"/>
  <c r="AJ24" i="5"/>
  <c r="AJ25" i="5"/>
  <c r="AJ26" i="5"/>
  <c r="AJ27" i="5"/>
  <c r="AJ28" i="5"/>
  <c r="AJ29" i="5"/>
  <c r="AJ30" i="5"/>
  <c r="AJ31" i="5"/>
  <c r="AJ32" i="5"/>
  <c r="AJ33" i="5"/>
  <c r="AJ34" i="5"/>
  <c r="AJ35" i="5"/>
  <c r="AJ44" i="5"/>
  <c r="AJ45" i="5"/>
  <c r="AJ46" i="5"/>
  <c r="AJ47" i="5"/>
  <c r="AJ48" i="5"/>
  <c r="AJ49" i="5"/>
  <c r="AJ50" i="5"/>
  <c r="AJ51" i="5"/>
  <c r="AJ52" i="5"/>
  <c r="AJ53" i="5"/>
  <c r="AJ54" i="5"/>
  <c r="AJ55" i="5"/>
  <c r="AJ56" i="5"/>
  <c r="AJ57" i="5"/>
  <c r="AJ58" i="5"/>
  <c r="AJ59" i="5"/>
  <c r="AJ60" i="5"/>
  <c r="AJ61" i="5"/>
  <c r="AJ66" i="5"/>
  <c r="AJ67" i="5"/>
  <c r="AJ68" i="5"/>
  <c r="AJ69" i="5"/>
  <c r="AJ70" i="5"/>
  <c r="AJ71" i="5"/>
  <c r="AJ72" i="5"/>
  <c r="AJ73" i="5"/>
  <c r="AJ74" i="5"/>
  <c r="AJ75" i="5"/>
  <c r="AJ76" i="5"/>
  <c r="AJ77" i="5"/>
  <c r="AJ78" i="5"/>
  <c r="AJ79" i="5"/>
  <c r="AJ80" i="5"/>
  <c r="AJ81" i="5"/>
  <c r="AJ88" i="5"/>
  <c r="AJ89" i="5"/>
  <c r="AJ90" i="5"/>
  <c r="AJ91" i="5"/>
  <c r="AJ92" i="5"/>
  <c r="AJ93" i="5"/>
  <c r="AJ94" i="5"/>
  <c r="AJ95" i="5"/>
  <c r="AJ96" i="5"/>
  <c r="AJ109" i="5"/>
  <c r="AJ110" i="5"/>
  <c r="AJ111" i="5"/>
  <c r="AJ112" i="5"/>
  <c r="AJ113" i="5"/>
  <c r="AJ114" i="5"/>
  <c r="AJ115" i="5"/>
  <c r="AJ116" i="5"/>
  <c r="AJ117" i="5"/>
  <c r="AJ118" i="5"/>
  <c r="AJ119" i="5"/>
  <c r="AJ133" i="5"/>
  <c r="AJ134" i="5"/>
  <c r="AJ135" i="5"/>
  <c r="AJ136" i="5"/>
  <c r="AJ137" i="5"/>
  <c r="AJ138" i="5"/>
  <c r="AJ139" i="5"/>
  <c r="AJ140" i="5"/>
  <c r="AJ141" i="5"/>
  <c r="AJ142" i="5"/>
  <c r="AJ143" i="5"/>
  <c r="AJ144" i="5"/>
  <c r="AJ145" i="5"/>
  <c r="AJ146" i="5"/>
  <c r="AJ147" i="5"/>
  <c r="AJ148" i="5"/>
  <c r="AJ149" i="5"/>
  <c r="AJ150" i="5"/>
  <c r="AJ151" i="5"/>
  <c r="AJ152" i="5"/>
  <c r="AJ153" i="5"/>
  <c r="AJ154" i="5"/>
  <c r="AJ155" i="5"/>
  <c r="AJ156" i="5"/>
  <c r="AJ157" i="5"/>
  <c r="AJ158" i="5"/>
  <c r="AJ159" i="5"/>
  <c r="AJ160" i="5"/>
  <c r="AJ161" i="5"/>
  <c r="AJ162" i="5"/>
  <c r="AJ163" i="5"/>
  <c r="AJ164" i="5"/>
  <c r="AJ165" i="5"/>
  <c r="AJ166" i="5"/>
  <c r="AJ167" i="5"/>
  <c r="AJ168" i="5"/>
  <c r="AJ169" i="5"/>
  <c r="AJ176" i="5"/>
  <c r="AJ177" i="5"/>
  <c r="AJ178" i="5"/>
  <c r="AJ179" i="5"/>
  <c r="AJ180" i="5"/>
  <c r="AJ181" i="5"/>
  <c r="AJ182" i="5"/>
  <c r="AJ183" i="5"/>
  <c r="AJ184" i="5"/>
  <c r="AJ185" i="5"/>
  <c r="AJ186" i="5"/>
  <c r="AJ187" i="5"/>
  <c r="AJ188" i="5"/>
  <c r="AJ197" i="5"/>
  <c r="AJ198" i="5"/>
  <c r="AJ199" i="5"/>
  <c r="AJ200" i="5"/>
  <c r="AJ201" i="5"/>
  <c r="AJ202" i="5"/>
  <c r="AJ203" i="5"/>
  <c r="AJ204" i="5"/>
  <c r="AJ205" i="5"/>
  <c r="AJ206" i="5"/>
  <c r="AJ207" i="5"/>
  <c r="AJ208" i="5"/>
  <c r="AJ209" i="5"/>
  <c r="AJ210" i="5"/>
  <c r="AJ211" i="5"/>
  <c r="AJ212" i="5"/>
  <c r="AJ213" i="5"/>
  <c r="AJ214" i="5"/>
  <c r="AJ219" i="5"/>
  <c r="AJ220" i="5"/>
  <c r="AJ221" i="5"/>
  <c r="AJ222" i="5"/>
  <c r="AJ223" i="5"/>
  <c r="AJ224" i="5"/>
  <c r="AJ225" i="5"/>
  <c r="AJ226" i="5"/>
  <c r="AJ227" i="5"/>
  <c r="AJ228" i="5"/>
  <c r="AJ229" i="5"/>
  <c r="AJ230" i="5"/>
  <c r="AJ231" i="5"/>
  <c r="AJ232" i="5"/>
  <c r="AJ233" i="5"/>
  <c r="AJ234" i="5"/>
  <c r="AJ241" i="5"/>
  <c r="AJ242" i="5"/>
  <c r="AJ243" i="5"/>
  <c r="AJ244" i="5"/>
  <c r="AJ245" i="5"/>
  <c r="AJ246" i="5"/>
  <c r="AJ247" i="5"/>
  <c r="AJ248" i="5"/>
  <c r="AJ249" i="5"/>
  <c r="AJ262" i="5"/>
  <c r="AJ263" i="5"/>
  <c r="AJ264" i="5"/>
  <c r="AJ265" i="5"/>
  <c r="AJ266" i="5"/>
  <c r="AJ267" i="5"/>
  <c r="AJ268" i="5"/>
  <c r="AJ269" i="5"/>
  <c r="AJ270" i="5"/>
  <c r="AJ271" i="5"/>
  <c r="AJ272" i="5"/>
  <c r="AJ286" i="5"/>
  <c r="AJ287" i="5"/>
  <c r="AJ288" i="5"/>
  <c r="AJ289" i="5"/>
  <c r="AJ290" i="5"/>
  <c r="AJ291" i="5"/>
  <c r="AJ292" i="5"/>
  <c r="AJ293" i="5"/>
  <c r="AJ294" i="5"/>
  <c r="AJ295" i="5"/>
  <c r="AJ296" i="5"/>
  <c r="AJ297" i="5"/>
  <c r="AJ298" i="5"/>
  <c r="AJ299" i="5"/>
  <c r="AJ300" i="5"/>
  <c r="AJ301" i="5"/>
  <c r="AJ302" i="5"/>
  <c r="AJ303" i="5"/>
  <c r="AJ304" i="5"/>
  <c r="AJ305" i="5"/>
  <c r="AJ306" i="5"/>
  <c r="AJ307" i="5"/>
  <c r="AJ308" i="5"/>
  <c r="AJ309" i="5"/>
  <c r="AJ310" i="5"/>
  <c r="AJ311" i="5"/>
  <c r="AJ312" i="5"/>
  <c r="AJ313" i="5"/>
  <c r="AJ314" i="5"/>
  <c r="AJ315" i="5"/>
  <c r="AJ316" i="5"/>
  <c r="AJ317" i="5"/>
  <c r="AJ318" i="5"/>
  <c r="AJ319" i="5"/>
  <c r="AJ320" i="5"/>
  <c r="AJ321" i="5"/>
  <c r="AJ322" i="5"/>
  <c r="AJ329" i="5"/>
  <c r="AJ330" i="5"/>
  <c r="AJ331" i="5"/>
  <c r="AJ332" i="5"/>
  <c r="AJ333" i="5"/>
  <c r="AJ334" i="5"/>
  <c r="AJ335" i="5"/>
  <c r="AJ336" i="5"/>
  <c r="AJ337" i="5"/>
  <c r="AJ338" i="5"/>
  <c r="AJ339" i="5"/>
  <c r="AJ340" i="5"/>
  <c r="AJ341" i="5"/>
  <c r="AJ350" i="5"/>
  <c r="AJ351" i="5"/>
  <c r="AJ352" i="5"/>
  <c r="AJ353" i="5"/>
  <c r="AJ354" i="5"/>
  <c r="AJ355" i="5"/>
  <c r="AJ356" i="5"/>
  <c r="AJ357" i="5"/>
  <c r="AJ358" i="5"/>
  <c r="AJ359" i="5"/>
  <c r="AJ360" i="5"/>
  <c r="AJ361" i="5"/>
  <c r="AJ362" i="5"/>
  <c r="AJ363" i="5"/>
  <c r="AJ364" i="5"/>
  <c r="AJ365" i="5"/>
  <c r="AJ366" i="5"/>
  <c r="AJ367" i="5"/>
  <c r="AJ372" i="5"/>
  <c r="AJ373" i="5"/>
  <c r="AJ374" i="5"/>
  <c r="AJ375" i="5"/>
  <c r="AJ376" i="5"/>
  <c r="AJ377" i="5"/>
  <c r="AJ378" i="5"/>
  <c r="AJ379" i="5"/>
  <c r="AJ380" i="5"/>
  <c r="AJ381" i="5"/>
  <c r="AJ382" i="5"/>
  <c r="AJ383" i="5"/>
  <c r="AJ384" i="5"/>
  <c r="AJ385" i="5"/>
  <c r="AJ386" i="5"/>
  <c r="AJ387" i="5"/>
  <c r="AJ394" i="5"/>
  <c r="AJ395" i="5"/>
  <c r="AJ396" i="5"/>
  <c r="AJ397" i="5"/>
  <c r="AJ398" i="5"/>
  <c r="AJ399" i="5"/>
  <c r="AJ400" i="5"/>
  <c r="AJ401" i="5"/>
  <c r="AJ402" i="5"/>
  <c r="AJ415" i="5"/>
  <c r="AJ416" i="5"/>
  <c r="AJ417" i="5"/>
  <c r="AJ418" i="5"/>
  <c r="AJ419" i="5"/>
  <c r="AJ420" i="5"/>
  <c r="AJ421" i="5"/>
  <c r="AJ422" i="5"/>
  <c r="AJ423" i="5"/>
  <c r="AJ424" i="5"/>
  <c r="AJ425" i="5"/>
  <c r="AJ439" i="5"/>
  <c r="AJ440" i="5"/>
  <c r="AJ441" i="5"/>
  <c r="AJ442" i="5"/>
  <c r="AJ443" i="5"/>
  <c r="AJ444" i="5"/>
  <c r="AJ445" i="5"/>
  <c r="AJ446" i="5"/>
  <c r="AJ447" i="5"/>
  <c r="AJ448" i="5"/>
  <c r="AJ449" i="5"/>
  <c r="AJ450" i="5"/>
  <c r="AJ451" i="5"/>
  <c r="AJ452" i="5"/>
  <c r="AJ453" i="5"/>
  <c r="AJ454" i="5"/>
  <c r="AJ455" i="5"/>
  <c r="AJ456" i="5"/>
  <c r="AJ457" i="5"/>
  <c r="AJ458" i="5"/>
  <c r="AJ459" i="5"/>
  <c r="AJ460" i="5"/>
  <c r="AJ461" i="5"/>
  <c r="AJ462" i="5"/>
  <c r="AJ463" i="5"/>
  <c r="AJ464" i="5"/>
  <c r="AJ465" i="5"/>
  <c r="AJ466" i="5"/>
  <c r="AJ467" i="5"/>
  <c r="AJ468" i="5"/>
  <c r="AJ469" i="5"/>
  <c r="AJ470" i="5"/>
  <c r="AJ471" i="5"/>
  <c r="AJ472" i="5"/>
  <c r="AJ473" i="5"/>
  <c r="AJ474" i="5"/>
  <c r="AJ475" i="5"/>
  <c r="AJ482" i="5"/>
  <c r="AJ483" i="5"/>
  <c r="AJ484" i="5"/>
  <c r="AJ485" i="5"/>
  <c r="AJ486" i="5"/>
  <c r="AJ487" i="5"/>
  <c r="AJ488" i="5"/>
  <c r="AJ489" i="5"/>
  <c r="AJ490" i="5"/>
  <c r="AJ491" i="5"/>
  <c r="AJ492" i="5"/>
  <c r="AJ493" i="5"/>
  <c r="AJ494" i="5"/>
  <c r="AJ503" i="5"/>
  <c r="AJ504" i="5"/>
  <c r="AJ505" i="5"/>
  <c r="AJ506" i="5"/>
  <c r="AJ507" i="5"/>
  <c r="AJ508" i="5"/>
  <c r="AJ509" i="5"/>
  <c r="AJ510" i="5"/>
  <c r="AJ511" i="5"/>
  <c r="AJ512" i="5"/>
  <c r="AJ513" i="5"/>
  <c r="AJ514" i="5"/>
  <c r="AJ515" i="5"/>
  <c r="AJ516" i="5"/>
  <c r="AJ517" i="5"/>
  <c r="AJ518" i="5"/>
  <c r="AJ519" i="5"/>
  <c r="AJ520" i="5"/>
  <c r="AJ525" i="5"/>
  <c r="AJ526" i="5"/>
  <c r="AJ527" i="5"/>
  <c r="AJ528" i="5"/>
  <c r="AJ529" i="5"/>
  <c r="AJ530" i="5"/>
  <c r="AJ531" i="5"/>
  <c r="AJ532" i="5"/>
  <c r="AJ533" i="5"/>
  <c r="AJ534" i="5"/>
  <c r="AJ535" i="5"/>
  <c r="AJ536" i="5"/>
  <c r="AJ537" i="5"/>
  <c r="AJ538" i="5"/>
  <c r="AJ539" i="5"/>
  <c r="AJ540" i="5"/>
  <c r="AJ547" i="5"/>
  <c r="AJ548" i="5"/>
  <c r="AJ549" i="5"/>
  <c r="AJ550" i="5"/>
  <c r="AJ551" i="5"/>
  <c r="AJ552" i="5"/>
  <c r="AJ553" i="5"/>
  <c r="AJ554" i="5"/>
  <c r="AJ555" i="5"/>
  <c r="AJ568" i="5"/>
  <c r="AJ569" i="5"/>
  <c r="AJ570" i="5"/>
  <c r="AJ571" i="5"/>
  <c r="AJ572" i="5"/>
  <c r="AJ573" i="5"/>
  <c r="AJ574" i="5"/>
  <c r="AJ575" i="5"/>
  <c r="AJ576" i="5"/>
  <c r="AJ577" i="5"/>
  <c r="AJ578" i="5"/>
  <c r="AJ592" i="5"/>
  <c r="AJ593" i="5"/>
  <c r="AJ594" i="5"/>
  <c r="AJ595" i="5"/>
  <c r="AJ596" i="5"/>
  <c r="AJ597" i="5"/>
  <c r="AJ598" i="5"/>
  <c r="AJ599" i="5"/>
  <c r="AJ600" i="5"/>
  <c r="AJ601" i="5"/>
  <c r="AJ602" i="5"/>
  <c r="AJ603" i="5"/>
  <c r="AJ604" i="5"/>
  <c r="AJ605" i="5"/>
  <c r="AJ606" i="5"/>
  <c r="AJ607" i="5"/>
  <c r="AJ608" i="5"/>
  <c r="AJ609" i="5"/>
  <c r="AJ610" i="5"/>
  <c r="AJ611" i="5"/>
  <c r="AJ612" i="5"/>
  <c r="AJ613" i="5"/>
  <c r="AJ614" i="5"/>
  <c r="AJ615" i="5"/>
  <c r="AJ616" i="5"/>
  <c r="AJ617" i="5"/>
  <c r="AJ618" i="5"/>
  <c r="AJ619" i="5"/>
  <c r="AJ620" i="5"/>
  <c r="AJ621" i="5"/>
  <c r="AJ622" i="5"/>
  <c r="AJ623" i="5"/>
  <c r="AJ624" i="5"/>
  <c r="AJ625" i="5"/>
  <c r="AJ626" i="5"/>
  <c r="AJ627" i="5"/>
  <c r="AJ628" i="5"/>
  <c r="AJ635" i="5"/>
  <c r="AJ636" i="5"/>
  <c r="AJ637" i="5"/>
  <c r="AJ638" i="5"/>
  <c r="AJ639" i="5"/>
  <c r="AJ640" i="5"/>
  <c r="AJ641" i="5"/>
  <c r="AJ642" i="5"/>
  <c r="AJ643" i="5"/>
  <c r="AJ644" i="5"/>
  <c r="AJ645" i="5"/>
  <c r="AJ646" i="5"/>
  <c r="AJ647" i="5"/>
  <c r="AJ656" i="5"/>
  <c r="AJ657" i="5"/>
  <c r="AJ658" i="5"/>
  <c r="AJ659" i="5"/>
  <c r="AJ660" i="5"/>
  <c r="AJ661" i="5"/>
  <c r="AJ662" i="5"/>
  <c r="AJ663" i="5"/>
  <c r="AJ664" i="5"/>
  <c r="AJ665" i="5"/>
  <c r="AJ666" i="5"/>
  <c r="AJ667" i="5"/>
  <c r="AJ668" i="5"/>
  <c r="AJ669" i="5"/>
  <c r="AJ670" i="5"/>
  <c r="AJ671" i="5"/>
  <c r="AJ672" i="5"/>
  <c r="AJ673" i="5"/>
  <c r="AJ678" i="5"/>
  <c r="AJ679" i="5"/>
  <c r="AJ680" i="5"/>
  <c r="AJ681" i="5"/>
  <c r="AJ682" i="5"/>
  <c r="AJ683" i="5"/>
  <c r="AJ684" i="5"/>
  <c r="AJ685" i="5"/>
  <c r="AJ686" i="5"/>
  <c r="AJ687" i="5"/>
  <c r="AJ688" i="5"/>
  <c r="AJ689" i="5"/>
  <c r="AJ690" i="5"/>
  <c r="AJ691" i="5"/>
  <c r="AJ692" i="5"/>
  <c r="AJ693" i="5"/>
  <c r="AJ700" i="5"/>
  <c r="AJ701" i="5"/>
  <c r="AJ702" i="5"/>
  <c r="AJ703" i="5"/>
  <c r="AJ704" i="5"/>
  <c r="AJ705" i="5"/>
  <c r="AJ706" i="5"/>
  <c r="AJ707" i="5"/>
  <c r="AJ708" i="5"/>
  <c r="AJ721" i="5"/>
  <c r="AJ722" i="5"/>
  <c r="AJ723" i="5"/>
  <c r="AJ724" i="5"/>
  <c r="AJ725" i="5"/>
  <c r="AJ726" i="5"/>
  <c r="AJ727" i="5"/>
  <c r="AJ728" i="5"/>
  <c r="AJ729" i="5"/>
  <c r="AJ730" i="5"/>
  <c r="AJ731" i="5"/>
  <c r="AJ745" i="5"/>
  <c r="AJ746" i="5"/>
  <c r="AJ747" i="5"/>
  <c r="AJ748" i="5"/>
  <c r="AJ749" i="5"/>
  <c r="AJ750" i="5"/>
  <c r="AJ751" i="5"/>
  <c r="AJ752" i="5"/>
  <c r="AJ753" i="5"/>
  <c r="AJ754" i="5"/>
  <c r="AJ755" i="5"/>
  <c r="AJ756" i="5"/>
  <c r="AJ757" i="5"/>
  <c r="AJ758" i="5"/>
  <c r="AJ759" i="5"/>
  <c r="AJ760" i="5"/>
  <c r="AJ761" i="5"/>
  <c r="AJ762" i="5"/>
  <c r="AJ763" i="5"/>
  <c r="AJ764" i="5"/>
  <c r="AJ765" i="5"/>
  <c r="AJ766" i="5"/>
  <c r="AJ767" i="5"/>
  <c r="AJ768" i="5"/>
  <c r="AJ769" i="5"/>
  <c r="AJ770" i="5"/>
  <c r="AJ771" i="5"/>
  <c r="AJ772" i="5"/>
  <c r="AJ773" i="5"/>
  <c r="AJ774" i="5"/>
  <c r="AJ775" i="5"/>
  <c r="AJ776" i="5"/>
  <c r="AJ777" i="5"/>
  <c r="AJ778" i="5"/>
  <c r="AJ779" i="5"/>
  <c r="AJ780" i="5"/>
  <c r="AJ781" i="5"/>
  <c r="AJ788" i="5"/>
  <c r="AJ789" i="5"/>
  <c r="AJ790" i="5"/>
  <c r="AJ791" i="5"/>
  <c r="AJ792" i="5"/>
  <c r="AJ793" i="5"/>
  <c r="AJ794" i="5"/>
  <c r="AJ795" i="5"/>
  <c r="AJ796" i="5"/>
  <c r="AJ797" i="5"/>
  <c r="AJ798" i="5"/>
  <c r="AJ799" i="5"/>
  <c r="AJ800" i="5"/>
  <c r="AJ809" i="5"/>
  <c r="AJ810" i="5"/>
  <c r="AJ811" i="5"/>
  <c r="AJ812" i="5"/>
  <c r="AJ813" i="5"/>
  <c r="AJ814" i="5"/>
  <c r="AJ815" i="5"/>
  <c r="AJ816" i="5"/>
  <c r="AJ817" i="5"/>
  <c r="AJ818" i="5"/>
  <c r="AJ819" i="5"/>
  <c r="AJ820" i="5"/>
  <c r="AJ821" i="5"/>
  <c r="AJ822" i="5"/>
  <c r="AJ823" i="5"/>
  <c r="AJ824" i="5"/>
  <c r="AJ825" i="5"/>
  <c r="AJ826" i="5"/>
  <c r="AJ831" i="5"/>
  <c r="AJ832" i="5"/>
  <c r="AJ833" i="5"/>
  <c r="AJ834" i="5"/>
  <c r="AJ835" i="5"/>
  <c r="AJ836" i="5"/>
  <c r="AJ837" i="5"/>
  <c r="AJ838" i="5"/>
  <c r="AJ839" i="5"/>
  <c r="AJ840" i="5"/>
  <c r="AJ841" i="5"/>
  <c r="AJ842" i="5"/>
  <c r="AJ843" i="5"/>
  <c r="AJ844" i="5"/>
  <c r="AJ845" i="5"/>
  <c r="AJ846" i="5"/>
  <c r="AJ853" i="5"/>
  <c r="AJ854" i="5"/>
  <c r="AJ855" i="5"/>
  <c r="AJ856" i="5"/>
  <c r="AJ857" i="5"/>
  <c r="AJ858" i="5"/>
  <c r="AJ859" i="5"/>
  <c r="AJ860" i="5"/>
  <c r="AJ861" i="5"/>
  <c r="AJ874" i="5"/>
  <c r="AJ875" i="5"/>
  <c r="AJ876" i="5"/>
  <c r="AJ877" i="5"/>
  <c r="AJ878" i="5"/>
  <c r="AJ879" i="5"/>
  <c r="AJ880" i="5"/>
  <c r="AJ881" i="5"/>
  <c r="AJ882" i="5"/>
  <c r="AJ883" i="5"/>
  <c r="AJ884" i="5"/>
  <c r="AJ898" i="5"/>
  <c r="AJ899" i="5"/>
  <c r="AJ900" i="5"/>
  <c r="AJ901" i="5"/>
  <c r="AJ902" i="5"/>
  <c r="AJ903" i="5"/>
  <c r="AJ904" i="5"/>
  <c r="AJ905" i="5"/>
  <c r="AJ906" i="5"/>
  <c r="AJ907" i="5"/>
  <c r="AJ908" i="5"/>
  <c r="AJ909" i="5"/>
  <c r="AJ910" i="5"/>
  <c r="AJ911" i="5"/>
  <c r="AJ912" i="5"/>
  <c r="AJ913" i="5"/>
  <c r="AJ914" i="5"/>
  <c r="AJ915" i="5"/>
  <c r="AJ916" i="5"/>
  <c r="AJ917" i="5"/>
  <c r="AJ918" i="5"/>
  <c r="AJ919" i="5"/>
  <c r="AJ920" i="5"/>
  <c r="AJ921" i="5"/>
  <c r="AJ922" i="5"/>
  <c r="AJ923" i="5"/>
  <c r="AJ924" i="5"/>
  <c r="AJ925" i="5"/>
  <c r="AJ926" i="5"/>
  <c r="AJ927" i="5"/>
  <c r="AJ928" i="5"/>
  <c r="AJ929" i="5"/>
  <c r="AJ930" i="5"/>
  <c r="AJ931" i="5"/>
  <c r="AJ932" i="5"/>
  <c r="AJ933" i="5"/>
  <c r="AJ934" i="5"/>
  <c r="AJ941" i="5"/>
  <c r="AJ942" i="5"/>
  <c r="AJ943" i="5"/>
  <c r="AJ944" i="5"/>
  <c r="AJ945" i="5"/>
  <c r="AJ946" i="5"/>
  <c r="AJ947" i="5"/>
  <c r="AJ948" i="5"/>
  <c r="AJ949" i="5"/>
  <c r="AJ950" i="5"/>
  <c r="AJ951" i="5"/>
  <c r="AJ952" i="5"/>
  <c r="AJ953" i="5"/>
  <c r="AJ962" i="5"/>
  <c r="AJ963" i="5"/>
  <c r="AJ964" i="5"/>
  <c r="AJ965" i="5"/>
  <c r="AJ966" i="5"/>
  <c r="AJ967" i="5"/>
  <c r="AJ968" i="5"/>
  <c r="AJ969" i="5"/>
  <c r="AJ970" i="5"/>
  <c r="AJ971" i="5"/>
  <c r="AJ972" i="5"/>
  <c r="AJ973" i="5"/>
  <c r="AJ974" i="5"/>
  <c r="AJ975" i="5"/>
  <c r="AJ976" i="5"/>
  <c r="AJ977" i="5"/>
  <c r="AJ978" i="5"/>
  <c r="AJ979" i="5"/>
  <c r="AJ984" i="5"/>
  <c r="AJ985" i="5"/>
  <c r="AJ986" i="5"/>
  <c r="AJ987" i="5"/>
  <c r="AJ988" i="5"/>
  <c r="AJ989" i="5"/>
  <c r="AJ990" i="5"/>
  <c r="AJ991" i="5"/>
  <c r="AJ992" i="5"/>
  <c r="AJ993" i="5"/>
  <c r="AJ994" i="5"/>
  <c r="AJ995" i="5"/>
  <c r="AJ996" i="5"/>
  <c r="AJ997" i="5"/>
  <c r="AJ998" i="5"/>
  <c r="AJ999" i="5"/>
  <c r="AJ1006" i="5"/>
  <c r="AJ1007" i="5"/>
  <c r="AJ1008" i="5"/>
  <c r="AJ1009" i="5"/>
  <c r="AJ1010" i="5"/>
  <c r="AJ1011" i="5"/>
  <c r="AJ1012" i="5"/>
  <c r="AJ1013" i="5"/>
  <c r="AJ1014" i="5"/>
  <c r="AJ1027" i="5"/>
  <c r="AJ1028" i="5"/>
  <c r="AJ1029" i="5"/>
  <c r="AJ1030" i="5"/>
  <c r="AJ1031" i="5"/>
  <c r="AJ1032" i="5"/>
  <c r="AJ1033" i="5"/>
  <c r="AJ1034" i="5"/>
  <c r="AJ1035" i="5"/>
  <c r="AJ1036" i="5"/>
  <c r="AJ1037" i="5"/>
  <c r="AJ1051" i="5"/>
  <c r="AJ1052" i="5"/>
  <c r="AJ1053" i="5"/>
  <c r="AJ1054" i="5"/>
  <c r="AJ1055" i="5"/>
  <c r="AJ1056" i="5"/>
  <c r="AJ1057" i="5"/>
  <c r="AJ1058" i="5"/>
  <c r="AJ1059" i="5"/>
  <c r="AJ1060" i="5"/>
  <c r="AJ1061" i="5"/>
  <c r="AJ1062" i="5"/>
  <c r="AJ1063" i="5"/>
  <c r="AJ1064" i="5"/>
  <c r="AJ1065" i="5"/>
  <c r="AJ1066" i="5"/>
  <c r="AJ1067" i="5"/>
  <c r="AJ1068" i="5"/>
  <c r="AJ1069" i="5"/>
  <c r="AJ1070" i="5"/>
  <c r="AJ1071" i="5"/>
  <c r="AJ1072" i="5"/>
  <c r="AJ1073" i="5"/>
  <c r="AJ1074" i="5"/>
  <c r="AJ1075" i="5"/>
  <c r="AJ1076" i="5"/>
  <c r="AJ1077" i="5"/>
  <c r="AJ1078" i="5"/>
  <c r="AJ1079" i="5"/>
  <c r="AJ1080" i="5"/>
  <c r="AJ1081" i="5"/>
  <c r="AJ1082" i="5"/>
  <c r="AJ1083" i="5"/>
  <c r="AJ1084" i="5"/>
  <c r="AJ1085" i="5"/>
  <c r="AJ1086" i="5"/>
  <c r="AJ1087" i="5"/>
  <c r="AJ1094" i="5"/>
  <c r="AJ1095" i="5"/>
  <c r="AJ1096" i="5"/>
  <c r="AJ1097" i="5"/>
  <c r="AJ1098" i="5"/>
  <c r="AJ1099" i="5"/>
  <c r="AJ1100" i="5"/>
  <c r="AJ1101" i="5"/>
  <c r="AJ1102" i="5"/>
  <c r="AJ1103" i="5"/>
  <c r="AJ1104" i="5"/>
  <c r="AJ1105" i="5"/>
  <c r="AJ1106" i="5"/>
  <c r="AJ1115" i="5"/>
  <c r="AJ1116" i="5"/>
  <c r="AJ1117" i="5"/>
  <c r="AJ1118" i="5"/>
  <c r="AJ1119" i="5"/>
  <c r="AJ1120" i="5"/>
  <c r="AJ1121" i="5"/>
  <c r="AJ1122" i="5"/>
  <c r="AJ1123" i="5"/>
  <c r="AJ1124" i="5"/>
  <c r="AJ1125" i="5"/>
  <c r="AJ1126" i="5"/>
  <c r="AJ1127" i="5"/>
  <c r="AJ1128" i="5"/>
  <c r="AJ1129" i="5"/>
  <c r="AJ1130" i="5"/>
  <c r="AJ1131" i="5"/>
  <c r="AJ1132" i="5"/>
  <c r="AJ1137" i="5"/>
  <c r="AJ1138" i="5"/>
  <c r="AJ1139" i="5"/>
  <c r="AJ1140" i="5"/>
  <c r="AJ1141" i="5"/>
  <c r="AJ1142" i="5"/>
  <c r="AJ1143" i="5"/>
  <c r="AJ1144" i="5"/>
  <c r="AJ1145" i="5"/>
  <c r="AJ1146" i="5"/>
  <c r="AJ1147" i="5"/>
  <c r="AJ1148" i="5"/>
  <c r="AJ1149" i="5"/>
  <c r="AJ1150" i="5"/>
  <c r="AJ1151" i="5"/>
  <c r="AJ1152" i="5"/>
  <c r="AJ1159" i="5"/>
  <c r="AJ1160" i="5"/>
  <c r="AJ1161" i="5"/>
  <c r="AJ1162" i="5"/>
  <c r="AJ1163" i="5"/>
  <c r="AJ1164" i="5"/>
  <c r="AJ1165" i="5"/>
  <c r="AJ1166" i="5"/>
  <c r="AJ1167" i="5"/>
  <c r="AJ1180" i="5"/>
  <c r="AJ1181" i="5"/>
  <c r="AJ1182" i="5"/>
  <c r="AJ1183" i="5"/>
  <c r="AJ1184" i="5"/>
  <c r="AJ1185" i="5"/>
  <c r="AJ1186" i="5"/>
  <c r="AJ1187" i="5"/>
  <c r="AJ1188" i="5"/>
  <c r="AJ1189" i="5"/>
  <c r="AJ1190" i="5"/>
  <c r="AJ1204" i="5"/>
  <c r="AJ1205" i="5"/>
  <c r="AJ1206" i="5"/>
  <c r="AJ1207" i="5"/>
  <c r="AJ1208" i="5"/>
  <c r="AJ1209" i="5"/>
  <c r="AJ1210" i="5"/>
  <c r="AJ1211" i="5"/>
  <c r="AJ1212" i="5"/>
  <c r="AJ1213" i="5"/>
  <c r="AJ1214" i="5"/>
  <c r="AJ1215" i="5"/>
  <c r="AJ1216" i="5"/>
  <c r="AJ1217" i="5"/>
  <c r="AJ1218" i="5"/>
  <c r="AJ1219" i="5"/>
  <c r="AJ1220" i="5"/>
  <c r="AJ1221" i="5"/>
  <c r="AJ1222" i="5"/>
  <c r="AJ1223" i="5"/>
  <c r="AJ1224" i="5"/>
  <c r="AJ1225" i="5"/>
  <c r="AJ1226" i="5"/>
  <c r="AJ1227" i="5"/>
  <c r="AJ1228" i="5"/>
  <c r="AJ1229" i="5"/>
  <c r="AJ1230" i="5"/>
  <c r="AJ1231" i="5"/>
  <c r="AJ1232" i="5"/>
  <c r="AJ1233" i="5"/>
  <c r="AJ1234" i="5"/>
  <c r="AJ1235" i="5"/>
  <c r="AJ1236" i="5"/>
  <c r="AJ1237" i="5"/>
  <c r="AJ1238" i="5"/>
  <c r="AJ1239" i="5"/>
  <c r="AJ1240" i="5"/>
  <c r="AJ1247" i="5"/>
  <c r="AJ1248" i="5"/>
  <c r="AJ1249" i="5"/>
  <c r="AJ1250" i="5"/>
  <c r="AJ1251" i="5"/>
  <c r="AJ1252" i="5"/>
  <c r="AJ1253" i="5"/>
  <c r="AJ1254" i="5"/>
  <c r="AJ1255" i="5"/>
  <c r="AJ1256" i="5"/>
  <c r="AJ1257" i="5"/>
  <c r="AJ1258" i="5"/>
  <c r="AJ1259" i="5"/>
  <c r="AJ1268" i="5"/>
  <c r="AJ1269" i="5"/>
  <c r="AJ1270" i="5"/>
  <c r="AJ1271" i="5"/>
  <c r="AJ1272" i="5"/>
  <c r="AJ1273" i="5"/>
  <c r="AJ1274" i="5"/>
  <c r="AJ1275" i="5"/>
  <c r="AJ1276" i="5"/>
  <c r="AJ1277" i="5"/>
  <c r="AJ1278" i="5"/>
  <c r="AJ1279" i="5"/>
  <c r="AJ1280" i="5"/>
  <c r="AJ1281" i="5"/>
  <c r="AJ1282" i="5"/>
  <c r="AJ1283" i="5"/>
  <c r="AJ1284" i="5"/>
  <c r="AJ1285" i="5"/>
  <c r="AJ1290" i="5"/>
  <c r="AJ1291" i="5"/>
  <c r="AJ1292" i="5"/>
  <c r="AJ1293" i="5"/>
  <c r="AJ1294" i="5"/>
  <c r="AJ1295" i="5"/>
  <c r="AJ1296" i="5"/>
  <c r="AJ1297" i="5"/>
  <c r="AJ1298" i="5"/>
  <c r="AJ1299" i="5"/>
  <c r="AJ1300" i="5"/>
  <c r="AJ1301" i="5"/>
  <c r="AJ1302" i="5"/>
  <c r="AJ1303" i="5"/>
  <c r="AJ1304" i="5"/>
  <c r="AJ1305" i="5"/>
  <c r="AJ1312" i="5"/>
  <c r="AJ1313" i="5"/>
  <c r="AJ1314" i="5"/>
  <c r="AJ1315" i="5"/>
  <c r="AJ1316" i="5"/>
  <c r="AJ1317" i="5"/>
  <c r="AJ1318" i="5"/>
  <c r="AJ1319" i="5"/>
  <c r="AJ1320" i="5"/>
  <c r="AJ1333" i="5"/>
  <c r="AJ1334" i="5"/>
  <c r="AJ1335" i="5"/>
  <c r="AJ1336" i="5"/>
  <c r="AJ1337" i="5"/>
  <c r="AJ1338" i="5"/>
  <c r="AJ1339" i="5"/>
  <c r="AJ1340" i="5"/>
  <c r="AJ1341" i="5"/>
  <c r="AJ1342" i="5"/>
  <c r="AJ1343" i="5"/>
  <c r="AJ1357" i="5"/>
  <c r="AJ1358" i="5"/>
  <c r="AJ1359" i="5"/>
  <c r="AJ1360" i="5"/>
  <c r="AJ1361" i="5"/>
  <c r="AJ1362" i="5"/>
  <c r="AJ1363" i="5"/>
  <c r="AJ1364" i="5"/>
  <c r="AJ1365" i="5"/>
  <c r="AJ1366" i="5"/>
  <c r="AJ1367" i="5"/>
  <c r="AJ1368" i="5"/>
  <c r="AJ1369" i="5"/>
  <c r="AJ1370" i="5"/>
  <c r="AJ1371" i="5"/>
  <c r="AJ1372" i="5"/>
  <c r="AJ1373" i="5"/>
  <c r="AJ1374" i="5"/>
  <c r="AJ1375" i="5"/>
  <c r="AJ1376" i="5"/>
  <c r="AJ1377" i="5"/>
  <c r="AJ1378" i="5"/>
  <c r="AJ1379" i="5"/>
  <c r="AJ1380" i="5"/>
  <c r="AJ1381" i="5"/>
  <c r="AJ1382" i="5"/>
  <c r="AJ1383" i="5"/>
  <c r="AJ1384" i="5"/>
  <c r="AJ1385" i="5"/>
  <c r="AJ1386" i="5"/>
  <c r="AJ1387" i="5"/>
  <c r="AJ1388" i="5"/>
  <c r="AJ1389" i="5"/>
  <c r="AJ1390" i="5"/>
  <c r="AJ1391" i="5"/>
  <c r="AJ1392" i="5"/>
  <c r="AJ1393" i="5"/>
  <c r="AJ1400" i="5"/>
  <c r="AJ1401" i="5"/>
  <c r="AJ1402" i="5"/>
  <c r="AJ1403" i="5"/>
  <c r="AJ1404" i="5"/>
  <c r="AJ1405" i="5"/>
  <c r="AJ1406" i="5"/>
  <c r="AJ1407" i="5"/>
  <c r="AJ1408" i="5"/>
  <c r="AJ1409" i="5"/>
  <c r="AJ1410" i="5"/>
  <c r="AJ1411" i="5"/>
  <c r="AJ1412" i="5"/>
  <c r="AJ1421" i="5"/>
  <c r="AJ1422" i="5"/>
  <c r="AJ1423" i="5"/>
  <c r="AJ1424" i="5"/>
  <c r="AJ1425" i="5"/>
  <c r="AJ1426" i="5"/>
  <c r="AJ1427" i="5"/>
  <c r="AJ1428" i="5"/>
  <c r="AJ1429" i="5"/>
  <c r="AJ1430" i="5"/>
  <c r="AJ1431" i="5"/>
  <c r="AJ1432" i="5"/>
  <c r="AJ1433" i="5"/>
  <c r="AJ1434" i="5"/>
  <c r="AJ1435" i="5"/>
  <c r="AJ1436" i="5"/>
  <c r="AJ1437" i="5"/>
  <c r="AJ1438" i="5"/>
  <c r="AJ1443" i="5"/>
  <c r="AJ1444" i="5"/>
  <c r="AJ1445" i="5"/>
  <c r="AJ1446" i="5"/>
  <c r="AJ1447" i="5"/>
  <c r="AJ1448" i="5"/>
  <c r="AJ1449" i="5"/>
  <c r="AJ1450" i="5"/>
  <c r="AJ1451" i="5"/>
  <c r="AJ1452" i="5"/>
  <c r="AJ1453" i="5"/>
  <c r="AJ1454" i="5"/>
  <c r="AJ1455" i="5"/>
  <c r="AJ1456" i="5"/>
  <c r="AJ1457" i="5"/>
  <c r="AJ1458" i="5"/>
  <c r="AJ1465" i="5"/>
  <c r="AJ1466" i="5"/>
  <c r="AJ1467" i="5"/>
  <c r="AJ1468" i="5"/>
  <c r="AJ1469" i="5"/>
  <c r="AJ1470" i="5"/>
  <c r="AJ1471" i="5"/>
  <c r="AJ1472" i="5"/>
  <c r="AJ1473" i="5"/>
  <c r="AJ1486" i="5"/>
  <c r="AJ1487" i="5"/>
  <c r="AJ1488" i="5"/>
  <c r="AJ1489" i="5"/>
  <c r="AJ1490" i="5"/>
  <c r="AJ1491" i="5"/>
  <c r="AJ1492" i="5"/>
  <c r="AJ1493" i="5"/>
  <c r="AJ1494" i="5"/>
  <c r="AJ1495" i="5"/>
  <c r="AJ1496" i="5"/>
  <c r="AJ1497" i="5"/>
  <c r="AJ1498" i="5"/>
  <c r="AJ1499" i="5"/>
  <c r="AJ1500" i="5"/>
  <c r="AJ1501" i="5"/>
  <c r="AJ1502" i="5"/>
  <c r="AJ1503" i="5"/>
  <c r="AJ1504" i="5"/>
  <c r="AJ1505" i="5"/>
  <c r="AJ5" i="5"/>
  <c r="AD11" i="5"/>
  <c r="AD12" i="5"/>
  <c r="AD13" i="5"/>
  <c r="AD14" i="5"/>
  <c r="AD15" i="5"/>
  <c r="AD16" i="5"/>
  <c r="AD17" i="5"/>
  <c r="AD18" i="5"/>
  <c r="AD19" i="5"/>
  <c r="AD20" i="5"/>
  <c r="AD21" i="5"/>
  <c r="AD22" i="5"/>
  <c r="AD23" i="5"/>
  <c r="AD24" i="5"/>
  <c r="AD25" i="5"/>
  <c r="AD26" i="5"/>
  <c r="AD27" i="5"/>
  <c r="AD31" i="5"/>
  <c r="AD32" i="5"/>
  <c r="AD33" i="5"/>
  <c r="AD34" i="5"/>
  <c r="AD35" i="5"/>
  <c r="AD36" i="5"/>
  <c r="AD37" i="5"/>
  <c r="AD38" i="5"/>
  <c r="AD39" i="5"/>
  <c r="AD40" i="5"/>
  <c r="AD41" i="5"/>
  <c r="AD42" i="5"/>
  <c r="AD43" i="5"/>
  <c r="AD44" i="5"/>
  <c r="AD45" i="5"/>
  <c r="AD46" i="5"/>
  <c r="AD47" i="5"/>
  <c r="AD48" i="5"/>
  <c r="AD49" i="5"/>
  <c r="AD50" i="5"/>
  <c r="AD57" i="5"/>
  <c r="AD58" i="5"/>
  <c r="AD59" i="5"/>
  <c r="AD60" i="5"/>
  <c r="AD61" i="5"/>
  <c r="AD62" i="5"/>
  <c r="AD63" i="5"/>
  <c r="AD64" i="5"/>
  <c r="AD65" i="5"/>
  <c r="AD66" i="5"/>
  <c r="AD67" i="5"/>
  <c r="AD68" i="5"/>
  <c r="AD69" i="5"/>
  <c r="AD70" i="5"/>
  <c r="AD71" i="5"/>
  <c r="AD72" i="5"/>
  <c r="AD73" i="5"/>
  <c r="AD74" i="5"/>
  <c r="AD75" i="5"/>
  <c r="AD80" i="5"/>
  <c r="AD81" i="5"/>
  <c r="AD82" i="5"/>
  <c r="AD83" i="5"/>
  <c r="AD84" i="5"/>
  <c r="AD85" i="5"/>
  <c r="AD86" i="5"/>
  <c r="AD87" i="5"/>
  <c r="AD88" i="5"/>
  <c r="AD89" i="5"/>
  <c r="AD90" i="5"/>
  <c r="AD91" i="5"/>
  <c r="AD92" i="5"/>
  <c r="AD93" i="5"/>
  <c r="AD102" i="5"/>
  <c r="AD103" i="5"/>
  <c r="AD104" i="5"/>
  <c r="AD105" i="5"/>
  <c r="AD106" i="5"/>
  <c r="AD107" i="5"/>
  <c r="AD108" i="5"/>
  <c r="AD109" i="5"/>
  <c r="AD110" i="5"/>
  <c r="AD122" i="5"/>
  <c r="AD123" i="5"/>
  <c r="AD124" i="5"/>
  <c r="AD125" i="5"/>
  <c r="AD126" i="5"/>
  <c r="AD127" i="5"/>
  <c r="AD128" i="5"/>
  <c r="AD129" i="5"/>
  <c r="AD130" i="5"/>
  <c r="AD131" i="5"/>
  <c r="AD132" i="5"/>
  <c r="AD133" i="5"/>
  <c r="AD134" i="5"/>
  <c r="AD148" i="5"/>
  <c r="AD149" i="5"/>
  <c r="AD150" i="5"/>
  <c r="AD151" i="5"/>
  <c r="AD152" i="5"/>
  <c r="AD153" i="5"/>
  <c r="AD154" i="5"/>
  <c r="AD155" i="5"/>
  <c r="AD156" i="5"/>
  <c r="AD157" i="5"/>
  <c r="AD158" i="5"/>
  <c r="AD164" i="5"/>
  <c r="AD165" i="5"/>
  <c r="AD166" i="5"/>
  <c r="AD167" i="5"/>
  <c r="AD168" i="5"/>
  <c r="AD169" i="5"/>
  <c r="AD170" i="5"/>
  <c r="AD171" i="5"/>
  <c r="AD172" i="5"/>
  <c r="AD173" i="5"/>
  <c r="AD174" i="5"/>
  <c r="AD175" i="5"/>
  <c r="AD176" i="5"/>
  <c r="AD177" i="5"/>
  <c r="AD178" i="5"/>
  <c r="AD179" i="5"/>
  <c r="AD180" i="5"/>
  <c r="AD184" i="5"/>
  <c r="AD185" i="5"/>
  <c r="AD186" i="5"/>
  <c r="AD187" i="5"/>
  <c r="AD188" i="5"/>
  <c r="AD189" i="5"/>
  <c r="AD190" i="5"/>
  <c r="AD191" i="5"/>
  <c r="AD192" i="5"/>
  <c r="AD193" i="5"/>
  <c r="AD194" i="5"/>
  <c r="AD195" i="5"/>
  <c r="AD196" i="5"/>
  <c r="AD197" i="5"/>
  <c r="AD198" i="5"/>
  <c r="AD199" i="5"/>
  <c r="AD200" i="5"/>
  <c r="AD201" i="5"/>
  <c r="AD202" i="5"/>
  <c r="AD203" i="5"/>
  <c r="AD210" i="5"/>
  <c r="AD211" i="5"/>
  <c r="AD212" i="5"/>
  <c r="AD213" i="5"/>
  <c r="AD214" i="5"/>
  <c r="AD215" i="5"/>
  <c r="AD216" i="5"/>
  <c r="AD217" i="5"/>
  <c r="AD218" i="5"/>
  <c r="AD219" i="5"/>
  <c r="AD220" i="5"/>
  <c r="AD221" i="5"/>
  <c r="AD222" i="5"/>
  <c r="AD223" i="5"/>
  <c r="AD224" i="5"/>
  <c r="AD225" i="5"/>
  <c r="AD226" i="5"/>
  <c r="AD227" i="5"/>
  <c r="AD228" i="5"/>
  <c r="AD233" i="5"/>
  <c r="AD234" i="5"/>
  <c r="AD235" i="5"/>
  <c r="AD236" i="5"/>
  <c r="AD237" i="5"/>
  <c r="AD238" i="5"/>
  <c r="AD239" i="5"/>
  <c r="AD240" i="5"/>
  <c r="AD241" i="5"/>
  <c r="AD242" i="5"/>
  <c r="AD243" i="5"/>
  <c r="AD244" i="5"/>
  <c r="AD245" i="5"/>
  <c r="AD246" i="5"/>
  <c r="AD255" i="5"/>
  <c r="AD256" i="5"/>
  <c r="AD257" i="5"/>
  <c r="AD258" i="5"/>
  <c r="AD259" i="5"/>
  <c r="AD260" i="5"/>
  <c r="AD261" i="5"/>
  <c r="AD262" i="5"/>
  <c r="AD263" i="5"/>
  <c r="AD275" i="5"/>
  <c r="AD276" i="5"/>
  <c r="AD277" i="5"/>
  <c r="AD278" i="5"/>
  <c r="AD279" i="5"/>
  <c r="AD280" i="5"/>
  <c r="AD281" i="5"/>
  <c r="AD282" i="5"/>
  <c r="AD283" i="5"/>
  <c r="AD284" i="5"/>
  <c r="AD285" i="5"/>
  <c r="AD286" i="5"/>
  <c r="AD287" i="5"/>
  <c r="AD301" i="5"/>
  <c r="AD302" i="5"/>
  <c r="AD303" i="5"/>
  <c r="AD304" i="5"/>
  <c r="AD305" i="5"/>
  <c r="AD306" i="5"/>
  <c r="AD307" i="5"/>
  <c r="AD308" i="5"/>
  <c r="AD309" i="5"/>
  <c r="AD310" i="5"/>
  <c r="AD311" i="5"/>
  <c r="AD317" i="5"/>
  <c r="AD318" i="5"/>
  <c r="AD319" i="5"/>
  <c r="AD320" i="5"/>
  <c r="AD321" i="5"/>
  <c r="AD322" i="5"/>
  <c r="AD323" i="5"/>
  <c r="AD324" i="5"/>
  <c r="AD325" i="5"/>
  <c r="AD326" i="5"/>
  <c r="AD327" i="5"/>
  <c r="AD328" i="5"/>
  <c r="AD329" i="5"/>
  <c r="AD330" i="5"/>
  <c r="AD331" i="5"/>
  <c r="AD332" i="5"/>
  <c r="AD333" i="5"/>
  <c r="AD337" i="5"/>
  <c r="AD338" i="5"/>
  <c r="AD339" i="5"/>
  <c r="AD340" i="5"/>
  <c r="AD341" i="5"/>
  <c r="AD342" i="5"/>
  <c r="AD343" i="5"/>
  <c r="AD344" i="5"/>
  <c r="AD345" i="5"/>
  <c r="AD346" i="5"/>
  <c r="AD347" i="5"/>
  <c r="AD348" i="5"/>
  <c r="AD349" i="5"/>
  <c r="AD350" i="5"/>
  <c r="AD351" i="5"/>
  <c r="AD352" i="5"/>
  <c r="AD353" i="5"/>
  <c r="AD354" i="5"/>
  <c r="AD355" i="5"/>
  <c r="AD356" i="5"/>
  <c r="AD363" i="5"/>
  <c r="AD364" i="5"/>
  <c r="AD365" i="5"/>
  <c r="AD366" i="5"/>
  <c r="AD367" i="5"/>
  <c r="AD368" i="5"/>
  <c r="AD369" i="5"/>
  <c r="AD370" i="5"/>
  <c r="AD371" i="5"/>
  <c r="AD372" i="5"/>
  <c r="AD373" i="5"/>
  <c r="AD374" i="5"/>
  <c r="AD375" i="5"/>
  <c r="AD376" i="5"/>
  <c r="AD377" i="5"/>
  <c r="AD378" i="5"/>
  <c r="AD379" i="5"/>
  <c r="AD380" i="5"/>
  <c r="AD381" i="5"/>
  <c r="AD386" i="5"/>
  <c r="AD387" i="5"/>
  <c r="AD388" i="5"/>
  <c r="AD389" i="5"/>
  <c r="AD390" i="5"/>
  <c r="AD391" i="5"/>
  <c r="AD392" i="5"/>
  <c r="AD393" i="5"/>
  <c r="AD394" i="5"/>
  <c r="AD395" i="5"/>
  <c r="AD396" i="5"/>
  <c r="AD397" i="5"/>
  <c r="AD398" i="5"/>
  <c r="AD399" i="5"/>
  <c r="AD408" i="5"/>
  <c r="AD409" i="5"/>
  <c r="AD410" i="5"/>
  <c r="AD411" i="5"/>
  <c r="AD412" i="5"/>
  <c r="AD413" i="5"/>
  <c r="AD414" i="5"/>
  <c r="AD415" i="5"/>
  <c r="AD416" i="5"/>
  <c r="AD428" i="5"/>
  <c r="AD429" i="5"/>
  <c r="AD430" i="5"/>
  <c r="AD431" i="5"/>
  <c r="AD432" i="5"/>
  <c r="AD433" i="5"/>
  <c r="AD434" i="5"/>
  <c r="AD435" i="5"/>
  <c r="AD436" i="5"/>
  <c r="AD437" i="5"/>
  <c r="AD438" i="5"/>
  <c r="AD439" i="5"/>
  <c r="AD440" i="5"/>
  <c r="AD454" i="5"/>
  <c r="AD455" i="5"/>
  <c r="AD456" i="5"/>
  <c r="AD457" i="5"/>
  <c r="AD458" i="5"/>
  <c r="AD459" i="5"/>
  <c r="AD460" i="5"/>
  <c r="AD461" i="5"/>
  <c r="AD462" i="5"/>
  <c r="AD463" i="5"/>
  <c r="AD464" i="5"/>
  <c r="AD470" i="5"/>
  <c r="AD471" i="5"/>
  <c r="AD472" i="5"/>
  <c r="AD473" i="5"/>
  <c r="AD474" i="5"/>
  <c r="AD475" i="5"/>
  <c r="AD476" i="5"/>
  <c r="AD477" i="5"/>
  <c r="AD478" i="5"/>
  <c r="AD479" i="5"/>
  <c r="AD480" i="5"/>
  <c r="AD481" i="5"/>
  <c r="AD482" i="5"/>
  <c r="AD483" i="5"/>
  <c r="AD484" i="5"/>
  <c r="AD485" i="5"/>
  <c r="AD486" i="5"/>
  <c r="AD490" i="5"/>
  <c r="AD491" i="5"/>
  <c r="AD492" i="5"/>
  <c r="AD493" i="5"/>
  <c r="AD494" i="5"/>
  <c r="AD495" i="5"/>
  <c r="AD496" i="5"/>
  <c r="AD497" i="5"/>
  <c r="AD498" i="5"/>
  <c r="AD499" i="5"/>
  <c r="AD500" i="5"/>
  <c r="AD501" i="5"/>
  <c r="AD502" i="5"/>
  <c r="AD503" i="5"/>
  <c r="AD504" i="5"/>
  <c r="AD505" i="5"/>
  <c r="AD506" i="5"/>
  <c r="AD507" i="5"/>
  <c r="AD508" i="5"/>
  <c r="AD509" i="5"/>
  <c r="AD516" i="5"/>
  <c r="AD517" i="5"/>
  <c r="AD518" i="5"/>
  <c r="AD519" i="5"/>
  <c r="AD520" i="5"/>
  <c r="AD521" i="5"/>
  <c r="AD522" i="5"/>
  <c r="AD523" i="5"/>
  <c r="AD524" i="5"/>
  <c r="AD525" i="5"/>
  <c r="AD526" i="5"/>
  <c r="AD527" i="5"/>
  <c r="AD528" i="5"/>
  <c r="AD529" i="5"/>
  <c r="AD530" i="5"/>
  <c r="AD531" i="5"/>
  <c r="AD532" i="5"/>
  <c r="AD533" i="5"/>
  <c r="AD534" i="5"/>
  <c r="AD539" i="5"/>
  <c r="AD540" i="5"/>
  <c r="AD541" i="5"/>
  <c r="AD542" i="5"/>
  <c r="AD543" i="5"/>
  <c r="AD544" i="5"/>
  <c r="AD545" i="5"/>
  <c r="AD546" i="5"/>
  <c r="AD547" i="5"/>
  <c r="AD548" i="5"/>
  <c r="AD549" i="5"/>
  <c r="AD550" i="5"/>
  <c r="AD551" i="5"/>
  <c r="AD552" i="5"/>
  <c r="AD561" i="5"/>
  <c r="AD562" i="5"/>
  <c r="AD563" i="5"/>
  <c r="AD564" i="5"/>
  <c r="AD565" i="5"/>
  <c r="AD566" i="5"/>
  <c r="AD567" i="5"/>
  <c r="AD568" i="5"/>
  <c r="AD569" i="5"/>
  <c r="AD581" i="5"/>
  <c r="AD582" i="5"/>
  <c r="AD583" i="5"/>
  <c r="AD584" i="5"/>
  <c r="AD585" i="5"/>
  <c r="AD586" i="5"/>
  <c r="AD587" i="5"/>
  <c r="AD588" i="5"/>
  <c r="AD589" i="5"/>
  <c r="AD590" i="5"/>
  <c r="AD591" i="5"/>
  <c r="AD592" i="5"/>
  <c r="AD593" i="5"/>
  <c r="AD607" i="5"/>
  <c r="AD608" i="5"/>
  <c r="AD609" i="5"/>
  <c r="AD610" i="5"/>
  <c r="AD611" i="5"/>
  <c r="AD612" i="5"/>
  <c r="AD613" i="5"/>
  <c r="AD614" i="5"/>
  <c r="AD615" i="5"/>
  <c r="AD616" i="5"/>
  <c r="AD617" i="5"/>
  <c r="AD623" i="5"/>
  <c r="AD624" i="5"/>
  <c r="AD625" i="5"/>
  <c r="AD626" i="5"/>
  <c r="AD627" i="5"/>
  <c r="AD628" i="5"/>
  <c r="AD629" i="5"/>
  <c r="AD630" i="5"/>
  <c r="AD631" i="5"/>
  <c r="AD632" i="5"/>
  <c r="AD633" i="5"/>
  <c r="AD634" i="5"/>
  <c r="AD635" i="5"/>
  <c r="AD636" i="5"/>
  <c r="AD637" i="5"/>
  <c r="AD638" i="5"/>
  <c r="AD639" i="5"/>
  <c r="AD643" i="5"/>
  <c r="AD644" i="5"/>
  <c r="AD645" i="5"/>
  <c r="AD646" i="5"/>
  <c r="AD647" i="5"/>
  <c r="AD648" i="5"/>
  <c r="AD649" i="5"/>
  <c r="AD650" i="5"/>
  <c r="AD651" i="5"/>
  <c r="AD652" i="5"/>
  <c r="AD653" i="5"/>
  <c r="AD654" i="5"/>
  <c r="AD655" i="5"/>
  <c r="AD656" i="5"/>
  <c r="AD657" i="5"/>
  <c r="AD658" i="5"/>
  <c r="AD659" i="5"/>
  <c r="AD660" i="5"/>
  <c r="AD661" i="5"/>
  <c r="AD662" i="5"/>
  <c r="AD669" i="5"/>
  <c r="AD670" i="5"/>
  <c r="AD671" i="5"/>
  <c r="AD672" i="5"/>
  <c r="AD673" i="5"/>
  <c r="AD674" i="5"/>
  <c r="AD675" i="5"/>
  <c r="AD676" i="5"/>
  <c r="AD677" i="5"/>
  <c r="AD678" i="5"/>
  <c r="AD679" i="5"/>
  <c r="AD680" i="5"/>
  <c r="AD681" i="5"/>
  <c r="AD682" i="5"/>
  <c r="AD683" i="5"/>
  <c r="AD684" i="5"/>
  <c r="AD685" i="5"/>
  <c r="AD686" i="5"/>
  <c r="AD687" i="5"/>
  <c r="AD692" i="5"/>
  <c r="AD693" i="5"/>
  <c r="AD694" i="5"/>
  <c r="AD695" i="5"/>
  <c r="AD696" i="5"/>
  <c r="AD697" i="5"/>
  <c r="AD698" i="5"/>
  <c r="AD699" i="5"/>
  <c r="AD700" i="5"/>
  <c r="AD701" i="5"/>
  <c r="AD702" i="5"/>
  <c r="AD703" i="5"/>
  <c r="AD704" i="5"/>
  <c r="AD705" i="5"/>
  <c r="AD714" i="5"/>
  <c r="AD715" i="5"/>
  <c r="AD716" i="5"/>
  <c r="AD717" i="5"/>
  <c r="AD718" i="5"/>
  <c r="AD719" i="5"/>
  <c r="AD720" i="5"/>
  <c r="AD721" i="5"/>
  <c r="AD722" i="5"/>
  <c r="AD734" i="5"/>
  <c r="AD735" i="5"/>
  <c r="AD736" i="5"/>
  <c r="AD737" i="5"/>
  <c r="AD738" i="5"/>
  <c r="AD739" i="5"/>
  <c r="AD740" i="5"/>
  <c r="AD741" i="5"/>
  <c r="AD742" i="5"/>
  <c r="AD743" i="5"/>
  <c r="AD744" i="5"/>
  <c r="AD745" i="5"/>
  <c r="AD746" i="5"/>
  <c r="AD760" i="5"/>
  <c r="AD761" i="5"/>
  <c r="AD762" i="5"/>
  <c r="AD763" i="5"/>
  <c r="AD764" i="5"/>
  <c r="AD765" i="5"/>
  <c r="AD766" i="5"/>
  <c r="AD767" i="5"/>
  <c r="AD768" i="5"/>
  <c r="AD769" i="5"/>
  <c r="AD770" i="5"/>
  <c r="AD776" i="5"/>
  <c r="AD777" i="5"/>
  <c r="AD778" i="5"/>
  <c r="AD779" i="5"/>
  <c r="AD780" i="5"/>
  <c r="AD781" i="5"/>
  <c r="AD782" i="5"/>
  <c r="AD783" i="5"/>
  <c r="AD784" i="5"/>
  <c r="AD785" i="5"/>
  <c r="AD786" i="5"/>
  <c r="AD787" i="5"/>
  <c r="AD788" i="5"/>
  <c r="AD789" i="5"/>
  <c r="AD790" i="5"/>
  <c r="AD791" i="5"/>
  <c r="AD792" i="5"/>
  <c r="AD796" i="5"/>
  <c r="AD797" i="5"/>
  <c r="AD798" i="5"/>
  <c r="AD799" i="5"/>
  <c r="AD800" i="5"/>
  <c r="AD801" i="5"/>
  <c r="AD802" i="5"/>
  <c r="AD803" i="5"/>
  <c r="AD804" i="5"/>
  <c r="AD805" i="5"/>
  <c r="AD806" i="5"/>
  <c r="AD807" i="5"/>
  <c r="AD808" i="5"/>
  <c r="AD809" i="5"/>
  <c r="AD810" i="5"/>
  <c r="AD811" i="5"/>
  <c r="AD812" i="5"/>
  <c r="AD813" i="5"/>
  <c r="AD814" i="5"/>
  <c r="AD815" i="5"/>
  <c r="AD822" i="5"/>
  <c r="AD823" i="5"/>
  <c r="AD824" i="5"/>
  <c r="AD825" i="5"/>
  <c r="AD826" i="5"/>
  <c r="AD827" i="5"/>
  <c r="AD828" i="5"/>
  <c r="AD829" i="5"/>
  <c r="AD830" i="5"/>
  <c r="AD831" i="5"/>
  <c r="AD832" i="5"/>
  <c r="AD833" i="5"/>
  <c r="AD834" i="5"/>
  <c r="AD835" i="5"/>
  <c r="AD836" i="5"/>
  <c r="AD837" i="5"/>
  <c r="AD838" i="5"/>
  <c r="AD839" i="5"/>
  <c r="AD840" i="5"/>
  <c r="AD845" i="5"/>
  <c r="AD846" i="5"/>
  <c r="AD847" i="5"/>
  <c r="AD848" i="5"/>
  <c r="AD849" i="5"/>
  <c r="AD850" i="5"/>
  <c r="AD851" i="5"/>
  <c r="AD852" i="5"/>
  <c r="AD853" i="5"/>
  <c r="AD854" i="5"/>
  <c r="AD855" i="5"/>
  <c r="AD856" i="5"/>
  <c r="AD857" i="5"/>
  <c r="AD858" i="5"/>
  <c r="AD867" i="5"/>
  <c r="AD868" i="5"/>
  <c r="AD869" i="5"/>
  <c r="AD870" i="5"/>
  <c r="AD871" i="5"/>
  <c r="AD872" i="5"/>
  <c r="AD873" i="5"/>
  <c r="AD874" i="5"/>
  <c r="AD875" i="5"/>
  <c r="AD887" i="5"/>
  <c r="AD888" i="5"/>
  <c r="AD889" i="5"/>
  <c r="AD890" i="5"/>
  <c r="AD891" i="5"/>
  <c r="AD892" i="5"/>
  <c r="AD893" i="5"/>
  <c r="AD894" i="5"/>
  <c r="AD895" i="5"/>
  <c r="AD896" i="5"/>
  <c r="AD897" i="5"/>
  <c r="AD898" i="5"/>
  <c r="AD899" i="5"/>
  <c r="AD913" i="5"/>
  <c r="AD914" i="5"/>
  <c r="AD915" i="5"/>
  <c r="AD916" i="5"/>
  <c r="AD917" i="5"/>
  <c r="AD918" i="5"/>
  <c r="AD919" i="5"/>
  <c r="AD920" i="5"/>
  <c r="AD921" i="5"/>
  <c r="AD922" i="5"/>
  <c r="AD923" i="5"/>
  <c r="AD929" i="5"/>
  <c r="AD930" i="5"/>
  <c r="AD931" i="5"/>
  <c r="AD932" i="5"/>
  <c r="AD933" i="5"/>
  <c r="AD934" i="5"/>
  <c r="AD935" i="5"/>
  <c r="AD936" i="5"/>
  <c r="AD937" i="5"/>
  <c r="AD938" i="5"/>
  <c r="AD939" i="5"/>
  <c r="AD940" i="5"/>
  <c r="AD941" i="5"/>
  <c r="AD942" i="5"/>
  <c r="AD943" i="5"/>
  <c r="AD944" i="5"/>
  <c r="AD945" i="5"/>
  <c r="AD949" i="5"/>
  <c r="AD950" i="5"/>
  <c r="AD951" i="5"/>
  <c r="AD952" i="5"/>
  <c r="AD953" i="5"/>
  <c r="AD954" i="5"/>
  <c r="AD955" i="5"/>
  <c r="AD956" i="5"/>
  <c r="AD957" i="5"/>
  <c r="AD958" i="5"/>
  <c r="AD959" i="5"/>
  <c r="AD960" i="5"/>
  <c r="AD961" i="5"/>
  <c r="AD962" i="5"/>
  <c r="AD963" i="5"/>
  <c r="AD964" i="5"/>
  <c r="AD965" i="5"/>
  <c r="AD966" i="5"/>
  <c r="AD967" i="5"/>
  <c r="AD968" i="5"/>
  <c r="AD975" i="5"/>
  <c r="AD976" i="5"/>
  <c r="AD977" i="5"/>
  <c r="AD978" i="5"/>
  <c r="AD979" i="5"/>
  <c r="AD980" i="5"/>
  <c r="AD981" i="5"/>
  <c r="AD982" i="5"/>
  <c r="AD983" i="5"/>
  <c r="AD984" i="5"/>
  <c r="AD985" i="5"/>
  <c r="AD986" i="5"/>
  <c r="AD987" i="5"/>
  <c r="AD988" i="5"/>
  <c r="AD989" i="5"/>
  <c r="AD990" i="5"/>
  <c r="AD991" i="5"/>
  <c r="AD992" i="5"/>
  <c r="AD993" i="5"/>
  <c r="AD998" i="5"/>
  <c r="AD999" i="5"/>
  <c r="AD1000" i="5"/>
  <c r="AD1001" i="5"/>
  <c r="AD1002" i="5"/>
  <c r="AD1003" i="5"/>
  <c r="AD1004" i="5"/>
  <c r="AD1005" i="5"/>
  <c r="AD1006" i="5"/>
  <c r="AD1007" i="5"/>
  <c r="AD1008" i="5"/>
  <c r="AD1009" i="5"/>
  <c r="AD1010" i="5"/>
  <c r="AD1011" i="5"/>
  <c r="AD1020" i="5"/>
  <c r="AD1021" i="5"/>
  <c r="AD1022" i="5"/>
  <c r="AD1023" i="5"/>
  <c r="AD1024" i="5"/>
  <c r="AD1025" i="5"/>
  <c r="AD1026" i="5"/>
  <c r="AD1027" i="5"/>
  <c r="AD1028" i="5"/>
  <c r="AD1040" i="5"/>
  <c r="AD1041" i="5"/>
  <c r="AD1042" i="5"/>
  <c r="AD1043" i="5"/>
  <c r="AD1044" i="5"/>
  <c r="AD1045" i="5"/>
  <c r="AD1046" i="5"/>
  <c r="AD1047" i="5"/>
  <c r="AD1048" i="5"/>
  <c r="AD1049" i="5"/>
  <c r="AD1050" i="5"/>
  <c r="AD1051" i="5"/>
  <c r="AD1052" i="5"/>
  <c r="AD1066" i="5"/>
  <c r="AD1067" i="5"/>
  <c r="AD1068" i="5"/>
  <c r="AD1069" i="5"/>
  <c r="AD1070" i="5"/>
  <c r="AD1071" i="5"/>
  <c r="AD1072" i="5"/>
  <c r="AD1073" i="5"/>
  <c r="AD1074" i="5"/>
  <c r="AD1075" i="5"/>
  <c r="AD1076" i="5"/>
  <c r="AD1082" i="5"/>
  <c r="AD1083" i="5"/>
  <c r="AD1084" i="5"/>
  <c r="AD1085" i="5"/>
  <c r="AD1086" i="5"/>
  <c r="AD1087" i="5"/>
  <c r="AD1088" i="5"/>
  <c r="AD1089" i="5"/>
  <c r="AD1090" i="5"/>
  <c r="AD1091" i="5"/>
  <c r="AD1092" i="5"/>
  <c r="AD1093" i="5"/>
  <c r="AD1094" i="5"/>
  <c r="AD1095" i="5"/>
  <c r="AD1096" i="5"/>
  <c r="AD1097" i="5"/>
  <c r="AD1098" i="5"/>
  <c r="AD1102" i="5"/>
  <c r="AD1103" i="5"/>
  <c r="AD1104" i="5"/>
  <c r="AD1105" i="5"/>
  <c r="AD1106" i="5"/>
  <c r="AD1107" i="5"/>
  <c r="AD1108" i="5"/>
  <c r="AD1109" i="5"/>
  <c r="AD1110" i="5"/>
  <c r="AD1111" i="5"/>
  <c r="AD1112" i="5"/>
  <c r="AD1113" i="5"/>
  <c r="AD1114" i="5"/>
  <c r="AD1115" i="5"/>
  <c r="AD1116" i="5"/>
  <c r="AD1117" i="5"/>
  <c r="AD1118" i="5"/>
  <c r="AD1119" i="5"/>
  <c r="AD1120" i="5"/>
  <c r="AD1121" i="5"/>
  <c r="AD1128" i="5"/>
  <c r="AD1129" i="5"/>
  <c r="AD1130" i="5"/>
  <c r="AD1131" i="5"/>
  <c r="AD1132" i="5"/>
  <c r="AD1133" i="5"/>
  <c r="AD1134" i="5"/>
  <c r="AD1135" i="5"/>
  <c r="AD1136" i="5"/>
  <c r="AD1137" i="5"/>
  <c r="AD1138" i="5"/>
  <c r="AD1139" i="5"/>
  <c r="AD1140" i="5"/>
  <c r="AD1141" i="5"/>
  <c r="AD1142" i="5"/>
  <c r="AD1143" i="5"/>
  <c r="AD1144" i="5"/>
  <c r="AD1145" i="5"/>
  <c r="AD1146" i="5"/>
  <c r="AD1151" i="5"/>
  <c r="AD1152" i="5"/>
  <c r="AD1153" i="5"/>
  <c r="AD1154" i="5"/>
  <c r="AD1155" i="5"/>
  <c r="AD1156" i="5"/>
  <c r="AD1157" i="5"/>
  <c r="AD1158" i="5"/>
  <c r="AD1159" i="5"/>
  <c r="AD1160" i="5"/>
  <c r="AD1161" i="5"/>
  <c r="AD1162" i="5"/>
  <c r="AD1163" i="5"/>
  <c r="AD1164" i="5"/>
  <c r="AD1173" i="5"/>
  <c r="AD1174" i="5"/>
  <c r="AD1175" i="5"/>
  <c r="AD1176" i="5"/>
  <c r="AD1177" i="5"/>
  <c r="AD1178" i="5"/>
  <c r="AD1179" i="5"/>
  <c r="AD1180" i="5"/>
  <c r="AD1181" i="5"/>
  <c r="AD1193" i="5"/>
  <c r="AD1194" i="5"/>
  <c r="AD1195" i="5"/>
  <c r="AD1196" i="5"/>
  <c r="AD1197" i="5"/>
  <c r="AD1198" i="5"/>
  <c r="AD1199" i="5"/>
  <c r="AD1200" i="5"/>
  <c r="AD1201" i="5"/>
  <c r="AD1202" i="5"/>
  <c r="AD1203" i="5"/>
  <c r="AD1204" i="5"/>
  <c r="AD1205" i="5"/>
  <c r="AD1219" i="5"/>
  <c r="AD1220" i="5"/>
  <c r="AD1221" i="5"/>
  <c r="AD1222" i="5"/>
  <c r="AD1223" i="5"/>
  <c r="AD1224" i="5"/>
  <c r="AD1225" i="5"/>
  <c r="AD1226" i="5"/>
  <c r="AD1227" i="5"/>
  <c r="AD1228" i="5"/>
  <c r="AD1229" i="5"/>
  <c r="AD1235" i="5"/>
  <c r="AD1236" i="5"/>
  <c r="AD1237" i="5"/>
  <c r="AD1238" i="5"/>
  <c r="AD1239" i="5"/>
  <c r="AD1240" i="5"/>
  <c r="AD1241" i="5"/>
  <c r="AD1242" i="5"/>
  <c r="AD1243" i="5"/>
  <c r="AD1244" i="5"/>
  <c r="AD1245" i="5"/>
  <c r="AD1246" i="5"/>
  <c r="AD1247" i="5"/>
  <c r="AD1248" i="5"/>
  <c r="AD1249" i="5"/>
  <c r="AD1250" i="5"/>
  <c r="AD1251" i="5"/>
  <c r="AD1255" i="5"/>
  <c r="AD1256" i="5"/>
  <c r="AD1257" i="5"/>
  <c r="AD1258" i="5"/>
  <c r="AD1259" i="5"/>
  <c r="AD1260" i="5"/>
  <c r="AD1261" i="5"/>
  <c r="AD1262" i="5"/>
  <c r="AD1263" i="5"/>
  <c r="AD1264" i="5"/>
  <c r="AD1265" i="5"/>
  <c r="AD1266" i="5"/>
  <c r="AD1267" i="5"/>
  <c r="AD1268" i="5"/>
  <c r="AD1269" i="5"/>
  <c r="AD1270" i="5"/>
  <c r="AD1271" i="5"/>
  <c r="AD1272" i="5"/>
  <c r="AD1273" i="5"/>
  <c r="AD1274" i="5"/>
  <c r="AD1281" i="5"/>
  <c r="AD1282" i="5"/>
  <c r="AD1283" i="5"/>
  <c r="AD1284" i="5"/>
  <c r="AD1285" i="5"/>
  <c r="AD1286" i="5"/>
  <c r="AD1287" i="5"/>
  <c r="AD1288" i="5"/>
  <c r="AD1289" i="5"/>
  <c r="AD1290" i="5"/>
  <c r="AD1291" i="5"/>
  <c r="AD1292" i="5"/>
  <c r="AD1293" i="5"/>
  <c r="AD1294" i="5"/>
  <c r="AD1295" i="5"/>
  <c r="AD1296" i="5"/>
  <c r="AD1297" i="5"/>
  <c r="AD1298" i="5"/>
  <c r="AD1299" i="5"/>
  <c r="AD1304" i="5"/>
  <c r="AD1305" i="5"/>
  <c r="AD1306" i="5"/>
  <c r="AD1307" i="5"/>
  <c r="AD1308" i="5"/>
  <c r="AD1309" i="5"/>
  <c r="AD1310" i="5"/>
  <c r="AD1311" i="5"/>
  <c r="AD1312" i="5"/>
  <c r="AD1313" i="5"/>
  <c r="AD1314" i="5"/>
  <c r="AD1315" i="5"/>
  <c r="AD1316" i="5"/>
  <c r="AD1317" i="5"/>
  <c r="AD1326" i="5"/>
  <c r="AD1327" i="5"/>
  <c r="AD1328" i="5"/>
  <c r="AD1329" i="5"/>
  <c r="AD1330" i="5"/>
  <c r="AD1331" i="5"/>
  <c r="AD1332" i="5"/>
  <c r="AD1333" i="5"/>
  <c r="AD1334" i="5"/>
  <c r="AD1346" i="5"/>
  <c r="AD1347" i="5"/>
  <c r="AD1348" i="5"/>
  <c r="AD1349" i="5"/>
  <c r="AD1350" i="5"/>
  <c r="AD1351" i="5"/>
  <c r="AD1352" i="5"/>
  <c r="AD1353" i="5"/>
  <c r="AD1354" i="5"/>
  <c r="AD1355" i="5"/>
  <c r="AD1356" i="5"/>
  <c r="AD1357" i="5"/>
  <c r="AD1358" i="5"/>
  <c r="AD1372" i="5"/>
  <c r="AD1373" i="5"/>
  <c r="AD1374" i="5"/>
  <c r="AD1375" i="5"/>
  <c r="AD1376" i="5"/>
  <c r="AD1377" i="5"/>
  <c r="AD1378" i="5"/>
  <c r="AD1379" i="5"/>
  <c r="AD1380" i="5"/>
  <c r="AD1381" i="5"/>
  <c r="AD1382" i="5"/>
  <c r="AD1388" i="5"/>
  <c r="AD1389" i="5"/>
  <c r="AD1390" i="5"/>
  <c r="AD1391" i="5"/>
  <c r="AD1392" i="5"/>
  <c r="AD1393" i="5"/>
  <c r="AD1394" i="5"/>
  <c r="AD1395" i="5"/>
  <c r="AD1396" i="5"/>
  <c r="AD1397" i="5"/>
  <c r="AD1398" i="5"/>
  <c r="AD1399" i="5"/>
  <c r="AD1400" i="5"/>
  <c r="AD1401" i="5"/>
  <c r="AD1402" i="5"/>
  <c r="AD1403" i="5"/>
  <c r="AD1404" i="5"/>
  <c r="AD1408" i="5"/>
  <c r="AD1409" i="5"/>
  <c r="AD1410" i="5"/>
  <c r="AD1411" i="5"/>
  <c r="AD1412" i="5"/>
  <c r="AD1413" i="5"/>
  <c r="AD1414" i="5"/>
  <c r="AD1415" i="5"/>
  <c r="AD1416" i="5"/>
  <c r="AD1417" i="5"/>
  <c r="AD1418" i="5"/>
  <c r="AD1419" i="5"/>
  <c r="AD1420" i="5"/>
  <c r="AD1421" i="5"/>
  <c r="AD1422" i="5"/>
  <c r="AD1423" i="5"/>
  <c r="AD1424" i="5"/>
  <c r="AD1425" i="5"/>
  <c r="AD1426" i="5"/>
  <c r="AD1427" i="5"/>
  <c r="AD1434" i="5"/>
  <c r="AD1435" i="5"/>
  <c r="AD1436" i="5"/>
  <c r="AD1437" i="5"/>
  <c r="AD1438" i="5"/>
  <c r="AD1439" i="5"/>
  <c r="AD1440" i="5"/>
  <c r="AD1441" i="5"/>
  <c r="AD1442" i="5"/>
  <c r="AD1443" i="5"/>
  <c r="AD1444" i="5"/>
  <c r="AD1445" i="5"/>
  <c r="AD1446" i="5"/>
  <c r="AD1447" i="5"/>
  <c r="AD1448" i="5"/>
  <c r="AD1449" i="5"/>
  <c r="AD1450" i="5"/>
  <c r="AD1451" i="5"/>
  <c r="AD1452" i="5"/>
  <c r="AD1457" i="5"/>
  <c r="AD1458" i="5"/>
  <c r="AD1459" i="5"/>
  <c r="AD1460" i="5"/>
  <c r="AD1461" i="5"/>
  <c r="AD1462" i="5"/>
  <c r="AD1463" i="5"/>
  <c r="AD1464" i="5"/>
  <c r="AD1465" i="5"/>
  <c r="AD1466" i="5"/>
  <c r="AD1467" i="5"/>
  <c r="AD1468" i="5"/>
  <c r="AD1469" i="5"/>
  <c r="AD1470" i="5"/>
  <c r="AD1479" i="5"/>
  <c r="AD1480" i="5"/>
  <c r="AD1481" i="5"/>
  <c r="AD1482" i="5"/>
  <c r="AD1483" i="5"/>
  <c r="AD1484" i="5"/>
  <c r="AD1485" i="5"/>
  <c r="AD1486" i="5"/>
  <c r="AD1487" i="5"/>
  <c r="AD1499" i="5"/>
  <c r="AD1500" i="5"/>
  <c r="AD1501" i="5"/>
  <c r="AD1502" i="5"/>
  <c r="AD1503" i="5"/>
  <c r="AD1504" i="5"/>
  <c r="AD1505" i="5"/>
  <c r="AD5" i="5"/>
  <c r="X18" i="5"/>
  <c r="X19" i="5"/>
  <c r="X20" i="5"/>
  <c r="X21" i="5"/>
  <c r="X27" i="5"/>
  <c r="X28" i="5"/>
  <c r="X29" i="5"/>
  <c r="X30" i="5"/>
  <c r="X31" i="5"/>
  <c r="X32" i="5"/>
  <c r="X33" i="5"/>
  <c r="X34" i="5"/>
  <c r="X35" i="5"/>
  <c r="X36" i="5"/>
  <c r="X37" i="5"/>
  <c r="X38" i="5"/>
  <c r="X39" i="5"/>
  <c r="X40" i="5"/>
  <c r="X41" i="5"/>
  <c r="X42" i="5"/>
  <c r="X43" i="5"/>
  <c r="X44" i="5"/>
  <c r="X45" i="5"/>
  <c r="X49" i="5"/>
  <c r="X50" i="5"/>
  <c r="X51" i="5"/>
  <c r="X52" i="5"/>
  <c r="X53" i="5"/>
  <c r="X54" i="5"/>
  <c r="X55" i="5"/>
  <c r="X56" i="5"/>
  <c r="X57" i="5"/>
  <c r="X58" i="5"/>
  <c r="X59" i="5"/>
  <c r="X60" i="5"/>
  <c r="X61" i="5"/>
  <c r="X62" i="5"/>
  <c r="X63" i="5"/>
  <c r="X64" i="5"/>
  <c r="X65" i="5"/>
  <c r="X66" i="5"/>
  <c r="X67" i="5"/>
  <c r="X71" i="5"/>
  <c r="X72" i="5"/>
  <c r="X73" i="5"/>
  <c r="X74" i="5"/>
  <c r="X75" i="5"/>
  <c r="X76" i="5"/>
  <c r="X77" i="5"/>
  <c r="X78" i="5"/>
  <c r="X79" i="5"/>
  <c r="X80" i="5"/>
  <c r="X81" i="5"/>
  <c r="X82" i="5"/>
  <c r="X83" i="5"/>
  <c r="X94" i="5"/>
  <c r="X95" i="5"/>
  <c r="X96" i="5"/>
  <c r="X97" i="5"/>
  <c r="X98" i="5"/>
  <c r="X99" i="5"/>
  <c r="X100" i="5"/>
  <c r="X101" i="5"/>
  <c r="X102" i="5"/>
  <c r="X113" i="5"/>
  <c r="X114" i="5"/>
  <c r="X115" i="5"/>
  <c r="X116" i="5"/>
  <c r="X117" i="5"/>
  <c r="X118" i="5"/>
  <c r="X119" i="5"/>
  <c r="X120" i="5"/>
  <c r="X121" i="5"/>
  <c r="X122" i="5"/>
  <c r="X123" i="5"/>
  <c r="X124" i="5"/>
  <c r="X125" i="5"/>
  <c r="X126" i="5"/>
  <c r="X127" i="5"/>
  <c r="X128" i="5"/>
  <c r="X129" i="5"/>
  <c r="X143" i="5"/>
  <c r="X144" i="5"/>
  <c r="X145" i="5"/>
  <c r="X146" i="5"/>
  <c r="X147" i="5"/>
  <c r="X148" i="5"/>
  <c r="X149" i="5"/>
  <c r="X150" i="5"/>
  <c r="X151" i="5"/>
  <c r="X152" i="5"/>
  <c r="X153" i="5"/>
  <c r="X154" i="5"/>
  <c r="X155" i="5"/>
  <c r="X156" i="5"/>
  <c r="X157" i="5"/>
  <c r="X158" i="5"/>
  <c r="X159" i="5"/>
  <c r="X161" i="5"/>
  <c r="X162" i="5"/>
  <c r="X163" i="5"/>
  <c r="X164" i="5"/>
  <c r="X165" i="5"/>
  <c r="X166" i="5"/>
  <c r="X167" i="5"/>
  <c r="X168" i="5"/>
  <c r="X169" i="5"/>
  <c r="X170" i="5"/>
  <c r="X171" i="5"/>
  <c r="X172" i="5"/>
  <c r="X173" i="5"/>
  <c r="X174" i="5"/>
  <c r="X180" i="5"/>
  <c r="X181" i="5"/>
  <c r="X182" i="5"/>
  <c r="X183" i="5"/>
  <c r="X184" i="5"/>
  <c r="X185" i="5"/>
  <c r="X186" i="5"/>
  <c r="X187" i="5"/>
  <c r="X188" i="5"/>
  <c r="X189" i="5"/>
  <c r="X190" i="5"/>
  <c r="X191" i="5"/>
  <c r="X192" i="5"/>
  <c r="X193" i="5"/>
  <c r="X194" i="5"/>
  <c r="X195" i="5"/>
  <c r="X196" i="5"/>
  <c r="X197" i="5"/>
  <c r="X198" i="5"/>
  <c r="X202" i="5"/>
  <c r="X203" i="5"/>
  <c r="X204" i="5"/>
  <c r="X205" i="5"/>
  <c r="X206" i="5"/>
  <c r="X207" i="5"/>
  <c r="X208" i="5"/>
  <c r="X209" i="5"/>
  <c r="X210" i="5"/>
  <c r="X211" i="5"/>
  <c r="X212" i="5"/>
  <c r="X213" i="5"/>
  <c r="X214" i="5"/>
  <c r="X215" i="5"/>
  <c r="X216" i="5"/>
  <c r="X217" i="5"/>
  <c r="X218" i="5"/>
  <c r="X219" i="5"/>
  <c r="X220" i="5"/>
  <c r="X224" i="5"/>
  <c r="X225" i="5"/>
  <c r="X226" i="5"/>
  <c r="X227" i="5"/>
  <c r="X228" i="5"/>
  <c r="X229" i="5"/>
  <c r="X230" i="5"/>
  <c r="X231" i="5"/>
  <c r="X232" i="5"/>
  <c r="X233" i="5"/>
  <c r="X234" i="5"/>
  <c r="X235" i="5"/>
  <c r="X236" i="5"/>
  <c r="X247" i="5"/>
  <c r="X248" i="5"/>
  <c r="X249" i="5"/>
  <c r="X250" i="5"/>
  <c r="X251" i="5"/>
  <c r="X252" i="5"/>
  <c r="X253" i="5"/>
  <c r="X254" i="5"/>
  <c r="X255" i="5"/>
  <c r="X266" i="5"/>
  <c r="X267" i="5"/>
  <c r="X268" i="5"/>
  <c r="X269" i="5"/>
  <c r="X270" i="5"/>
  <c r="X271" i="5"/>
  <c r="X272" i="5"/>
  <c r="X273" i="5"/>
  <c r="X274" i="5"/>
  <c r="X275" i="5"/>
  <c r="X276" i="5"/>
  <c r="X277" i="5"/>
  <c r="X278" i="5"/>
  <c r="X279" i="5"/>
  <c r="X280" i="5"/>
  <c r="X281" i="5"/>
  <c r="X282" i="5"/>
  <c r="X296" i="5"/>
  <c r="X297" i="5"/>
  <c r="X298" i="5"/>
  <c r="X299" i="5"/>
  <c r="X300" i="5"/>
  <c r="X301" i="5"/>
  <c r="X302" i="5"/>
  <c r="X303" i="5"/>
  <c r="X304" i="5"/>
  <c r="X305" i="5"/>
  <c r="X306" i="5"/>
  <c r="X307" i="5"/>
  <c r="X308" i="5"/>
  <c r="X309" i="5"/>
  <c r="X310" i="5"/>
  <c r="X311" i="5"/>
  <c r="X312" i="5"/>
  <c r="X314" i="5"/>
  <c r="X315" i="5"/>
  <c r="X316" i="5"/>
  <c r="X317" i="5"/>
  <c r="X318" i="5"/>
  <c r="X319" i="5"/>
  <c r="X320" i="5"/>
  <c r="X321" i="5"/>
  <c r="X322" i="5"/>
  <c r="X323" i="5"/>
  <c r="X324" i="5"/>
  <c r="X325" i="5"/>
  <c r="X326" i="5"/>
  <c r="X327" i="5"/>
  <c r="X333" i="5"/>
  <c r="X334" i="5"/>
  <c r="X335" i="5"/>
  <c r="X336" i="5"/>
  <c r="X337" i="5"/>
  <c r="X338" i="5"/>
  <c r="X339" i="5"/>
  <c r="X340" i="5"/>
  <c r="X341" i="5"/>
  <c r="X342" i="5"/>
  <c r="X343" i="5"/>
  <c r="X344" i="5"/>
  <c r="X345" i="5"/>
  <c r="X346" i="5"/>
  <c r="X347" i="5"/>
  <c r="X348" i="5"/>
  <c r="X349" i="5"/>
  <c r="X350" i="5"/>
  <c r="X351" i="5"/>
  <c r="X355" i="5"/>
  <c r="X356" i="5"/>
  <c r="X357" i="5"/>
  <c r="X358" i="5"/>
  <c r="X359" i="5"/>
  <c r="X360" i="5"/>
  <c r="X361" i="5"/>
  <c r="X362" i="5"/>
  <c r="X363" i="5"/>
  <c r="X364" i="5"/>
  <c r="X365" i="5"/>
  <c r="X366" i="5"/>
  <c r="X367" i="5"/>
  <c r="X368" i="5"/>
  <c r="X369" i="5"/>
  <c r="X370" i="5"/>
  <c r="X371" i="5"/>
  <c r="X372" i="5"/>
  <c r="X373" i="5"/>
  <c r="X377" i="5"/>
  <c r="X378" i="5"/>
  <c r="X379" i="5"/>
  <c r="X380" i="5"/>
  <c r="X381" i="5"/>
  <c r="X382" i="5"/>
  <c r="X383" i="5"/>
  <c r="X384" i="5"/>
  <c r="X385" i="5"/>
  <c r="X386" i="5"/>
  <c r="X387" i="5"/>
  <c r="X388" i="5"/>
  <c r="X389" i="5"/>
  <c r="X400" i="5"/>
  <c r="X401" i="5"/>
  <c r="X402" i="5"/>
  <c r="X403" i="5"/>
  <c r="X404" i="5"/>
  <c r="X405" i="5"/>
  <c r="X406" i="5"/>
  <c r="X407" i="5"/>
  <c r="X408" i="5"/>
  <c r="X419" i="5"/>
  <c r="X420" i="5"/>
  <c r="X421" i="5"/>
  <c r="X422" i="5"/>
  <c r="X423" i="5"/>
  <c r="X424" i="5"/>
  <c r="X425" i="5"/>
  <c r="X426" i="5"/>
  <c r="X427" i="5"/>
  <c r="X428" i="5"/>
  <c r="X429" i="5"/>
  <c r="X430" i="5"/>
  <c r="X431" i="5"/>
  <c r="X432" i="5"/>
  <c r="X433" i="5"/>
  <c r="X434" i="5"/>
  <c r="X435" i="5"/>
  <c r="X449" i="5"/>
  <c r="X450" i="5"/>
  <c r="X451" i="5"/>
  <c r="X452" i="5"/>
  <c r="X453" i="5"/>
  <c r="X454" i="5"/>
  <c r="X455" i="5"/>
  <c r="X456" i="5"/>
  <c r="X457" i="5"/>
  <c r="X458" i="5"/>
  <c r="X459" i="5"/>
  <c r="X460" i="5"/>
  <c r="X461" i="5"/>
  <c r="X462" i="5"/>
  <c r="X463" i="5"/>
  <c r="X464" i="5"/>
  <c r="X465" i="5"/>
  <c r="X467" i="5"/>
  <c r="X468" i="5"/>
  <c r="X469" i="5"/>
  <c r="X470" i="5"/>
  <c r="X471" i="5"/>
  <c r="X472" i="5"/>
  <c r="X473" i="5"/>
  <c r="X474" i="5"/>
  <c r="X475" i="5"/>
  <c r="X476" i="5"/>
  <c r="X477" i="5"/>
  <c r="X478" i="5"/>
  <c r="X479" i="5"/>
  <c r="X480" i="5"/>
  <c r="X486" i="5"/>
  <c r="X487" i="5"/>
  <c r="X488" i="5"/>
  <c r="X489" i="5"/>
  <c r="X490" i="5"/>
  <c r="X491" i="5"/>
  <c r="X492" i="5"/>
  <c r="X493" i="5"/>
  <c r="X494" i="5"/>
  <c r="X495" i="5"/>
  <c r="X496" i="5"/>
  <c r="X497" i="5"/>
  <c r="X498" i="5"/>
  <c r="X499" i="5"/>
  <c r="X500" i="5"/>
  <c r="X501" i="5"/>
  <c r="X502" i="5"/>
  <c r="X503" i="5"/>
  <c r="X504" i="5"/>
  <c r="X508" i="5"/>
  <c r="X509" i="5"/>
  <c r="X510" i="5"/>
  <c r="X511" i="5"/>
  <c r="X512" i="5"/>
  <c r="X513" i="5"/>
  <c r="X514" i="5"/>
  <c r="X515" i="5"/>
  <c r="X516" i="5"/>
  <c r="X517" i="5"/>
  <c r="X518" i="5"/>
  <c r="X519" i="5"/>
  <c r="X520" i="5"/>
  <c r="X521" i="5"/>
  <c r="X522" i="5"/>
  <c r="X523" i="5"/>
  <c r="X524" i="5"/>
  <c r="X525" i="5"/>
  <c r="X526" i="5"/>
  <c r="X530" i="5"/>
  <c r="X531" i="5"/>
  <c r="X532" i="5"/>
  <c r="X533" i="5"/>
  <c r="X534" i="5"/>
  <c r="X535" i="5"/>
  <c r="X536" i="5"/>
  <c r="X537" i="5"/>
  <c r="X538" i="5"/>
  <c r="X539" i="5"/>
  <c r="X540" i="5"/>
  <c r="X541" i="5"/>
  <c r="X542" i="5"/>
  <c r="X553" i="5"/>
  <c r="X554" i="5"/>
  <c r="X555" i="5"/>
  <c r="X556" i="5"/>
  <c r="X557" i="5"/>
  <c r="X558" i="5"/>
  <c r="X559" i="5"/>
  <c r="X560" i="5"/>
  <c r="X561" i="5"/>
  <c r="X572" i="5"/>
  <c r="X573" i="5"/>
  <c r="X574" i="5"/>
  <c r="X575" i="5"/>
  <c r="X576" i="5"/>
  <c r="X577" i="5"/>
  <c r="X578" i="5"/>
  <c r="X579" i="5"/>
  <c r="X580" i="5"/>
  <c r="X581" i="5"/>
  <c r="X582" i="5"/>
  <c r="X583" i="5"/>
  <c r="X584" i="5"/>
  <c r="X585" i="5"/>
  <c r="X586" i="5"/>
  <c r="X587" i="5"/>
  <c r="X588" i="5"/>
  <c r="X602" i="5"/>
  <c r="X603" i="5"/>
  <c r="X604" i="5"/>
  <c r="X605" i="5"/>
  <c r="X606" i="5"/>
  <c r="X607" i="5"/>
  <c r="X608" i="5"/>
  <c r="X609" i="5"/>
  <c r="X610" i="5"/>
  <c r="X611" i="5"/>
  <c r="X612" i="5"/>
  <c r="X613" i="5"/>
  <c r="X614" i="5"/>
  <c r="X615" i="5"/>
  <c r="X616" i="5"/>
  <c r="X617" i="5"/>
  <c r="X618" i="5"/>
  <c r="X620" i="5"/>
  <c r="X621" i="5"/>
  <c r="X622" i="5"/>
  <c r="X623" i="5"/>
  <c r="X624" i="5"/>
  <c r="X625" i="5"/>
  <c r="X626" i="5"/>
  <c r="X627" i="5"/>
  <c r="X628" i="5"/>
  <c r="X629" i="5"/>
  <c r="X630" i="5"/>
  <c r="X631" i="5"/>
  <c r="X632" i="5"/>
  <c r="X633" i="5"/>
  <c r="X639" i="5"/>
  <c r="X640" i="5"/>
  <c r="X641" i="5"/>
  <c r="X642" i="5"/>
  <c r="X643" i="5"/>
  <c r="X644" i="5"/>
  <c r="X645" i="5"/>
  <c r="X646" i="5"/>
  <c r="X647" i="5"/>
  <c r="X648" i="5"/>
  <c r="X649" i="5"/>
  <c r="X650" i="5"/>
  <c r="X651" i="5"/>
  <c r="X652" i="5"/>
  <c r="X653" i="5"/>
  <c r="X654" i="5"/>
  <c r="X655" i="5"/>
  <c r="X656" i="5"/>
  <c r="X657" i="5"/>
  <c r="X661" i="5"/>
  <c r="X662" i="5"/>
  <c r="X663" i="5"/>
  <c r="X664" i="5"/>
  <c r="X665" i="5"/>
  <c r="X666" i="5"/>
  <c r="X667" i="5"/>
  <c r="X668" i="5"/>
  <c r="X669" i="5"/>
  <c r="X670" i="5"/>
  <c r="X671" i="5"/>
  <c r="X672" i="5"/>
  <c r="X673" i="5"/>
  <c r="X674" i="5"/>
  <c r="X675" i="5"/>
  <c r="X676" i="5"/>
  <c r="X677" i="5"/>
  <c r="X678" i="5"/>
  <c r="X679" i="5"/>
  <c r="X683" i="5"/>
  <c r="X684" i="5"/>
  <c r="X685" i="5"/>
  <c r="X686" i="5"/>
  <c r="X687" i="5"/>
  <c r="X688" i="5"/>
  <c r="X689" i="5"/>
  <c r="X690" i="5"/>
  <c r="X691" i="5"/>
  <c r="X692" i="5"/>
  <c r="X693" i="5"/>
  <c r="X694" i="5"/>
  <c r="X695" i="5"/>
  <c r="X706" i="5"/>
  <c r="X707" i="5"/>
  <c r="X708" i="5"/>
  <c r="X709" i="5"/>
  <c r="X710" i="5"/>
  <c r="X711" i="5"/>
  <c r="X712" i="5"/>
  <c r="X713" i="5"/>
  <c r="X714" i="5"/>
  <c r="X725" i="5"/>
  <c r="X726" i="5"/>
  <c r="X727" i="5"/>
  <c r="X728" i="5"/>
  <c r="X729" i="5"/>
  <c r="X730" i="5"/>
  <c r="X731" i="5"/>
  <c r="X732" i="5"/>
  <c r="X733" i="5"/>
  <c r="X734" i="5"/>
  <c r="X735" i="5"/>
  <c r="X736" i="5"/>
  <c r="X737" i="5"/>
  <c r="X738" i="5"/>
  <c r="X739" i="5"/>
  <c r="X740" i="5"/>
  <c r="X741" i="5"/>
  <c r="X755" i="5"/>
  <c r="X756" i="5"/>
  <c r="X757" i="5"/>
  <c r="X758" i="5"/>
  <c r="X759" i="5"/>
  <c r="X760" i="5"/>
  <c r="X761" i="5"/>
  <c r="X762" i="5"/>
  <c r="X763" i="5"/>
  <c r="X764" i="5"/>
  <c r="X765" i="5"/>
  <c r="X766" i="5"/>
  <c r="X767" i="5"/>
  <c r="X768" i="5"/>
  <c r="X769" i="5"/>
  <c r="X770" i="5"/>
  <c r="X771" i="5"/>
  <c r="X773" i="5"/>
  <c r="X774" i="5"/>
  <c r="X775" i="5"/>
  <c r="X776" i="5"/>
  <c r="X777" i="5"/>
  <c r="X778" i="5"/>
  <c r="X779" i="5"/>
  <c r="X780" i="5"/>
  <c r="X781" i="5"/>
  <c r="X782" i="5"/>
  <c r="X783" i="5"/>
  <c r="X784" i="5"/>
  <c r="X785" i="5"/>
  <c r="X786" i="5"/>
  <c r="X792" i="5"/>
  <c r="X793" i="5"/>
  <c r="X794" i="5"/>
  <c r="X795" i="5"/>
  <c r="X796" i="5"/>
  <c r="X797" i="5"/>
  <c r="X798" i="5"/>
  <c r="X799" i="5"/>
  <c r="X800" i="5"/>
  <c r="X801" i="5"/>
  <c r="X802" i="5"/>
  <c r="X803" i="5"/>
  <c r="X804" i="5"/>
  <c r="X805" i="5"/>
  <c r="X806" i="5"/>
  <c r="X807" i="5"/>
  <c r="X808" i="5"/>
  <c r="X809" i="5"/>
  <c r="X810" i="5"/>
  <c r="X814" i="5"/>
  <c r="X815" i="5"/>
  <c r="X816" i="5"/>
  <c r="X817" i="5"/>
  <c r="X818" i="5"/>
  <c r="X819" i="5"/>
  <c r="X820" i="5"/>
  <c r="X821" i="5"/>
  <c r="X822" i="5"/>
  <c r="X823" i="5"/>
  <c r="X824" i="5"/>
  <c r="X825" i="5"/>
  <c r="X826" i="5"/>
  <c r="X827" i="5"/>
  <c r="X828" i="5"/>
  <c r="X829" i="5"/>
  <c r="X830" i="5"/>
  <c r="X831" i="5"/>
  <c r="X832" i="5"/>
  <c r="X836" i="5"/>
  <c r="X837" i="5"/>
  <c r="X838" i="5"/>
  <c r="X839" i="5"/>
  <c r="X840" i="5"/>
  <c r="X841" i="5"/>
  <c r="X842" i="5"/>
  <c r="X843" i="5"/>
  <c r="X844" i="5"/>
  <c r="X845" i="5"/>
  <c r="X846" i="5"/>
  <c r="X847" i="5"/>
  <c r="X848" i="5"/>
  <c r="X859" i="5"/>
  <c r="X860" i="5"/>
  <c r="X861" i="5"/>
  <c r="X862" i="5"/>
  <c r="X863" i="5"/>
  <c r="X864" i="5"/>
  <c r="X865" i="5"/>
  <c r="X866" i="5"/>
  <c r="X867" i="5"/>
  <c r="X878" i="5"/>
  <c r="X879" i="5"/>
  <c r="X880" i="5"/>
  <c r="X881" i="5"/>
  <c r="X882" i="5"/>
  <c r="X883" i="5"/>
  <c r="X884" i="5"/>
  <c r="X885" i="5"/>
  <c r="X886" i="5"/>
  <c r="X887" i="5"/>
  <c r="X888" i="5"/>
  <c r="X889" i="5"/>
  <c r="X890" i="5"/>
  <c r="X891" i="5"/>
  <c r="X892" i="5"/>
  <c r="X893" i="5"/>
  <c r="X894" i="5"/>
  <c r="X908" i="5"/>
  <c r="X909" i="5"/>
  <c r="X910" i="5"/>
  <c r="X911" i="5"/>
  <c r="X912" i="5"/>
  <c r="X913" i="5"/>
  <c r="X914" i="5"/>
  <c r="X915" i="5"/>
  <c r="X916" i="5"/>
  <c r="X917" i="5"/>
  <c r="X918" i="5"/>
  <c r="X919" i="5"/>
  <c r="X920" i="5"/>
  <c r="X921" i="5"/>
  <c r="X922" i="5"/>
  <c r="X923" i="5"/>
  <c r="X924" i="5"/>
  <c r="X926" i="5"/>
  <c r="X927" i="5"/>
  <c r="X928" i="5"/>
  <c r="X929" i="5"/>
  <c r="X930" i="5"/>
  <c r="X931" i="5"/>
  <c r="X932" i="5"/>
  <c r="X933" i="5"/>
  <c r="X934" i="5"/>
  <c r="X935" i="5"/>
  <c r="X936" i="5"/>
  <c r="X937" i="5"/>
  <c r="X938" i="5"/>
  <c r="X939" i="5"/>
  <c r="X945" i="5"/>
  <c r="X946" i="5"/>
  <c r="X947" i="5"/>
  <c r="X948" i="5"/>
  <c r="X949" i="5"/>
  <c r="X950" i="5"/>
  <c r="X951" i="5"/>
  <c r="X952" i="5"/>
  <c r="X953" i="5"/>
  <c r="X954" i="5"/>
  <c r="X955" i="5"/>
  <c r="X956" i="5"/>
  <c r="X957" i="5"/>
  <c r="X958" i="5"/>
  <c r="X959" i="5"/>
  <c r="X960" i="5"/>
  <c r="X961" i="5"/>
  <c r="X962" i="5"/>
  <c r="X963" i="5"/>
  <c r="X967" i="5"/>
  <c r="X968" i="5"/>
  <c r="X969" i="5"/>
  <c r="X970" i="5"/>
  <c r="X971" i="5"/>
  <c r="X972" i="5"/>
  <c r="X973" i="5"/>
  <c r="X974" i="5"/>
  <c r="X975" i="5"/>
  <c r="X976" i="5"/>
  <c r="X977" i="5"/>
  <c r="X978" i="5"/>
  <c r="X979" i="5"/>
  <c r="X980" i="5"/>
  <c r="X981" i="5"/>
  <c r="X982" i="5"/>
  <c r="X983" i="5"/>
  <c r="X984" i="5"/>
  <c r="X985" i="5"/>
  <c r="X989" i="5"/>
  <c r="X990" i="5"/>
  <c r="X991" i="5"/>
  <c r="X992" i="5"/>
  <c r="X993" i="5"/>
  <c r="X994" i="5"/>
  <c r="X995" i="5"/>
  <c r="X996" i="5"/>
  <c r="X997" i="5"/>
  <c r="X998" i="5"/>
  <c r="X999" i="5"/>
  <c r="X1000" i="5"/>
  <c r="X1001" i="5"/>
  <c r="X1012" i="5"/>
  <c r="X1013" i="5"/>
  <c r="X1014" i="5"/>
  <c r="X1015" i="5"/>
  <c r="X1016" i="5"/>
  <c r="X1017" i="5"/>
  <c r="X1018" i="5"/>
  <c r="X1019" i="5"/>
  <c r="X1020" i="5"/>
  <c r="X1031" i="5"/>
  <c r="X1032" i="5"/>
  <c r="X1033" i="5"/>
  <c r="X1034" i="5"/>
  <c r="X1035" i="5"/>
  <c r="X1036" i="5"/>
  <c r="X1037" i="5"/>
  <c r="X1038" i="5"/>
  <c r="X1039" i="5"/>
  <c r="X1040" i="5"/>
  <c r="X1041" i="5"/>
  <c r="X1042" i="5"/>
  <c r="X1043" i="5"/>
  <c r="X1044" i="5"/>
  <c r="X1045" i="5"/>
  <c r="X1046" i="5"/>
  <c r="X1047" i="5"/>
  <c r="X1061" i="5"/>
  <c r="X1062" i="5"/>
  <c r="X1063" i="5"/>
  <c r="X1064" i="5"/>
  <c r="X1065" i="5"/>
  <c r="X1066" i="5"/>
  <c r="X1067" i="5"/>
  <c r="X1068" i="5"/>
  <c r="X1069" i="5"/>
  <c r="X1070" i="5"/>
  <c r="X1071" i="5"/>
  <c r="X1072" i="5"/>
  <c r="X1073" i="5"/>
  <c r="X1074" i="5"/>
  <c r="X1075" i="5"/>
  <c r="X1076" i="5"/>
  <c r="X1077" i="5"/>
  <c r="X1079" i="5"/>
  <c r="X1080" i="5"/>
  <c r="X1081" i="5"/>
  <c r="X1082" i="5"/>
  <c r="X1083" i="5"/>
  <c r="X1084" i="5"/>
  <c r="X1085" i="5"/>
  <c r="X1086" i="5"/>
  <c r="X1087" i="5"/>
  <c r="X1088" i="5"/>
  <c r="X1089" i="5"/>
  <c r="X1090" i="5"/>
  <c r="X1091" i="5"/>
  <c r="X1092" i="5"/>
  <c r="X1098" i="5"/>
  <c r="X1099" i="5"/>
  <c r="X1100" i="5"/>
  <c r="X1101" i="5"/>
  <c r="X1102" i="5"/>
  <c r="X1103" i="5"/>
  <c r="X1104" i="5"/>
  <c r="X1105" i="5"/>
  <c r="X1106" i="5"/>
  <c r="X1107" i="5"/>
  <c r="X1108" i="5"/>
  <c r="X1109" i="5"/>
  <c r="X1110" i="5"/>
  <c r="X1111" i="5"/>
  <c r="X1112" i="5"/>
  <c r="X1113" i="5"/>
  <c r="X1114" i="5"/>
  <c r="X1115" i="5"/>
  <c r="X1116" i="5"/>
  <c r="X1120" i="5"/>
  <c r="X1121" i="5"/>
  <c r="X1122" i="5"/>
  <c r="X1123" i="5"/>
  <c r="X1124" i="5"/>
  <c r="X1125" i="5"/>
  <c r="X1126" i="5"/>
  <c r="X1127" i="5"/>
  <c r="X1128" i="5"/>
  <c r="X1129" i="5"/>
  <c r="X1130" i="5"/>
  <c r="X1131" i="5"/>
  <c r="X1132" i="5"/>
  <c r="X1133" i="5"/>
  <c r="X1134" i="5"/>
  <c r="X1135" i="5"/>
  <c r="X1136" i="5"/>
  <c r="X1137" i="5"/>
  <c r="X1138" i="5"/>
  <c r="X1142" i="5"/>
  <c r="X1143" i="5"/>
  <c r="X1144" i="5"/>
  <c r="X1145" i="5"/>
  <c r="X1146" i="5"/>
  <c r="X1147" i="5"/>
  <c r="X1148" i="5"/>
  <c r="X1149" i="5"/>
  <c r="X1150" i="5"/>
  <c r="X1151" i="5"/>
  <c r="X1152" i="5"/>
  <c r="X1153" i="5"/>
  <c r="X1154" i="5"/>
  <c r="X1165" i="5"/>
  <c r="X1166" i="5"/>
  <c r="X1167" i="5"/>
  <c r="X1168" i="5"/>
  <c r="X1169" i="5"/>
  <c r="X1170" i="5"/>
  <c r="X1171" i="5"/>
  <c r="X1172" i="5"/>
  <c r="X1173" i="5"/>
  <c r="X1184" i="5"/>
  <c r="X1185" i="5"/>
  <c r="X1186" i="5"/>
  <c r="X1187" i="5"/>
  <c r="X1188" i="5"/>
  <c r="X1189" i="5"/>
  <c r="X1190" i="5"/>
  <c r="X1191" i="5"/>
  <c r="X1192" i="5"/>
  <c r="X1193" i="5"/>
  <c r="X1194" i="5"/>
  <c r="X1195" i="5"/>
  <c r="X1196" i="5"/>
  <c r="X1197" i="5"/>
  <c r="X1198" i="5"/>
  <c r="X1199" i="5"/>
  <c r="X1200" i="5"/>
  <c r="X1214" i="5"/>
  <c r="X1215" i="5"/>
  <c r="X1216" i="5"/>
  <c r="X1217" i="5"/>
  <c r="X1218" i="5"/>
  <c r="X1219" i="5"/>
  <c r="X1220" i="5"/>
  <c r="X1221" i="5"/>
  <c r="X1222" i="5"/>
  <c r="X1223" i="5"/>
  <c r="X1224" i="5"/>
  <c r="X1225" i="5"/>
  <c r="X1226" i="5"/>
  <c r="X1227" i="5"/>
  <c r="X1228" i="5"/>
  <c r="X1229" i="5"/>
  <c r="X1230" i="5"/>
  <c r="X1232" i="5"/>
  <c r="X1233" i="5"/>
  <c r="X1234" i="5"/>
  <c r="X1235" i="5"/>
  <c r="X1236" i="5"/>
  <c r="X1237" i="5"/>
  <c r="X1238" i="5"/>
  <c r="X1239" i="5"/>
  <c r="X1240" i="5"/>
  <c r="X1241" i="5"/>
  <c r="X1242" i="5"/>
  <c r="X1243" i="5"/>
  <c r="X1244" i="5"/>
  <c r="X1245" i="5"/>
  <c r="X1251" i="5"/>
  <c r="X1252" i="5"/>
  <c r="X1253" i="5"/>
  <c r="X1254" i="5"/>
  <c r="X1255" i="5"/>
  <c r="X1256" i="5"/>
  <c r="X1257" i="5"/>
  <c r="X1258" i="5"/>
  <c r="X1259" i="5"/>
  <c r="X1260" i="5"/>
  <c r="X1261" i="5"/>
  <c r="X1262" i="5"/>
  <c r="X1263" i="5"/>
  <c r="X1264" i="5"/>
  <c r="X1265" i="5"/>
  <c r="X1266" i="5"/>
  <c r="X1267" i="5"/>
  <c r="X1268" i="5"/>
  <c r="X1269" i="5"/>
  <c r="X1273" i="5"/>
  <c r="X1274" i="5"/>
  <c r="X1275" i="5"/>
  <c r="X1276" i="5"/>
  <c r="X1277" i="5"/>
  <c r="X1278" i="5"/>
  <c r="X1279" i="5"/>
  <c r="X1280" i="5"/>
  <c r="X1281" i="5"/>
  <c r="X1282" i="5"/>
  <c r="X1283" i="5"/>
  <c r="X1284" i="5"/>
  <c r="X1285" i="5"/>
  <c r="X1286" i="5"/>
  <c r="X1287" i="5"/>
  <c r="X1288" i="5"/>
  <c r="X1289" i="5"/>
  <c r="X1290" i="5"/>
  <c r="X1291" i="5"/>
  <c r="X1295" i="5"/>
  <c r="X1296" i="5"/>
  <c r="X1297" i="5"/>
  <c r="X1298" i="5"/>
  <c r="X1299" i="5"/>
  <c r="X1300" i="5"/>
  <c r="X1301" i="5"/>
  <c r="X1302" i="5"/>
  <c r="X1303" i="5"/>
  <c r="X1304" i="5"/>
  <c r="X1305" i="5"/>
  <c r="X1306" i="5"/>
  <c r="X1307" i="5"/>
  <c r="X1318" i="5"/>
  <c r="X1319" i="5"/>
  <c r="X1320" i="5"/>
  <c r="X1321" i="5"/>
  <c r="X1322" i="5"/>
  <c r="X1323" i="5"/>
  <c r="X1324" i="5"/>
  <c r="X1325" i="5"/>
  <c r="X1326" i="5"/>
  <c r="X1337" i="5"/>
  <c r="X1338" i="5"/>
  <c r="X1339" i="5"/>
  <c r="X1340" i="5"/>
  <c r="X1341" i="5"/>
  <c r="X1342" i="5"/>
  <c r="X1343" i="5"/>
  <c r="X1344" i="5"/>
  <c r="X1345" i="5"/>
  <c r="X1346" i="5"/>
  <c r="X1347" i="5"/>
  <c r="X1348" i="5"/>
  <c r="X1349" i="5"/>
  <c r="X1350" i="5"/>
  <c r="X1351" i="5"/>
  <c r="X1352" i="5"/>
  <c r="X1353" i="5"/>
  <c r="X1367" i="5"/>
  <c r="X1368" i="5"/>
  <c r="X1369" i="5"/>
  <c r="X1370" i="5"/>
  <c r="X1371" i="5"/>
  <c r="X1372" i="5"/>
  <c r="X1373" i="5"/>
  <c r="X1374" i="5"/>
  <c r="X1375" i="5"/>
  <c r="X1376" i="5"/>
  <c r="X1377" i="5"/>
  <c r="X1378" i="5"/>
  <c r="X1379" i="5"/>
  <c r="X1380" i="5"/>
  <c r="X1381" i="5"/>
  <c r="X1382" i="5"/>
  <c r="X1383" i="5"/>
  <c r="X1385" i="5"/>
  <c r="X1386" i="5"/>
  <c r="X1387" i="5"/>
  <c r="X1388" i="5"/>
  <c r="X1389" i="5"/>
  <c r="X1390" i="5"/>
  <c r="X1391" i="5"/>
  <c r="X1392" i="5"/>
  <c r="X1393" i="5"/>
  <c r="X1394" i="5"/>
  <c r="X1395" i="5"/>
  <c r="X1396" i="5"/>
  <c r="X1397" i="5"/>
  <c r="X1398" i="5"/>
  <c r="X1404" i="5"/>
  <c r="X1405" i="5"/>
  <c r="X1406" i="5"/>
  <c r="X1407" i="5"/>
  <c r="X1408" i="5"/>
  <c r="X1409" i="5"/>
  <c r="X1410" i="5"/>
  <c r="X1411" i="5"/>
  <c r="X1412" i="5"/>
  <c r="X1413" i="5"/>
  <c r="X1414" i="5"/>
  <c r="X1415" i="5"/>
  <c r="X1416" i="5"/>
  <c r="X1417" i="5"/>
  <c r="X1418" i="5"/>
  <c r="X1419" i="5"/>
  <c r="X1420" i="5"/>
  <c r="X1421" i="5"/>
  <c r="X1422" i="5"/>
  <c r="X1426" i="5"/>
  <c r="X1427" i="5"/>
  <c r="X1428" i="5"/>
  <c r="X1429" i="5"/>
  <c r="X1430" i="5"/>
  <c r="X1431" i="5"/>
  <c r="X1432" i="5"/>
  <c r="X1433" i="5"/>
  <c r="X1434" i="5"/>
  <c r="X1435" i="5"/>
  <c r="X1436" i="5"/>
  <c r="X1437" i="5"/>
  <c r="X1438" i="5"/>
  <c r="X1439" i="5"/>
  <c r="X1440" i="5"/>
  <c r="X1441" i="5"/>
  <c r="X1442" i="5"/>
  <c r="X1443" i="5"/>
  <c r="X1444" i="5"/>
  <c r="X1448" i="5"/>
  <c r="X1449" i="5"/>
  <c r="X1450" i="5"/>
  <c r="X1451" i="5"/>
  <c r="X1452" i="5"/>
  <c r="X1453" i="5"/>
  <c r="X1454" i="5"/>
  <c r="X1455" i="5"/>
  <c r="X1456" i="5"/>
  <c r="X1457" i="5"/>
  <c r="X1458" i="5"/>
  <c r="X1459" i="5"/>
  <c r="X1460" i="5"/>
  <c r="X1471" i="5"/>
  <c r="X1472" i="5"/>
  <c r="X1473" i="5"/>
  <c r="X1474" i="5"/>
  <c r="X1475" i="5"/>
  <c r="X1476" i="5"/>
  <c r="X1477" i="5"/>
  <c r="X1478" i="5"/>
  <c r="X1479" i="5"/>
  <c r="X1490" i="5"/>
  <c r="X1491" i="5"/>
  <c r="X1492" i="5"/>
  <c r="X1493" i="5"/>
  <c r="X1494" i="5"/>
  <c r="X1495" i="5"/>
  <c r="X1496" i="5"/>
  <c r="X1497" i="5"/>
  <c r="X1498" i="5"/>
  <c r="X1499" i="5"/>
  <c r="X1500" i="5"/>
  <c r="X1501" i="5"/>
  <c r="X1502" i="5"/>
  <c r="X1503" i="5"/>
  <c r="X1504" i="5"/>
  <c r="X1505" i="5"/>
  <c r="X6" i="5"/>
  <c r="X8" i="5"/>
  <c r="X9" i="5"/>
  <c r="X10" i="5"/>
  <c r="X11" i="5"/>
  <c r="X12" i="5"/>
  <c r="X13" i="5"/>
  <c r="X14" i="5"/>
  <c r="X15" i="5"/>
  <c r="X16" i="5"/>
  <c r="X17" i="5"/>
  <c r="X5" i="5"/>
  <c r="R36" i="5"/>
  <c r="R37" i="5"/>
  <c r="R38" i="5"/>
  <c r="R39" i="5"/>
  <c r="R40" i="5"/>
  <c r="R41" i="5"/>
  <c r="R42" i="5"/>
  <c r="R43" i="5"/>
  <c r="R44" i="5"/>
  <c r="R45" i="5"/>
  <c r="R46" i="5"/>
  <c r="R47" i="5"/>
  <c r="R48" i="5"/>
  <c r="R49" i="5"/>
  <c r="R50" i="5"/>
  <c r="R51" i="5"/>
  <c r="R52" i="5"/>
  <c r="R53" i="5"/>
  <c r="R54" i="5"/>
  <c r="R61" i="5"/>
  <c r="R62" i="5"/>
  <c r="R63" i="5"/>
  <c r="R64" i="5"/>
  <c r="R65" i="5"/>
  <c r="R66" i="5"/>
  <c r="R67" i="5"/>
  <c r="R68" i="5"/>
  <c r="R69" i="5"/>
  <c r="R70" i="5"/>
  <c r="R71" i="5"/>
  <c r="R72" i="5"/>
  <c r="R73" i="5"/>
  <c r="R74" i="5"/>
  <c r="R75" i="5"/>
  <c r="R76" i="5"/>
  <c r="R84" i="5"/>
  <c r="R85" i="5"/>
  <c r="R86" i="5"/>
  <c r="R87" i="5"/>
  <c r="R88" i="5"/>
  <c r="R89" i="5"/>
  <c r="R90" i="5"/>
  <c r="R91" i="5"/>
  <c r="R92" i="5"/>
  <c r="R93" i="5"/>
  <c r="R94" i="5"/>
  <c r="R106" i="5"/>
  <c r="R107" i="5"/>
  <c r="R108" i="5"/>
  <c r="R109" i="5"/>
  <c r="R110" i="5"/>
  <c r="R111" i="5"/>
  <c r="R112" i="5"/>
  <c r="R113" i="5"/>
  <c r="R114" i="5"/>
  <c r="R115" i="5"/>
  <c r="R128" i="5"/>
  <c r="R129" i="5"/>
  <c r="R130" i="5"/>
  <c r="R131" i="5"/>
  <c r="R132" i="5"/>
  <c r="R133" i="5"/>
  <c r="R134" i="5"/>
  <c r="R135" i="5"/>
  <c r="R136" i="5"/>
  <c r="R137" i="5"/>
  <c r="R138" i="5"/>
  <c r="R139" i="5"/>
  <c r="R140" i="5"/>
  <c r="R141" i="5"/>
  <c r="R153" i="5"/>
  <c r="R154" i="5"/>
  <c r="R155" i="5"/>
  <c r="R156" i="5"/>
  <c r="R157" i="5"/>
  <c r="R158" i="5"/>
  <c r="R159" i="5"/>
  <c r="R160" i="5"/>
  <c r="R161" i="5"/>
  <c r="R162" i="5"/>
  <c r="R163" i="5"/>
  <c r="R168" i="5"/>
  <c r="R169" i="5"/>
  <c r="R170" i="5"/>
  <c r="R171" i="5"/>
  <c r="R172" i="5"/>
  <c r="R173" i="5"/>
  <c r="R174" i="5"/>
  <c r="R175" i="5"/>
  <c r="R176" i="5"/>
  <c r="R177" i="5"/>
  <c r="R178" i="5"/>
  <c r="R179" i="5"/>
  <c r="R180" i="5"/>
  <c r="R181" i="5"/>
  <c r="R189" i="5"/>
  <c r="R190" i="5"/>
  <c r="R191" i="5"/>
  <c r="R192" i="5"/>
  <c r="R193" i="5"/>
  <c r="R194" i="5"/>
  <c r="R195" i="5"/>
  <c r="R196" i="5"/>
  <c r="R197" i="5"/>
  <c r="R198" i="5"/>
  <c r="R199" i="5"/>
  <c r="R200" i="5"/>
  <c r="R201" i="5"/>
  <c r="R202" i="5"/>
  <c r="R203" i="5"/>
  <c r="R204" i="5"/>
  <c r="R205" i="5"/>
  <c r="R206" i="5"/>
  <c r="R207" i="5"/>
  <c r="R214" i="5"/>
  <c r="R215" i="5"/>
  <c r="R216" i="5"/>
  <c r="R217" i="5"/>
  <c r="R218" i="5"/>
  <c r="R219" i="5"/>
  <c r="R220" i="5"/>
  <c r="R221" i="5"/>
  <c r="R222" i="5"/>
  <c r="R223" i="5"/>
  <c r="R224" i="5"/>
  <c r="R225" i="5"/>
  <c r="R226" i="5"/>
  <c r="R227" i="5"/>
  <c r="R228" i="5"/>
  <c r="R229" i="5"/>
  <c r="R237" i="5"/>
  <c r="R238" i="5"/>
  <c r="R239" i="5"/>
  <c r="R240" i="5"/>
  <c r="R241" i="5"/>
  <c r="R242" i="5"/>
  <c r="R243" i="5"/>
  <c r="R244" i="5"/>
  <c r="R245" i="5"/>
  <c r="R246" i="5"/>
  <c r="R247" i="5"/>
  <c r="R259" i="5"/>
  <c r="R260" i="5"/>
  <c r="R261" i="5"/>
  <c r="R262" i="5"/>
  <c r="R263" i="5"/>
  <c r="R264" i="5"/>
  <c r="R265" i="5"/>
  <c r="R266" i="5"/>
  <c r="R267" i="5"/>
  <c r="R268" i="5"/>
  <c r="R281" i="5"/>
  <c r="R282" i="5"/>
  <c r="R283" i="5"/>
  <c r="R284" i="5"/>
  <c r="R285" i="5"/>
  <c r="R286" i="5"/>
  <c r="R287" i="5"/>
  <c r="R288" i="5"/>
  <c r="R289" i="5"/>
  <c r="R290" i="5"/>
  <c r="R291" i="5"/>
  <c r="R292" i="5"/>
  <c r="R293" i="5"/>
  <c r="R294" i="5"/>
  <c r="R306" i="5"/>
  <c r="R307" i="5"/>
  <c r="R308" i="5"/>
  <c r="R309" i="5"/>
  <c r="R310" i="5"/>
  <c r="R311" i="5"/>
  <c r="R312" i="5"/>
  <c r="R313" i="5"/>
  <c r="R314" i="5"/>
  <c r="R315" i="5"/>
  <c r="R316" i="5"/>
  <c r="R321" i="5"/>
  <c r="R322" i="5"/>
  <c r="R323" i="5"/>
  <c r="R324" i="5"/>
  <c r="R325" i="5"/>
  <c r="R326" i="5"/>
  <c r="R327" i="5"/>
  <c r="R328" i="5"/>
  <c r="R329" i="5"/>
  <c r="R330" i="5"/>
  <c r="R331" i="5"/>
  <c r="R332" i="5"/>
  <c r="R333" i="5"/>
  <c r="R334" i="5"/>
  <c r="R342" i="5"/>
  <c r="R343" i="5"/>
  <c r="R344" i="5"/>
  <c r="R345" i="5"/>
  <c r="R346" i="5"/>
  <c r="R347" i="5"/>
  <c r="R348" i="5"/>
  <c r="R349" i="5"/>
  <c r="R350" i="5"/>
  <c r="R351" i="5"/>
  <c r="R352" i="5"/>
  <c r="R353" i="5"/>
  <c r="R354" i="5"/>
  <c r="R355" i="5"/>
  <c r="R356" i="5"/>
  <c r="R357" i="5"/>
  <c r="R358" i="5"/>
  <c r="R359" i="5"/>
  <c r="R360" i="5"/>
  <c r="R367" i="5"/>
  <c r="R368" i="5"/>
  <c r="R369" i="5"/>
  <c r="R370" i="5"/>
  <c r="R371" i="5"/>
  <c r="R372" i="5"/>
  <c r="R373" i="5"/>
  <c r="R374" i="5"/>
  <c r="R375" i="5"/>
  <c r="R376" i="5"/>
  <c r="R377" i="5"/>
  <c r="R378" i="5"/>
  <c r="R379" i="5"/>
  <c r="R380" i="5"/>
  <c r="R381" i="5"/>
  <c r="R382" i="5"/>
  <c r="R390" i="5"/>
  <c r="R391" i="5"/>
  <c r="R392" i="5"/>
  <c r="R393" i="5"/>
  <c r="R394" i="5"/>
  <c r="R395" i="5"/>
  <c r="R396" i="5"/>
  <c r="R397" i="5"/>
  <c r="R398" i="5"/>
  <c r="R399" i="5"/>
  <c r="R400" i="5"/>
  <c r="R412" i="5"/>
  <c r="R413" i="5"/>
  <c r="R414" i="5"/>
  <c r="R415" i="5"/>
  <c r="R416" i="5"/>
  <c r="R417" i="5"/>
  <c r="R418" i="5"/>
  <c r="R419" i="5"/>
  <c r="R420" i="5"/>
  <c r="R421" i="5"/>
  <c r="R434" i="5"/>
  <c r="R435" i="5"/>
  <c r="R436" i="5"/>
  <c r="R437" i="5"/>
  <c r="R438" i="5"/>
  <c r="R439" i="5"/>
  <c r="R440" i="5"/>
  <c r="R441" i="5"/>
  <c r="R442" i="5"/>
  <c r="R443" i="5"/>
  <c r="R444" i="5"/>
  <c r="R445" i="5"/>
  <c r="R446" i="5"/>
  <c r="R447" i="5"/>
  <c r="R459" i="5"/>
  <c r="R460" i="5"/>
  <c r="R461" i="5"/>
  <c r="R462" i="5"/>
  <c r="R463" i="5"/>
  <c r="R464" i="5"/>
  <c r="R465" i="5"/>
  <c r="R466" i="5"/>
  <c r="R467" i="5"/>
  <c r="R468" i="5"/>
  <c r="R469" i="5"/>
  <c r="R474" i="5"/>
  <c r="R475" i="5"/>
  <c r="R476" i="5"/>
  <c r="R477" i="5"/>
  <c r="R478" i="5"/>
  <c r="R479" i="5"/>
  <c r="R480" i="5"/>
  <c r="R481" i="5"/>
  <c r="R482" i="5"/>
  <c r="R483" i="5"/>
  <c r="R484" i="5"/>
  <c r="R485" i="5"/>
  <c r="R486" i="5"/>
  <c r="R487" i="5"/>
  <c r="R495" i="5"/>
  <c r="R496" i="5"/>
  <c r="R497" i="5"/>
  <c r="R498" i="5"/>
  <c r="R499" i="5"/>
  <c r="R500" i="5"/>
  <c r="R501" i="5"/>
  <c r="R502" i="5"/>
  <c r="R503" i="5"/>
  <c r="R504" i="5"/>
  <c r="R505" i="5"/>
  <c r="R506" i="5"/>
  <c r="R507" i="5"/>
  <c r="R508" i="5"/>
  <c r="R509" i="5"/>
  <c r="R510" i="5"/>
  <c r="R511" i="5"/>
  <c r="R512" i="5"/>
  <c r="R513" i="5"/>
  <c r="R520" i="5"/>
  <c r="R521" i="5"/>
  <c r="R522" i="5"/>
  <c r="R523" i="5"/>
  <c r="R524" i="5"/>
  <c r="R525" i="5"/>
  <c r="R526" i="5"/>
  <c r="R527" i="5"/>
  <c r="R528" i="5"/>
  <c r="R529" i="5"/>
  <c r="R530" i="5"/>
  <c r="R531" i="5"/>
  <c r="R532" i="5"/>
  <c r="R533" i="5"/>
  <c r="R534" i="5"/>
  <c r="R535" i="5"/>
  <c r="R543" i="5"/>
  <c r="R544" i="5"/>
  <c r="R545" i="5"/>
  <c r="R546" i="5"/>
  <c r="R547" i="5"/>
  <c r="R548" i="5"/>
  <c r="R549" i="5"/>
  <c r="R550" i="5"/>
  <c r="R551" i="5"/>
  <c r="R552" i="5"/>
  <c r="R553" i="5"/>
  <c r="R565" i="5"/>
  <c r="R566" i="5"/>
  <c r="R567" i="5"/>
  <c r="R568" i="5"/>
  <c r="R569" i="5"/>
  <c r="R570" i="5"/>
  <c r="R571" i="5"/>
  <c r="R572" i="5"/>
  <c r="R573" i="5"/>
  <c r="R574" i="5"/>
  <c r="R587" i="5"/>
  <c r="R588" i="5"/>
  <c r="R589" i="5"/>
  <c r="R590" i="5"/>
  <c r="R591" i="5"/>
  <c r="R592" i="5"/>
  <c r="R593" i="5"/>
  <c r="R594" i="5"/>
  <c r="R595" i="5"/>
  <c r="R596" i="5"/>
  <c r="R597" i="5"/>
  <c r="R598" i="5"/>
  <c r="R599" i="5"/>
  <c r="R600" i="5"/>
  <c r="R612" i="5"/>
  <c r="R613" i="5"/>
  <c r="R614" i="5"/>
  <c r="R615" i="5"/>
  <c r="R616" i="5"/>
  <c r="R617" i="5"/>
  <c r="R618" i="5"/>
  <c r="R619" i="5"/>
  <c r="R620" i="5"/>
  <c r="R621" i="5"/>
  <c r="R622" i="5"/>
  <c r="R627" i="5"/>
  <c r="R628" i="5"/>
  <c r="R629" i="5"/>
  <c r="R630" i="5"/>
  <c r="R631" i="5"/>
  <c r="R632" i="5"/>
  <c r="R633" i="5"/>
  <c r="R634" i="5"/>
  <c r="R635" i="5"/>
  <c r="R636" i="5"/>
  <c r="R637" i="5"/>
  <c r="R638" i="5"/>
  <c r="R639" i="5"/>
  <c r="R640" i="5"/>
  <c r="R648" i="5"/>
  <c r="R649" i="5"/>
  <c r="R650" i="5"/>
  <c r="R651" i="5"/>
  <c r="R652" i="5"/>
  <c r="R653" i="5"/>
  <c r="R654" i="5"/>
  <c r="R655" i="5"/>
  <c r="R656" i="5"/>
  <c r="R657" i="5"/>
  <c r="R658" i="5"/>
  <c r="R659" i="5"/>
  <c r="R660" i="5"/>
  <c r="R661" i="5"/>
  <c r="R662" i="5"/>
  <c r="R663" i="5"/>
  <c r="R664" i="5"/>
  <c r="R665" i="5"/>
  <c r="R666" i="5"/>
  <c r="R673" i="5"/>
  <c r="R674" i="5"/>
  <c r="R675" i="5"/>
  <c r="R676" i="5"/>
  <c r="R677" i="5"/>
  <c r="R678" i="5"/>
  <c r="R679" i="5"/>
  <c r="R680" i="5"/>
  <c r="R681" i="5"/>
  <c r="R682" i="5"/>
  <c r="R683" i="5"/>
  <c r="R684" i="5"/>
  <c r="R685" i="5"/>
  <c r="R686" i="5"/>
  <c r="R687" i="5"/>
  <c r="R688" i="5"/>
  <c r="R696" i="5"/>
  <c r="R697" i="5"/>
  <c r="R698" i="5"/>
  <c r="R699" i="5"/>
  <c r="R700" i="5"/>
  <c r="R701" i="5"/>
  <c r="R702" i="5"/>
  <c r="R703" i="5"/>
  <c r="R704" i="5"/>
  <c r="R705" i="5"/>
  <c r="R706" i="5"/>
  <c r="R718" i="5"/>
  <c r="R719" i="5"/>
  <c r="R720" i="5"/>
  <c r="R721" i="5"/>
  <c r="R722" i="5"/>
  <c r="R723" i="5"/>
  <c r="R724" i="5"/>
  <c r="R725" i="5"/>
  <c r="R726" i="5"/>
  <c r="R727" i="5"/>
  <c r="R740" i="5"/>
  <c r="R741" i="5"/>
  <c r="R742" i="5"/>
  <c r="R743" i="5"/>
  <c r="R744" i="5"/>
  <c r="R745" i="5"/>
  <c r="R746" i="5"/>
  <c r="R747" i="5"/>
  <c r="R748" i="5"/>
  <c r="R749" i="5"/>
  <c r="R750" i="5"/>
  <c r="R751" i="5"/>
  <c r="R752" i="5"/>
  <c r="R753" i="5"/>
  <c r="R765" i="5"/>
  <c r="R766" i="5"/>
  <c r="R767" i="5"/>
  <c r="R768" i="5"/>
  <c r="R769" i="5"/>
  <c r="R770" i="5"/>
  <c r="R771" i="5"/>
  <c r="R772" i="5"/>
  <c r="R773" i="5"/>
  <c r="R774" i="5"/>
  <c r="R775" i="5"/>
  <c r="R780" i="5"/>
  <c r="R781" i="5"/>
  <c r="R782" i="5"/>
  <c r="R783" i="5"/>
  <c r="R784" i="5"/>
  <c r="R785" i="5"/>
  <c r="R786" i="5"/>
  <c r="R787" i="5"/>
  <c r="R788" i="5"/>
  <c r="R789" i="5"/>
  <c r="R790" i="5"/>
  <c r="R791" i="5"/>
  <c r="R792" i="5"/>
  <c r="R793" i="5"/>
  <c r="R801" i="5"/>
  <c r="R802" i="5"/>
  <c r="R803" i="5"/>
  <c r="R804" i="5"/>
  <c r="R805" i="5"/>
  <c r="R806" i="5"/>
  <c r="R807" i="5"/>
  <c r="R808" i="5"/>
  <c r="R809" i="5"/>
  <c r="R810" i="5"/>
  <c r="R811" i="5"/>
  <c r="R812" i="5"/>
  <c r="R813" i="5"/>
  <c r="R814" i="5"/>
  <c r="R815" i="5"/>
  <c r="R816" i="5"/>
  <c r="R817" i="5"/>
  <c r="R818" i="5"/>
  <c r="R819" i="5"/>
  <c r="R826" i="5"/>
  <c r="R827" i="5"/>
  <c r="R828" i="5"/>
  <c r="R829" i="5"/>
  <c r="R830" i="5"/>
  <c r="R831" i="5"/>
  <c r="R832" i="5"/>
  <c r="R833" i="5"/>
  <c r="R834" i="5"/>
  <c r="R835" i="5"/>
  <c r="R836" i="5"/>
  <c r="R837" i="5"/>
  <c r="R838" i="5"/>
  <c r="R839" i="5"/>
  <c r="R840" i="5"/>
  <c r="R841" i="5"/>
  <c r="R849" i="5"/>
  <c r="R850" i="5"/>
  <c r="R851" i="5"/>
  <c r="R852" i="5"/>
  <c r="R853" i="5"/>
  <c r="R854" i="5"/>
  <c r="R855" i="5"/>
  <c r="R856" i="5"/>
  <c r="R857" i="5"/>
  <c r="R858" i="5"/>
  <c r="R859" i="5"/>
  <c r="R871" i="5"/>
  <c r="R872" i="5"/>
  <c r="R873" i="5"/>
  <c r="R874" i="5"/>
  <c r="R875" i="5"/>
  <c r="R876" i="5"/>
  <c r="R877" i="5"/>
  <c r="R878" i="5"/>
  <c r="R879" i="5"/>
  <c r="R880" i="5"/>
  <c r="R893" i="5"/>
  <c r="R894" i="5"/>
  <c r="R895" i="5"/>
  <c r="R896" i="5"/>
  <c r="R897" i="5"/>
  <c r="R898" i="5"/>
  <c r="R899" i="5"/>
  <c r="R900" i="5"/>
  <c r="R901" i="5"/>
  <c r="R902" i="5"/>
  <c r="R903" i="5"/>
  <c r="R904" i="5"/>
  <c r="R905" i="5"/>
  <c r="R906" i="5"/>
  <c r="R918" i="5"/>
  <c r="R919" i="5"/>
  <c r="R920" i="5"/>
  <c r="R921" i="5"/>
  <c r="R922" i="5"/>
  <c r="R923" i="5"/>
  <c r="R924" i="5"/>
  <c r="R925" i="5"/>
  <c r="R926" i="5"/>
  <c r="R927" i="5"/>
  <c r="R928" i="5"/>
  <c r="R933" i="5"/>
  <c r="R934" i="5"/>
  <c r="R935" i="5"/>
  <c r="R936" i="5"/>
  <c r="R937" i="5"/>
  <c r="R938" i="5"/>
  <c r="R939" i="5"/>
  <c r="R940" i="5"/>
  <c r="R941" i="5"/>
  <c r="R942" i="5"/>
  <c r="R943" i="5"/>
  <c r="R944" i="5"/>
  <c r="R945" i="5"/>
  <c r="R946" i="5"/>
  <c r="R954" i="5"/>
  <c r="R955" i="5"/>
  <c r="R956" i="5"/>
  <c r="R957" i="5"/>
  <c r="R958" i="5"/>
  <c r="R959" i="5"/>
  <c r="R960" i="5"/>
  <c r="R961" i="5"/>
  <c r="R962" i="5"/>
  <c r="R963" i="5"/>
  <c r="R964" i="5"/>
  <c r="R965" i="5"/>
  <c r="R966" i="5"/>
  <c r="R967" i="5"/>
  <c r="R968" i="5"/>
  <c r="R969" i="5"/>
  <c r="R970" i="5"/>
  <c r="R971" i="5"/>
  <c r="R972" i="5"/>
  <c r="R979" i="5"/>
  <c r="R980" i="5"/>
  <c r="R981" i="5"/>
  <c r="R982" i="5"/>
  <c r="R983" i="5"/>
  <c r="R984" i="5"/>
  <c r="R985" i="5"/>
  <c r="R986" i="5"/>
  <c r="R987" i="5"/>
  <c r="R988" i="5"/>
  <c r="R989" i="5"/>
  <c r="R990" i="5"/>
  <c r="R991" i="5"/>
  <c r="R992" i="5"/>
  <c r="R993" i="5"/>
  <c r="R994" i="5"/>
  <c r="R1002" i="5"/>
  <c r="R1003" i="5"/>
  <c r="R1004" i="5"/>
  <c r="R1005" i="5"/>
  <c r="R1006" i="5"/>
  <c r="R1007" i="5"/>
  <c r="R1008" i="5"/>
  <c r="R1009" i="5"/>
  <c r="R1010" i="5"/>
  <c r="R1011" i="5"/>
  <c r="R1012" i="5"/>
  <c r="R1024" i="5"/>
  <c r="R1025" i="5"/>
  <c r="R1026" i="5"/>
  <c r="R1027" i="5"/>
  <c r="R1028" i="5"/>
  <c r="R1029" i="5"/>
  <c r="R1030" i="5"/>
  <c r="R1031" i="5"/>
  <c r="R1032" i="5"/>
  <c r="R1033" i="5"/>
  <c r="R1046" i="5"/>
  <c r="R1047" i="5"/>
  <c r="R1048" i="5"/>
  <c r="R1049" i="5"/>
  <c r="R1050" i="5"/>
  <c r="R1051" i="5"/>
  <c r="R1052" i="5"/>
  <c r="R1053" i="5"/>
  <c r="R1054" i="5"/>
  <c r="R1055" i="5"/>
  <c r="R1056" i="5"/>
  <c r="R1057" i="5"/>
  <c r="R1058" i="5"/>
  <c r="R1059" i="5"/>
  <c r="R1071" i="5"/>
  <c r="R1072" i="5"/>
  <c r="R1073" i="5"/>
  <c r="R1074" i="5"/>
  <c r="R1075" i="5"/>
  <c r="R1076" i="5"/>
  <c r="R1077" i="5"/>
  <c r="R1078" i="5"/>
  <c r="R1079" i="5"/>
  <c r="R1080" i="5"/>
  <c r="R1081" i="5"/>
  <c r="R1086" i="5"/>
  <c r="R1087" i="5"/>
  <c r="R1088" i="5"/>
  <c r="R1089" i="5"/>
  <c r="R1090" i="5"/>
  <c r="R1091" i="5"/>
  <c r="R1092" i="5"/>
  <c r="R1093" i="5"/>
  <c r="R1094" i="5"/>
  <c r="R1095" i="5"/>
  <c r="R1096" i="5"/>
  <c r="R1097" i="5"/>
  <c r="R1098" i="5"/>
  <c r="R1099" i="5"/>
  <c r="R1107" i="5"/>
  <c r="R1108" i="5"/>
  <c r="R1109" i="5"/>
  <c r="R1110" i="5"/>
  <c r="R1111" i="5"/>
  <c r="R1112" i="5"/>
  <c r="R1113" i="5"/>
  <c r="R1114" i="5"/>
  <c r="R1115" i="5"/>
  <c r="R1116" i="5"/>
  <c r="R1117" i="5"/>
  <c r="R1118" i="5"/>
  <c r="R1119" i="5"/>
  <c r="R1120" i="5"/>
  <c r="R1121" i="5"/>
  <c r="R1122" i="5"/>
  <c r="R1123" i="5"/>
  <c r="R1124" i="5"/>
  <c r="R1125" i="5"/>
  <c r="R1132" i="5"/>
  <c r="R1133" i="5"/>
  <c r="R1134" i="5"/>
  <c r="R1135" i="5"/>
  <c r="R1136" i="5"/>
  <c r="R1137" i="5"/>
  <c r="R1138" i="5"/>
  <c r="R1139" i="5"/>
  <c r="R1140" i="5"/>
  <c r="R1141" i="5"/>
  <c r="R1142" i="5"/>
  <c r="R1143" i="5"/>
  <c r="R1144" i="5"/>
  <c r="R1145" i="5"/>
  <c r="R1146" i="5"/>
  <c r="R1147" i="5"/>
  <c r="R1155" i="5"/>
  <c r="R1156" i="5"/>
  <c r="R1157" i="5"/>
  <c r="R1158" i="5"/>
  <c r="R1159" i="5"/>
  <c r="R1160" i="5"/>
  <c r="R1161" i="5"/>
  <c r="R1162" i="5"/>
  <c r="R1163" i="5"/>
  <c r="R1164" i="5"/>
  <c r="R1165" i="5"/>
  <c r="R1177" i="5"/>
  <c r="R1178" i="5"/>
  <c r="R1179" i="5"/>
  <c r="R1180" i="5"/>
  <c r="R1181" i="5"/>
  <c r="R1182" i="5"/>
  <c r="R1183" i="5"/>
  <c r="R1184" i="5"/>
  <c r="R1185" i="5"/>
  <c r="R1186" i="5"/>
  <c r="R1199" i="5"/>
  <c r="R1200" i="5"/>
  <c r="R1201" i="5"/>
  <c r="R1202" i="5"/>
  <c r="R1203" i="5"/>
  <c r="R1204" i="5"/>
  <c r="R1205" i="5"/>
  <c r="R1206" i="5"/>
  <c r="R1207" i="5"/>
  <c r="R1208" i="5"/>
  <c r="R1209" i="5"/>
  <c r="R1210" i="5"/>
  <c r="R1211" i="5"/>
  <c r="R1212" i="5"/>
  <c r="R1224" i="5"/>
  <c r="R1225" i="5"/>
  <c r="R1226" i="5"/>
  <c r="R1227" i="5"/>
  <c r="R1228" i="5"/>
  <c r="R1229" i="5"/>
  <c r="R1230" i="5"/>
  <c r="R1231" i="5"/>
  <c r="R1232" i="5"/>
  <c r="R1233" i="5"/>
  <c r="R1234" i="5"/>
  <c r="R1239" i="5"/>
  <c r="R1240" i="5"/>
  <c r="R1241" i="5"/>
  <c r="R1242" i="5"/>
  <c r="R1243" i="5"/>
  <c r="R1244" i="5"/>
  <c r="R1245" i="5"/>
  <c r="R1246" i="5"/>
  <c r="R1247" i="5"/>
  <c r="R1248" i="5"/>
  <c r="R1249" i="5"/>
  <c r="R1250" i="5"/>
  <c r="R1251" i="5"/>
  <c r="R1252" i="5"/>
  <c r="R1260" i="5"/>
  <c r="R1261" i="5"/>
  <c r="R1262" i="5"/>
  <c r="R1263" i="5"/>
  <c r="R1264" i="5"/>
  <c r="R1265" i="5"/>
  <c r="R1266" i="5"/>
  <c r="R1267" i="5"/>
  <c r="R1268" i="5"/>
  <c r="R1269" i="5"/>
  <c r="R1270" i="5"/>
  <c r="R1271" i="5"/>
  <c r="R1272" i="5"/>
  <c r="R1273" i="5"/>
  <c r="R1274" i="5"/>
  <c r="R1275" i="5"/>
  <c r="R1276" i="5"/>
  <c r="R1277" i="5"/>
  <c r="R1278" i="5"/>
  <c r="R1285" i="5"/>
  <c r="R1286" i="5"/>
  <c r="R1287" i="5"/>
  <c r="R1288" i="5"/>
  <c r="R1289" i="5"/>
  <c r="R1290" i="5"/>
  <c r="R1291" i="5"/>
  <c r="R1292" i="5"/>
  <c r="R1293" i="5"/>
  <c r="R1294" i="5"/>
  <c r="R1295" i="5"/>
  <c r="R1296" i="5"/>
  <c r="R1297" i="5"/>
  <c r="R1298" i="5"/>
  <c r="R1299" i="5"/>
  <c r="R1300" i="5"/>
  <c r="R1308" i="5"/>
  <c r="R1309" i="5"/>
  <c r="R1310" i="5"/>
  <c r="R1311" i="5"/>
  <c r="R1312" i="5"/>
  <c r="R1313" i="5"/>
  <c r="R1314" i="5"/>
  <c r="R1315" i="5"/>
  <c r="R1316" i="5"/>
  <c r="R1317" i="5"/>
  <c r="R1318" i="5"/>
  <c r="R1330" i="5"/>
  <c r="R1331" i="5"/>
  <c r="R1332" i="5"/>
  <c r="R1333" i="5"/>
  <c r="R1334" i="5"/>
  <c r="R1335" i="5"/>
  <c r="R1336" i="5"/>
  <c r="R1337" i="5"/>
  <c r="R1338" i="5"/>
  <c r="R1339" i="5"/>
  <c r="R1352" i="5"/>
  <c r="R1353" i="5"/>
  <c r="R1354" i="5"/>
  <c r="R1355" i="5"/>
  <c r="R1356" i="5"/>
  <c r="R1357" i="5"/>
  <c r="R1358" i="5"/>
  <c r="R1359" i="5"/>
  <c r="R1360" i="5"/>
  <c r="R1361" i="5"/>
  <c r="R1362" i="5"/>
  <c r="R1363" i="5"/>
  <c r="R1364" i="5"/>
  <c r="R1365" i="5"/>
  <c r="R1377" i="5"/>
  <c r="R1378" i="5"/>
  <c r="R1379" i="5"/>
  <c r="R1380" i="5"/>
  <c r="R1381" i="5"/>
  <c r="R1382" i="5"/>
  <c r="R1383" i="5"/>
  <c r="R1384" i="5"/>
  <c r="R1385" i="5"/>
  <c r="R1386" i="5"/>
  <c r="R1387" i="5"/>
  <c r="R1392" i="5"/>
  <c r="R1393" i="5"/>
  <c r="R1394" i="5"/>
  <c r="R1395" i="5"/>
  <c r="R1396" i="5"/>
  <c r="R1397" i="5"/>
  <c r="R1398" i="5"/>
  <c r="R1399" i="5"/>
  <c r="R1400" i="5"/>
  <c r="R1401" i="5"/>
  <c r="R1402" i="5"/>
  <c r="R1403" i="5"/>
  <c r="R1404" i="5"/>
  <c r="R1405" i="5"/>
  <c r="R1413" i="5"/>
  <c r="R1414" i="5"/>
  <c r="R1415" i="5"/>
  <c r="R1416" i="5"/>
  <c r="R1417" i="5"/>
  <c r="R1418" i="5"/>
  <c r="R1419" i="5"/>
  <c r="R1420" i="5"/>
  <c r="R1421" i="5"/>
  <c r="R1422" i="5"/>
  <c r="R1423" i="5"/>
  <c r="R1424" i="5"/>
  <c r="R1425" i="5"/>
  <c r="R1426" i="5"/>
  <c r="R1427" i="5"/>
  <c r="R1428" i="5"/>
  <c r="R1429" i="5"/>
  <c r="R1430" i="5"/>
  <c r="R1431" i="5"/>
  <c r="R1438" i="5"/>
  <c r="R1439" i="5"/>
  <c r="R1440" i="5"/>
  <c r="R1441" i="5"/>
  <c r="R1442" i="5"/>
  <c r="R1443" i="5"/>
  <c r="R1444" i="5"/>
  <c r="R1445" i="5"/>
  <c r="R1446" i="5"/>
  <c r="R1447" i="5"/>
  <c r="R1448" i="5"/>
  <c r="R1449" i="5"/>
  <c r="R1450" i="5"/>
  <c r="R1451" i="5"/>
  <c r="R1452" i="5"/>
  <c r="R1453" i="5"/>
  <c r="R1461" i="5"/>
  <c r="R1462" i="5"/>
  <c r="R1463" i="5"/>
  <c r="R1464" i="5"/>
  <c r="R1465" i="5"/>
  <c r="R1466" i="5"/>
  <c r="R1467" i="5"/>
  <c r="R1468" i="5"/>
  <c r="R1469" i="5"/>
  <c r="R1470" i="5"/>
  <c r="R1471" i="5"/>
  <c r="R1483" i="5"/>
  <c r="R1484" i="5"/>
  <c r="R1485" i="5"/>
  <c r="R1486" i="5"/>
  <c r="R1487" i="5"/>
  <c r="R1488" i="5"/>
  <c r="R1489" i="5"/>
  <c r="R1490" i="5"/>
  <c r="R1491" i="5"/>
  <c r="R1492" i="5"/>
  <c r="R1493" i="5"/>
  <c r="R1494" i="5"/>
  <c r="R1495" i="5"/>
  <c r="R1496" i="5"/>
  <c r="R1497" i="5"/>
  <c r="R1498" i="5"/>
  <c r="R1499" i="5"/>
  <c r="R1500" i="5"/>
  <c r="R1501" i="5"/>
  <c r="R1502" i="5"/>
  <c r="R1503" i="5"/>
  <c r="R1504" i="5"/>
  <c r="R1505" i="5"/>
  <c r="R6" i="5"/>
  <c r="R7" i="5"/>
  <c r="R8" i="5"/>
  <c r="R9" i="5"/>
  <c r="R10" i="5"/>
  <c r="R15" i="5"/>
  <c r="R16" i="5"/>
  <c r="R17" i="5"/>
  <c r="R18" i="5"/>
  <c r="R19" i="5"/>
  <c r="R20" i="5"/>
  <c r="R21" i="5"/>
  <c r="R22" i="5"/>
  <c r="R23" i="5"/>
  <c r="R24" i="5"/>
  <c r="R25" i="5"/>
  <c r="R26" i="5"/>
  <c r="R27" i="5"/>
  <c r="R28" i="5"/>
  <c r="R5" i="5"/>
  <c r="L20" i="5"/>
  <c r="L21" i="5"/>
  <c r="L22" i="5"/>
  <c r="L23" i="5"/>
  <c r="L24" i="5"/>
  <c r="L25" i="5"/>
  <c r="L26" i="5"/>
  <c r="L27" i="5"/>
  <c r="L28" i="5"/>
  <c r="L29" i="5"/>
  <c r="L30" i="5"/>
  <c r="L31" i="5"/>
  <c r="L32" i="5"/>
  <c r="L33" i="5"/>
  <c r="L40" i="5"/>
  <c r="L41" i="5"/>
  <c r="L42" i="5"/>
  <c r="L43" i="5"/>
  <c r="L44" i="5"/>
  <c r="L45" i="5"/>
  <c r="L46" i="5"/>
  <c r="L47" i="5"/>
  <c r="L48" i="5"/>
  <c r="L49" i="5"/>
  <c r="L53" i="5"/>
  <c r="L54" i="5"/>
  <c r="L55" i="5"/>
  <c r="L56" i="5"/>
  <c r="L57" i="5"/>
  <c r="L58" i="5"/>
  <c r="L59" i="5"/>
  <c r="L60" i="5"/>
  <c r="L61" i="5"/>
  <c r="L62" i="5"/>
  <c r="L63" i="5"/>
  <c r="L64" i="5"/>
  <c r="L65" i="5"/>
  <c r="L66" i="5"/>
  <c r="L67" i="5"/>
  <c r="L68" i="5"/>
  <c r="L69" i="5"/>
  <c r="L70" i="5"/>
  <c r="L71" i="5"/>
  <c r="L75" i="5"/>
  <c r="L76" i="5"/>
  <c r="L77" i="5"/>
  <c r="L78" i="5"/>
  <c r="L79" i="5"/>
  <c r="L80" i="5"/>
  <c r="L81" i="5"/>
  <c r="L82" i="5"/>
  <c r="L83" i="5"/>
  <c r="L84" i="5"/>
  <c r="L85" i="5"/>
  <c r="L98" i="5"/>
  <c r="L99" i="5"/>
  <c r="L100" i="5"/>
  <c r="L101" i="5"/>
  <c r="L102" i="5"/>
  <c r="L103" i="5"/>
  <c r="L104" i="5"/>
  <c r="L105" i="5"/>
  <c r="L106" i="5"/>
  <c r="L107" i="5"/>
  <c r="L108" i="5"/>
  <c r="L117" i="5"/>
  <c r="L118" i="5"/>
  <c r="L119" i="5"/>
  <c r="L120" i="5"/>
  <c r="L121" i="5"/>
  <c r="L122" i="5"/>
  <c r="L123" i="5"/>
  <c r="L124" i="5"/>
  <c r="L125" i="5"/>
  <c r="L126" i="5"/>
  <c r="L127" i="5"/>
  <c r="L128" i="5"/>
  <c r="L138" i="5"/>
  <c r="L139" i="5"/>
  <c r="L140" i="5"/>
  <c r="L141" i="5"/>
  <c r="L142" i="5"/>
  <c r="L143" i="5"/>
  <c r="L144" i="5"/>
  <c r="L145" i="5"/>
  <c r="L146" i="5"/>
  <c r="L147" i="5"/>
  <c r="L148" i="5"/>
  <c r="L149" i="5"/>
  <c r="L150" i="5"/>
  <c r="L151" i="5"/>
  <c r="L152" i="5"/>
  <c r="L153" i="5"/>
  <c r="L154" i="5"/>
  <c r="L155" i="5"/>
  <c r="L156" i="5"/>
  <c r="L157" i="5"/>
  <c r="L158" i="5"/>
  <c r="L159" i="5"/>
  <c r="L160" i="5"/>
  <c r="L161" i="5"/>
  <c r="L162" i="5"/>
  <c r="L163" i="5"/>
  <c r="L164" i="5"/>
  <c r="L165" i="5"/>
  <c r="L166" i="5"/>
  <c r="L167" i="5"/>
  <c r="L168" i="5"/>
  <c r="L172" i="5"/>
  <c r="L173" i="5"/>
  <c r="L174" i="5"/>
  <c r="L175" i="5"/>
  <c r="L176" i="5"/>
  <c r="L177" i="5"/>
  <c r="L178" i="5"/>
  <c r="L179" i="5"/>
  <c r="L180" i="5"/>
  <c r="L181" i="5"/>
  <c r="L182" i="5"/>
  <c r="L183" i="5"/>
  <c r="L184" i="5"/>
  <c r="L185" i="5"/>
  <c r="L186" i="5"/>
  <c r="L193" i="5"/>
  <c r="L194" i="5"/>
  <c r="L195" i="5"/>
  <c r="L196" i="5"/>
  <c r="L197" i="5"/>
  <c r="L198" i="5"/>
  <c r="L199" i="5"/>
  <c r="L200" i="5"/>
  <c r="L201" i="5"/>
  <c r="L202" i="5"/>
  <c r="L206" i="5"/>
  <c r="L207" i="5"/>
  <c r="L208" i="5"/>
  <c r="L209" i="5"/>
  <c r="L210" i="5"/>
  <c r="L211" i="5"/>
  <c r="L212" i="5"/>
  <c r="L213" i="5"/>
  <c r="L214" i="5"/>
  <c r="L215" i="5"/>
  <c r="L216" i="5"/>
  <c r="L217" i="5"/>
  <c r="L218" i="5"/>
  <c r="L219" i="5"/>
  <c r="L220" i="5"/>
  <c r="L221" i="5"/>
  <c r="L222" i="5"/>
  <c r="L223" i="5"/>
  <c r="L224" i="5"/>
  <c r="L228" i="5"/>
  <c r="L229" i="5"/>
  <c r="L230" i="5"/>
  <c r="L231" i="5"/>
  <c r="L232" i="5"/>
  <c r="L233" i="5"/>
  <c r="L234" i="5"/>
  <c r="L235" i="5"/>
  <c r="L236" i="5"/>
  <c r="L237" i="5"/>
  <c r="L238" i="5"/>
  <c r="L251" i="5"/>
  <c r="L252" i="5"/>
  <c r="L253" i="5"/>
  <c r="L254" i="5"/>
  <c r="L255" i="5"/>
  <c r="L256" i="5"/>
  <c r="L257" i="5"/>
  <c r="L258" i="5"/>
  <c r="L259" i="5"/>
  <c r="L260" i="5"/>
  <c r="L261" i="5"/>
  <c r="L270" i="5"/>
  <c r="L271" i="5"/>
  <c r="L272" i="5"/>
  <c r="L273" i="5"/>
  <c r="L274" i="5"/>
  <c r="L275" i="5"/>
  <c r="L276" i="5"/>
  <c r="L277" i="5"/>
  <c r="L278" i="5"/>
  <c r="L279" i="5"/>
  <c r="L280" i="5"/>
  <c r="L281" i="5"/>
  <c r="L291" i="5"/>
  <c r="L292" i="5"/>
  <c r="L293" i="5"/>
  <c r="L294" i="5"/>
  <c r="L295" i="5"/>
  <c r="L296" i="5"/>
  <c r="L297" i="5"/>
  <c r="L298" i="5"/>
  <c r="L299" i="5"/>
  <c r="L300" i="5"/>
  <c r="L301" i="5"/>
  <c r="L302" i="5"/>
  <c r="L303" i="5"/>
  <c r="L304" i="5"/>
  <c r="L305" i="5"/>
  <c r="L306" i="5"/>
  <c r="L307" i="5"/>
  <c r="L308" i="5"/>
  <c r="L309" i="5"/>
  <c r="L310" i="5"/>
  <c r="L311" i="5"/>
  <c r="L312" i="5"/>
  <c r="L313" i="5"/>
  <c r="L314" i="5"/>
  <c r="L315" i="5"/>
  <c r="L316" i="5"/>
  <c r="L317" i="5"/>
  <c r="L318" i="5"/>
  <c r="L319" i="5"/>
  <c r="L320" i="5"/>
  <c r="L321" i="5"/>
  <c r="L325" i="5"/>
  <c r="L326" i="5"/>
  <c r="L327" i="5"/>
  <c r="L328" i="5"/>
  <c r="L329" i="5"/>
  <c r="L330" i="5"/>
  <c r="L331" i="5"/>
  <c r="L332" i="5"/>
  <c r="L333" i="5"/>
  <c r="L334" i="5"/>
  <c r="L335" i="5"/>
  <c r="L336" i="5"/>
  <c r="L337" i="5"/>
  <c r="L338" i="5"/>
  <c r="L339" i="5"/>
  <c r="L346" i="5"/>
  <c r="L347" i="5"/>
  <c r="L348" i="5"/>
  <c r="L349" i="5"/>
  <c r="L350" i="5"/>
  <c r="L351" i="5"/>
  <c r="L352" i="5"/>
  <c r="L353" i="5"/>
  <c r="L354" i="5"/>
  <c r="L355" i="5"/>
  <c r="L359" i="5"/>
  <c r="L360" i="5"/>
  <c r="L361" i="5"/>
  <c r="L362" i="5"/>
  <c r="L363" i="5"/>
  <c r="L364" i="5"/>
  <c r="L365" i="5"/>
  <c r="L366" i="5"/>
  <c r="L367" i="5"/>
  <c r="L368" i="5"/>
  <c r="L369" i="5"/>
  <c r="L370" i="5"/>
  <c r="L371" i="5"/>
  <c r="L372" i="5"/>
  <c r="L373" i="5"/>
  <c r="L374" i="5"/>
  <c r="L375" i="5"/>
  <c r="L376" i="5"/>
  <c r="L377" i="5"/>
  <c r="L381" i="5"/>
  <c r="L382" i="5"/>
  <c r="L383" i="5"/>
  <c r="L384" i="5"/>
  <c r="L385" i="5"/>
  <c r="L386" i="5"/>
  <c r="L387" i="5"/>
  <c r="L388" i="5"/>
  <c r="L389" i="5"/>
  <c r="L390" i="5"/>
  <c r="L391" i="5"/>
  <c r="L404" i="5"/>
  <c r="L405" i="5"/>
  <c r="L406" i="5"/>
  <c r="L407" i="5"/>
  <c r="L408" i="5"/>
  <c r="L409" i="5"/>
  <c r="L410" i="5"/>
  <c r="L411" i="5"/>
  <c r="L412" i="5"/>
  <c r="L413" i="5"/>
  <c r="L414" i="5"/>
  <c r="L423" i="5"/>
  <c r="L424" i="5"/>
  <c r="L425" i="5"/>
  <c r="L426" i="5"/>
  <c r="L427" i="5"/>
  <c r="L428" i="5"/>
  <c r="L429" i="5"/>
  <c r="L430" i="5"/>
  <c r="L431" i="5"/>
  <c r="L432" i="5"/>
  <c r="L433" i="5"/>
  <c r="L434" i="5"/>
  <c r="L444" i="5"/>
  <c r="L445" i="5"/>
  <c r="L446" i="5"/>
  <c r="L447" i="5"/>
  <c r="L448" i="5"/>
  <c r="L449" i="5"/>
  <c r="L450" i="5"/>
  <c r="L451" i="5"/>
  <c r="L452" i="5"/>
  <c r="L453" i="5"/>
  <c r="L454" i="5"/>
  <c r="L455" i="5"/>
  <c r="L456" i="5"/>
  <c r="L457" i="5"/>
  <c r="L458" i="5"/>
  <c r="L459" i="5"/>
  <c r="L460" i="5"/>
  <c r="L461" i="5"/>
  <c r="L462" i="5"/>
  <c r="L463" i="5"/>
  <c r="L464" i="5"/>
  <c r="L465" i="5"/>
  <c r="L466" i="5"/>
  <c r="L467" i="5"/>
  <c r="L468" i="5"/>
  <c r="L469" i="5"/>
  <c r="L470" i="5"/>
  <c r="L471" i="5"/>
  <c r="L472" i="5"/>
  <c r="L473" i="5"/>
  <c r="L474" i="5"/>
  <c r="L478" i="5"/>
  <c r="L479" i="5"/>
  <c r="L480" i="5"/>
  <c r="L481" i="5"/>
  <c r="L482" i="5"/>
  <c r="L483" i="5"/>
  <c r="L484" i="5"/>
  <c r="L485" i="5"/>
  <c r="L486" i="5"/>
  <c r="L487" i="5"/>
  <c r="L488" i="5"/>
  <c r="L489" i="5"/>
  <c r="L490" i="5"/>
  <c r="L491" i="5"/>
  <c r="L492" i="5"/>
  <c r="L499" i="5"/>
  <c r="L500" i="5"/>
  <c r="L501" i="5"/>
  <c r="L502" i="5"/>
  <c r="L503" i="5"/>
  <c r="L504" i="5"/>
  <c r="L505" i="5"/>
  <c r="L506" i="5"/>
  <c r="L507" i="5"/>
  <c r="L508" i="5"/>
  <c r="L512" i="5"/>
  <c r="L513" i="5"/>
  <c r="L514" i="5"/>
  <c r="L515" i="5"/>
  <c r="L516" i="5"/>
  <c r="L517" i="5"/>
  <c r="L518" i="5"/>
  <c r="L519" i="5"/>
  <c r="L520" i="5"/>
  <c r="L521" i="5"/>
  <c r="L522" i="5"/>
  <c r="L523" i="5"/>
  <c r="L524" i="5"/>
  <c r="L525" i="5"/>
  <c r="L526" i="5"/>
  <c r="L527" i="5"/>
  <c r="L528" i="5"/>
  <c r="L529" i="5"/>
  <c r="L530" i="5"/>
  <c r="L534" i="5"/>
  <c r="L535" i="5"/>
  <c r="L536" i="5"/>
  <c r="L537" i="5"/>
  <c r="L538" i="5"/>
  <c r="L539" i="5"/>
  <c r="L540" i="5"/>
  <c r="L541" i="5"/>
  <c r="L542" i="5"/>
  <c r="L543" i="5"/>
  <c r="L544" i="5"/>
  <c r="L557" i="5"/>
  <c r="L558" i="5"/>
  <c r="L559" i="5"/>
  <c r="L560" i="5"/>
  <c r="L561" i="5"/>
  <c r="L562" i="5"/>
  <c r="L563" i="5"/>
  <c r="L564" i="5"/>
  <c r="L565" i="5"/>
  <c r="L566" i="5"/>
  <c r="L567" i="5"/>
  <c r="L576" i="5"/>
  <c r="L577" i="5"/>
  <c r="L578" i="5"/>
  <c r="L579" i="5"/>
  <c r="L580" i="5"/>
  <c r="L581" i="5"/>
  <c r="L582" i="5"/>
  <c r="L583" i="5"/>
  <c r="L584" i="5"/>
  <c r="L585" i="5"/>
  <c r="L586" i="5"/>
  <c r="L587" i="5"/>
  <c r="L597" i="5"/>
  <c r="L598" i="5"/>
  <c r="L599" i="5"/>
  <c r="L600" i="5"/>
  <c r="L601" i="5"/>
  <c r="L602" i="5"/>
  <c r="L603" i="5"/>
  <c r="L604" i="5"/>
  <c r="L605" i="5"/>
  <c r="L606" i="5"/>
  <c r="L607" i="5"/>
  <c r="L608" i="5"/>
  <c r="L609" i="5"/>
  <c r="L610" i="5"/>
  <c r="L611" i="5"/>
  <c r="L612" i="5"/>
  <c r="L613" i="5"/>
  <c r="L614" i="5"/>
  <c r="L615" i="5"/>
  <c r="L616" i="5"/>
  <c r="L617" i="5"/>
  <c r="L618" i="5"/>
  <c r="L619" i="5"/>
  <c r="L620" i="5"/>
  <c r="L621" i="5"/>
  <c r="L622" i="5"/>
  <c r="L623" i="5"/>
  <c r="L624" i="5"/>
  <c r="L625" i="5"/>
  <c r="L626" i="5"/>
  <c r="L627" i="5"/>
  <c r="L631" i="5"/>
  <c r="L632" i="5"/>
  <c r="L633" i="5"/>
  <c r="L634" i="5"/>
  <c r="L635" i="5"/>
  <c r="L636" i="5"/>
  <c r="L637" i="5"/>
  <c r="L638" i="5"/>
  <c r="L639" i="5"/>
  <c r="L640" i="5"/>
  <c r="L641" i="5"/>
  <c r="L642" i="5"/>
  <c r="L643" i="5"/>
  <c r="L644" i="5"/>
  <c r="L645" i="5"/>
  <c r="L652" i="5"/>
  <c r="L653" i="5"/>
  <c r="L654" i="5"/>
  <c r="L655" i="5"/>
  <c r="L656" i="5"/>
  <c r="L657" i="5"/>
  <c r="L658" i="5"/>
  <c r="L659" i="5"/>
  <c r="L660" i="5"/>
  <c r="L661" i="5"/>
  <c r="L665" i="5"/>
  <c r="L666" i="5"/>
  <c r="L667" i="5"/>
  <c r="L668" i="5"/>
  <c r="L669" i="5"/>
  <c r="L670" i="5"/>
  <c r="L671" i="5"/>
  <c r="L672" i="5"/>
  <c r="L673" i="5"/>
  <c r="L674" i="5"/>
  <c r="L675" i="5"/>
  <c r="L676" i="5"/>
  <c r="L677" i="5"/>
  <c r="L678" i="5"/>
  <c r="L679" i="5"/>
  <c r="L680" i="5"/>
  <c r="L681" i="5"/>
  <c r="L682" i="5"/>
  <c r="L683" i="5"/>
  <c r="L687" i="5"/>
  <c r="L688" i="5"/>
  <c r="L689" i="5"/>
  <c r="L690" i="5"/>
  <c r="L691" i="5"/>
  <c r="L692" i="5"/>
  <c r="L693" i="5"/>
  <c r="L694" i="5"/>
  <c r="L695" i="5"/>
  <c r="L696" i="5"/>
  <c r="L697" i="5"/>
  <c r="L710" i="5"/>
  <c r="L711" i="5"/>
  <c r="L712" i="5"/>
  <c r="L713" i="5"/>
  <c r="L714" i="5"/>
  <c r="L715" i="5"/>
  <c r="L716" i="5"/>
  <c r="L717" i="5"/>
  <c r="L718" i="5"/>
  <c r="L719" i="5"/>
  <c r="L720" i="5"/>
  <c r="L729" i="5"/>
  <c r="L730" i="5"/>
  <c r="L731" i="5"/>
  <c r="L732" i="5"/>
  <c r="L733" i="5"/>
  <c r="L734" i="5"/>
  <c r="L735" i="5"/>
  <c r="L736" i="5"/>
  <c r="L737" i="5"/>
  <c r="L738" i="5"/>
  <c r="L739" i="5"/>
  <c r="L740" i="5"/>
  <c r="L750" i="5"/>
  <c r="L751" i="5"/>
  <c r="L752" i="5"/>
  <c r="L753" i="5"/>
  <c r="L754" i="5"/>
  <c r="L755" i="5"/>
  <c r="L756" i="5"/>
  <c r="L757" i="5"/>
  <c r="L758" i="5"/>
  <c r="L759" i="5"/>
  <c r="L760" i="5"/>
  <c r="L761" i="5"/>
  <c r="L762" i="5"/>
  <c r="L763" i="5"/>
  <c r="L764" i="5"/>
  <c r="L765" i="5"/>
  <c r="L766" i="5"/>
  <c r="L767" i="5"/>
  <c r="L768" i="5"/>
  <c r="L769" i="5"/>
  <c r="L770" i="5"/>
  <c r="L771" i="5"/>
  <c r="L772" i="5"/>
  <c r="L773" i="5"/>
  <c r="L774" i="5"/>
  <c r="L775" i="5"/>
  <c r="L776" i="5"/>
  <c r="L777" i="5"/>
  <c r="L778" i="5"/>
  <c r="L779" i="5"/>
  <c r="L780" i="5"/>
  <c r="L784" i="5"/>
  <c r="L785" i="5"/>
  <c r="L786" i="5"/>
  <c r="L787" i="5"/>
  <c r="L788" i="5"/>
  <c r="L789" i="5"/>
  <c r="L790" i="5"/>
  <c r="L791" i="5"/>
  <c r="L792" i="5"/>
  <c r="L793" i="5"/>
  <c r="L794" i="5"/>
  <c r="L795" i="5"/>
  <c r="L796" i="5"/>
  <c r="L797" i="5"/>
  <c r="L798" i="5"/>
  <c r="L805" i="5"/>
  <c r="L806" i="5"/>
  <c r="L807" i="5"/>
  <c r="L808" i="5"/>
  <c r="L809" i="5"/>
  <c r="L810" i="5"/>
  <c r="L811" i="5"/>
  <c r="L812" i="5"/>
  <c r="L813" i="5"/>
  <c r="L814" i="5"/>
  <c r="L818" i="5"/>
  <c r="L819" i="5"/>
  <c r="L820" i="5"/>
  <c r="L821" i="5"/>
  <c r="L822" i="5"/>
  <c r="L823" i="5"/>
  <c r="L824" i="5"/>
  <c r="L825" i="5"/>
  <c r="L826" i="5"/>
  <c r="L827" i="5"/>
  <c r="L828" i="5"/>
  <c r="L829" i="5"/>
  <c r="L830" i="5"/>
  <c r="L831" i="5"/>
  <c r="L832" i="5"/>
  <c r="L833" i="5"/>
  <c r="L834" i="5"/>
  <c r="L835" i="5"/>
  <c r="L836" i="5"/>
  <c r="L840" i="5"/>
  <c r="L841" i="5"/>
  <c r="L842" i="5"/>
  <c r="L843" i="5"/>
  <c r="L844" i="5"/>
  <c r="L845" i="5"/>
  <c r="L846" i="5"/>
  <c r="L847" i="5"/>
  <c r="L848" i="5"/>
  <c r="L849" i="5"/>
  <c r="L850" i="5"/>
  <c r="L863" i="5"/>
  <c r="L864" i="5"/>
  <c r="L865" i="5"/>
  <c r="L866" i="5"/>
  <c r="L867" i="5"/>
  <c r="L868" i="5"/>
  <c r="L869" i="5"/>
  <c r="L870" i="5"/>
  <c r="L871" i="5"/>
  <c r="L872" i="5"/>
  <c r="L873" i="5"/>
  <c r="L882" i="5"/>
  <c r="L883" i="5"/>
  <c r="L884" i="5"/>
  <c r="L885" i="5"/>
  <c r="L886" i="5"/>
  <c r="L887" i="5"/>
  <c r="L888" i="5"/>
  <c r="L889" i="5"/>
  <c r="L890" i="5"/>
  <c r="L891" i="5"/>
  <c r="L892" i="5"/>
  <c r="L893" i="5"/>
  <c r="L903" i="5"/>
  <c r="L904" i="5"/>
  <c r="L905" i="5"/>
  <c r="L906" i="5"/>
  <c r="L907" i="5"/>
  <c r="L908" i="5"/>
  <c r="L909" i="5"/>
  <c r="L910" i="5"/>
  <c r="L911" i="5"/>
  <c r="L912" i="5"/>
  <c r="L913" i="5"/>
  <c r="L914" i="5"/>
  <c r="L915" i="5"/>
  <c r="L916" i="5"/>
  <c r="L917" i="5"/>
  <c r="L918" i="5"/>
  <c r="L919" i="5"/>
  <c r="L920" i="5"/>
  <c r="L921" i="5"/>
  <c r="L922" i="5"/>
  <c r="L923" i="5"/>
  <c r="L924" i="5"/>
  <c r="L925" i="5"/>
  <c r="L926" i="5"/>
  <c r="L927" i="5"/>
  <c r="L928" i="5"/>
  <c r="L929" i="5"/>
  <c r="L930" i="5"/>
  <c r="L931" i="5"/>
  <c r="L932" i="5"/>
  <c r="L933" i="5"/>
  <c r="L937" i="5"/>
  <c r="L938" i="5"/>
  <c r="L939" i="5"/>
  <c r="L940" i="5"/>
  <c r="L941" i="5"/>
  <c r="L942" i="5"/>
  <c r="L943" i="5"/>
  <c r="L944" i="5"/>
  <c r="L945" i="5"/>
  <c r="L946" i="5"/>
  <c r="L947" i="5"/>
  <c r="L948" i="5"/>
  <c r="L949" i="5"/>
  <c r="L950" i="5"/>
  <c r="L951" i="5"/>
  <c r="L958" i="5"/>
  <c r="L959" i="5"/>
  <c r="L960" i="5"/>
  <c r="L961" i="5"/>
  <c r="L962" i="5"/>
  <c r="L963" i="5"/>
  <c r="L964" i="5"/>
  <c r="L965" i="5"/>
  <c r="L966" i="5"/>
  <c r="L967" i="5"/>
  <c r="L971" i="5"/>
  <c r="L972" i="5"/>
  <c r="L973" i="5"/>
  <c r="L974" i="5"/>
  <c r="L975" i="5"/>
  <c r="L976" i="5"/>
  <c r="L977" i="5"/>
  <c r="L978" i="5"/>
  <c r="L979" i="5"/>
  <c r="L980" i="5"/>
  <c r="L981" i="5"/>
  <c r="L982" i="5"/>
  <c r="L983" i="5"/>
  <c r="L984" i="5"/>
  <c r="L985" i="5"/>
  <c r="L986" i="5"/>
  <c r="L987" i="5"/>
  <c r="L988" i="5"/>
  <c r="L989" i="5"/>
  <c r="L993" i="5"/>
  <c r="L994" i="5"/>
  <c r="L995" i="5"/>
  <c r="L996" i="5"/>
  <c r="L997" i="5"/>
  <c r="L998" i="5"/>
  <c r="L999" i="5"/>
  <c r="L1000" i="5"/>
  <c r="L1001" i="5"/>
  <c r="L1002" i="5"/>
  <c r="L1003" i="5"/>
  <c r="L1016" i="5"/>
  <c r="L1017" i="5"/>
  <c r="L1018" i="5"/>
  <c r="L1019" i="5"/>
  <c r="L1020" i="5"/>
  <c r="L1021" i="5"/>
  <c r="L1022" i="5"/>
  <c r="L1023" i="5"/>
  <c r="L1024" i="5"/>
  <c r="L1025" i="5"/>
  <c r="L1026" i="5"/>
  <c r="L1035" i="5"/>
  <c r="L1036" i="5"/>
  <c r="L1037" i="5"/>
  <c r="L1038" i="5"/>
  <c r="L1039" i="5"/>
  <c r="L1040" i="5"/>
  <c r="L1041" i="5"/>
  <c r="L1042" i="5"/>
  <c r="L1043" i="5"/>
  <c r="L1044" i="5"/>
  <c r="L1045" i="5"/>
  <c r="L1046" i="5"/>
  <c r="L1056" i="5"/>
  <c r="L1057" i="5"/>
  <c r="L1058" i="5"/>
  <c r="L1059" i="5"/>
  <c r="L1060" i="5"/>
  <c r="L1061" i="5"/>
  <c r="L1062" i="5"/>
  <c r="L1063" i="5"/>
  <c r="L1064" i="5"/>
  <c r="L1065" i="5"/>
  <c r="L1066" i="5"/>
  <c r="L1067" i="5"/>
  <c r="L1068" i="5"/>
  <c r="L1069" i="5"/>
  <c r="L1070" i="5"/>
  <c r="L1071" i="5"/>
  <c r="L1072" i="5"/>
  <c r="L1073" i="5"/>
  <c r="L1074" i="5"/>
  <c r="L1075" i="5"/>
  <c r="L1076" i="5"/>
  <c r="L1077" i="5"/>
  <c r="L1078" i="5"/>
  <c r="L1079" i="5"/>
  <c r="L1080" i="5"/>
  <c r="L1081" i="5"/>
  <c r="L1082" i="5"/>
  <c r="L1083" i="5"/>
  <c r="L1084" i="5"/>
  <c r="L1085" i="5"/>
  <c r="L1086" i="5"/>
  <c r="L1090" i="5"/>
  <c r="L1091" i="5"/>
  <c r="L1092" i="5"/>
  <c r="L1093" i="5"/>
  <c r="L1094" i="5"/>
  <c r="L1095" i="5"/>
  <c r="L1096" i="5"/>
  <c r="L1097" i="5"/>
  <c r="L1098" i="5"/>
  <c r="L1099" i="5"/>
  <c r="L1100" i="5"/>
  <c r="L1101" i="5"/>
  <c r="L1102" i="5"/>
  <c r="L1103" i="5"/>
  <c r="L1104" i="5"/>
  <c r="L1111" i="5"/>
  <c r="L1112" i="5"/>
  <c r="L1113" i="5"/>
  <c r="L1114" i="5"/>
  <c r="L1115" i="5"/>
  <c r="L1116" i="5"/>
  <c r="L1117" i="5"/>
  <c r="L1118" i="5"/>
  <c r="L1119" i="5"/>
  <c r="L1120" i="5"/>
  <c r="L1124" i="5"/>
  <c r="L1125" i="5"/>
  <c r="L1126" i="5"/>
  <c r="L1127" i="5"/>
  <c r="L1128" i="5"/>
  <c r="L1129" i="5"/>
  <c r="L1130" i="5"/>
  <c r="L1131" i="5"/>
  <c r="L1132" i="5"/>
  <c r="L1133" i="5"/>
  <c r="L1134" i="5"/>
  <c r="L1135" i="5"/>
  <c r="L1136" i="5"/>
  <c r="L1137" i="5"/>
  <c r="L1138" i="5"/>
  <c r="L1139" i="5"/>
  <c r="L1140" i="5"/>
  <c r="L1141" i="5"/>
  <c r="L1142" i="5"/>
  <c r="L1146" i="5"/>
  <c r="L1147" i="5"/>
  <c r="L1148" i="5"/>
  <c r="L1149" i="5"/>
  <c r="L1150" i="5"/>
  <c r="L1151" i="5"/>
  <c r="L1152" i="5"/>
  <c r="L1153" i="5"/>
  <c r="L1154" i="5"/>
  <c r="L1155" i="5"/>
  <c r="L1156" i="5"/>
  <c r="L1169" i="5"/>
  <c r="L1170" i="5"/>
  <c r="L1171" i="5"/>
  <c r="L1172" i="5"/>
  <c r="L1173" i="5"/>
  <c r="L1174" i="5"/>
  <c r="L1175" i="5"/>
  <c r="L1176" i="5"/>
  <c r="L1177" i="5"/>
  <c r="L1178" i="5"/>
  <c r="L1179" i="5"/>
  <c r="L1188" i="5"/>
  <c r="L1189" i="5"/>
  <c r="L1190" i="5"/>
  <c r="L1191" i="5"/>
  <c r="L1192" i="5"/>
  <c r="L1193" i="5"/>
  <c r="L1194" i="5"/>
  <c r="L1195" i="5"/>
  <c r="L1196" i="5"/>
  <c r="L1197" i="5"/>
  <c r="L1198" i="5"/>
  <c r="L1199" i="5"/>
  <c r="L1209" i="5"/>
  <c r="L1210" i="5"/>
  <c r="L1211" i="5"/>
  <c r="L1212" i="5"/>
  <c r="L1213" i="5"/>
  <c r="L1214" i="5"/>
  <c r="L1215" i="5"/>
  <c r="L1216" i="5"/>
  <c r="L1217" i="5"/>
  <c r="L1218" i="5"/>
  <c r="L1219" i="5"/>
  <c r="L1220" i="5"/>
  <c r="L1221" i="5"/>
  <c r="L1222" i="5"/>
  <c r="L1223" i="5"/>
  <c r="L1224" i="5"/>
  <c r="L1225" i="5"/>
  <c r="L1226" i="5"/>
  <c r="L1227" i="5"/>
  <c r="L1228" i="5"/>
  <c r="L1229" i="5"/>
  <c r="L1230" i="5"/>
  <c r="L1231" i="5"/>
  <c r="L1232" i="5"/>
  <c r="L1233" i="5"/>
  <c r="L1234" i="5"/>
  <c r="L1235" i="5"/>
  <c r="L1236" i="5"/>
  <c r="L1237" i="5"/>
  <c r="L1238" i="5"/>
  <c r="L1239" i="5"/>
  <c r="L1243" i="5"/>
  <c r="L1244" i="5"/>
  <c r="L1245" i="5"/>
  <c r="L1246" i="5"/>
  <c r="L1247" i="5"/>
  <c r="L1248" i="5"/>
  <c r="L1249" i="5"/>
  <c r="L1250" i="5"/>
  <c r="L1251" i="5"/>
  <c r="L1252" i="5"/>
  <c r="L1253" i="5"/>
  <c r="L1254" i="5"/>
  <c r="L1255" i="5"/>
  <c r="L1256" i="5"/>
  <c r="L1257" i="5"/>
  <c r="L1264" i="5"/>
  <c r="L1265" i="5"/>
  <c r="L1266" i="5"/>
  <c r="L1267" i="5"/>
  <c r="L1268" i="5"/>
  <c r="L1269" i="5"/>
  <c r="L1270" i="5"/>
  <c r="L1271" i="5"/>
  <c r="L1272" i="5"/>
  <c r="L1273" i="5"/>
  <c r="L1277" i="5"/>
  <c r="L1278" i="5"/>
  <c r="L1279" i="5"/>
  <c r="L1280" i="5"/>
  <c r="L1281" i="5"/>
  <c r="L1282" i="5"/>
  <c r="L1283" i="5"/>
  <c r="L1284" i="5"/>
  <c r="L1285" i="5"/>
  <c r="L1286" i="5"/>
  <c r="L1287" i="5"/>
  <c r="L1288" i="5"/>
  <c r="L1289" i="5"/>
  <c r="L1290" i="5"/>
  <c r="L1291" i="5"/>
  <c r="L1292" i="5"/>
  <c r="L1293" i="5"/>
  <c r="L1294" i="5"/>
  <c r="L1295" i="5"/>
  <c r="L1299" i="5"/>
  <c r="L1300" i="5"/>
  <c r="L1301" i="5"/>
  <c r="L1302" i="5"/>
  <c r="L1303" i="5"/>
  <c r="L1304" i="5"/>
  <c r="L1305" i="5"/>
  <c r="L1306" i="5"/>
  <c r="L1307" i="5"/>
  <c r="L1308" i="5"/>
  <c r="L1309" i="5"/>
  <c r="L1322" i="5"/>
  <c r="L1323" i="5"/>
  <c r="L1324" i="5"/>
  <c r="L1325" i="5"/>
  <c r="L1326" i="5"/>
  <c r="L1327" i="5"/>
  <c r="L1328" i="5"/>
  <c r="L1329" i="5"/>
  <c r="L1330" i="5"/>
  <c r="L1331" i="5"/>
  <c r="L1332" i="5"/>
  <c r="L1341" i="5"/>
  <c r="L1342" i="5"/>
  <c r="L1343" i="5"/>
  <c r="L1344" i="5"/>
  <c r="L1345" i="5"/>
  <c r="L1346" i="5"/>
  <c r="L1347" i="5"/>
  <c r="L1348" i="5"/>
  <c r="L1349" i="5"/>
  <c r="L1350" i="5"/>
  <c r="L1351" i="5"/>
  <c r="L1352" i="5"/>
  <c r="L1362" i="5"/>
  <c r="L1363" i="5"/>
  <c r="L1364" i="5"/>
  <c r="L1365" i="5"/>
  <c r="L1366" i="5"/>
  <c r="L1367" i="5"/>
  <c r="L1368" i="5"/>
  <c r="L1369" i="5"/>
  <c r="L1370" i="5"/>
  <c r="L1371" i="5"/>
  <c r="L1372" i="5"/>
  <c r="L1373" i="5"/>
  <c r="L1374" i="5"/>
  <c r="L1375" i="5"/>
  <c r="L1376" i="5"/>
  <c r="L1377" i="5"/>
  <c r="L1378" i="5"/>
  <c r="L1379" i="5"/>
  <c r="L1380" i="5"/>
  <c r="L1381" i="5"/>
  <c r="L1382" i="5"/>
  <c r="L1383" i="5"/>
  <c r="L1384" i="5"/>
  <c r="L1385" i="5"/>
  <c r="L1386" i="5"/>
  <c r="L1387" i="5"/>
  <c r="L1388" i="5"/>
  <c r="L1389" i="5"/>
  <c r="L1390" i="5"/>
  <c r="L1391" i="5"/>
  <c r="L1392" i="5"/>
  <c r="L1396" i="5"/>
  <c r="L1397" i="5"/>
  <c r="L1398" i="5"/>
  <c r="L1399" i="5"/>
  <c r="L1400" i="5"/>
  <c r="L1401" i="5"/>
  <c r="L1402" i="5"/>
  <c r="L1403" i="5"/>
  <c r="L1404" i="5"/>
  <c r="L1405" i="5"/>
  <c r="L1406" i="5"/>
  <c r="L1407" i="5"/>
  <c r="L1408" i="5"/>
  <c r="L1409" i="5"/>
  <c r="L1410" i="5"/>
  <c r="L1417" i="5"/>
  <c r="L1418" i="5"/>
  <c r="L1419" i="5"/>
  <c r="L1420" i="5"/>
  <c r="L1421" i="5"/>
  <c r="L1422" i="5"/>
  <c r="L1423" i="5"/>
  <c r="L1424" i="5"/>
  <c r="L1425" i="5"/>
  <c r="L1426" i="5"/>
  <c r="L1430" i="5"/>
  <c r="L1431" i="5"/>
  <c r="L1432" i="5"/>
  <c r="L1433" i="5"/>
  <c r="L1434" i="5"/>
  <c r="L1435" i="5"/>
  <c r="L1436" i="5"/>
  <c r="L1437" i="5"/>
  <c r="L1438" i="5"/>
  <c r="L1439" i="5"/>
  <c r="L1440" i="5"/>
  <c r="L1441" i="5"/>
  <c r="L1442" i="5"/>
  <c r="L1443" i="5"/>
  <c r="L1444" i="5"/>
  <c r="L1445" i="5"/>
  <c r="L1446" i="5"/>
  <c r="L1447" i="5"/>
  <c r="L1448" i="5"/>
  <c r="L1452" i="5"/>
  <c r="L1453" i="5"/>
  <c r="L1454" i="5"/>
  <c r="L1455" i="5"/>
  <c r="L1456" i="5"/>
  <c r="L1457" i="5"/>
  <c r="L1458" i="5"/>
  <c r="L1459" i="5"/>
  <c r="L1460" i="5"/>
  <c r="L1461" i="5"/>
  <c r="L1462" i="5"/>
  <c r="L1475" i="5"/>
  <c r="L1476" i="5"/>
  <c r="L1477" i="5"/>
  <c r="L1478" i="5"/>
  <c r="L1479" i="5"/>
  <c r="L1480" i="5"/>
  <c r="L1481" i="5"/>
  <c r="L1482" i="5"/>
  <c r="L1483" i="5"/>
  <c r="L1484" i="5"/>
  <c r="L1485" i="5"/>
  <c r="L1494" i="5"/>
  <c r="L1495" i="5"/>
  <c r="L1496" i="5"/>
  <c r="L1497" i="5"/>
  <c r="L1498" i="5"/>
  <c r="L1499" i="5"/>
  <c r="L1500" i="5"/>
  <c r="L1501" i="5"/>
  <c r="L1502" i="5"/>
  <c r="L1503" i="5"/>
  <c r="L1504" i="5"/>
  <c r="L1505" i="5"/>
  <c r="L6" i="5"/>
  <c r="L7" i="5"/>
  <c r="L8" i="5"/>
  <c r="L9" i="5"/>
  <c r="L10" i="5"/>
  <c r="L11" i="5"/>
  <c r="L12" i="5"/>
  <c r="L13" i="5"/>
  <c r="L14" i="5"/>
  <c r="L15" i="5"/>
  <c r="L19" i="5"/>
  <c r="L5" i="5"/>
  <c r="H645" i="5"/>
  <c r="I645" i="5" s="1"/>
  <c r="J645" i="5"/>
  <c r="K645" i="5"/>
  <c r="N645" i="5"/>
  <c r="O645" i="5" s="1"/>
  <c r="P645" i="5"/>
  <c r="Q645" i="5" s="1"/>
  <c r="T645" i="5"/>
  <c r="U645" i="5" s="1"/>
  <c r="V645" i="5"/>
  <c r="W645" i="5" s="1"/>
  <c r="Z645" i="5"/>
  <c r="AA645" i="5" s="1"/>
  <c r="AB645" i="5"/>
  <c r="AC645" i="5" s="1"/>
  <c r="AF645" i="5"/>
  <c r="AG645" i="5" s="1"/>
  <c r="AH645" i="5"/>
  <c r="AI645" i="5"/>
  <c r="J646" i="5"/>
  <c r="K646" i="5"/>
  <c r="N646" i="5"/>
  <c r="O646" i="5" s="1"/>
  <c r="P646" i="5"/>
  <c r="Q646" i="5" s="1"/>
  <c r="T646" i="5"/>
  <c r="U646" i="5" s="1"/>
  <c r="V646" i="5"/>
  <c r="W646" i="5"/>
  <c r="Z646" i="5"/>
  <c r="AA646" i="5" s="1"/>
  <c r="AB646" i="5"/>
  <c r="AC646" i="5" s="1"/>
  <c r="AF646" i="5"/>
  <c r="AG646" i="5" s="1"/>
  <c r="AH646" i="5"/>
  <c r="AI646" i="5"/>
  <c r="H647" i="5"/>
  <c r="I647" i="5"/>
  <c r="J647" i="5"/>
  <c r="K647" i="5" s="1"/>
  <c r="N647" i="5"/>
  <c r="O647" i="5" s="1"/>
  <c r="P647" i="5"/>
  <c r="Q647" i="5" s="1"/>
  <c r="T647" i="5"/>
  <c r="U647" i="5"/>
  <c r="V647" i="5"/>
  <c r="W647" i="5" s="1"/>
  <c r="Z647" i="5"/>
  <c r="AA647" i="5" s="1"/>
  <c r="AF647" i="5"/>
  <c r="AG647" i="5" s="1"/>
  <c r="AH647" i="5"/>
  <c r="AI647" i="5" s="1"/>
  <c r="H648" i="5"/>
  <c r="I648" i="5"/>
  <c r="J648" i="5"/>
  <c r="K648" i="5" s="1"/>
  <c r="N648" i="5"/>
  <c r="O648" i="5" s="1"/>
  <c r="P648" i="5"/>
  <c r="Q648" i="5" s="1"/>
  <c r="T648" i="5"/>
  <c r="U648" i="5"/>
  <c r="V648" i="5"/>
  <c r="W648" i="5" s="1"/>
  <c r="Z648" i="5"/>
  <c r="AA648" i="5" s="1"/>
  <c r="AB648" i="5"/>
  <c r="AC648" i="5" s="1"/>
  <c r="AH648" i="5"/>
  <c r="AI648" i="5" s="1"/>
  <c r="H649" i="5"/>
  <c r="I649" i="5" s="1"/>
  <c r="J649" i="5"/>
  <c r="K649" i="5" s="1"/>
  <c r="N649" i="5"/>
  <c r="O649" i="5" s="1"/>
  <c r="P649" i="5"/>
  <c r="Q649" i="5" s="1"/>
  <c r="T649" i="5"/>
  <c r="U649" i="5" s="1"/>
  <c r="V649" i="5"/>
  <c r="W649" i="5" s="1"/>
  <c r="Z649" i="5"/>
  <c r="AA649" i="5" s="1"/>
  <c r="AB649" i="5"/>
  <c r="AC649" i="5" s="1"/>
  <c r="AF649" i="5"/>
  <c r="AG649" i="5" s="1"/>
  <c r="AH649" i="5"/>
  <c r="AI649" i="5" s="1"/>
  <c r="H650" i="5"/>
  <c r="I650" i="5" s="1"/>
  <c r="J650" i="5"/>
  <c r="K650" i="5"/>
  <c r="N650" i="5"/>
  <c r="O650" i="5" s="1"/>
  <c r="P650" i="5"/>
  <c r="Q650" i="5" s="1"/>
  <c r="T650" i="5"/>
  <c r="U650" i="5" s="1"/>
  <c r="V650" i="5"/>
  <c r="W650" i="5"/>
  <c r="Z650" i="5"/>
  <c r="AA650" i="5" s="1"/>
  <c r="AB650" i="5"/>
  <c r="AC650" i="5" s="1"/>
  <c r="AF650" i="5"/>
  <c r="AG650" i="5" s="1"/>
  <c r="AH650" i="5"/>
  <c r="AI650" i="5"/>
  <c r="H651" i="5"/>
  <c r="I651" i="5" s="1"/>
  <c r="J651" i="5"/>
  <c r="K651" i="5" s="1"/>
  <c r="N651" i="5"/>
  <c r="O651" i="5" s="1"/>
  <c r="P651" i="5"/>
  <c r="Q651" i="5" s="1"/>
  <c r="T651" i="5"/>
  <c r="U651" i="5" s="1"/>
  <c r="V651" i="5"/>
  <c r="W651" i="5" s="1"/>
  <c r="Z651" i="5"/>
  <c r="AA651" i="5" s="1"/>
  <c r="AB651" i="5"/>
  <c r="AC651" i="5" s="1"/>
  <c r="AF651" i="5"/>
  <c r="AG651" i="5" s="1"/>
  <c r="AH651" i="5"/>
  <c r="AI651" i="5" s="1"/>
  <c r="H652" i="5"/>
  <c r="I652" i="5"/>
  <c r="J652" i="5"/>
  <c r="K652" i="5"/>
  <c r="N652" i="5"/>
  <c r="O652" i="5"/>
  <c r="T652" i="5"/>
  <c r="U652" i="5"/>
  <c r="V652" i="5"/>
  <c r="W652" i="5" s="1"/>
  <c r="Z652" i="5"/>
  <c r="AA652" i="5" s="1"/>
  <c r="AB652" i="5"/>
  <c r="AC652" i="5" s="1"/>
  <c r="AF652" i="5"/>
  <c r="AG652" i="5"/>
  <c r="AH652" i="5"/>
  <c r="AI652" i="5" s="1"/>
  <c r="H653" i="5"/>
  <c r="I653" i="5" s="1"/>
  <c r="J653" i="5"/>
  <c r="K653" i="5"/>
  <c r="N653" i="5"/>
  <c r="O653" i="5" s="1"/>
  <c r="P653" i="5"/>
  <c r="Q653" i="5" s="1"/>
  <c r="T653" i="5"/>
  <c r="U653" i="5" s="1"/>
  <c r="V653" i="5"/>
  <c r="W653" i="5"/>
  <c r="Z653" i="5"/>
  <c r="AA653" i="5" s="1"/>
  <c r="AB653" i="5"/>
  <c r="AC653" i="5" s="1"/>
  <c r="AF653" i="5"/>
  <c r="AG653" i="5" s="1"/>
  <c r="AH653" i="5"/>
  <c r="AI653" i="5"/>
  <c r="H654" i="5"/>
  <c r="I654" i="5" s="1"/>
  <c r="J654" i="5"/>
  <c r="K654" i="5" s="1"/>
  <c r="N654" i="5"/>
  <c r="O654" i="5" s="1"/>
  <c r="P654" i="5"/>
  <c r="Q654" i="5"/>
  <c r="T654" i="5"/>
  <c r="U654" i="5" s="1"/>
  <c r="V654" i="5"/>
  <c r="W654" i="5" s="1"/>
  <c r="Z654" i="5"/>
  <c r="AA654" i="5" s="1"/>
  <c r="AB654" i="5"/>
  <c r="AC654" i="5"/>
  <c r="AF654" i="5"/>
  <c r="AG654" i="5" s="1"/>
  <c r="AH654" i="5"/>
  <c r="AI654" i="5" s="1"/>
  <c r="H655" i="5"/>
  <c r="I655" i="5" s="1"/>
  <c r="J655" i="5"/>
  <c r="K655" i="5" s="1"/>
  <c r="N655" i="5"/>
  <c r="O655" i="5"/>
  <c r="P655" i="5"/>
  <c r="Q655" i="5" s="1"/>
  <c r="T655" i="5"/>
  <c r="U655" i="5" s="1"/>
  <c r="V655" i="5"/>
  <c r="W655" i="5" s="1"/>
  <c r="Z655" i="5"/>
  <c r="AA655" i="5"/>
  <c r="AB655" i="5"/>
  <c r="AC655" i="5" s="1"/>
  <c r="AF655" i="5"/>
  <c r="AG655" i="5" s="1"/>
  <c r="AH655" i="5"/>
  <c r="AI655" i="5" s="1"/>
  <c r="H656" i="5"/>
  <c r="I656" i="5"/>
  <c r="J656" i="5"/>
  <c r="K656" i="5" s="1"/>
  <c r="N656" i="5"/>
  <c r="O656" i="5" s="1"/>
  <c r="P656" i="5"/>
  <c r="Q656" i="5" s="1"/>
  <c r="T656" i="5"/>
  <c r="U656" i="5"/>
  <c r="V656" i="5"/>
  <c r="W656" i="5" s="1"/>
  <c r="Z656" i="5"/>
  <c r="AA656" i="5" s="1"/>
  <c r="AB656" i="5"/>
  <c r="AC656" i="5" s="1"/>
  <c r="AF656" i="5"/>
  <c r="AG656" i="5"/>
  <c r="AH656" i="5"/>
  <c r="AI656" i="5" s="1"/>
  <c r="H657" i="5"/>
  <c r="I657" i="5" s="1"/>
  <c r="N657" i="5"/>
  <c r="O657" i="5" s="1"/>
  <c r="P657" i="5"/>
  <c r="Q657" i="5" s="1"/>
  <c r="T657" i="5"/>
  <c r="U657" i="5" s="1"/>
  <c r="V657" i="5"/>
  <c r="W657" i="5"/>
  <c r="Z657" i="5"/>
  <c r="AA657" i="5" s="1"/>
  <c r="AB657" i="5"/>
  <c r="AC657" i="5" s="1"/>
  <c r="AF657" i="5"/>
  <c r="AG657" i="5" s="1"/>
  <c r="AH657" i="5"/>
  <c r="AI657" i="5"/>
  <c r="H658" i="5"/>
  <c r="I658" i="5"/>
  <c r="J658" i="5"/>
  <c r="K658" i="5"/>
  <c r="N658" i="5"/>
  <c r="O658" i="5"/>
  <c r="P658" i="5"/>
  <c r="Q658" i="5"/>
  <c r="V658" i="5"/>
  <c r="W658" i="5"/>
  <c r="Z658" i="5"/>
  <c r="AA658" i="5" s="1"/>
  <c r="AB658" i="5"/>
  <c r="AC658" i="5" s="1"/>
  <c r="AF658" i="5"/>
  <c r="AG658" i="5" s="1"/>
  <c r="AH658" i="5"/>
  <c r="AI658" i="5"/>
  <c r="H659" i="5"/>
  <c r="I659" i="5"/>
  <c r="J659" i="5"/>
  <c r="K659" i="5" s="1"/>
  <c r="N659" i="5"/>
  <c r="O659" i="5" s="1"/>
  <c r="P659" i="5"/>
  <c r="Q659" i="5" s="1"/>
  <c r="T659" i="5"/>
  <c r="U659" i="5"/>
  <c r="V659" i="5"/>
  <c r="W659" i="5" s="1"/>
  <c r="Z659" i="5"/>
  <c r="AA659" i="5" s="1"/>
  <c r="AB659" i="5"/>
  <c r="AC659" i="5" s="1"/>
  <c r="AF659" i="5"/>
  <c r="AG659" i="5"/>
  <c r="AH659" i="5"/>
  <c r="AI659" i="5" s="1"/>
  <c r="H660" i="5"/>
  <c r="I660" i="5" s="1"/>
  <c r="J660" i="5"/>
  <c r="K660" i="5" s="1"/>
  <c r="N660" i="5"/>
  <c r="O660" i="5" s="1"/>
  <c r="P660" i="5"/>
  <c r="Q660" i="5" s="1"/>
  <c r="T660" i="5"/>
  <c r="U660" i="5" s="1"/>
  <c r="V660" i="5"/>
  <c r="W660" i="5" s="1"/>
  <c r="Z660" i="5"/>
  <c r="AA660" i="5" s="1"/>
  <c r="AB660" i="5"/>
  <c r="AC660" i="5" s="1"/>
  <c r="AF660" i="5"/>
  <c r="AG660" i="5" s="1"/>
  <c r="AH660" i="5"/>
  <c r="AI660" i="5" s="1"/>
  <c r="H661" i="5"/>
  <c r="I661" i="5" s="1"/>
  <c r="J661" i="5"/>
  <c r="K661" i="5"/>
  <c r="N661" i="5"/>
  <c r="O661" i="5" s="1"/>
  <c r="P661" i="5"/>
  <c r="Q661" i="5" s="1"/>
  <c r="T661" i="5"/>
  <c r="U661" i="5" s="1"/>
  <c r="V661" i="5"/>
  <c r="W661" i="5"/>
  <c r="Z661" i="5"/>
  <c r="AA661" i="5" s="1"/>
  <c r="AB661" i="5"/>
  <c r="AC661" i="5" s="1"/>
  <c r="AF661" i="5"/>
  <c r="AG661" i="5" s="1"/>
  <c r="J662" i="5"/>
  <c r="K662" i="5"/>
  <c r="N662" i="5"/>
  <c r="O662" i="5"/>
  <c r="P662" i="5"/>
  <c r="Q662" i="5"/>
  <c r="T662" i="5"/>
  <c r="U662" i="5"/>
  <c r="V662" i="5"/>
  <c r="W662" i="5"/>
  <c r="Z662" i="5"/>
  <c r="AA662" i="5"/>
  <c r="AB662" i="5"/>
  <c r="AC662" i="5"/>
  <c r="AF662" i="5"/>
  <c r="AG662" i="5"/>
  <c r="AH662" i="5"/>
  <c r="AI662" i="5"/>
  <c r="H663" i="5"/>
  <c r="I663" i="5"/>
  <c r="J663" i="5"/>
  <c r="K663" i="5" s="1"/>
  <c r="N663" i="5"/>
  <c r="O663" i="5" s="1"/>
  <c r="P663" i="5"/>
  <c r="Q663" i="5" s="1"/>
  <c r="T663" i="5"/>
  <c r="U663" i="5"/>
  <c r="V663" i="5"/>
  <c r="W663" i="5" s="1"/>
  <c r="AB663" i="5"/>
  <c r="AC663" i="5" s="1"/>
  <c r="AF663" i="5"/>
  <c r="AG663" i="5" s="1"/>
  <c r="AH663" i="5"/>
  <c r="AI663" i="5" s="1"/>
  <c r="H664" i="5"/>
  <c r="I664" i="5"/>
  <c r="J664" i="5"/>
  <c r="K664" i="5"/>
  <c r="N664" i="5"/>
  <c r="O664" i="5"/>
  <c r="P664" i="5"/>
  <c r="Q664" i="5"/>
  <c r="T664" i="5"/>
  <c r="U664" i="5"/>
  <c r="V664" i="5"/>
  <c r="W664" i="5"/>
  <c r="Z664" i="5"/>
  <c r="AA664" i="5"/>
  <c r="AB664" i="5"/>
  <c r="AC664" i="5"/>
  <c r="AF664" i="5"/>
  <c r="AG664" i="5"/>
  <c r="AH664" i="5"/>
  <c r="AI664" i="5"/>
  <c r="H665" i="5"/>
  <c r="I665" i="5" s="1"/>
  <c r="J665" i="5"/>
  <c r="K665" i="5" s="1"/>
  <c r="N665" i="5"/>
  <c r="O665" i="5" s="1"/>
  <c r="P665" i="5"/>
  <c r="Q665" i="5" s="1"/>
  <c r="T665" i="5"/>
  <c r="U665" i="5" s="1"/>
  <c r="Z665" i="5"/>
  <c r="AA665" i="5" s="1"/>
  <c r="AB665" i="5"/>
  <c r="AC665" i="5" s="1"/>
  <c r="AF665" i="5"/>
  <c r="AG665" i="5" s="1"/>
  <c r="AH665" i="5"/>
  <c r="AI665" i="5" s="1"/>
  <c r="H666" i="5"/>
  <c r="I666" i="5" s="1"/>
  <c r="J666" i="5"/>
  <c r="K666" i="5" s="1"/>
  <c r="N666" i="5"/>
  <c r="O666" i="5" s="1"/>
  <c r="P666" i="5"/>
  <c r="Q666" i="5" s="1"/>
  <c r="T666" i="5"/>
  <c r="U666" i="5" s="1"/>
  <c r="V666" i="5"/>
  <c r="W666" i="5" s="1"/>
  <c r="Z666" i="5"/>
  <c r="AA666" i="5" s="1"/>
  <c r="AB666" i="5"/>
  <c r="AC666" i="5" s="1"/>
  <c r="AF666" i="5"/>
  <c r="AG666" i="5" s="1"/>
  <c r="AH666" i="5"/>
  <c r="AI666" i="5" s="1"/>
  <c r="H667" i="5"/>
  <c r="I667" i="5" s="1"/>
  <c r="J667" i="5"/>
  <c r="K667" i="5" s="1"/>
  <c r="P667" i="5"/>
  <c r="Q667" i="5" s="1"/>
  <c r="T667" i="5"/>
  <c r="U667" i="5" s="1"/>
  <c r="V667" i="5"/>
  <c r="W667" i="5" s="1"/>
  <c r="Z667" i="5"/>
  <c r="AA667" i="5" s="1"/>
  <c r="AB667" i="5"/>
  <c r="AC667" i="5" s="1"/>
  <c r="AF667" i="5"/>
  <c r="AG667" i="5" s="1"/>
  <c r="AH667" i="5"/>
  <c r="AI667" i="5" s="1"/>
  <c r="H668" i="5"/>
  <c r="I668" i="5"/>
  <c r="J668" i="5"/>
  <c r="K668" i="5"/>
  <c r="N668" i="5"/>
  <c r="O668" i="5"/>
  <c r="P668" i="5"/>
  <c r="Q668" i="5"/>
  <c r="T668" i="5"/>
  <c r="U668" i="5"/>
  <c r="V668" i="5"/>
  <c r="W668" i="5"/>
  <c r="Z668" i="5"/>
  <c r="AA668" i="5"/>
  <c r="AB668" i="5"/>
  <c r="AC668" i="5"/>
  <c r="AF668" i="5"/>
  <c r="AG668" i="5"/>
  <c r="AH668" i="5"/>
  <c r="AI668" i="5"/>
  <c r="H669" i="5"/>
  <c r="I669" i="5" s="1"/>
  <c r="N669" i="5"/>
  <c r="O669" i="5" s="1"/>
  <c r="P669" i="5"/>
  <c r="Q669" i="5" s="1"/>
  <c r="T669" i="5"/>
  <c r="U669" i="5" s="1"/>
  <c r="V669" i="5"/>
  <c r="W669" i="5" s="1"/>
  <c r="Z669" i="5"/>
  <c r="AA669" i="5" s="1"/>
  <c r="AB669" i="5"/>
  <c r="AC669" i="5" s="1"/>
  <c r="AF669" i="5"/>
  <c r="AG669" i="5" s="1"/>
  <c r="AH669" i="5"/>
  <c r="AI669" i="5" s="1"/>
  <c r="H670" i="5"/>
  <c r="I670" i="5" s="1"/>
  <c r="J670" i="5"/>
  <c r="K670" i="5" s="1"/>
  <c r="N670" i="5"/>
  <c r="O670" i="5" s="1"/>
  <c r="P670" i="5"/>
  <c r="Q670" i="5" s="1"/>
  <c r="T670" i="5"/>
  <c r="U670" i="5" s="1"/>
  <c r="V670" i="5"/>
  <c r="W670" i="5" s="1"/>
  <c r="Z670" i="5"/>
  <c r="AA670" i="5" s="1"/>
  <c r="AB670" i="5"/>
  <c r="AC670" i="5" s="1"/>
  <c r="AF670" i="5"/>
  <c r="AG670" i="5" s="1"/>
  <c r="AH670" i="5"/>
  <c r="AI670" i="5" s="1"/>
  <c r="H671" i="5"/>
  <c r="I671" i="5" s="1"/>
  <c r="J671" i="5"/>
  <c r="K671" i="5" s="1"/>
  <c r="N671" i="5"/>
  <c r="O671" i="5" s="1"/>
  <c r="P671" i="5"/>
  <c r="Q671" i="5" s="1"/>
  <c r="T671" i="5"/>
  <c r="U671" i="5" s="1"/>
  <c r="V671" i="5"/>
  <c r="W671" i="5" s="1"/>
  <c r="Z671" i="5"/>
  <c r="AA671" i="5" s="1"/>
  <c r="AB671" i="5"/>
  <c r="AC671" i="5" s="1"/>
  <c r="AF671" i="5"/>
  <c r="AG671" i="5" s="1"/>
  <c r="AH671" i="5"/>
  <c r="AI671" i="5" s="1"/>
  <c r="H672" i="5"/>
  <c r="I672" i="5" s="1"/>
  <c r="J672" i="5"/>
  <c r="K672" i="5" s="1"/>
  <c r="N672" i="5"/>
  <c r="O672" i="5" s="1"/>
  <c r="P672" i="5"/>
  <c r="Q672" i="5" s="1"/>
  <c r="T672" i="5"/>
  <c r="U672" i="5" s="1"/>
  <c r="V672" i="5"/>
  <c r="W672" i="5" s="1"/>
  <c r="Z672" i="5"/>
  <c r="AA672" i="5" s="1"/>
  <c r="AB672" i="5"/>
  <c r="AC672" i="5" s="1"/>
  <c r="AF672" i="5"/>
  <c r="AG672" i="5" s="1"/>
  <c r="AH672" i="5"/>
  <c r="AI672" i="5" s="1"/>
  <c r="H673" i="5"/>
  <c r="I673" i="5" s="1"/>
  <c r="J673" i="5"/>
  <c r="K673" i="5"/>
  <c r="N673" i="5"/>
  <c r="O673" i="5" s="1"/>
  <c r="P673" i="5"/>
  <c r="Q673" i="5" s="1"/>
  <c r="T673" i="5"/>
  <c r="U673" i="5"/>
  <c r="V673" i="5"/>
  <c r="W673" i="5" s="1"/>
  <c r="Z673" i="5"/>
  <c r="AA673" i="5" s="1"/>
  <c r="AF673" i="5"/>
  <c r="AG673" i="5" s="1"/>
  <c r="AH673" i="5"/>
  <c r="AI673" i="5" s="1"/>
  <c r="H674" i="5"/>
  <c r="I674" i="5"/>
  <c r="J674" i="5"/>
  <c r="K674" i="5"/>
  <c r="N674" i="5"/>
  <c r="O674" i="5"/>
  <c r="P674" i="5"/>
  <c r="Q674" i="5"/>
  <c r="T674" i="5"/>
  <c r="U674" i="5"/>
  <c r="V674" i="5"/>
  <c r="W674" i="5"/>
  <c r="Z674" i="5"/>
  <c r="AA674" i="5"/>
  <c r="AB674" i="5"/>
  <c r="AC674" i="5"/>
  <c r="AH674" i="5"/>
  <c r="AI674" i="5"/>
  <c r="H675" i="5"/>
  <c r="I675" i="5" s="1"/>
  <c r="J675" i="5"/>
  <c r="K675" i="5" s="1"/>
  <c r="N675" i="5"/>
  <c r="O675" i="5" s="1"/>
  <c r="P675" i="5"/>
  <c r="Q675" i="5"/>
  <c r="T675" i="5"/>
  <c r="U675" i="5" s="1"/>
  <c r="V675" i="5"/>
  <c r="W675" i="5" s="1"/>
  <c r="Z675" i="5"/>
  <c r="AA675" i="5" s="1"/>
  <c r="AB675" i="5"/>
  <c r="AC675" i="5"/>
  <c r="AF675" i="5"/>
  <c r="AG675" i="5" s="1"/>
  <c r="AH675" i="5"/>
  <c r="AI675" i="5" s="1"/>
  <c r="H676" i="5"/>
  <c r="I676" i="5" s="1"/>
  <c r="J676" i="5"/>
  <c r="K676" i="5" s="1"/>
  <c r="N676" i="5"/>
  <c r="O676" i="5" s="1"/>
  <c r="P676" i="5"/>
  <c r="Q676" i="5" s="1"/>
  <c r="T676" i="5"/>
  <c r="U676" i="5" s="1"/>
  <c r="V676" i="5"/>
  <c r="W676" i="5" s="1"/>
  <c r="Z676" i="5"/>
  <c r="AA676" i="5" s="1"/>
  <c r="AB676" i="5"/>
  <c r="AC676" i="5" s="1"/>
  <c r="AF676" i="5"/>
  <c r="AG676" i="5" s="1"/>
  <c r="AH676" i="5"/>
  <c r="AI676" i="5" s="1"/>
  <c r="H677" i="5"/>
  <c r="I677" i="5" s="1"/>
  <c r="J677" i="5"/>
  <c r="K677" i="5" s="1"/>
  <c r="N677" i="5"/>
  <c r="O677" i="5"/>
  <c r="P677" i="5"/>
  <c r="Q677" i="5" s="1"/>
  <c r="T677" i="5"/>
  <c r="U677" i="5" s="1"/>
  <c r="V677" i="5"/>
  <c r="W677" i="5" s="1"/>
  <c r="Z677" i="5"/>
  <c r="AA677" i="5"/>
  <c r="AB677" i="5"/>
  <c r="AC677" i="5" s="1"/>
  <c r="AF677" i="5"/>
  <c r="AG677" i="5" s="1"/>
  <c r="AH677" i="5"/>
  <c r="AI677" i="5" s="1"/>
  <c r="H678" i="5"/>
  <c r="I678" i="5"/>
  <c r="J678" i="5"/>
  <c r="K678" i="5"/>
  <c r="N678" i="5"/>
  <c r="O678" i="5"/>
  <c r="T678" i="5"/>
  <c r="U678" i="5"/>
  <c r="V678" i="5"/>
  <c r="W678" i="5"/>
  <c r="Z678" i="5"/>
  <c r="AA678" i="5"/>
  <c r="AB678" i="5"/>
  <c r="AC678" i="5"/>
  <c r="AF678" i="5"/>
  <c r="AG678" i="5"/>
  <c r="AH678" i="5"/>
  <c r="AI678" i="5"/>
  <c r="H679" i="5"/>
  <c r="I679" i="5" s="1"/>
  <c r="J679" i="5"/>
  <c r="K679" i="5" s="1"/>
  <c r="N679" i="5"/>
  <c r="O679" i="5" s="1"/>
  <c r="P679" i="5"/>
  <c r="Q679" i="5"/>
  <c r="T679" i="5"/>
  <c r="U679" i="5" s="1"/>
  <c r="V679" i="5"/>
  <c r="W679" i="5" s="1"/>
  <c r="Z679" i="5"/>
  <c r="AA679" i="5" s="1"/>
  <c r="AB679" i="5"/>
  <c r="AC679" i="5"/>
  <c r="AF679" i="5"/>
  <c r="AG679" i="5" s="1"/>
  <c r="AH679" i="5"/>
  <c r="AI679" i="5" s="1"/>
  <c r="H680" i="5"/>
  <c r="I680" i="5" s="1"/>
  <c r="J680" i="5"/>
  <c r="K680" i="5" s="1"/>
  <c r="N680" i="5"/>
  <c r="O680" i="5" s="1"/>
  <c r="P680" i="5"/>
  <c r="Q680" i="5" s="1"/>
  <c r="V680" i="5"/>
  <c r="W680" i="5" s="1"/>
  <c r="Z680" i="5"/>
  <c r="AA680" i="5" s="1"/>
  <c r="AB680" i="5"/>
  <c r="AC680" i="5" s="1"/>
  <c r="AF680" i="5"/>
  <c r="AG680" i="5" s="1"/>
  <c r="AH680" i="5"/>
  <c r="AI680" i="5" s="1"/>
  <c r="H681" i="5"/>
  <c r="I681" i="5"/>
  <c r="J681" i="5"/>
  <c r="K681" i="5" s="1"/>
  <c r="N681" i="5"/>
  <c r="O681" i="5" s="1"/>
  <c r="P681" i="5"/>
  <c r="Q681" i="5" s="1"/>
  <c r="T681" i="5"/>
  <c r="U681" i="5"/>
  <c r="V681" i="5"/>
  <c r="W681" i="5" s="1"/>
  <c r="Z681" i="5"/>
  <c r="AA681" i="5" s="1"/>
  <c r="AB681" i="5"/>
  <c r="AC681" i="5" s="1"/>
  <c r="AF681" i="5"/>
  <c r="AG681" i="5"/>
  <c r="AH681" i="5"/>
  <c r="AI681" i="5" s="1"/>
  <c r="H682" i="5"/>
  <c r="I682" i="5" s="1"/>
  <c r="J682" i="5"/>
  <c r="K682" i="5" s="1"/>
  <c r="N682" i="5"/>
  <c r="O682" i="5" s="1"/>
  <c r="P682" i="5"/>
  <c r="Q682" i="5" s="1"/>
  <c r="T682" i="5"/>
  <c r="U682" i="5" s="1"/>
  <c r="V682" i="5"/>
  <c r="W682" i="5" s="1"/>
  <c r="Z682" i="5"/>
  <c r="AA682" i="5" s="1"/>
  <c r="AB682" i="5"/>
  <c r="AC682" i="5"/>
  <c r="AF682" i="5"/>
  <c r="AG682" i="5" s="1"/>
  <c r="H683" i="5"/>
  <c r="I683" i="5" s="1"/>
  <c r="J683" i="5"/>
  <c r="K683" i="5"/>
  <c r="N683" i="5"/>
  <c r="O683" i="5" s="1"/>
  <c r="P683" i="5"/>
  <c r="Q683" i="5" s="1"/>
  <c r="T683" i="5"/>
  <c r="U683" i="5" s="1"/>
  <c r="V683" i="5"/>
  <c r="W683" i="5"/>
  <c r="Z683" i="5"/>
  <c r="AA683" i="5" s="1"/>
  <c r="AB683" i="5"/>
  <c r="AC683" i="5" s="1"/>
  <c r="AF683" i="5"/>
  <c r="AG683" i="5" s="1"/>
  <c r="AH683" i="5"/>
  <c r="AI683" i="5"/>
  <c r="J684" i="5"/>
  <c r="K684" i="5"/>
  <c r="N684" i="5"/>
  <c r="O684" i="5"/>
  <c r="P684" i="5"/>
  <c r="Q684" i="5"/>
  <c r="T684" i="5"/>
  <c r="U684" i="5"/>
  <c r="V684" i="5"/>
  <c r="W684" i="5" s="1"/>
  <c r="Z684" i="5"/>
  <c r="AA684" i="5" s="1"/>
  <c r="AB684" i="5"/>
  <c r="AC684" i="5" s="1"/>
  <c r="AF684" i="5"/>
  <c r="AG684" i="5"/>
  <c r="AH684" i="5"/>
  <c r="AI684" i="5" s="1"/>
  <c r="H685" i="5"/>
  <c r="I685" i="5" s="1"/>
  <c r="J685" i="5"/>
  <c r="K685" i="5" s="1"/>
  <c r="N685" i="5"/>
  <c r="O685" i="5"/>
  <c r="P685" i="5"/>
  <c r="Q685" i="5" s="1"/>
  <c r="T685" i="5"/>
  <c r="U685" i="5" s="1"/>
  <c r="V685" i="5"/>
  <c r="W685" i="5" s="1"/>
  <c r="Z685" i="5"/>
  <c r="AA685" i="5"/>
  <c r="AB685" i="5"/>
  <c r="AC685" i="5" s="1"/>
  <c r="AF685" i="5"/>
  <c r="AG685" i="5" s="1"/>
  <c r="AH685" i="5"/>
  <c r="AI685" i="5" s="1"/>
  <c r="H686" i="5"/>
  <c r="I686" i="5"/>
  <c r="J686" i="5"/>
  <c r="K686" i="5"/>
  <c r="N686" i="5"/>
  <c r="O686" i="5"/>
  <c r="P686" i="5"/>
  <c r="Q686" i="5"/>
  <c r="T686" i="5"/>
  <c r="U686" i="5"/>
  <c r="V686" i="5"/>
  <c r="W686" i="5"/>
  <c r="Z686" i="5"/>
  <c r="AA686" i="5"/>
  <c r="AB686" i="5"/>
  <c r="AC686" i="5"/>
  <c r="AF686" i="5"/>
  <c r="AG686" i="5" s="1"/>
  <c r="AH686" i="5"/>
  <c r="AI686" i="5" s="1"/>
  <c r="H687" i="5"/>
  <c r="I687" i="5" s="1"/>
  <c r="J687" i="5"/>
  <c r="K687" i="5" s="1"/>
  <c r="N687" i="5"/>
  <c r="O687" i="5" s="1"/>
  <c r="P687" i="5"/>
  <c r="Q687" i="5"/>
  <c r="T687" i="5"/>
  <c r="U687" i="5" s="1"/>
  <c r="Z687" i="5"/>
  <c r="AA687" i="5" s="1"/>
  <c r="AB687" i="5"/>
  <c r="AC687" i="5"/>
  <c r="AF687" i="5"/>
  <c r="AG687" i="5" s="1"/>
  <c r="AH687" i="5"/>
  <c r="AI687" i="5" s="1"/>
  <c r="H688" i="5"/>
  <c r="I688" i="5" s="1"/>
  <c r="J688" i="5"/>
  <c r="K688" i="5" s="1"/>
  <c r="N688" i="5"/>
  <c r="O688" i="5" s="1"/>
  <c r="P688" i="5"/>
  <c r="Q688" i="5" s="1"/>
  <c r="T688" i="5"/>
  <c r="U688" i="5" s="1"/>
  <c r="V688" i="5"/>
  <c r="W688" i="5" s="1"/>
  <c r="AB688" i="5"/>
  <c r="AC688" i="5" s="1"/>
  <c r="AF688" i="5"/>
  <c r="AG688" i="5" s="1"/>
  <c r="AH688" i="5"/>
  <c r="AI688" i="5"/>
  <c r="H689" i="5"/>
  <c r="I689" i="5"/>
  <c r="J689" i="5"/>
  <c r="K689" i="5" s="1"/>
  <c r="P689" i="5"/>
  <c r="Q689" i="5" s="1"/>
  <c r="T689" i="5"/>
  <c r="U689" i="5"/>
  <c r="V689" i="5"/>
  <c r="W689" i="5" s="1"/>
  <c r="Z689" i="5"/>
  <c r="AA689" i="5" s="1"/>
  <c r="AB689" i="5"/>
  <c r="AC689" i="5" s="1"/>
  <c r="AF689" i="5"/>
  <c r="AG689" i="5"/>
  <c r="AH689" i="5"/>
  <c r="AI689" i="5" s="1"/>
  <c r="H690" i="5"/>
  <c r="I690" i="5" s="1"/>
  <c r="J690" i="5"/>
  <c r="K690" i="5" s="1"/>
  <c r="N690" i="5"/>
  <c r="O690" i="5" s="1"/>
  <c r="P690" i="5"/>
  <c r="Q690" i="5" s="1"/>
  <c r="T690" i="5"/>
  <c r="U690" i="5" s="1"/>
  <c r="V690" i="5"/>
  <c r="W690" i="5" s="1"/>
  <c r="Z690" i="5"/>
  <c r="AA690" i="5" s="1"/>
  <c r="AB690" i="5"/>
  <c r="AC690" i="5" s="1"/>
  <c r="AF690" i="5"/>
  <c r="AG690" i="5" s="1"/>
  <c r="AH690" i="5"/>
  <c r="AI690" i="5" s="1"/>
  <c r="H691" i="5"/>
  <c r="I691" i="5" s="1"/>
  <c r="N691" i="5"/>
  <c r="O691" i="5" s="1"/>
  <c r="P691" i="5"/>
  <c r="Q691" i="5" s="1"/>
  <c r="T691" i="5"/>
  <c r="U691" i="5" s="1"/>
  <c r="V691" i="5"/>
  <c r="W691" i="5"/>
  <c r="Z691" i="5"/>
  <c r="AA691" i="5" s="1"/>
  <c r="AB691" i="5"/>
  <c r="AC691" i="5" s="1"/>
  <c r="AF691" i="5"/>
  <c r="AG691" i="5" s="1"/>
  <c r="AH691" i="5"/>
  <c r="AI691" i="5"/>
  <c r="H692" i="5"/>
  <c r="I692" i="5"/>
  <c r="J692" i="5"/>
  <c r="K692" i="5"/>
  <c r="N692" i="5"/>
  <c r="O692" i="5"/>
  <c r="P692" i="5"/>
  <c r="Q692" i="5"/>
  <c r="T692" i="5"/>
  <c r="U692" i="5"/>
  <c r="V692" i="5"/>
  <c r="W692" i="5"/>
  <c r="Z692" i="5"/>
  <c r="AA692" i="5" s="1"/>
  <c r="AB692" i="5"/>
  <c r="AC692" i="5" s="1"/>
  <c r="AF692" i="5"/>
  <c r="AG692" i="5" s="1"/>
  <c r="AH692" i="5"/>
  <c r="AI692" i="5"/>
  <c r="H693" i="5"/>
  <c r="I693" i="5"/>
  <c r="J693" i="5"/>
  <c r="K693" i="5" s="1"/>
  <c r="N693" i="5"/>
  <c r="O693" i="5" s="1"/>
  <c r="P693" i="5"/>
  <c r="Q693" i="5" s="1"/>
  <c r="T693" i="5"/>
  <c r="U693" i="5"/>
  <c r="V693" i="5"/>
  <c r="W693" i="5" s="1"/>
  <c r="Z693" i="5"/>
  <c r="AA693" i="5" s="1"/>
  <c r="AB693" i="5"/>
  <c r="AC693" i="5" s="1"/>
  <c r="AF693" i="5"/>
  <c r="AG693" i="5"/>
  <c r="AH693" i="5"/>
  <c r="AI693" i="5" s="1"/>
  <c r="H694" i="5"/>
  <c r="I694" i="5" s="1"/>
  <c r="J694" i="5"/>
  <c r="K694" i="5" s="1"/>
  <c r="N694" i="5"/>
  <c r="O694" i="5" s="1"/>
  <c r="P694" i="5"/>
  <c r="Q694" i="5" s="1"/>
  <c r="T694" i="5"/>
  <c r="U694" i="5"/>
  <c r="V694" i="5"/>
  <c r="W694" i="5" s="1"/>
  <c r="Z694" i="5"/>
  <c r="AA694" i="5" s="1"/>
  <c r="AB694" i="5"/>
  <c r="AC694" i="5" s="1"/>
  <c r="AH694" i="5"/>
  <c r="AI694" i="5" s="1"/>
  <c r="H695" i="5"/>
  <c r="I695" i="5" s="1"/>
  <c r="J695" i="5"/>
  <c r="K695" i="5"/>
  <c r="N695" i="5"/>
  <c r="O695" i="5" s="1"/>
  <c r="P695" i="5"/>
  <c r="Q695" i="5" s="1"/>
  <c r="T695" i="5"/>
  <c r="U695" i="5" s="1"/>
  <c r="V695" i="5"/>
  <c r="W695" i="5"/>
  <c r="Z695" i="5"/>
  <c r="AA695" i="5" s="1"/>
  <c r="AB695" i="5"/>
  <c r="AC695" i="5" s="1"/>
  <c r="AF695" i="5"/>
  <c r="AG695" i="5" s="1"/>
  <c r="AH695" i="5"/>
  <c r="AI695" i="5"/>
  <c r="H696" i="5"/>
  <c r="I696" i="5" s="1"/>
  <c r="J696" i="5"/>
  <c r="K696" i="5" s="1"/>
  <c r="N696" i="5"/>
  <c r="O696" i="5" s="1"/>
  <c r="P696" i="5"/>
  <c r="Q696" i="5"/>
  <c r="V696" i="5"/>
  <c r="W696" i="5"/>
  <c r="Z696" i="5"/>
  <c r="AA696" i="5" s="1"/>
  <c r="AB696" i="5"/>
  <c r="AC696" i="5" s="1"/>
  <c r="AF696" i="5"/>
  <c r="AG696" i="5" s="1"/>
  <c r="AH696" i="5"/>
  <c r="AI696" i="5"/>
  <c r="H697" i="5"/>
  <c r="I697" i="5"/>
  <c r="J697" i="5"/>
  <c r="K697" i="5" s="1"/>
  <c r="N697" i="5"/>
  <c r="O697" i="5" s="1"/>
  <c r="P697" i="5"/>
  <c r="Q697" i="5" s="1"/>
  <c r="T697" i="5"/>
  <c r="U697" i="5"/>
  <c r="V697" i="5"/>
  <c r="W697" i="5" s="1"/>
  <c r="Z697" i="5"/>
  <c r="AA697" i="5" s="1"/>
  <c r="AF697" i="5"/>
  <c r="AG697" i="5" s="1"/>
  <c r="AH697" i="5"/>
  <c r="AI697" i="5" s="1"/>
  <c r="J698" i="5"/>
  <c r="K698" i="5" s="1"/>
  <c r="N698" i="5"/>
  <c r="O698" i="5" s="1"/>
  <c r="P698" i="5"/>
  <c r="Q698" i="5" s="1"/>
  <c r="T698" i="5"/>
  <c r="U698" i="5"/>
  <c r="V698" i="5"/>
  <c r="W698" i="5" s="1"/>
  <c r="Z698" i="5"/>
  <c r="AA698" i="5" s="1"/>
  <c r="AB698" i="5"/>
  <c r="AC698" i="5" s="1"/>
  <c r="AF698" i="5"/>
  <c r="AG698" i="5"/>
  <c r="AH698" i="5"/>
  <c r="AI698" i="5" s="1"/>
  <c r="H699" i="5"/>
  <c r="I699" i="5" s="1"/>
  <c r="J699" i="5"/>
  <c r="K699" i="5"/>
  <c r="N699" i="5"/>
  <c r="O699" i="5" s="1"/>
  <c r="P699" i="5"/>
  <c r="Q699" i="5" s="1"/>
  <c r="T699" i="5"/>
  <c r="U699" i="5" s="1"/>
  <c r="V699" i="5"/>
  <c r="W699" i="5"/>
  <c r="Z699" i="5"/>
  <c r="AA699" i="5" s="1"/>
  <c r="AB699" i="5"/>
  <c r="AC699" i="5" s="1"/>
  <c r="AF699" i="5"/>
  <c r="AG699" i="5" s="1"/>
  <c r="AH699" i="5"/>
  <c r="AI699" i="5"/>
  <c r="H700" i="5"/>
  <c r="I700" i="5" s="1"/>
  <c r="J700" i="5"/>
  <c r="K700" i="5" s="1"/>
  <c r="N700" i="5"/>
  <c r="O700" i="5" s="1"/>
  <c r="T700" i="5"/>
  <c r="U700" i="5" s="1"/>
  <c r="V700" i="5"/>
  <c r="W700" i="5" s="1"/>
  <c r="Z700" i="5"/>
  <c r="AA700" i="5" s="1"/>
  <c r="AB700" i="5"/>
  <c r="AC700" i="5"/>
  <c r="AF700" i="5"/>
  <c r="AG700" i="5" s="1"/>
  <c r="AH700" i="5"/>
  <c r="AI700" i="5" s="1"/>
  <c r="H701" i="5"/>
  <c r="I701" i="5" s="1"/>
  <c r="J701" i="5"/>
  <c r="K701" i="5" s="1"/>
  <c r="N701" i="5"/>
  <c r="O701" i="5"/>
  <c r="P701" i="5"/>
  <c r="Q701" i="5" s="1"/>
  <c r="T701" i="5"/>
  <c r="U701" i="5" s="1"/>
  <c r="V701" i="5"/>
  <c r="W701" i="5" s="1"/>
  <c r="Z701" i="5"/>
  <c r="AA701" i="5"/>
  <c r="AB701" i="5"/>
  <c r="AC701" i="5" s="1"/>
  <c r="AF701" i="5"/>
  <c r="AG701" i="5" s="1"/>
  <c r="AH701" i="5"/>
  <c r="AI701" i="5" s="1"/>
  <c r="H702" i="5"/>
  <c r="I702" i="5"/>
  <c r="J702" i="5"/>
  <c r="K702" i="5" s="1"/>
  <c r="N702" i="5"/>
  <c r="O702" i="5" s="1"/>
  <c r="P702" i="5"/>
  <c r="Q702" i="5" s="1"/>
  <c r="T702" i="5"/>
  <c r="U702" i="5"/>
  <c r="V702" i="5"/>
  <c r="W702" i="5" s="1"/>
  <c r="Z702" i="5"/>
  <c r="AA702" i="5" s="1"/>
  <c r="AB702" i="5"/>
  <c r="AC702" i="5" s="1"/>
  <c r="AF702" i="5"/>
  <c r="AG702" i="5"/>
  <c r="AH702" i="5"/>
  <c r="AI702" i="5" s="1"/>
  <c r="H703" i="5"/>
  <c r="I703" i="5" s="1"/>
  <c r="J703" i="5"/>
  <c r="K703" i="5"/>
  <c r="N703" i="5"/>
  <c r="O703" i="5" s="1"/>
  <c r="P703" i="5"/>
  <c r="Q703" i="5" s="1"/>
  <c r="T703" i="5"/>
  <c r="U703" i="5" s="1"/>
  <c r="V703" i="5"/>
  <c r="W703" i="5"/>
  <c r="Z703" i="5"/>
  <c r="AA703" i="5" s="1"/>
  <c r="AB703" i="5"/>
  <c r="AC703" i="5" s="1"/>
  <c r="AF703" i="5"/>
  <c r="AG703" i="5" s="1"/>
  <c r="AH703" i="5"/>
  <c r="AI703" i="5"/>
  <c r="H704" i="5"/>
  <c r="I704" i="5" s="1"/>
  <c r="J704" i="5"/>
  <c r="K704" i="5" s="1"/>
  <c r="N704" i="5"/>
  <c r="O704" i="5" s="1"/>
  <c r="P704" i="5"/>
  <c r="Q704" i="5"/>
  <c r="T704" i="5"/>
  <c r="U704" i="5" s="1"/>
  <c r="V704" i="5"/>
  <c r="W704" i="5" s="1"/>
  <c r="Z704" i="5"/>
  <c r="AA704" i="5" s="1"/>
  <c r="AB704" i="5"/>
  <c r="AC704" i="5"/>
  <c r="AF704" i="5"/>
  <c r="AG704" i="5" s="1"/>
  <c r="AH704" i="5"/>
  <c r="AI704" i="5" s="1"/>
  <c r="H705" i="5"/>
  <c r="I705" i="5" s="1"/>
  <c r="J705" i="5"/>
  <c r="K705" i="5" s="1"/>
  <c r="N705" i="5"/>
  <c r="O705" i="5"/>
  <c r="P705" i="5"/>
  <c r="Q705" i="5" s="1"/>
  <c r="T705" i="5"/>
  <c r="U705" i="5" s="1"/>
  <c r="V705" i="5"/>
  <c r="W705" i="5" s="1"/>
  <c r="Z705" i="5"/>
  <c r="AA705" i="5"/>
  <c r="AB705" i="5"/>
  <c r="AC705" i="5" s="1"/>
  <c r="AF705" i="5"/>
  <c r="AG705" i="5" s="1"/>
  <c r="H706" i="5"/>
  <c r="I706" i="5" s="1"/>
  <c r="J706" i="5"/>
  <c r="K706" i="5" s="1"/>
  <c r="N706" i="5"/>
  <c r="O706" i="5" s="1"/>
  <c r="P706" i="5"/>
  <c r="Q706" i="5" s="1"/>
  <c r="T706" i="5"/>
  <c r="U706" i="5"/>
  <c r="V706" i="5"/>
  <c r="W706" i="5" s="1"/>
  <c r="AB706" i="5"/>
  <c r="AC706" i="5" s="1"/>
  <c r="AF706" i="5"/>
  <c r="AG706" i="5"/>
  <c r="AH706" i="5"/>
  <c r="AI706" i="5" s="1"/>
  <c r="H707" i="5"/>
  <c r="I707" i="5" s="1"/>
  <c r="J707" i="5"/>
  <c r="K707" i="5"/>
  <c r="P707" i="5"/>
  <c r="Q707" i="5"/>
  <c r="T707" i="5"/>
  <c r="U707" i="5" s="1"/>
  <c r="V707" i="5"/>
  <c r="W707" i="5" s="1"/>
  <c r="Z707" i="5"/>
  <c r="AA707" i="5" s="1"/>
  <c r="AB707" i="5"/>
  <c r="AC707" i="5"/>
  <c r="AF707" i="5"/>
  <c r="AG707" i="5" s="1"/>
  <c r="AH707" i="5"/>
  <c r="AI707" i="5" s="1"/>
  <c r="H708" i="5"/>
  <c r="I708" i="5" s="1"/>
  <c r="J708" i="5"/>
  <c r="K708" i="5"/>
  <c r="N708" i="5"/>
  <c r="O708" i="5" s="1"/>
  <c r="P708" i="5"/>
  <c r="Q708" i="5" s="1"/>
  <c r="T708" i="5"/>
  <c r="U708" i="5" s="1"/>
  <c r="V708" i="5"/>
  <c r="W708" i="5"/>
  <c r="Z708" i="5"/>
  <c r="AA708" i="5" s="1"/>
  <c r="AB708" i="5"/>
  <c r="AC708" i="5" s="1"/>
  <c r="AF708" i="5"/>
  <c r="AG708" i="5" s="1"/>
  <c r="AH708" i="5"/>
  <c r="AI708" i="5"/>
  <c r="H709" i="5"/>
  <c r="I709" i="5"/>
  <c r="J709" i="5"/>
  <c r="K709" i="5" s="1"/>
  <c r="N709" i="5"/>
  <c r="O709" i="5" s="1"/>
  <c r="P709" i="5"/>
  <c r="Q709" i="5" s="1"/>
  <c r="T709" i="5"/>
  <c r="U709" i="5"/>
  <c r="V709" i="5"/>
  <c r="W709" i="5" s="1"/>
  <c r="Z709" i="5"/>
  <c r="AA709" i="5" s="1"/>
  <c r="AB709" i="5"/>
  <c r="AC709" i="5" s="1"/>
  <c r="AH709" i="5"/>
  <c r="AI709" i="5" s="1"/>
  <c r="H710" i="5"/>
  <c r="I710" i="5" s="1"/>
  <c r="J710" i="5"/>
  <c r="K710" i="5" s="1"/>
  <c r="N710" i="5"/>
  <c r="O710" i="5"/>
  <c r="P710" i="5"/>
  <c r="Q710" i="5" s="1"/>
  <c r="T710" i="5"/>
  <c r="U710" i="5" s="1"/>
  <c r="Z710" i="5"/>
  <c r="AA710" i="5" s="1"/>
  <c r="AB710" i="5"/>
  <c r="AC710" i="5" s="1"/>
  <c r="AF710" i="5"/>
  <c r="AG710" i="5"/>
  <c r="AH710" i="5"/>
  <c r="AI710" i="5" s="1"/>
  <c r="H711" i="5"/>
  <c r="I711" i="5" s="1"/>
  <c r="J711" i="5"/>
  <c r="K711" i="5"/>
  <c r="N711" i="5"/>
  <c r="O711" i="5" s="1"/>
  <c r="P711" i="5"/>
  <c r="Q711" i="5" s="1"/>
  <c r="T711" i="5"/>
  <c r="U711" i="5" s="1"/>
  <c r="V711" i="5"/>
  <c r="W711" i="5"/>
  <c r="Z711" i="5"/>
  <c r="AA711" i="5" s="1"/>
  <c r="AB711" i="5"/>
  <c r="AC711" i="5" s="1"/>
  <c r="AF711" i="5"/>
  <c r="AG711" i="5" s="1"/>
  <c r="AH711" i="5"/>
  <c r="AI711" i="5"/>
  <c r="H712" i="5"/>
  <c r="I712" i="5" s="1"/>
  <c r="J712" i="5"/>
  <c r="K712" i="5" s="1"/>
  <c r="N712" i="5"/>
  <c r="O712" i="5" s="1"/>
  <c r="P712" i="5"/>
  <c r="Q712" i="5"/>
  <c r="T712" i="5"/>
  <c r="U712" i="5" s="1"/>
  <c r="V712" i="5"/>
  <c r="W712" i="5" s="1"/>
  <c r="Z712" i="5"/>
  <c r="AA712" i="5" s="1"/>
  <c r="AB712" i="5"/>
  <c r="AC712" i="5"/>
  <c r="AF712" i="5"/>
  <c r="AG712" i="5" s="1"/>
  <c r="AH712" i="5"/>
  <c r="AI712" i="5" s="1"/>
  <c r="H713" i="5"/>
  <c r="I713" i="5" s="1"/>
  <c r="J713" i="5"/>
  <c r="K713" i="5" s="1"/>
  <c r="N713" i="5"/>
  <c r="O713" i="5"/>
  <c r="P713" i="5"/>
  <c r="Q713" i="5" s="1"/>
  <c r="T713" i="5"/>
  <c r="U713" i="5" s="1"/>
  <c r="V713" i="5"/>
  <c r="W713" i="5" s="1"/>
  <c r="Z713" i="5"/>
  <c r="AA713" i="5"/>
  <c r="AB713" i="5"/>
  <c r="AC713" i="5" s="1"/>
  <c r="AF713" i="5"/>
  <c r="AG713" i="5" s="1"/>
  <c r="AH713" i="5"/>
  <c r="AI713" i="5" s="1"/>
  <c r="H714" i="5"/>
  <c r="I714" i="5"/>
  <c r="N714" i="5"/>
  <c r="O714" i="5"/>
  <c r="P714" i="5"/>
  <c r="Q714" i="5" s="1"/>
  <c r="T714" i="5"/>
  <c r="U714" i="5" s="1"/>
  <c r="V714" i="5"/>
  <c r="W714" i="5" s="1"/>
  <c r="Z714" i="5"/>
  <c r="AA714" i="5"/>
  <c r="AB714" i="5"/>
  <c r="AC714" i="5" s="1"/>
  <c r="AF714" i="5"/>
  <c r="AG714" i="5" s="1"/>
  <c r="AH714" i="5"/>
  <c r="AI714" i="5" s="1"/>
  <c r="H715" i="5"/>
  <c r="I715" i="5" s="1"/>
  <c r="J715" i="5"/>
  <c r="K715" i="5" s="1"/>
  <c r="N715" i="5"/>
  <c r="O715" i="5" s="1"/>
  <c r="P715" i="5"/>
  <c r="Q715" i="5"/>
  <c r="V715" i="5"/>
  <c r="W715" i="5"/>
  <c r="Z715" i="5"/>
  <c r="AA715" i="5" s="1"/>
  <c r="AB715" i="5"/>
  <c r="AC715" i="5" s="1"/>
  <c r="AF715" i="5"/>
  <c r="AG715" i="5" s="1"/>
  <c r="AH715" i="5"/>
  <c r="AI715" i="5"/>
  <c r="H716" i="5"/>
  <c r="I716" i="5" s="1"/>
  <c r="J716" i="5"/>
  <c r="K716" i="5" s="1"/>
  <c r="N716" i="5"/>
  <c r="O716" i="5" s="1"/>
  <c r="P716" i="5"/>
  <c r="Q716" i="5"/>
  <c r="T716" i="5"/>
  <c r="U716" i="5" s="1"/>
  <c r="V716" i="5"/>
  <c r="W716" i="5" s="1"/>
  <c r="Z716" i="5"/>
  <c r="AA716" i="5" s="1"/>
  <c r="AB716" i="5"/>
  <c r="AC716" i="5"/>
  <c r="AF716" i="5"/>
  <c r="AG716" i="5" s="1"/>
  <c r="AH716" i="5"/>
  <c r="AI716" i="5" s="1"/>
  <c r="H717" i="5"/>
  <c r="I717" i="5" s="1"/>
  <c r="J717" i="5"/>
  <c r="K717" i="5" s="1"/>
  <c r="N717" i="5"/>
  <c r="O717" i="5"/>
  <c r="P717" i="5"/>
  <c r="Q717" i="5" s="1"/>
  <c r="T717" i="5"/>
  <c r="U717" i="5" s="1"/>
  <c r="V717" i="5"/>
  <c r="W717" i="5" s="1"/>
  <c r="Z717" i="5"/>
  <c r="AA717" i="5"/>
  <c r="AB717" i="5"/>
  <c r="AC717" i="5" s="1"/>
  <c r="AF717" i="5"/>
  <c r="AG717" i="5" s="1"/>
  <c r="AH717" i="5"/>
  <c r="AI717" i="5" s="1"/>
  <c r="H718" i="5"/>
  <c r="I718" i="5"/>
  <c r="J718" i="5"/>
  <c r="K718" i="5" s="1"/>
  <c r="N718" i="5"/>
  <c r="O718" i="5" s="1"/>
  <c r="P718" i="5"/>
  <c r="Q718" i="5" s="1"/>
  <c r="T718" i="5"/>
  <c r="U718" i="5"/>
  <c r="V718" i="5"/>
  <c r="W718" i="5" s="1"/>
  <c r="Z718" i="5"/>
  <c r="AA718" i="5" s="1"/>
  <c r="AF718" i="5"/>
  <c r="AG718" i="5" s="1"/>
  <c r="AH718" i="5"/>
  <c r="AI718" i="5" s="1"/>
  <c r="H719" i="5"/>
  <c r="I719" i="5" s="1"/>
  <c r="J719" i="5"/>
  <c r="K719" i="5" s="1"/>
  <c r="N719" i="5"/>
  <c r="O719" i="5" s="1"/>
  <c r="P719" i="5"/>
  <c r="Q719" i="5"/>
  <c r="T719" i="5"/>
  <c r="U719" i="5" s="1"/>
  <c r="V719" i="5"/>
  <c r="W719" i="5" s="1"/>
  <c r="Z719" i="5"/>
  <c r="AA719" i="5" s="1"/>
  <c r="AB719" i="5"/>
  <c r="AC719" i="5"/>
  <c r="AF719" i="5"/>
  <c r="AG719" i="5" s="1"/>
  <c r="AH719" i="5"/>
  <c r="AI719" i="5" s="1"/>
  <c r="H720" i="5"/>
  <c r="I720" i="5" s="1"/>
  <c r="J720" i="5"/>
  <c r="K720" i="5"/>
  <c r="N720" i="5"/>
  <c r="O720" i="5" s="1"/>
  <c r="P720" i="5"/>
  <c r="Q720" i="5" s="1"/>
  <c r="T720" i="5"/>
  <c r="U720" i="5" s="1"/>
  <c r="V720" i="5"/>
  <c r="W720" i="5"/>
  <c r="Z720" i="5"/>
  <c r="AA720" i="5" s="1"/>
  <c r="AB720" i="5"/>
  <c r="AC720" i="5" s="1"/>
  <c r="AF720" i="5"/>
  <c r="AG720" i="5" s="1"/>
  <c r="AH720" i="5"/>
  <c r="AI720" i="5"/>
  <c r="J721" i="5"/>
  <c r="K721" i="5" s="1"/>
  <c r="N721" i="5"/>
  <c r="O721" i="5" s="1"/>
  <c r="P721" i="5"/>
  <c r="Q721" i="5" s="1"/>
  <c r="T721" i="5"/>
  <c r="U721" i="5"/>
  <c r="V721" i="5"/>
  <c r="W721" i="5" s="1"/>
  <c r="Z721" i="5"/>
  <c r="AA721" i="5" s="1"/>
  <c r="AB721" i="5"/>
  <c r="AC721" i="5" s="1"/>
  <c r="AF721" i="5"/>
  <c r="AG721" i="5"/>
  <c r="AH721" i="5"/>
  <c r="AI721" i="5" s="1"/>
  <c r="H722" i="5"/>
  <c r="I722" i="5" s="1"/>
  <c r="J722" i="5"/>
  <c r="K722" i="5" s="1"/>
  <c r="N722" i="5"/>
  <c r="O722" i="5"/>
  <c r="T722" i="5"/>
  <c r="U722" i="5"/>
  <c r="V722" i="5"/>
  <c r="W722" i="5" s="1"/>
  <c r="Z722" i="5"/>
  <c r="AA722" i="5" s="1"/>
  <c r="AB722" i="5"/>
  <c r="AC722" i="5" s="1"/>
  <c r="AF722" i="5"/>
  <c r="AG722" i="5"/>
  <c r="AH722" i="5"/>
  <c r="AI722" i="5" s="1"/>
  <c r="H723" i="5"/>
  <c r="I723" i="5" s="1"/>
  <c r="J723" i="5"/>
  <c r="K723" i="5"/>
  <c r="N723" i="5"/>
  <c r="O723" i="5" s="1"/>
  <c r="P723" i="5"/>
  <c r="Q723" i="5" s="1"/>
  <c r="T723" i="5"/>
  <c r="U723" i="5" s="1"/>
  <c r="V723" i="5"/>
  <c r="W723" i="5"/>
  <c r="AB723" i="5"/>
  <c r="AC723" i="5"/>
  <c r="AF723" i="5"/>
  <c r="AG723" i="5" s="1"/>
  <c r="AH723" i="5"/>
  <c r="AI723" i="5" s="1"/>
  <c r="H724" i="5"/>
  <c r="I724" i="5" s="1"/>
  <c r="J724" i="5"/>
  <c r="K724" i="5"/>
  <c r="N724" i="5"/>
  <c r="O724" i="5" s="1"/>
  <c r="P724" i="5"/>
  <c r="Q724" i="5" s="1"/>
  <c r="T724" i="5"/>
  <c r="U724" i="5" s="1"/>
  <c r="V724" i="5"/>
  <c r="W724" i="5"/>
  <c r="Z724" i="5"/>
  <c r="AA724" i="5" s="1"/>
  <c r="AB724" i="5"/>
  <c r="AC724" i="5" s="1"/>
  <c r="AF724" i="5"/>
  <c r="AG724" i="5" s="1"/>
  <c r="AH724" i="5"/>
  <c r="AI724" i="5"/>
  <c r="H725" i="5"/>
  <c r="I725" i="5"/>
  <c r="J725" i="5"/>
  <c r="K725" i="5" s="1"/>
  <c r="N725" i="5"/>
  <c r="O725" i="5" s="1"/>
  <c r="P725" i="5"/>
  <c r="Q725" i="5" s="1"/>
  <c r="T725" i="5"/>
  <c r="U725" i="5"/>
  <c r="V725" i="5"/>
  <c r="W725" i="5" s="1"/>
  <c r="Z725" i="5"/>
  <c r="AA725" i="5" s="1"/>
  <c r="AB725" i="5"/>
  <c r="AC725" i="5" s="1"/>
  <c r="AF725" i="5"/>
  <c r="AG725" i="5"/>
  <c r="H726" i="5"/>
  <c r="I726" i="5"/>
  <c r="J726" i="5"/>
  <c r="K726" i="5" s="1"/>
  <c r="N726" i="5"/>
  <c r="O726" i="5" s="1"/>
  <c r="P726" i="5"/>
  <c r="Q726" i="5" s="1"/>
  <c r="T726" i="5"/>
  <c r="U726" i="5"/>
  <c r="V726" i="5"/>
  <c r="W726" i="5" s="1"/>
  <c r="Z726" i="5"/>
  <c r="AA726" i="5" s="1"/>
  <c r="AB726" i="5"/>
  <c r="AC726" i="5" s="1"/>
  <c r="AF726" i="5"/>
  <c r="AG726" i="5"/>
  <c r="AH726" i="5"/>
  <c r="AI726" i="5" s="1"/>
  <c r="H727" i="5"/>
  <c r="I727" i="5" s="1"/>
  <c r="J727" i="5"/>
  <c r="K727" i="5"/>
  <c r="N727" i="5"/>
  <c r="O727" i="5" s="1"/>
  <c r="P727" i="5"/>
  <c r="Q727" i="5" s="1"/>
  <c r="T727" i="5"/>
  <c r="U727" i="5" s="1"/>
  <c r="V727" i="5"/>
  <c r="W727" i="5"/>
  <c r="Z727" i="5"/>
  <c r="AA727" i="5" s="1"/>
  <c r="AB727" i="5"/>
  <c r="AC727" i="5" s="1"/>
  <c r="AF727" i="5"/>
  <c r="AG727" i="5" s="1"/>
  <c r="AH727" i="5"/>
  <c r="AI727" i="5"/>
  <c r="H728" i="5"/>
  <c r="I728" i="5" s="1"/>
  <c r="J728" i="5"/>
  <c r="K728" i="5" s="1"/>
  <c r="P728" i="5"/>
  <c r="Q728" i="5" s="1"/>
  <c r="T728" i="5"/>
  <c r="U728" i="5" s="1"/>
  <c r="V728" i="5"/>
  <c r="W728" i="5"/>
  <c r="Z728" i="5"/>
  <c r="AA728" i="5" s="1"/>
  <c r="AB728" i="5"/>
  <c r="AC728" i="5" s="1"/>
  <c r="AF728" i="5"/>
  <c r="AG728" i="5" s="1"/>
  <c r="AH728" i="5"/>
  <c r="AI728" i="5"/>
  <c r="H729" i="5"/>
  <c r="I729" i="5"/>
  <c r="J729" i="5"/>
  <c r="K729" i="5" s="1"/>
  <c r="N729" i="5"/>
  <c r="O729" i="5" s="1"/>
  <c r="P729" i="5"/>
  <c r="Q729" i="5" s="1"/>
  <c r="T729" i="5"/>
  <c r="U729" i="5"/>
  <c r="Z729" i="5"/>
  <c r="AA729" i="5"/>
  <c r="AB729" i="5"/>
  <c r="AC729" i="5" s="1"/>
  <c r="AF729" i="5"/>
  <c r="AG729" i="5" s="1"/>
  <c r="AH729" i="5"/>
  <c r="AI729" i="5" s="1"/>
  <c r="H730" i="5"/>
  <c r="I730" i="5"/>
  <c r="J730" i="5"/>
  <c r="K730" i="5" s="1"/>
  <c r="N730" i="5"/>
  <c r="O730" i="5" s="1"/>
  <c r="P730" i="5"/>
  <c r="Q730" i="5" s="1"/>
  <c r="T730" i="5"/>
  <c r="U730" i="5"/>
  <c r="V730" i="5"/>
  <c r="W730" i="5" s="1"/>
  <c r="Z730" i="5"/>
  <c r="AA730" i="5" s="1"/>
  <c r="AB730" i="5"/>
  <c r="AC730" i="5" s="1"/>
  <c r="AF730" i="5"/>
  <c r="AG730" i="5"/>
  <c r="AH730" i="5"/>
  <c r="AI730" i="5" s="1"/>
  <c r="H731" i="5"/>
  <c r="I731" i="5" s="1"/>
  <c r="J731" i="5"/>
  <c r="K731" i="5"/>
  <c r="N731" i="5"/>
  <c r="O731" i="5" s="1"/>
  <c r="P731" i="5"/>
  <c r="Q731" i="5" s="1"/>
  <c r="T731" i="5"/>
  <c r="U731" i="5" s="1"/>
  <c r="V731" i="5"/>
  <c r="W731" i="5"/>
  <c r="Z731" i="5"/>
  <c r="AA731" i="5" s="1"/>
  <c r="AB731" i="5"/>
  <c r="AC731" i="5" s="1"/>
  <c r="AF731" i="5"/>
  <c r="AG731" i="5" s="1"/>
  <c r="AH731" i="5"/>
  <c r="AI731" i="5"/>
  <c r="H732" i="5"/>
  <c r="I732" i="5" s="1"/>
  <c r="J732" i="5"/>
  <c r="K732" i="5" s="1"/>
  <c r="N732" i="5"/>
  <c r="O732" i="5" s="1"/>
  <c r="P732" i="5"/>
  <c r="Q732" i="5"/>
  <c r="T732" i="5"/>
  <c r="U732" i="5" s="1"/>
  <c r="V732" i="5"/>
  <c r="W732" i="5" s="1"/>
  <c r="Z732" i="5"/>
  <c r="AA732" i="5" s="1"/>
  <c r="AB732" i="5"/>
  <c r="AC732" i="5"/>
  <c r="AH732" i="5"/>
  <c r="AI732" i="5"/>
  <c r="H733" i="5"/>
  <c r="I733" i="5"/>
  <c r="J733" i="5"/>
  <c r="K733" i="5" s="1"/>
  <c r="N733" i="5"/>
  <c r="O733" i="5" s="1"/>
  <c r="P733" i="5"/>
  <c r="Q733" i="5" s="1"/>
  <c r="T733" i="5"/>
  <c r="U733" i="5"/>
  <c r="V733" i="5"/>
  <c r="W733" i="5" s="1"/>
  <c r="Z733" i="5"/>
  <c r="AA733" i="5" s="1"/>
  <c r="AB733" i="5"/>
  <c r="AC733" i="5" s="1"/>
  <c r="AF733" i="5"/>
  <c r="AG733" i="5"/>
  <c r="AH733" i="5"/>
  <c r="AI733" i="5" s="1"/>
  <c r="H734" i="5"/>
  <c r="I734" i="5" s="1"/>
  <c r="N734" i="5"/>
  <c r="O734" i="5" s="1"/>
  <c r="P734" i="5"/>
  <c r="Q734" i="5" s="1"/>
  <c r="T734" i="5"/>
  <c r="U734" i="5"/>
  <c r="V734" i="5"/>
  <c r="W734" i="5" s="1"/>
  <c r="Z734" i="5"/>
  <c r="AA734" i="5" s="1"/>
  <c r="AB734" i="5"/>
  <c r="AC734" i="5" s="1"/>
  <c r="AF734" i="5"/>
  <c r="AG734" i="5"/>
  <c r="AH734" i="5"/>
  <c r="AI734" i="5" s="1"/>
  <c r="H735" i="5"/>
  <c r="I735" i="5" s="1"/>
  <c r="J735" i="5"/>
  <c r="K735" i="5"/>
  <c r="N735" i="5"/>
  <c r="O735" i="5" s="1"/>
  <c r="P735" i="5"/>
  <c r="Q735" i="5" s="1"/>
  <c r="T735" i="5"/>
  <c r="U735" i="5" s="1"/>
  <c r="V735" i="5"/>
  <c r="W735" i="5"/>
  <c r="Z735" i="5"/>
  <c r="AA735" i="5" s="1"/>
  <c r="AB735" i="5"/>
  <c r="AC735" i="5" s="1"/>
  <c r="AF735" i="5"/>
  <c r="AG735" i="5" s="1"/>
  <c r="AH735" i="5"/>
  <c r="AI735" i="5"/>
  <c r="H736" i="5"/>
  <c r="I736" i="5" s="1"/>
  <c r="J736" i="5"/>
  <c r="K736" i="5" s="1"/>
  <c r="N736" i="5"/>
  <c r="O736" i="5" s="1"/>
  <c r="P736" i="5"/>
  <c r="Q736" i="5"/>
  <c r="T736" i="5"/>
  <c r="U736" i="5" s="1"/>
  <c r="V736" i="5"/>
  <c r="W736" i="5" s="1"/>
  <c r="Z736" i="5"/>
  <c r="AA736" i="5" s="1"/>
  <c r="AB736" i="5"/>
  <c r="AC736" i="5"/>
  <c r="AF736" i="5"/>
  <c r="AG736" i="5" s="1"/>
  <c r="AH736" i="5"/>
  <c r="AI736" i="5" s="1"/>
  <c r="H737" i="5"/>
  <c r="I737" i="5" s="1"/>
  <c r="J737" i="5"/>
  <c r="K737" i="5" s="1"/>
  <c r="N737" i="5"/>
  <c r="O737" i="5"/>
  <c r="P737" i="5"/>
  <c r="Q737" i="5" s="1"/>
  <c r="T737" i="5"/>
  <c r="U737" i="5" s="1"/>
  <c r="V737" i="5"/>
  <c r="W737" i="5" s="1"/>
  <c r="Z737" i="5"/>
  <c r="AA737" i="5"/>
  <c r="AB737" i="5"/>
  <c r="AC737" i="5" s="1"/>
  <c r="AF737" i="5"/>
  <c r="AG737" i="5" s="1"/>
  <c r="AH737" i="5"/>
  <c r="AI737" i="5" s="1"/>
  <c r="H738" i="5"/>
  <c r="I738" i="5"/>
  <c r="J738" i="5"/>
  <c r="K738" i="5" s="1"/>
  <c r="N738" i="5"/>
  <c r="O738" i="5" s="1"/>
  <c r="P738" i="5"/>
  <c r="Q738" i="5" s="1"/>
  <c r="T738" i="5"/>
  <c r="U738" i="5"/>
  <c r="V738" i="5"/>
  <c r="W738" i="5" s="1"/>
  <c r="Z738" i="5"/>
  <c r="AA738" i="5" s="1"/>
  <c r="AB738" i="5"/>
  <c r="AC738" i="5" s="1"/>
  <c r="AF738" i="5"/>
  <c r="AG738" i="5"/>
  <c r="AH738" i="5"/>
  <c r="AI738" i="5" s="1"/>
  <c r="H739" i="5"/>
  <c r="I739" i="5" s="1"/>
  <c r="J739" i="5"/>
  <c r="K739" i="5"/>
  <c r="N739" i="5"/>
  <c r="O739" i="5" s="1"/>
  <c r="P739" i="5"/>
  <c r="Q739" i="5" s="1"/>
  <c r="T739" i="5"/>
  <c r="U739" i="5" s="1"/>
  <c r="V739" i="5"/>
  <c r="W739" i="5"/>
  <c r="Z739" i="5"/>
  <c r="AA739" i="5" s="1"/>
  <c r="AB739" i="5"/>
  <c r="AC739" i="5" s="1"/>
  <c r="AF739" i="5"/>
  <c r="AG739" i="5" s="1"/>
  <c r="AH739" i="5"/>
  <c r="AI739" i="5"/>
  <c r="H740" i="5"/>
  <c r="I740" i="5" s="1"/>
  <c r="J740" i="5"/>
  <c r="K740" i="5" s="1"/>
  <c r="N740" i="5"/>
  <c r="O740" i="5" s="1"/>
  <c r="P740" i="5"/>
  <c r="Q740" i="5"/>
  <c r="T740" i="5"/>
  <c r="U740" i="5" s="1"/>
  <c r="V740" i="5"/>
  <c r="W740" i="5" s="1"/>
  <c r="Z740" i="5"/>
  <c r="AA740" i="5" s="1"/>
  <c r="AF740" i="5"/>
  <c r="AG740" i="5" s="1"/>
  <c r="AH740" i="5"/>
  <c r="AI740" i="5" s="1"/>
  <c r="J741" i="5"/>
  <c r="K741" i="5" s="1"/>
  <c r="N741" i="5"/>
  <c r="O741" i="5"/>
  <c r="P741" i="5"/>
  <c r="Q741" i="5" s="1"/>
  <c r="T741" i="5"/>
  <c r="U741" i="5" s="1"/>
  <c r="V741" i="5"/>
  <c r="W741" i="5" s="1"/>
  <c r="Z741" i="5"/>
  <c r="AA741" i="5"/>
  <c r="AB741" i="5"/>
  <c r="AC741" i="5" s="1"/>
  <c r="AF741" i="5"/>
  <c r="AG741" i="5" s="1"/>
  <c r="AH741" i="5"/>
  <c r="AI741" i="5" s="1"/>
  <c r="H742" i="5"/>
  <c r="I742" i="5"/>
  <c r="J742" i="5"/>
  <c r="K742" i="5" s="1"/>
  <c r="N742" i="5"/>
  <c r="O742" i="5" s="1"/>
  <c r="P742" i="5"/>
  <c r="Q742" i="5" s="1"/>
  <c r="V742" i="5"/>
  <c r="W742" i="5" s="1"/>
  <c r="Z742" i="5"/>
  <c r="AA742" i="5" s="1"/>
  <c r="AB742" i="5"/>
  <c r="AC742" i="5" s="1"/>
  <c r="AF742" i="5"/>
  <c r="AG742" i="5"/>
  <c r="AH742" i="5"/>
  <c r="AI742" i="5" s="1"/>
  <c r="H743" i="5"/>
  <c r="I743" i="5" s="1"/>
  <c r="J743" i="5"/>
  <c r="K743" i="5"/>
  <c r="N743" i="5"/>
  <c r="O743" i="5" s="1"/>
  <c r="P743" i="5"/>
  <c r="Q743" i="5" s="1"/>
  <c r="T743" i="5"/>
  <c r="U743" i="5" s="1"/>
  <c r="V743" i="5"/>
  <c r="W743" i="5"/>
  <c r="Z743" i="5"/>
  <c r="AA743" i="5" s="1"/>
  <c r="AB743" i="5"/>
  <c r="AC743" i="5" s="1"/>
  <c r="AF743" i="5"/>
  <c r="AG743" i="5" s="1"/>
  <c r="AH743" i="5"/>
  <c r="AI743" i="5"/>
  <c r="H744" i="5"/>
  <c r="I744" i="5" s="1"/>
  <c r="J744" i="5"/>
  <c r="K744" i="5" s="1"/>
  <c r="N744" i="5"/>
  <c r="O744" i="5" s="1"/>
  <c r="P744" i="5"/>
  <c r="Q744" i="5"/>
  <c r="T744" i="5"/>
  <c r="U744" i="5" s="1"/>
  <c r="V744" i="5"/>
  <c r="W744" i="5" s="1"/>
  <c r="Z744" i="5"/>
  <c r="AA744" i="5" s="1"/>
  <c r="AB744" i="5"/>
  <c r="AC744" i="5"/>
  <c r="AF744" i="5"/>
  <c r="AG744" i="5" s="1"/>
  <c r="AH744" i="5"/>
  <c r="AI744" i="5" s="1"/>
  <c r="H745" i="5"/>
  <c r="I745" i="5" s="1"/>
  <c r="J745" i="5"/>
  <c r="K745" i="5" s="1"/>
  <c r="N745" i="5"/>
  <c r="O745" i="5"/>
  <c r="T745" i="5"/>
  <c r="U745" i="5"/>
  <c r="V745" i="5"/>
  <c r="W745" i="5" s="1"/>
  <c r="Z745" i="5"/>
  <c r="AA745" i="5" s="1"/>
  <c r="AB745" i="5"/>
  <c r="AC745" i="5" s="1"/>
  <c r="AF745" i="5"/>
  <c r="AG745" i="5"/>
  <c r="AH745" i="5"/>
  <c r="AI745" i="5" s="1"/>
  <c r="H746" i="5"/>
  <c r="I746" i="5" s="1"/>
  <c r="J746" i="5"/>
  <c r="K746" i="5" s="1"/>
  <c r="N746" i="5"/>
  <c r="O746" i="5"/>
  <c r="P746" i="5"/>
  <c r="Q746" i="5" s="1"/>
  <c r="T746" i="5"/>
  <c r="U746" i="5" s="1"/>
  <c r="V746" i="5"/>
  <c r="W746" i="5" s="1"/>
  <c r="Z746" i="5"/>
  <c r="AA746" i="5"/>
  <c r="AB746" i="5"/>
  <c r="AC746" i="5" s="1"/>
  <c r="AF746" i="5"/>
  <c r="AG746" i="5" s="1"/>
  <c r="AH746" i="5"/>
  <c r="AI746" i="5" s="1"/>
  <c r="H747" i="5"/>
  <c r="I747" i="5" s="1"/>
  <c r="J747" i="5"/>
  <c r="K747" i="5" s="1"/>
  <c r="N747" i="5"/>
  <c r="O747" i="5" s="1"/>
  <c r="P747" i="5"/>
  <c r="Q747" i="5"/>
  <c r="T747" i="5"/>
  <c r="U747" i="5" s="1"/>
  <c r="V747" i="5"/>
  <c r="W747" i="5" s="1"/>
  <c r="AB747" i="5"/>
  <c r="AC747" i="5" s="1"/>
  <c r="AF747" i="5"/>
  <c r="AG747" i="5" s="1"/>
  <c r="AH747" i="5"/>
  <c r="AI747" i="5"/>
  <c r="H748" i="5"/>
  <c r="I748" i="5" s="1"/>
  <c r="J748" i="5"/>
  <c r="K748" i="5" s="1"/>
  <c r="N748" i="5"/>
  <c r="O748" i="5" s="1"/>
  <c r="P748" i="5"/>
  <c r="Q748" i="5"/>
  <c r="T748" i="5"/>
  <c r="U748" i="5" s="1"/>
  <c r="V748" i="5"/>
  <c r="W748" i="5" s="1"/>
  <c r="Z748" i="5"/>
  <c r="AA748" i="5" s="1"/>
  <c r="AB748" i="5"/>
  <c r="AC748" i="5"/>
  <c r="AF748" i="5"/>
  <c r="AG748" i="5" s="1"/>
  <c r="AH748" i="5"/>
  <c r="AI748" i="5" s="1"/>
  <c r="H749" i="5"/>
  <c r="I749" i="5" s="1"/>
  <c r="J749" i="5"/>
  <c r="K749" i="5" s="1"/>
  <c r="N749" i="5"/>
  <c r="O749" i="5"/>
  <c r="P749" i="5"/>
  <c r="Q749" i="5" s="1"/>
  <c r="T749" i="5"/>
  <c r="U749" i="5" s="1"/>
  <c r="V749" i="5"/>
  <c r="W749" i="5" s="1"/>
  <c r="Z749" i="5"/>
  <c r="AA749" i="5"/>
  <c r="AB749" i="5"/>
  <c r="AC749" i="5" s="1"/>
  <c r="AF749" i="5"/>
  <c r="AG749" i="5" s="1"/>
  <c r="AH749" i="5"/>
  <c r="AI749" i="5" s="1"/>
  <c r="H750" i="5"/>
  <c r="I750" i="5"/>
  <c r="J750" i="5"/>
  <c r="K750" i="5" s="1"/>
  <c r="N750" i="5"/>
  <c r="O750" i="5" s="1"/>
  <c r="P750" i="5"/>
  <c r="Q750" i="5" s="1"/>
  <c r="T750" i="5"/>
  <c r="U750" i="5"/>
  <c r="V750" i="5"/>
  <c r="W750" i="5" s="1"/>
  <c r="Z750" i="5"/>
  <c r="AA750" i="5" s="1"/>
  <c r="AB750" i="5"/>
  <c r="AC750" i="5" s="1"/>
  <c r="AF750" i="5"/>
  <c r="AG750" i="5"/>
  <c r="H751" i="5"/>
  <c r="I751" i="5" s="1"/>
  <c r="J751" i="5"/>
  <c r="K751" i="5" s="1"/>
  <c r="N751" i="5"/>
  <c r="O751" i="5" s="1"/>
  <c r="P751" i="5"/>
  <c r="Q751" i="5"/>
  <c r="T751" i="5"/>
  <c r="U751" i="5" s="1"/>
  <c r="V751" i="5"/>
  <c r="W751" i="5" s="1"/>
  <c r="Z751" i="5"/>
  <c r="AA751" i="5" s="1"/>
  <c r="AB751" i="5"/>
  <c r="AC751" i="5"/>
  <c r="AF751" i="5"/>
  <c r="AG751" i="5" s="1"/>
  <c r="AH751" i="5"/>
  <c r="AI751" i="5" s="1"/>
  <c r="H752" i="5"/>
  <c r="I752" i="5" s="1"/>
  <c r="J752" i="5"/>
  <c r="K752" i="5"/>
  <c r="N752" i="5"/>
  <c r="O752" i="5" s="1"/>
  <c r="P752" i="5"/>
  <c r="Q752" i="5" s="1"/>
  <c r="T752" i="5"/>
  <c r="U752" i="5" s="1"/>
  <c r="V752" i="5"/>
  <c r="W752" i="5"/>
  <c r="Z752" i="5"/>
  <c r="AA752" i="5" s="1"/>
  <c r="AB752" i="5"/>
  <c r="AC752" i="5" s="1"/>
  <c r="AF752" i="5"/>
  <c r="AG752" i="5" s="1"/>
  <c r="AH752" i="5"/>
  <c r="AI752" i="5"/>
  <c r="H753" i="5"/>
  <c r="I753" i="5"/>
  <c r="J753" i="5"/>
  <c r="K753" i="5" s="1"/>
  <c r="N753" i="5"/>
  <c r="O753" i="5" s="1"/>
  <c r="P753" i="5"/>
  <c r="Q753" i="5" s="1"/>
  <c r="T753" i="5"/>
  <c r="U753" i="5"/>
  <c r="V753" i="5"/>
  <c r="W753" i="5" s="1"/>
  <c r="Z753" i="5"/>
  <c r="AA753" i="5" s="1"/>
  <c r="AB753" i="5"/>
  <c r="AC753" i="5" s="1"/>
  <c r="AF753" i="5"/>
  <c r="AG753" i="5"/>
  <c r="AH753" i="5"/>
  <c r="AI753" i="5" s="1"/>
  <c r="H754" i="5"/>
  <c r="I754" i="5" s="1"/>
  <c r="J754" i="5"/>
  <c r="K754" i="5" s="1"/>
  <c r="P754" i="5"/>
  <c r="Q754" i="5" s="1"/>
  <c r="T754" i="5"/>
  <c r="U754" i="5" s="1"/>
  <c r="V754" i="5"/>
  <c r="W754" i="5" s="1"/>
  <c r="Z754" i="5"/>
  <c r="AA754" i="5"/>
  <c r="AB754" i="5"/>
  <c r="AC754" i="5" s="1"/>
  <c r="AF754" i="5"/>
  <c r="AG754" i="5" s="1"/>
  <c r="AH754" i="5"/>
  <c r="AI754" i="5" s="1"/>
  <c r="H755" i="5"/>
  <c r="I755" i="5" s="1"/>
  <c r="N755" i="5"/>
  <c r="O755" i="5" s="1"/>
  <c r="P755" i="5"/>
  <c r="Q755" i="5"/>
  <c r="T755" i="5"/>
  <c r="U755" i="5" s="1"/>
  <c r="V755" i="5"/>
  <c r="W755" i="5" s="1"/>
  <c r="Z755" i="5"/>
  <c r="AA755" i="5" s="1"/>
  <c r="AB755" i="5"/>
  <c r="AC755" i="5"/>
  <c r="AF755" i="5"/>
  <c r="AG755" i="5" s="1"/>
  <c r="AH755" i="5"/>
  <c r="AI755" i="5" s="1"/>
  <c r="H756" i="5"/>
  <c r="I756" i="5" s="1"/>
  <c r="J756" i="5"/>
  <c r="K756" i="5"/>
  <c r="N756" i="5"/>
  <c r="O756" i="5" s="1"/>
  <c r="P756" i="5"/>
  <c r="Q756" i="5" s="1"/>
  <c r="T756" i="5"/>
  <c r="U756" i="5" s="1"/>
  <c r="V756" i="5"/>
  <c r="W756" i="5"/>
  <c r="Z756" i="5"/>
  <c r="AA756" i="5" s="1"/>
  <c r="AB756" i="5"/>
  <c r="AC756" i="5" s="1"/>
  <c r="AF756" i="5"/>
  <c r="AG756" i="5" s="1"/>
  <c r="AH756" i="5"/>
  <c r="AI756" i="5"/>
  <c r="H757" i="5"/>
  <c r="I757" i="5"/>
  <c r="J757" i="5"/>
  <c r="K757" i="5" s="1"/>
  <c r="N757" i="5"/>
  <c r="O757" i="5" s="1"/>
  <c r="P757" i="5"/>
  <c r="Q757" i="5" s="1"/>
  <c r="T757" i="5"/>
  <c r="U757" i="5"/>
  <c r="V757" i="5"/>
  <c r="W757" i="5" s="1"/>
  <c r="Z757" i="5"/>
  <c r="AA757" i="5" s="1"/>
  <c r="AB757" i="5"/>
  <c r="AC757" i="5" s="1"/>
  <c r="AF757" i="5"/>
  <c r="AG757" i="5"/>
  <c r="AH757" i="5"/>
  <c r="AI757" i="5" s="1"/>
  <c r="H758" i="5"/>
  <c r="I758" i="5" s="1"/>
  <c r="J758" i="5"/>
  <c r="K758" i="5" s="1"/>
  <c r="N758" i="5"/>
  <c r="O758" i="5"/>
  <c r="P758" i="5"/>
  <c r="Q758" i="5" s="1"/>
  <c r="T758" i="5"/>
  <c r="U758" i="5" s="1"/>
  <c r="V758" i="5"/>
  <c r="W758" i="5" s="1"/>
  <c r="Z758" i="5"/>
  <c r="AA758" i="5"/>
  <c r="AB758" i="5"/>
  <c r="AC758" i="5" s="1"/>
  <c r="AF758" i="5"/>
  <c r="AG758" i="5" s="1"/>
  <c r="AH758" i="5"/>
  <c r="AI758" i="5" s="1"/>
  <c r="H759" i="5"/>
  <c r="I759" i="5" s="1"/>
  <c r="J759" i="5"/>
  <c r="K759" i="5" s="1"/>
  <c r="N759" i="5"/>
  <c r="O759" i="5" s="1"/>
  <c r="P759" i="5"/>
  <c r="Q759" i="5"/>
  <c r="T759" i="5"/>
  <c r="U759" i="5" s="1"/>
  <c r="V759" i="5"/>
  <c r="W759" i="5" s="1"/>
  <c r="Z759" i="5"/>
  <c r="AA759" i="5" s="1"/>
  <c r="AB759" i="5"/>
  <c r="AC759" i="5"/>
  <c r="AF759" i="5"/>
  <c r="AG759" i="5" s="1"/>
  <c r="AH759" i="5"/>
  <c r="AI759" i="5" s="1"/>
  <c r="H760" i="5"/>
  <c r="I760" i="5" s="1"/>
  <c r="J760" i="5"/>
  <c r="K760" i="5"/>
  <c r="N760" i="5"/>
  <c r="O760" i="5" s="1"/>
  <c r="P760" i="5"/>
  <c r="Q760" i="5" s="1"/>
  <c r="T760" i="5"/>
  <c r="U760" i="5" s="1"/>
  <c r="Z760" i="5"/>
  <c r="AA760" i="5" s="1"/>
  <c r="AB760" i="5"/>
  <c r="AC760" i="5" s="1"/>
  <c r="AF760" i="5"/>
  <c r="AG760" i="5" s="1"/>
  <c r="AH760" i="5"/>
  <c r="AI760" i="5"/>
  <c r="H761" i="5"/>
  <c r="I761" i="5"/>
  <c r="J761" i="5"/>
  <c r="K761" i="5" s="1"/>
  <c r="N761" i="5"/>
  <c r="O761" i="5" s="1"/>
  <c r="P761" i="5"/>
  <c r="Q761" i="5" s="1"/>
  <c r="T761" i="5"/>
  <c r="U761" i="5"/>
  <c r="V761" i="5"/>
  <c r="W761" i="5" s="1"/>
  <c r="Z761" i="5"/>
  <c r="AA761" i="5" s="1"/>
  <c r="AB761" i="5"/>
  <c r="AC761" i="5" s="1"/>
  <c r="AF761" i="5"/>
  <c r="AG761" i="5"/>
  <c r="AH761" i="5"/>
  <c r="AI761" i="5" s="1"/>
  <c r="H762" i="5"/>
  <c r="I762" i="5" s="1"/>
  <c r="J762" i="5"/>
  <c r="K762" i="5" s="1"/>
  <c r="N762" i="5"/>
  <c r="O762" i="5"/>
  <c r="P762" i="5"/>
  <c r="Q762" i="5" s="1"/>
  <c r="T762" i="5"/>
  <c r="U762" i="5" s="1"/>
  <c r="V762" i="5"/>
  <c r="W762" i="5" s="1"/>
  <c r="Z762" i="5"/>
  <c r="AA762" i="5"/>
  <c r="AB762" i="5"/>
  <c r="AC762" i="5" s="1"/>
  <c r="AF762" i="5"/>
  <c r="AG762" i="5" s="1"/>
  <c r="AH762" i="5"/>
  <c r="AI762" i="5" s="1"/>
  <c r="H763" i="5"/>
  <c r="I763" i="5" s="1"/>
  <c r="J763" i="5"/>
  <c r="K763" i="5" s="1"/>
  <c r="N763" i="5"/>
  <c r="O763" i="5" s="1"/>
  <c r="P763" i="5"/>
  <c r="Q763" i="5"/>
  <c r="T763" i="5"/>
  <c r="U763" i="5" s="1"/>
  <c r="V763" i="5"/>
  <c r="W763" i="5" s="1"/>
  <c r="Z763" i="5"/>
  <c r="AA763" i="5" s="1"/>
  <c r="AB763" i="5"/>
  <c r="AC763" i="5"/>
  <c r="AF763" i="5"/>
  <c r="AG763" i="5" s="1"/>
  <c r="AH763" i="5"/>
  <c r="AI763" i="5" s="1"/>
  <c r="H764" i="5"/>
  <c r="I764" i="5" s="1"/>
  <c r="J764" i="5"/>
  <c r="K764" i="5"/>
  <c r="N764" i="5"/>
  <c r="O764" i="5" s="1"/>
  <c r="P764" i="5"/>
  <c r="Q764" i="5" s="1"/>
  <c r="T764" i="5"/>
  <c r="U764" i="5" s="1"/>
  <c r="V764" i="5"/>
  <c r="W764" i="5"/>
  <c r="Z764" i="5"/>
  <c r="AA764" i="5" s="1"/>
  <c r="AB764" i="5"/>
  <c r="AC764" i="5" s="1"/>
  <c r="AF764" i="5"/>
  <c r="AG764" i="5" s="1"/>
  <c r="AH764" i="5"/>
  <c r="AI764" i="5"/>
  <c r="H765" i="5"/>
  <c r="I765" i="5"/>
  <c r="J765" i="5"/>
  <c r="K765" i="5" s="1"/>
  <c r="N765" i="5"/>
  <c r="O765" i="5" s="1"/>
  <c r="P765" i="5"/>
  <c r="Q765" i="5" s="1"/>
  <c r="T765" i="5"/>
  <c r="U765" i="5"/>
  <c r="V765" i="5"/>
  <c r="W765" i="5" s="1"/>
  <c r="Z765" i="5"/>
  <c r="AA765" i="5" s="1"/>
  <c r="AF765" i="5"/>
  <c r="AG765" i="5" s="1"/>
  <c r="AH765" i="5"/>
  <c r="AI765" i="5" s="1"/>
  <c r="H766" i="5"/>
  <c r="I766" i="5"/>
  <c r="J766" i="5"/>
  <c r="K766" i="5" s="1"/>
  <c r="N766" i="5"/>
  <c r="O766" i="5" s="1"/>
  <c r="P766" i="5"/>
  <c r="Q766" i="5" s="1"/>
  <c r="T766" i="5"/>
  <c r="U766" i="5"/>
  <c r="V766" i="5"/>
  <c r="W766" i="5" s="1"/>
  <c r="Z766" i="5"/>
  <c r="AA766" i="5" s="1"/>
  <c r="AB766" i="5"/>
  <c r="AC766" i="5" s="1"/>
  <c r="AF766" i="5"/>
  <c r="AG766" i="5"/>
  <c r="AH766" i="5"/>
  <c r="AI766" i="5" s="1"/>
  <c r="H767" i="5"/>
  <c r="I767" i="5" s="1"/>
  <c r="J767" i="5"/>
  <c r="K767" i="5"/>
  <c r="N767" i="5"/>
  <c r="O767" i="5" s="1"/>
  <c r="P767" i="5"/>
  <c r="Q767" i="5" s="1"/>
  <c r="T767" i="5"/>
  <c r="U767" i="5" s="1"/>
  <c r="V767" i="5"/>
  <c r="W767" i="5"/>
  <c r="Z767" i="5"/>
  <c r="AA767" i="5" s="1"/>
  <c r="AB767" i="5"/>
  <c r="AC767" i="5" s="1"/>
  <c r="AF767" i="5"/>
  <c r="AG767" i="5" s="1"/>
  <c r="AH767" i="5"/>
  <c r="AI767" i="5"/>
  <c r="H768" i="5"/>
  <c r="I768" i="5" s="1"/>
  <c r="J768" i="5"/>
  <c r="K768" i="5" s="1"/>
  <c r="N768" i="5"/>
  <c r="O768" i="5" s="1"/>
  <c r="P768" i="5"/>
  <c r="Q768" i="5"/>
  <c r="T768" i="5"/>
  <c r="U768" i="5" s="1"/>
  <c r="V768" i="5"/>
  <c r="W768" i="5" s="1"/>
  <c r="Z768" i="5"/>
  <c r="AA768" i="5" s="1"/>
  <c r="AB768" i="5"/>
  <c r="AC768" i="5"/>
  <c r="AF768" i="5"/>
  <c r="AG768" i="5" s="1"/>
  <c r="AH768" i="5"/>
  <c r="AI768" i="5" s="1"/>
  <c r="H769" i="5"/>
  <c r="I769" i="5" s="1"/>
  <c r="J769" i="5"/>
  <c r="K769" i="5" s="1"/>
  <c r="N769" i="5"/>
  <c r="O769" i="5"/>
  <c r="T769" i="5"/>
  <c r="U769" i="5"/>
  <c r="V769" i="5"/>
  <c r="W769" i="5" s="1"/>
  <c r="Z769" i="5"/>
  <c r="AA769" i="5" s="1"/>
  <c r="AB769" i="5"/>
  <c r="AC769" i="5" s="1"/>
  <c r="AF769" i="5"/>
  <c r="AG769" i="5"/>
  <c r="AH769" i="5"/>
  <c r="AI769" i="5" s="1"/>
  <c r="J770" i="5"/>
  <c r="K770" i="5" s="1"/>
  <c r="N770" i="5"/>
  <c r="O770" i="5"/>
  <c r="P770" i="5"/>
  <c r="Q770" i="5" s="1"/>
  <c r="T770" i="5"/>
  <c r="U770" i="5" s="1"/>
  <c r="V770" i="5"/>
  <c r="W770" i="5" s="1"/>
  <c r="Z770" i="5"/>
  <c r="AA770" i="5"/>
  <c r="AB770" i="5"/>
  <c r="AC770" i="5" s="1"/>
  <c r="AF770" i="5"/>
  <c r="AG770" i="5" s="1"/>
  <c r="AH770" i="5"/>
  <c r="AI770" i="5" s="1"/>
  <c r="H771" i="5"/>
  <c r="I771" i="5" s="1"/>
  <c r="J771" i="5"/>
  <c r="K771" i="5" s="1"/>
  <c r="N771" i="5"/>
  <c r="O771" i="5" s="1"/>
  <c r="P771" i="5"/>
  <c r="Q771" i="5"/>
  <c r="T771" i="5"/>
  <c r="U771" i="5" s="1"/>
  <c r="V771" i="5"/>
  <c r="W771" i="5" s="1"/>
  <c r="AB771" i="5"/>
  <c r="AC771" i="5" s="1"/>
  <c r="AF771" i="5"/>
  <c r="AG771" i="5" s="1"/>
  <c r="AH771" i="5"/>
  <c r="AI771" i="5"/>
  <c r="H772" i="5"/>
  <c r="I772" i="5" s="1"/>
  <c r="J772" i="5"/>
  <c r="K772" i="5" s="1"/>
  <c r="N772" i="5"/>
  <c r="O772" i="5" s="1"/>
  <c r="P772" i="5"/>
  <c r="Q772" i="5"/>
  <c r="V772" i="5"/>
  <c r="W772" i="5"/>
  <c r="Z772" i="5"/>
  <c r="AA772" i="5" s="1"/>
  <c r="AB772" i="5"/>
  <c r="AC772" i="5" s="1"/>
  <c r="AF772" i="5"/>
  <c r="AG772" i="5" s="1"/>
  <c r="AH772" i="5"/>
  <c r="AI772" i="5"/>
  <c r="H773" i="5"/>
  <c r="I773" i="5"/>
  <c r="N773" i="5"/>
  <c r="O773" i="5"/>
  <c r="P773" i="5"/>
  <c r="Q773" i="5" s="1"/>
  <c r="T773" i="5"/>
  <c r="U773" i="5" s="1"/>
  <c r="V773" i="5"/>
  <c r="W773" i="5" s="1"/>
  <c r="Z773" i="5"/>
  <c r="AA773" i="5"/>
  <c r="AB773" i="5"/>
  <c r="AC773" i="5" s="1"/>
  <c r="AF773" i="5"/>
  <c r="AG773" i="5" s="1"/>
  <c r="AH773" i="5"/>
  <c r="AI773" i="5" s="1"/>
  <c r="H774" i="5"/>
  <c r="I774" i="5" s="1"/>
  <c r="J774" i="5"/>
  <c r="K774" i="5" s="1"/>
  <c r="N774" i="5"/>
  <c r="O774" i="5"/>
  <c r="P774" i="5"/>
  <c r="Q774" i="5" s="1"/>
  <c r="T774" i="5"/>
  <c r="U774" i="5"/>
  <c r="V774" i="5"/>
  <c r="W774" i="5" s="1"/>
  <c r="Z774" i="5"/>
  <c r="AA774" i="5" s="1"/>
  <c r="AB774" i="5"/>
  <c r="AC774" i="5" s="1"/>
  <c r="AF774" i="5"/>
  <c r="AG774" i="5"/>
  <c r="AH774" i="5"/>
  <c r="AI774" i="5" s="1"/>
  <c r="H775" i="5"/>
  <c r="I775" i="5" s="1"/>
  <c r="J775" i="5"/>
  <c r="K775" i="5"/>
  <c r="N775" i="5"/>
  <c r="O775" i="5" s="1"/>
  <c r="P775" i="5"/>
  <c r="Q775" i="5" s="1"/>
  <c r="T775" i="5"/>
  <c r="U775" i="5" s="1"/>
  <c r="Z775" i="5"/>
  <c r="AA775" i="5" s="1"/>
  <c r="AB775" i="5"/>
  <c r="AC775" i="5" s="1"/>
  <c r="AF775" i="5"/>
  <c r="AG775" i="5" s="1"/>
  <c r="AH775" i="5"/>
  <c r="AI775" i="5"/>
  <c r="H776" i="5"/>
  <c r="I776" i="5" s="1"/>
  <c r="J776" i="5"/>
  <c r="K776" i="5" s="1"/>
  <c r="P776" i="5"/>
  <c r="Q776" i="5"/>
  <c r="T776" i="5"/>
  <c r="U776" i="5" s="1"/>
  <c r="V776" i="5"/>
  <c r="W776" i="5"/>
  <c r="Z776" i="5"/>
  <c r="AA776" i="5" s="1"/>
  <c r="AB776" i="5"/>
  <c r="AC776" i="5" s="1"/>
  <c r="AF776" i="5"/>
  <c r="AG776" i="5" s="1"/>
  <c r="AH776" i="5"/>
  <c r="AI776" i="5"/>
  <c r="H777" i="5"/>
  <c r="I777" i="5"/>
  <c r="J777" i="5"/>
  <c r="K777" i="5" s="1"/>
  <c r="N777" i="5"/>
  <c r="O777" i="5" s="1"/>
  <c r="P777" i="5"/>
  <c r="Q777" i="5" s="1"/>
  <c r="T777" i="5"/>
  <c r="U777" i="5" s="1"/>
  <c r="V777" i="5"/>
  <c r="W777" i="5" s="1"/>
  <c r="Z777" i="5"/>
  <c r="AA777" i="5"/>
  <c r="AB777" i="5"/>
  <c r="AC777" i="5" s="1"/>
  <c r="AF777" i="5"/>
  <c r="AG777" i="5"/>
  <c r="AH777" i="5"/>
  <c r="AI777" i="5" s="1"/>
  <c r="H778" i="5"/>
  <c r="I778" i="5" s="1"/>
  <c r="J778" i="5"/>
  <c r="K778" i="5" s="1"/>
  <c r="N778" i="5"/>
  <c r="O778" i="5"/>
  <c r="P778" i="5"/>
  <c r="Q778" i="5" s="1"/>
  <c r="T778" i="5"/>
  <c r="U778" i="5" s="1"/>
  <c r="V778" i="5"/>
  <c r="W778" i="5" s="1"/>
  <c r="Z778" i="5"/>
  <c r="AA778" i="5"/>
  <c r="AB778" i="5"/>
  <c r="AC778" i="5" s="1"/>
  <c r="AF778" i="5"/>
  <c r="AG778" i="5" s="1"/>
  <c r="AH778" i="5"/>
  <c r="AI778" i="5" s="1"/>
  <c r="H779" i="5"/>
  <c r="I779" i="5" s="1"/>
  <c r="J779" i="5"/>
  <c r="K779" i="5" s="1"/>
  <c r="N779" i="5"/>
  <c r="O779" i="5" s="1"/>
  <c r="P779" i="5"/>
  <c r="Q779" i="5"/>
  <c r="T779" i="5"/>
  <c r="U779" i="5" s="1"/>
  <c r="V779" i="5"/>
  <c r="W779" i="5" s="1"/>
  <c r="Z779" i="5"/>
  <c r="AA779" i="5" s="1"/>
  <c r="AF779" i="5"/>
  <c r="AG779" i="5" s="1"/>
  <c r="AH779" i="5"/>
  <c r="AI779" i="5" s="1"/>
  <c r="H780" i="5"/>
  <c r="I780" i="5" s="1"/>
  <c r="J780" i="5"/>
  <c r="K780" i="5"/>
  <c r="N780" i="5"/>
  <c r="O780" i="5" s="1"/>
  <c r="P780" i="5"/>
  <c r="Q780" i="5" s="1"/>
  <c r="T780" i="5"/>
  <c r="U780" i="5" s="1"/>
  <c r="V780" i="5"/>
  <c r="W780" i="5"/>
  <c r="Z780" i="5"/>
  <c r="AA780" i="5" s="1"/>
  <c r="AB780" i="5"/>
  <c r="AC780" i="5" s="1"/>
  <c r="AF780" i="5"/>
  <c r="AG780" i="5" s="1"/>
  <c r="AH780" i="5"/>
  <c r="AI780" i="5"/>
  <c r="J781" i="5"/>
  <c r="K781" i="5" s="1"/>
  <c r="N781" i="5"/>
  <c r="O781" i="5" s="1"/>
  <c r="P781" i="5"/>
  <c r="Q781" i="5" s="1"/>
  <c r="T781" i="5"/>
  <c r="U781" i="5"/>
  <c r="V781" i="5"/>
  <c r="W781" i="5" s="1"/>
  <c r="Z781" i="5"/>
  <c r="AA781" i="5" s="1"/>
  <c r="AB781" i="5"/>
  <c r="AC781" i="5" s="1"/>
  <c r="AF781" i="5"/>
  <c r="AG781" i="5"/>
  <c r="AH781" i="5"/>
  <c r="AI781" i="5" s="1"/>
  <c r="H782" i="5"/>
  <c r="I782" i="5" s="1"/>
  <c r="J782" i="5"/>
  <c r="K782" i="5" s="1"/>
  <c r="N782" i="5"/>
  <c r="O782" i="5"/>
  <c r="P782" i="5"/>
  <c r="Q782" i="5" s="1"/>
  <c r="T782" i="5"/>
  <c r="U782" i="5" s="1"/>
  <c r="V782" i="5"/>
  <c r="W782" i="5" s="1"/>
  <c r="Z782" i="5"/>
  <c r="AA782" i="5"/>
  <c r="AB782" i="5"/>
  <c r="AC782" i="5" s="1"/>
  <c r="AH782" i="5"/>
  <c r="AI782" i="5" s="1"/>
  <c r="H783" i="5"/>
  <c r="I783" i="5" s="1"/>
  <c r="J783" i="5"/>
  <c r="K783" i="5" s="1"/>
  <c r="N783" i="5"/>
  <c r="O783" i="5" s="1"/>
  <c r="T783" i="5"/>
  <c r="U783" i="5" s="1"/>
  <c r="V783" i="5"/>
  <c r="W783" i="5" s="1"/>
  <c r="Z783" i="5"/>
  <c r="AA783" i="5" s="1"/>
  <c r="AB783" i="5"/>
  <c r="AC783" i="5"/>
  <c r="AF783" i="5"/>
  <c r="AG783" i="5" s="1"/>
  <c r="AH783" i="5"/>
  <c r="AI783" i="5" s="1"/>
  <c r="H784" i="5"/>
  <c r="I784" i="5" s="1"/>
  <c r="J784" i="5"/>
  <c r="K784" i="5"/>
  <c r="N784" i="5"/>
  <c r="O784" i="5" s="1"/>
  <c r="P784" i="5"/>
  <c r="Q784" i="5" s="1"/>
  <c r="T784" i="5"/>
  <c r="U784" i="5" s="1"/>
  <c r="V784" i="5"/>
  <c r="W784" i="5"/>
  <c r="Z784" i="5"/>
  <c r="AA784" i="5" s="1"/>
  <c r="AB784" i="5"/>
  <c r="AC784" i="5" s="1"/>
  <c r="AF784" i="5"/>
  <c r="AG784" i="5" s="1"/>
  <c r="AH784" i="5"/>
  <c r="AI784" i="5"/>
  <c r="H785" i="5"/>
  <c r="I785" i="5"/>
  <c r="J785" i="5"/>
  <c r="K785" i="5" s="1"/>
  <c r="N785" i="5"/>
  <c r="O785" i="5" s="1"/>
  <c r="P785" i="5"/>
  <c r="Q785" i="5" s="1"/>
  <c r="T785" i="5"/>
  <c r="U785" i="5"/>
  <c r="V785" i="5"/>
  <c r="W785" i="5" s="1"/>
  <c r="Z785" i="5"/>
  <c r="AA785" i="5" s="1"/>
  <c r="AB785" i="5"/>
  <c r="AC785" i="5" s="1"/>
  <c r="AF785" i="5"/>
  <c r="AG785" i="5"/>
  <c r="AH785" i="5"/>
  <c r="AI785" i="5" s="1"/>
  <c r="H786" i="5"/>
  <c r="I786" i="5" s="1"/>
  <c r="J786" i="5"/>
  <c r="K786" i="5" s="1"/>
  <c r="N786" i="5"/>
  <c r="O786" i="5"/>
  <c r="P786" i="5"/>
  <c r="Q786" i="5" s="1"/>
  <c r="T786" i="5"/>
  <c r="U786" i="5" s="1"/>
  <c r="V786" i="5"/>
  <c r="W786" i="5" s="1"/>
  <c r="Z786" i="5"/>
  <c r="AA786" i="5"/>
  <c r="AB786" i="5"/>
  <c r="AC786" i="5" s="1"/>
  <c r="AF786" i="5"/>
  <c r="AG786" i="5" s="1"/>
  <c r="AH786" i="5"/>
  <c r="AI786" i="5" s="1"/>
  <c r="H787" i="5"/>
  <c r="I787" i="5" s="1"/>
  <c r="J787" i="5"/>
  <c r="K787" i="5" s="1"/>
  <c r="N787" i="5"/>
  <c r="O787" i="5" s="1"/>
  <c r="P787" i="5"/>
  <c r="Q787" i="5"/>
  <c r="V787" i="5"/>
  <c r="W787" i="5"/>
  <c r="Z787" i="5"/>
  <c r="AA787" i="5" s="1"/>
  <c r="AB787" i="5"/>
  <c r="AC787" i="5" s="1"/>
  <c r="AF787" i="5"/>
  <c r="AG787" i="5" s="1"/>
  <c r="AH787" i="5"/>
  <c r="AI787" i="5"/>
  <c r="H788" i="5"/>
  <c r="I788" i="5" s="1"/>
  <c r="N788" i="5"/>
  <c r="O788" i="5" s="1"/>
  <c r="P788" i="5"/>
  <c r="Q788" i="5"/>
  <c r="T788" i="5"/>
  <c r="U788" i="5" s="1"/>
  <c r="V788" i="5"/>
  <c r="W788" i="5" s="1"/>
  <c r="Z788" i="5"/>
  <c r="AA788" i="5" s="1"/>
  <c r="AB788" i="5"/>
  <c r="AC788" i="5"/>
  <c r="AF788" i="5"/>
  <c r="AG788" i="5" s="1"/>
  <c r="AH788" i="5"/>
  <c r="AI788" i="5" s="1"/>
  <c r="H789" i="5"/>
  <c r="I789" i="5" s="1"/>
  <c r="J789" i="5"/>
  <c r="K789" i="5" s="1"/>
  <c r="N789" i="5"/>
  <c r="O789" i="5"/>
  <c r="P789" i="5"/>
  <c r="Q789" i="5" s="1"/>
  <c r="T789" i="5"/>
  <c r="U789" i="5" s="1"/>
  <c r="V789" i="5"/>
  <c r="W789" i="5" s="1"/>
  <c r="Z789" i="5"/>
  <c r="AA789" i="5"/>
  <c r="AB789" i="5"/>
  <c r="AC789" i="5" s="1"/>
  <c r="AF789" i="5"/>
  <c r="AG789" i="5" s="1"/>
  <c r="AH789" i="5"/>
  <c r="AI789" i="5" s="1"/>
  <c r="H790" i="5"/>
  <c r="I790" i="5"/>
  <c r="J790" i="5"/>
  <c r="K790" i="5" s="1"/>
  <c r="N790" i="5"/>
  <c r="O790" i="5" s="1"/>
  <c r="P790" i="5"/>
  <c r="Q790" i="5" s="1"/>
  <c r="T790" i="5"/>
  <c r="U790" i="5"/>
  <c r="V790" i="5"/>
  <c r="W790" i="5" s="1"/>
  <c r="Z790" i="5"/>
  <c r="AA790" i="5" s="1"/>
  <c r="AB790" i="5"/>
  <c r="AC790" i="5" s="1"/>
  <c r="AF790" i="5"/>
  <c r="AG790" i="5"/>
  <c r="AH790" i="5"/>
  <c r="AI790" i="5" s="1"/>
  <c r="H791" i="5"/>
  <c r="I791" i="5" s="1"/>
  <c r="J791" i="5"/>
  <c r="K791" i="5"/>
  <c r="N791" i="5"/>
  <c r="O791" i="5" s="1"/>
  <c r="P791" i="5"/>
  <c r="Q791" i="5" s="1"/>
  <c r="T791" i="5"/>
  <c r="U791" i="5" s="1"/>
  <c r="V791" i="5"/>
  <c r="W791" i="5"/>
  <c r="Z791" i="5"/>
  <c r="AA791" i="5" s="1"/>
  <c r="AB791" i="5"/>
  <c r="AC791" i="5" s="1"/>
  <c r="AF791" i="5"/>
  <c r="AG791" i="5" s="1"/>
  <c r="AH791" i="5"/>
  <c r="AI791" i="5"/>
  <c r="H792" i="5"/>
  <c r="I792" i="5" s="1"/>
  <c r="J792" i="5"/>
  <c r="K792" i="5" s="1"/>
  <c r="N792" i="5"/>
  <c r="O792" i="5" s="1"/>
  <c r="P792" i="5"/>
  <c r="Q792" i="5"/>
  <c r="T792" i="5"/>
  <c r="U792" i="5" s="1"/>
  <c r="V792" i="5"/>
  <c r="W792" i="5" s="1"/>
  <c r="Z792" i="5"/>
  <c r="AA792" i="5" s="1"/>
  <c r="AB792" i="5"/>
  <c r="AC792" i="5"/>
  <c r="AF792" i="5"/>
  <c r="AG792" i="5" s="1"/>
  <c r="H793" i="5"/>
  <c r="I793" i="5" s="1"/>
  <c r="J793" i="5"/>
  <c r="K793" i="5" s="1"/>
  <c r="N793" i="5"/>
  <c r="O793" i="5"/>
  <c r="P793" i="5"/>
  <c r="Q793" i="5" s="1"/>
  <c r="T793" i="5"/>
  <c r="U793" i="5" s="1"/>
  <c r="V793" i="5"/>
  <c r="W793" i="5" s="1"/>
  <c r="AB793" i="5"/>
  <c r="AC793" i="5" s="1"/>
  <c r="AF793" i="5"/>
  <c r="AG793" i="5" s="1"/>
  <c r="AH793" i="5"/>
  <c r="AI793" i="5" s="1"/>
  <c r="H794" i="5"/>
  <c r="I794" i="5"/>
  <c r="J794" i="5"/>
  <c r="K794" i="5" s="1"/>
  <c r="P794" i="5"/>
  <c r="Q794" i="5" s="1"/>
  <c r="T794" i="5"/>
  <c r="U794" i="5"/>
  <c r="V794" i="5"/>
  <c r="W794" i="5" s="1"/>
  <c r="Z794" i="5"/>
  <c r="AA794" i="5" s="1"/>
  <c r="AB794" i="5"/>
  <c r="AC794" i="5" s="1"/>
  <c r="AF794" i="5"/>
  <c r="AG794" i="5"/>
  <c r="AH794" i="5"/>
  <c r="AI794" i="5" s="1"/>
  <c r="H795" i="5"/>
  <c r="I795" i="5" s="1"/>
  <c r="J795" i="5"/>
  <c r="K795" i="5"/>
  <c r="N795" i="5"/>
  <c r="O795" i="5" s="1"/>
  <c r="P795" i="5"/>
  <c r="Q795" i="5" s="1"/>
  <c r="T795" i="5"/>
  <c r="U795" i="5" s="1"/>
  <c r="V795" i="5"/>
  <c r="W795" i="5"/>
  <c r="Z795" i="5"/>
  <c r="AA795" i="5" s="1"/>
  <c r="AB795" i="5"/>
  <c r="AC795" i="5" s="1"/>
  <c r="AF795" i="5"/>
  <c r="AG795" i="5" s="1"/>
  <c r="AH795" i="5"/>
  <c r="AI795" i="5"/>
  <c r="H796" i="5"/>
  <c r="I796" i="5" s="1"/>
  <c r="J796" i="5"/>
  <c r="K796" i="5" s="1"/>
  <c r="N796" i="5"/>
  <c r="O796" i="5" s="1"/>
  <c r="P796" i="5"/>
  <c r="Q796" i="5"/>
  <c r="T796" i="5"/>
  <c r="U796" i="5" s="1"/>
  <c r="Z796" i="5"/>
  <c r="AA796" i="5" s="1"/>
  <c r="AB796" i="5"/>
  <c r="AC796" i="5"/>
  <c r="AF796" i="5"/>
  <c r="AG796" i="5" s="1"/>
  <c r="AH796" i="5"/>
  <c r="AI796" i="5" s="1"/>
  <c r="H797" i="5"/>
  <c r="I797" i="5" s="1"/>
  <c r="J797" i="5"/>
  <c r="K797" i="5" s="1"/>
  <c r="N797" i="5"/>
  <c r="O797" i="5"/>
  <c r="P797" i="5"/>
  <c r="Q797" i="5" s="1"/>
  <c r="T797" i="5"/>
  <c r="U797" i="5" s="1"/>
  <c r="V797" i="5"/>
  <c r="W797" i="5" s="1"/>
  <c r="Z797" i="5"/>
  <c r="AA797" i="5"/>
  <c r="AB797" i="5"/>
  <c r="AC797" i="5" s="1"/>
  <c r="AF797" i="5"/>
  <c r="AG797" i="5" s="1"/>
  <c r="AH797" i="5"/>
  <c r="AI797" i="5" s="1"/>
  <c r="H798" i="5"/>
  <c r="I798" i="5"/>
  <c r="J798" i="5"/>
  <c r="K798" i="5" s="1"/>
  <c r="N798" i="5"/>
  <c r="O798" i="5" s="1"/>
  <c r="P798" i="5"/>
  <c r="Q798" i="5" s="1"/>
  <c r="T798" i="5"/>
  <c r="U798" i="5"/>
  <c r="V798" i="5"/>
  <c r="W798" i="5" s="1"/>
  <c r="Z798" i="5"/>
  <c r="AA798" i="5" s="1"/>
  <c r="AB798" i="5"/>
  <c r="AC798" i="5" s="1"/>
  <c r="AF798" i="5"/>
  <c r="AG798" i="5"/>
  <c r="AH798" i="5"/>
  <c r="AI798" i="5" s="1"/>
  <c r="J799" i="5"/>
  <c r="K799" i="5" s="1"/>
  <c r="N799" i="5"/>
  <c r="O799" i="5" s="1"/>
  <c r="P799" i="5"/>
  <c r="Q799" i="5"/>
  <c r="T799" i="5"/>
  <c r="U799" i="5" s="1"/>
  <c r="V799" i="5"/>
  <c r="W799" i="5" s="1"/>
  <c r="Z799" i="5"/>
  <c r="AA799" i="5" s="1"/>
  <c r="AB799" i="5"/>
  <c r="AC799" i="5"/>
  <c r="AF799" i="5"/>
  <c r="AG799" i="5" s="1"/>
  <c r="AH799" i="5"/>
  <c r="AI799" i="5" s="1"/>
  <c r="H800" i="5"/>
  <c r="I800" i="5" s="1"/>
  <c r="J800" i="5"/>
  <c r="K800" i="5"/>
  <c r="N800" i="5"/>
  <c r="O800" i="5" s="1"/>
  <c r="P800" i="5"/>
  <c r="Q800" i="5" s="1"/>
  <c r="T800" i="5"/>
  <c r="U800" i="5" s="1"/>
  <c r="V800" i="5"/>
  <c r="W800" i="5"/>
  <c r="Z800" i="5"/>
  <c r="AA800" i="5" s="1"/>
  <c r="AF800" i="5"/>
  <c r="AG800" i="5" s="1"/>
  <c r="AH800" i="5"/>
  <c r="AI800" i="5"/>
  <c r="H801" i="5"/>
  <c r="I801" i="5"/>
  <c r="J801" i="5"/>
  <c r="K801" i="5" s="1"/>
  <c r="N801" i="5"/>
  <c r="O801" i="5" s="1"/>
  <c r="P801" i="5"/>
  <c r="Q801" i="5" s="1"/>
  <c r="T801" i="5"/>
  <c r="U801" i="5"/>
  <c r="V801" i="5"/>
  <c r="W801" i="5" s="1"/>
  <c r="Z801" i="5"/>
  <c r="AA801" i="5" s="1"/>
  <c r="AB801" i="5"/>
  <c r="AC801" i="5" s="1"/>
  <c r="AH801" i="5"/>
  <c r="AI801" i="5" s="1"/>
  <c r="H802" i="5"/>
  <c r="I802" i="5" s="1"/>
  <c r="J802" i="5"/>
  <c r="K802" i="5" s="1"/>
  <c r="N802" i="5"/>
  <c r="O802" i="5"/>
  <c r="P802" i="5"/>
  <c r="Q802" i="5" s="1"/>
  <c r="T802" i="5"/>
  <c r="U802" i="5" s="1"/>
  <c r="V802" i="5"/>
  <c r="W802" i="5" s="1"/>
  <c r="Z802" i="5"/>
  <c r="AA802" i="5"/>
  <c r="AB802" i="5"/>
  <c r="AC802" i="5" s="1"/>
  <c r="AF802" i="5"/>
  <c r="AG802" i="5" s="1"/>
  <c r="AH802" i="5"/>
  <c r="AI802" i="5" s="1"/>
  <c r="H803" i="5"/>
  <c r="I803" i="5" s="1"/>
  <c r="J803" i="5"/>
  <c r="K803" i="5" s="1"/>
  <c r="N803" i="5"/>
  <c r="O803" i="5" s="1"/>
  <c r="P803" i="5"/>
  <c r="Q803" i="5" s="1"/>
  <c r="T803" i="5"/>
  <c r="U803" i="5" s="1"/>
  <c r="V803" i="5"/>
  <c r="W803" i="5" s="1"/>
  <c r="Z803" i="5"/>
  <c r="AA803" i="5" s="1"/>
  <c r="AB803" i="5"/>
  <c r="AC803" i="5" s="1"/>
  <c r="AF803" i="5"/>
  <c r="AG803" i="5" s="1"/>
  <c r="AH803" i="5"/>
  <c r="AI803" i="5" s="1"/>
  <c r="H804" i="5"/>
  <c r="I804" i="5" s="1"/>
  <c r="J804" i="5"/>
  <c r="K804" i="5"/>
  <c r="N804" i="5"/>
  <c r="O804" i="5" s="1"/>
  <c r="P804" i="5"/>
  <c r="Q804" i="5" s="1"/>
  <c r="T804" i="5"/>
  <c r="U804" i="5" s="1"/>
  <c r="V804" i="5"/>
  <c r="W804" i="5"/>
  <c r="Z804" i="5"/>
  <c r="AA804" i="5" s="1"/>
  <c r="AB804" i="5"/>
  <c r="AC804" i="5" s="1"/>
  <c r="AF804" i="5"/>
  <c r="AG804" i="5" s="1"/>
  <c r="AH804" i="5"/>
  <c r="AI804" i="5"/>
  <c r="H805" i="5"/>
  <c r="I805" i="5"/>
  <c r="J805" i="5"/>
  <c r="K805" i="5"/>
  <c r="N805" i="5"/>
  <c r="O805" i="5"/>
  <c r="T805" i="5"/>
  <c r="U805" i="5"/>
  <c r="V805" i="5"/>
  <c r="W805" i="5"/>
  <c r="Z805" i="5"/>
  <c r="AA805" i="5"/>
  <c r="AB805" i="5"/>
  <c r="AC805" i="5"/>
  <c r="AF805" i="5"/>
  <c r="AG805" i="5"/>
  <c r="AH805" i="5"/>
  <c r="AI805" i="5"/>
  <c r="H806" i="5"/>
  <c r="I806" i="5"/>
  <c r="J806" i="5"/>
  <c r="K806" i="5" s="1"/>
  <c r="N806" i="5"/>
  <c r="O806" i="5" s="1"/>
  <c r="P806" i="5"/>
  <c r="Q806" i="5" s="1"/>
  <c r="T806" i="5"/>
  <c r="U806" i="5"/>
  <c r="V806" i="5"/>
  <c r="W806" i="5" s="1"/>
  <c r="Z806" i="5"/>
  <c r="AA806" i="5" s="1"/>
  <c r="AB806" i="5"/>
  <c r="AC806" i="5" s="1"/>
  <c r="AF806" i="5"/>
  <c r="AG806" i="5"/>
  <c r="AH806" i="5"/>
  <c r="AI806" i="5" s="1"/>
  <c r="H807" i="5"/>
  <c r="I807" i="5" s="1"/>
  <c r="J807" i="5"/>
  <c r="K807" i="5"/>
  <c r="N807" i="5"/>
  <c r="O807" i="5" s="1"/>
  <c r="P807" i="5"/>
  <c r="Q807" i="5" s="1"/>
  <c r="T807" i="5"/>
  <c r="U807" i="5" s="1"/>
  <c r="V807" i="5"/>
  <c r="W807" i="5"/>
  <c r="Z807" i="5"/>
  <c r="AA807" i="5" s="1"/>
  <c r="AB807" i="5"/>
  <c r="AC807" i="5" s="1"/>
  <c r="AF807" i="5"/>
  <c r="AG807" i="5" s="1"/>
  <c r="AH807" i="5"/>
  <c r="AI807" i="5"/>
  <c r="H808" i="5"/>
  <c r="I808" i="5" s="1"/>
  <c r="J808" i="5"/>
  <c r="K808" i="5" s="1"/>
  <c r="N808" i="5"/>
  <c r="O808" i="5" s="1"/>
  <c r="P808" i="5"/>
  <c r="Q808" i="5" s="1"/>
  <c r="T808" i="5"/>
  <c r="U808" i="5" s="1"/>
  <c r="V808" i="5"/>
  <c r="W808" i="5" s="1"/>
  <c r="Z808" i="5"/>
  <c r="AA808" i="5" s="1"/>
  <c r="AB808" i="5"/>
  <c r="AC808" i="5"/>
  <c r="AF808" i="5"/>
  <c r="AG808" i="5" s="1"/>
  <c r="AH808" i="5"/>
  <c r="AI808" i="5" s="1"/>
  <c r="H809" i="5"/>
  <c r="I809" i="5"/>
  <c r="J809" i="5"/>
  <c r="K809" i="5"/>
  <c r="N809" i="5"/>
  <c r="O809" i="5"/>
  <c r="P809" i="5"/>
  <c r="Q809" i="5"/>
  <c r="T809" i="5"/>
  <c r="U809" i="5"/>
  <c r="V809" i="5"/>
  <c r="W809" i="5"/>
  <c r="Z809" i="5"/>
  <c r="AA809" i="5"/>
  <c r="AB809" i="5"/>
  <c r="AC809" i="5"/>
  <c r="AF809" i="5"/>
  <c r="AG809" i="5"/>
  <c r="AH809" i="5"/>
  <c r="AI809" i="5"/>
  <c r="H810" i="5"/>
  <c r="I810" i="5" s="1"/>
  <c r="N810" i="5"/>
  <c r="O810" i="5" s="1"/>
  <c r="P810" i="5"/>
  <c r="Q810" i="5" s="1"/>
  <c r="T810" i="5"/>
  <c r="U810" i="5" s="1"/>
  <c r="V810" i="5"/>
  <c r="W810" i="5" s="1"/>
  <c r="Z810" i="5"/>
  <c r="AA810" i="5" s="1"/>
  <c r="AB810" i="5"/>
  <c r="AC810" i="5" s="1"/>
  <c r="AF810" i="5"/>
  <c r="AG810" i="5" s="1"/>
  <c r="AH810" i="5"/>
  <c r="AI810" i="5" s="1"/>
  <c r="H811" i="5"/>
  <c r="I811" i="5" s="1"/>
  <c r="J811" i="5"/>
  <c r="K811" i="5" s="1"/>
  <c r="N811" i="5"/>
  <c r="O811" i="5" s="1"/>
  <c r="P811" i="5"/>
  <c r="Q811" i="5" s="1"/>
  <c r="V811" i="5"/>
  <c r="W811" i="5" s="1"/>
  <c r="Z811" i="5"/>
  <c r="AA811" i="5" s="1"/>
  <c r="AB811" i="5"/>
  <c r="AC811" i="5" s="1"/>
  <c r="AF811" i="5"/>
  <c r="AG811" i="5" s="1"/>
  <c r="AH811" i="5"/>
  <c r="AI811" i="5" s="1"/>
  <c r="H812" i="5"/>
  <c r="I812" i="5" s="1"/>
  <c r="J812" i="5"/>
  <c r="K812" i="5" s="1"/>
  <c r="N812" i="5"/>
  <c r="O812" i="5" s="1"/>
  <c r="P812" i="5"/>
  <c r="Q812" i="5" s="1"/>
  <c r="T812" i="5"/>
  <c r="U812" i="5" s="1"/>
  <c r="V812" i="5"/>
  <c r="W812" i="5" s="1"/>
  <c r="Z812" i="5"/>
  <c r="AA812" i="5" s="1"/>
  <c r="AB812" i="5"/>
  <c r="AC812" i="5" s="1"/>
  <c r="AF812" i="5"/>
  <c r="AG812" i="5" s="1"/>
  <c r="AH812" i="5"/>
  <c r="AI812" i="5" s="1"/>
  <c r="H813" i="5"/>
  <c r="I813" i="5" s="1"/>
  <c r="J813" i="5"/>
  <c r="K813" i="5" s="1"/>
  <c r="N813" i="5"/>
  <c r="O813" i="5" s="1"/>
  <c r="P813" i="5"/>
  <c r="Q813" i="5" s="1"/>
  <c r="T813" i="5"/>
  <c r="U813" i="5" s="1"/>
  <c r="V813" i="5"/>
  <c r="W813" i="5" s="1"/>
  <c r="Z813" i="5"/>
  <c r="AA813" i="5" s="1"/>
  <c r="AB813" i="5"/>
  <c r="AC813" i="5" s="1"/>
  <c r="AF813" i="5"/>
  <c r="AG813" i="5" s="1"/>
  <c r="AH813" i="5"/>
  <c r="AI813" i="5" s="1"/>
  <c r="H814" i="5"/>
  <c r="I814" i="5" s="1"/>
  <c r="J814" i="5"/>
  <c r="K814" i="5" s="1"/>
  <c r="N814" i="5"/>
  <c r="O814" i="5" s="1"/>
  <c r="P814" i="5"/>
  <c r="Q814" i="5" s="1"/>
  <c r="T814" i="5"/>
  <c r="U814" i="5" s="1"/>
  <c r="V814" i="5"/>
  <c r="W814" i="5" s="1"/>
  <c r="Z814" i="5"/>
  <c r="AA814" i="5" s="1"/>
  <c r="AB814" i="5"/>
  <c r="AC814" i="5" s="1"/>
  <c r="AF814" i="5"/>
  <c r="AG814" i="5" s="1"/>
  <c r="J815" i="5"/>
  <c r="K815" i="5"/>
  <c r="N815" i="5"/>
  <c r="O815" i="5"/>
  <c r="P815" i="5"/>
  <c r="Q815" i="5"/>
  <c r="T815" i="5"/>
  <c r="U815" i="5"/>
  <c r="V815" i="5"/>
  <c r="W815" i="5"/>
  <c r="Z815" i="5"/>
  <c r="AA815" i="5"/>
  <c r="AB815" i="5"/>
  <c r="AC815" i="5"/>
  <c r="AF815" i="5"/>
  <c r="AG815" i="5"/>
  <c r="AH815" i="5"/>
  <c r="AI815" i="5"/>
  <c r="H816" i="5"/>
  <c r="I816" i="5" s="1"/>
  <c r="J816" i="5"/>
  <c r="K816" i="5" s="1"/>
  <c r="N816" i="5"/>
  <c r="O816" i="5" s="1"/>
  <c r="P816" i="5"/>
  <c r="Q816" i="5"/>
  <c r="T816" i="5"/>
  <c r="U816" i="5" s="1"/>
  <c r="V816" i="5"/>
  <c r="W816" i="5" s="1"/>
  <c r="AB816" i="5"/>
  <c r="AC816" i="5" s="1"/>
  <c r="AF816" i="5"/>
  <c r="AG816" i="5" s="1"/>
  <c r="AH816" i="5"/>
  <c r="AI816" i="5" s="1"/>
  <c r="H817" i="5"/>
  <c r="I817" i="5" s="1"/>
  <c r="J817" i="5"/>
  <c r="K817" i="5" s="1"/>
  <c r="N817" i="5"/>
  <c r="O817" i="5" s="1"/>
  <c r="P817" i="5"/>
  <c r="Q817" i="5" s="1"/>
  <c r="T817" i="5"/>
  <c r="U817" i="5" s="1"/>
  <c r="V817" i="5"/>
  <c r="W817" i="5" s="1"/>
  <c r="Z817" i="5"/>
  <c r="AA817" i="5" s="1"/>
  <c r="AB817" i="5"/>
  <c r="AC817" i="5" s="1"/>
  <c r="AF817" i="5"/>
  <c r="AG817" i="5" s="1"/>
  <c r="AH817" i="5"/>
  <c r="AI817" i="5" s="1"/>
  <c r="H818" i="5"/>
  <c r="I818" i="5" s="1"/>
  <c r="J818" i="5"/>
  <c r="K818" i="5" s="1"/>
  <c r="N818" i="5"/>
  <c r="O818" i="5" s="1"/>
  <c r="P818" i="5"/>
  <c r="Q818" i="5" s="1"/>
  <c r="T818" i="5"/>
  <c r="U818" i="5" s="1"/>
  <c r="Z818" i="5"/>
  <c r="AA818" i="5" s="1"/>
  <c r="AB818" i="5"/>
  <c r="AC818" i="5" s="1"/>
  <c r="AF818" i="5"/>
  <c r="AG818" i="5" s="1"/>
  <c r="AH818" i="5"/>
  <c r="AI818" i="5" s="1"/>
  <c r="H819" i="5"/>
  <c r="I819" i="5"/>
  <c r="J819" i="5"/>
  <c r="K819" i="5"/>
  <c r="N819" i="5"/>
  <c r="O819" i="5"/>
  <c r="P819" i="5"/>
  <c r="Q819" i="5"/>
  <c r="T819" i="5"/>
  <c r="U819" i="5"/>
  <c r="V819" i="5"/>
  <c r="W819" i="5"/>
  <c r="Z819" i="5"/>
  <c r="AA819" i="5"/>
  <c r="AB819" i="5"/>
  <c r="AC819" i="5"/>
  <c r="AF819" i="5"/>
  <c r="AG819" i="5"/>
  <c r="AH819" i="5"/>
  <c r="AI819" i="5"/>
  <c r="H820" i="5"/>
  <c r="I820" i="5" s="1"/>
  <c r="J820" i="5"/>
  <c r="K820" i="5" s="1"/>
  <c r="P820" i="5"/>
  <c r="Q820" i="5" s="1"/>
  <c r="T820" i="5"/>
  <c r="U820" i="5" s="1"/>
  <c r="V820" i="5"/>
  <c r="W820" i="5" s="1"/>
  <c r="Z820" i="5"/>
  <c r="AA820" i="5" s="1"/>
  <c r="AB820" i="5"/>
  <c r="AC820" i="5" s="1"/>
  <c r="AF820" i="5"/>
  <c r="AG820" i="5" s="1"/>
  <c r="AH820" i="5"/>
  <c r="AI820" i="5" s="1"/>
  <c r="H821" i="5"/>
  <c r="I821" i="5"/>
  <c r="J821" i="5"/>
  <c r="K821" i="5"/>
  <c r="N821" i="5"/>
  <c r="O821" i="5"/>
  <c r="P821" i="5"/>
  <c r="Q821" i="5"/>
  <c r="T821" i="5"/>
  <c r="U821" i="5"/>
  <c r="V821" i="5"/>
  <c r="W821" i="5"/>
  <c r="Z821" i="5"/>
  <c r="AA821" i="5"/>
  <c r="AB821" i="5"/>
  <c r="AC821" i="5"/>
  <c r="AF821" i="5"/>
  <c r="AG821" i="5"/>
  <c r="AH821" i="5"/>
  <c r="AI821" i="5"/>
  <c r="H822" i="5"/>
  <c r="I822" i="5" s="1"/>
  <c r="N822" i="5"/>
  <c r="O822" i="5" s="1"/>
  <c r="P822" i="5"/>
  <c r="Q822" i="5" s="1"/>
  <c r="T822" i="5"/>
  <c r="U822" i="5" s="1"/>
  <c r="V822" i="5"/>
  <c r="W822" i="5" s="1"/>
  <c r="Z822" i="5"/>
  <c r="AA822" i="5" s="1"/>
  <c r="AB822" i="5"/>
  <c r="AC822" i="5" s="1"/>
  <c r="AF822" i="5"/>
  <c r="AG822" i="5" s="1"/>
  <c r="AH822" i="5"/>
  <c r="AI822" i="5" s="1"/>
  <c r="H823" i="5"/>
  <c r="I823" i="5" s="1"/>
  <c r="J823" i="5"/>
  <c r="K823" i="5" s="1"/>
  <c r="N823" i="5"/>
  <c r="O823" i="5" s="1"/>
  <c r="P823" i="5"/>
  <c r="Q823" i="5" s="1"/>
  <c r="T823" i="5"/>
  <c r="U823" i="5" s="1"/>
  <c r="V823" i="5"/>
  <c r="W823" i="5" s="1"/>
  <c r="Z823" i="5"/>
  <c r="AA823" i="5" s="1"/>
  <c r="AB823" i="5"/>
  <c r="AC823" i="5" s="1"/>
  <c r="AF823" i="5"/>
  <c r="AG823" i="5" s="1"/>
  <c r="AH823" i="5"/>
  <c r="AI823" i="5" s="1"/>
  <c r="H824" i="5"/>
  <c r="I824" i="5" s="1"/>
  <c r="J824" i="5"/>
  <c r="K824" i="5" s="1"/>
  <c r="N824" i="5"/>
  <c r="O824" i="5" s="1"/>
  <c r="P824" i="5"/>
  <c r="Q824" i="5" s="1"/>
  <c r="T824" i="5"/>
  <c r="U824" i="5" s="1"/>
  <c r="V824" i="5"/>
  <c r="W824" i="5" s="1"/>
  <c r="Z824" i="5"/>
  <c r="AA824" i="5" s="1"/>
  <c r="AB824" i="5"/>
  <c r="AC824" i="5" s="1"/>
  <c r="AF824" i="5"/>
  <c r="AG824" i="5" s="1"/>
  <c r="AH824" i="5"/>
  <c r="AI824" i="5" s="1"/>
  <c r="H825" i="5"/>
  <c r="I825" i="5" s="1"/>
  <c r="J825" i="5"/>
  <c r="K825" i="5" s="1"/>
  <c r="N825" i="5"/>
  <c r="O825" i="5" s="1"/>
  <c r="P825" i="5"/>
  <c r="Q825" i="5" s="1"/>
  <c r="T825" i="5"/>
  <c r="U825" i="5" s="1"/>
  <c r="V825" i="5"/>
  <c r="W825" i="5" s="1"/>
  <c r="Z825" i="5"/>
  <c r="AA825" i="5" s="1"/>
  <c r="AB825" i="5"/>
  <c r="AC825" i="5" s="1"/>
  <c r="AF825" i="5"/>
  <c r="AG825" i="5" s="1"/>
  <c r="AH825" i="5"/>
  <c r="AI825" i="5" s="1"/>
  <c r="H826" i="5"/>
  <c r="I826" i="5" s="1"/>
  <c r="J826" i="5"/>
  <c r="K826" i="5" s="1"/>
  <c r="N826" i="5"/>
  <c r="O826" i="5" s="1"/>
  <c r="P826" i="5"/>
  <c r="Q826" i="5" s="1"/>
  <c r="T826" i="5"/>
  <c r="U826" i="5" s="1"/>
  <c r="V826" i="5"/>
  <c r="W826" i="5" s="1"/>
  <c r="Z826" i="5"/>
  <c r="AA826" i="5" s="1"/>
  <c r="AF826" i="5"/>
  <c r="AG826" i="5" s="1"/>
  <c r="AH826" i="5"/>
  <c r="AI826" i="5" s="1"/>
  <c r="H827" i="5"/>
  <c r="I827" i="5"/>
  <c r="J827" i="5"/>
  <c r="K827" i="5"/>
  <c r="N827" i="5"/>
  <c r="O827" i="5"/>
  <c r="P827" i="5"/>
  <c r="Q827" i="5"/>
  <c r="T827" i="5"/>
  <c r="U827" i="5"/>
  <c r="V827" i="5"/>
  <c r="W827" i="5"/>
  <c r="Z827" i="5"/>
  <c r="AA827" i="5"/>
  <c r="AB827" i="5"/>
  <c r="AC827" i="5"/>
  <c r="AH827" i="5"/>
  <c r="AI827" i="5"/>
  <c r="H828" i="5"/>
  <c r="I828" i="5" s="1"/>
  <c r="J828" i="5"/>
  <c r="K828" i="5" s="1"/>
  <c r="N828" i="5"/>
  <c r="O828" i="5" s="1"/>
  <c r="P828" i="5"/>
  <c r="Q828" i="5" s="1"/>
  <c r="T828" i="5"/>
  <c r="U828" i="5" s="1"/>
  <c r="V828" i="5"/>
  <c r="W828" i="5" s="1"/>
  <c r="Z828" i="5"/>
  <c r="AA828" i="5" s="1"/>
  <c r="AB828" i="5"/>
  <c r="AC828" i="5" s="1"/>
  <c r="AF828" i="5"/>
  <c r="AG828" i="5" s="1"/>
  <c r="AH828" i="5"/>
  <c r="AI828" i="5" s="1"/>
  <c r="H829" i="5"/>
  <c r="I829" i="5"/>
  <c r="J829" i="5"/>
  <c r="K829" i="5"/>
  <c r="N829" i="5"/>
  <c r="O829" i="5"/>
  <c r="P829" i="5"/>
  <c r="Q829" i="5"/>
  <c r="T829" i="5"/>
  <c r="U829" i="5"/>
  <c r="V829" i="5"/>
  <c r="W829" i="5" s="1"/>
  <c r="Z829" i="5"/>
  <c r="AA829" i="5" s="1"/>
  <c r="AB829" i="5"/>
  <c r="AC829" i="5" s="1"/>
  <c r="AF829" i="5"/>
  <c r="AG829" i="5"/>
  <c r="AH829" i="5"/>
  <c r="AI829" i="5" s="1"/>
  <c r="H830" i="5"/>
  <c r="I830" i="5" s="1"/>
  <c r="J830" i="5"/>
  <c r="K830" i="5" s="1"/>
  <c r="N830" i="5"/>
  <c r="O830" i="5" s="1"/>
  <c r="P830" i="5"/>
  <c r="Q830" i="5" s="1"/>
  <c r="T830" i="5"/>
  <c r="U830" i="5" s="1"/>
  <c r="V830" i="5"/>
  <c r="W830" i="5" s="1"/>
  <c r="Z830" i="5"/>
  <c r="AA830" i="5" s="1"/>
  <c r="AB830" i="5"/>
  <c r="AC830" i="5" s="1"/>
  <c r="AF830" i="5"/>
  <c r="AG830" i="5" s="1"/>
  <c r="AH830" i="5"/>
  <c r="AI830" i="5" s="1"/>
  <c r="H831" i="5"/>
  <c r="I831" i="5" s="1"/>
  <c r="J831" i="5"/>
  <c r="K831" i="5"/>
  <c r="N831" i="5"/>
  <c r="O831" i="5" s="1"/>
  <c r="T831" i="5"/>
  <c r="U831" i="5" s="1"/>
  <c r="V831" i="5"/>
  <c r="W831" i="5"/>
  <c r="Z831" i="5"/>
  <c r="AA831" i="5" s="1"/>
  <c r="AB831" i="5"/>
  <c r="AC831" i="5" s="1"/>
  <c r="AF831" i="5"/>
  <c r="AG831" i="5" s="1"/>
  <c r="AH831" i="5"/>
  <c r="AI831" i="5"/>
  <c r="H832" i="5"/>
  <c r="I832" i="5" s="1"/>
  <c r="J832" i="5"/>
  <c r="K832" i="5" s="1"/>
  <c r="N832" i="5"/>
  <c r="O832" i="5" s="1"/>
  <c r="P832" i="5"/>
  <c r="Q832" i="5" s="1"/>
  <c r="T832" i="5"/>
  <c r="U832" i="5" s="1"/>
  <c r="V832" i="5"/>
  <c r="W832" i="5" s="1"/>
  <c r="Z832" i="5"/>
  <c r="AA832" i="5" s="1"/>
  <c r="AB832" i="5"/>
  <c r="AC832" i="5" s="1"/>
  <c r="AF832" i="5"/>
  <c r="AG832" i="5" s="1"/>
  <c r="AH832" i="5"/>
  <c r="AI832" i="5" s="1"/>
  <c r="H833" i="5"/>
  <c r="I833" i="5"/>
  <c r="J833" i="5"/>
  <c r="K833" i="5" s="1"/>
  <c r="N833" i="5"/>
  <c r="O833" i="5" s="1"/>
  <c r="P833" i="5"/>
  <c r="Q833" i="5" s="1"/>
  <c r="V833" i="5"/>
  <c r="W833" i="5" s="1"/>
  <c r="Z833" i="5"/>
  <c r="AA833" i="5" s="1"/>
  <c r="AB833" i="5"/>
  <c r="AC833" i="5" s="1"/>
  <c r="AF833" i="5"/>
  <c r="AG833" i="5"/>
  <c r="AH833" i="5"/>
  <c r="AI833" i="5" s="1"/>
  <c r="H834" i="5"/>
  <c r="I834" i="5" s="1"/>
  <c r="J834" i="5"/>
  <c r="K834" i="5" s="1"/>
  <c r="N834" i="5"/>
  <c r="O834" i="5"/>
  <c r="P834" i="5"/>
  <c r="Q834" i="5" s="1"/>
  <c r="T834" i="5"/>
  <c r="U834" i="5" s="1"/>
  <c r="V834" i="5"/>
  <c r="W834" i="5" s="1"/>
  <c r="Z834" i="5"/>
  <c r="AA834" i="5"/>
  <c r="AB834" i="5"/>
  <c r="AC834" i="5" s="1"/>
  <c r="AF834" i="5"/>
  <c r="AG834" i="5" s="1"/>
  <c r="AH834" i="5"/>
  <c r="AI834" i="5" s="1"/>
  <c r="H835" i="5"/>
  <c r="I835" i="5" s="1"/>
  <c r="J835" i="5"/>
  <c r="K835" i="5" s="1"/>
  <c r="N835" i="5"/>
  <c r="O835" i="5" s="1"/>
  <c r="P835" i="5"/>
  <c r="Q835" i="5"/>
  <c r="T835" i="5"/>
  <c r="U835" i="5" s="1"/>
  <c r="V835" i="5"/>
  <c r="W835" i="5" s="1"/>
  <c r="Z835" i="5"/>
  <c r="AA835" i="5" s="1"/>
  <c r="AB835" i="5"/>
  <c r="AC835" i="5"/>
  <c r="AF835" i="5"/>
  <c r="AG835" i="5" s="1"/>
  <c r="H836" i="5"/>
  <c r="I836" i="5" s="1"/>
  <c r="J836" i="5"/>
  <c r="K836" i="5"/>
  <c r="N836" i="5"/>
  <c r="O836" i="5" s="1"/>
  <c r="P836" i="5"/>
  <c r="Q836" i="5" s="1"/>
  <c r="T836" i="5"/>
  <c r="U836" i="5" s="1"/>
  <c r="V836" i="5"/>
  <c r="W836" i="5"/>
  <c r="Z836" i="5"/>
  <c r="AA836" i="5" s="1"/>
  <c r="AB836" i="5"/>
  <c r="AC836" i="5" s="1"/>
  <c r="AF836" i="5"/>
  <c r="AG836" i="5" s="1"/>
  <c r="AH836" i="5"/>
  <c r="AI836" i="5"/>
  <c r="J837" i="5"/>
  <c r="K837" i="5" s="1"/>
  <c r="N837" i="5"/>
  <c r="O837" i="5" s="1"/>
  <c r="P837" i="5"/>
  <c r="Q837" i="5" s="1"/>
  <c r="T837" i="5"/>
  <c r="U837" i="5"/>
  <c r="V837" i="5"/>
  <c r="W837" i="5" s="1"/>
  <c r="Z837" i="5"/>
  <c r="AA837" i="5" s="1"/>
  <c r="AB837" i="5"/>
  <c r="AC837" i="5" s="1"/>
  <c r="AF837" i="5"/>
  <c r="AG837" i="5"/>
  <c r="AH837" i="5"/>
  <c r="AI837" i="5" s="1"/>
  <c r="H838" i="5"/>
  <c r="I838" i="5" s="1"/>
  <c r="J838" i="5"/>
  <c r="K838" i="5" s="1"/>
  <c r="N838" i="5"/>
  <c r="O838" i="5"/>
  <c r="P838" i="5"/>
  <c r="Q838" i="5" s="1"/>
  <c r="T838" i="5"/>
  <c r="U838" i="5" s="1"/>
  <c r="V838" i="5"/>
  <c r="W838" i="5" s="1"/>
  <c r="Z838" i="5"/>
  <c r="AA838" i="5"/>
  <c r="AB838" i="5"/>
  <c r="AC838" i="5" s="1"/>
  <c r="AF838" i="5"/>
  <c r="AG838" i="5" s="1"/>
  <c r="AH838" i="5"/>
  <c r="AI838" i="5" s="1"/>
  <c r="H839" i="5"/>
  <c r="I839" i="5" s="1"/>
  <c r="J839" i="5"/>
  <c r="K839" i="5" s="1"/>
  <c r="N839" i="5"/>
  <c r="O839" i="5" s="1"/>
  <c r="P839" i="5"/>
  <c r="Q839" i="5"/>
  <c r="T839" i="5"/>
  <c r="U839" i="5" s="1"/>
  <c r="V839" i="5"/>
  <c r="W839" i="5" s="1"/>
  <c r="Z839" i="5"/>
  <c r="AA839" i="5" s="1"/>
  <c r="AB839" i="5"/>
  <c r="AC839" i="5"/>
  <c r="AF839" i="5"/>
  <c r="AG839" i="5" s="1"/>
  <c r="AH839" i="5"/>
  <c r="AI839" i="5" s="1"/>
  <c r="H840" i="5"/>
  <c r="I840" i="5" s="1"/>
  <c r="J840" i="5"/>
  <c r="K840" i="5"/>
  <c r="N840" i="5"/>
  <c r="O840" i="5" s="1"/>
  <c r="P840" i="5"/>
  <c r="Q840" i="5" s="1"/>
  <c r="T840" i="5"/>
  <c r="U840" i="5" s="1"/>
  <c r="Z840" i="5"/>
  <c r="AA840" i="5" s="1"/>
  <c r="AB840" i="5"/>
  <c r="AC840" i="5" s="1"/>
  <c r="AF840" i="5"/>
  <c r="AG840" i="5" s="1"/>
  <c r="AH840" i="5"/>
  <c r="AI840" i="5"/>
  <c r="H841" i="5"/>
  <c r="I841" i="5"/>
  <c r="J841" i="5"/>
  <c r="K841" i="5" s="1"/>
  <c r="N841" i="5"/>
  <c r="O841" i="5" s="1"/>
  <c r="P841" i="5"/>
  <c r="Q841" i="5" s="1"/>
  <c r="T841" i="5"/>
  <c r="U841" i="5"/>
  <c r="V841" i="5"/>
  <c r="W841" i="5" s="1"/>
  <c r="AB841" i="5"/>
  <c r="AC841" i="5" s="1"/>
  <c r="AF841" i="5"/>
  <c r="AG841" i="5"/>
  <c r="AH841" i="5"/>
  <c r="AI841" i="5" s="1"/>
  <c r="H842" i="5"/>
  <c r="I842" i="5" s="1"/>
  <c r="J842" i="5"/>
  <c r="K842" i="5" s="1"/>
  <c r="P842" i="5"/>
  <c r="Q842" i="5" s="1"/>
  <c r="T842" i="5"/>
  <c r="U842" i="5" s="1"/>
  <c r="V842" i="5"/>
  <c r="W842" i="5" s="1"/>
  <c r="Z842" i="5"/>
  <c r="AA842" i="5"/>
  <c r="AB842" i="5"/>
  <c r="AC842" i="5" s="1"/>
  <c r="AF842" i="5"/>
  <c r="AG842" i="5" s="1"/>
  <c r="AH842" i="5"/>
  <c r="AI842" i="5" s="1"/>
  <c r="H843" i="5"/>
  <c r="I843" i="5" s="1"/>
  <c r="J843" i="5"/>
  <c r="K843" i="5" s="1"/>
  <c r="N843" i="5"/>
  <c r="O843" i="5" s="1"/>
  <c r="P843" i="5"/>
  <c r="Q843" i="5"/>
  <c r="T843" i="5"/>
  <c r="U843" i="5" s="1"/>
  <c r="V843" i="5"/>
  <c r="W843" i="5" s="1"/>
  <c r="Z843" i="5"/>
  <c r="AA843" i="5" s="1"/>
  <c r="AB843" i="5"/>
  <c r="AC843" i="5"/>
  <c r="AF843" i="5"/>
  <c r="AG843" i="5" s="1"/>
  <c r="AH843" i="5"/>
  <c r="AI843" i="5" s="1"/>
  <c r="H844" i="5"/>
  <c r="I844" i="5" s="1"/>
  <c r="N844" i="5"/>
  <c r="O844" i="5" s="1"/>
  <c r="P844" i="5"/>
  <c r="Q844" i="5" s="1"/>
  <c r="T844" i="5"/>
  <c r="U844" i="5"/>
  <c r="V844" i="5"/>
  <c r="W844" i="5" s="1"/>
  <c r="Z844" i="5"/>
  <c r="AA844" i="5" s="1"/>
  <c r="AB844" i="5"/>
  <c r="AC844" i="5" s="1"/>
  <c r="AF844" i="5"/>
  <c r="AG844" i="5" s="1"/>
  <c r="AH844" i="5"/>
  <c r="AI844" i="5" s="1"/>
  <c r="H845" i="5"/>
  <c r="I845" i="5" s="1"/>
  <c r="J845" i="5"/>
  <c r="K845" i="5" s="1"/>
  <c r="N845" i="5"/>
  <c r="O845" i="5" s="1"/>
  <c r="P845" i="5"/>
  <c r="Q845" i="5" s="1"/>
  <c r="T845" i="5"/>
  <c r="U845" i="5" s="1"/>
  <c r="V845" i="5"/>
  <c r="W845" i="5" s="1"/>
  <c r="Z845" i="5"/>
  <c r="AA845" i="5" s="1"/>
  <c r="AB845" i="5"/>
  <c r="AC845" i="5"/>
  <c r="AF845" i="5"/>
  <c r="AG845" i="5" s="1"/>
  <c r="AH845" i="5"/>
  <c r="AI845" i="5" s="1"/>
  <c r="H846" i="5"/>
  <c r="I846" i="5" s="1"/>
  <c r="J846" i="5"/>
  <c r="K846" i="5" s="1"/>
  <c r="N846" i="5"/>
  <c r="O846" i="5" s="1"/>
  <c r="P846" i="5"/>
  <c r="Q846" i="5" s="1"/>
  <c r="T846" i="5"/>
  <c r="U846" i="5" s="1"/>
  <c r="V846" i="5"/>
  <c r="W846" i="5" s="1"/>
  <c r="Z846" i="5"/>
  <c r="AA846" i="5"/>
  <c r="AB846" i="5"/>
  <c r="AC846" i="5" s="1"/>
  <c r="AF846" i="5"/>
  <c r="AG846" i="5" s="1"/>
  <c r="AH846" i="5"/>
  <c r="AI846" i="5" s="1"/>
  <c r="H847" i="5"/>
  <c r="I847" i="5" s="1"/>
  <c r="J847" i="5"/>
  <c r="K847" i="5"/>
  <c r="N847" i="5"/>
  <c r="O847" i="5" s="1"/>
  <c r="P847" i="5"/>
  <c r="Q847" i="5" s="1"/>
  <c r="T847" i="5"/>
  <c r="U847" i="5" s="1"/>
  <c r="V847" i="5"/>
  <c r="W847" i="5" s="1"/>
  <c r="Z847" i="5"/>
  <c r="AA847" i="5" s="1"/>
  <c r="AB847" i="5"/>
  <c r="AC847" i="5" s="1"/>
  <c r="AH847" i="5"/>
  <c r="AI847" i="5" s="1"/>
  <c r="H848" i="5"/>
  <c r="I848" i="5" s="1"/>
  <c r="J848" i="5"/>
  <c r="K848" i="5" s="1"/>
  <c r="N848" i="5"/>
  <c r="O848" i="5" s="1"/>
  <c r="P848" i="5"/>
  <c r="Q848" i="5" s="1"/>
  <c r="T848" i="5"/>
  <c r="U848" i="5" s="1"/>
  <c r="V848" i="5"/>
  <c r="W848" i="5" s="1"/>
  <c r="Z848" i="5"/>
  <c r="AA848" i="5"/>
  <c r="AB848" i="5"/>
  <c r="AC848" i="5" s="1"/>
  <c r="AF848" i="5"/>
  <c r="AG848" i="5" s="1"/>
  <c r="AH848" i="5"/>
  <c r="AI848" i="5" s="1"/>
  <c r="H849" i="5"/>
  <c r="I849" i="5" s="1"/>
  <c r="J849" i="5"/>
  <c r="K849" i="5"/>
  <c r="N849" i="5"/>
  <c r="O849" i="5" s="1"/>
  <c r="P849" i="5"/>
  <c r="Q849" i="5" s="1"/>
  <c r="V849" i="5"/>
  <c r="W849" i="5" s="1"/>
  <c r="Z849" i="5"/>
  <c r="AA849" i="5" s="1"/>
  <c r="AB849" i="5"/>
  <c r="AC849" i="5"/>
  <c r="AF849" i="5"/>
  <c r="AG849" i="5" s="1"/>
  <c r="AH849" i="5"/>
  <c r="AI849" i="5" s="1"/>
  <c r="H850" i="5"/>
  <c r="I850" i="5" s="1"/>
  <c r="J850" i="5"/>
  <c r="K850" i="5" s="1"/>
  <c r="N850" i="5"/>
  <c r="O850" i="5" s="1"/>
  <c r="P850" i="5"/>
  <c r="Q850" i="5" s="1"/>
  <c r="T850" i="5"/>
  <c r="U850" i="5" s="1"/>
  <c r="V850" i="5"/>
  <c r="W850" i="5" s="1"/>
  <c r="Z850" i="5"/>
  <c r="AA850" i="5"/>
  <c r="AF850" i="5"/>
  <c r="AG850" i="5" s="1"/>
  <c r="AH850" i="5"/>
  <c r="AI850" i="5" s="1"/>
  <c r="J851" i="5"/>
  <c r="K851" i="5"/>
  <c r="N851" i="5"/>
  <c r="O851" i="5" s="1"/>
  <c r="P851" i="5"/>
  <c r="Q851" i="5" s="1"/>
  <c r="T851" i="5"/>
  <c r="U851" i="5" s="1"/>
  <c r="V851" i="5"/>
  <c r="W851" i="5" s="1"/>
  <c r="Z851" i="5"/>
  <c r="AA851" i="5" s="1"/>
  <c r="AB851" i="5"/>
  <c r="AC851" i="5" s="1"/>
  <c r="AF851" i="5"/>
  <c r="AG851" i="5" s="1"/>
  <c r="AH851" i="5"/>
  <c r="AI851" i="5"/>
  <c r="H852" i="5"/>
  <c r="I852" i="5" s="1"/>
  <c r="J852" i="5"/>
  <c r="K852" i="5" s="1"/>
  <c r="N852" i="5"/>
  <c r="O852" i="5" s="1"/>
  <c r="P852" i="5"/>
  <c r="Q852" i="5" s="1"/>
  <c r="T852" i="5"/>
  <c r="U852" i="5"/>
  <c r="V852" i="5"/>
  <c r="W852" i="5" s="1"/>
  <c r="Z852" i="5"/>
  <c r="AA852" i="5" s="1"/>
  <c r="AB852" i="5"/>
  <c r="AC852" i="5" s="1"/>
  <c r="AF852" i="5"/>
  <c r="AG852" i="5" s="1"/>
  <c r="AH852" i="5"/>
  <c r="AI852" i="5" s="1"/>
  <c r="H853" i="5"/>
  <c r="I853" i="5" s="1"/>
  <c r="J853" i="5"/>
  <c r="K853" i="5" s="1"/>
  <c r="N853" i="5"/>
  <c r="O853" i="5" s="1"/>
  <c r="T853" i="5"/>
  <c r="U853" i="5" s="1"/>
  <c r="V853" i="5"/>
  <c r="W853" i="5" s="1"/>
  <c r="Z853" i="5"/>
  <c r="AA853" i="5" s="1"/>
  <c r="AB853" i="5"/>
  <c r="AC853" i="5" s="1"/>
  <c r="AF853" i="5"/>
  <c r="AG853" i="5" s="1"/>
  <c r="AH853" i="5"/>
  <c r="AI853" i="5"/>
  <c r="H854" i="5"/>
  <c r="I854" i="5" s="1"/>
  <c r="J854" i="5"/>
  <c r="K854" i="5" s="1"/>
  <c r="N854" i="5"/>
  <c r="O854" i="5" s="1"/>
  <c r="P854" i="5"/>
  <c r="Q854" i="5" s="1"/>
  <c r="T854" i="5"/>
  <c r="U854" i="5"/>
  <c r="V854" i="5"/>
  <c r="W854" i="5" s="1"/>
  <c r="Z854" i="5"/>
  <c r="AA854" i="5" s="1"/>
  <c r="AB854" i="5"/>
  <c r="AC854" i="5" s="1"/>
  <c r="AF854" i="5"/>
  <c r="AG854" i="5" s="1"/>
  <c r="AH854" i="5"/>
  <c r="AI854" i="5" s="1"/>
  <c r="H855" i="5"/>
  <c r="I855" i="5" s="1"/>
  <c r="J855" i="5"/>
  <c r="K855" i="5" s="1"/>
  <c r="N855" i="5"/>
  <c r="O855" i="5" s="1"/>
  <c r="P855" i="5"/>
  <c r="Q855" i="5" s="1"/>
  <c r="T855" i="5"/>
  <c r="U855" i="5" s="1"/>
  <c r="V855" i="5"/>
  <c r="W855" i="5" s="1"/>
  <c r="Z855" i="5"/>
  <c r="AA855" i="5" s="1"/>
  <c r="AB855" i="5"/>
  <c r="AC855" i="5"/>
  <c r="AF855" i="5"/>
  <c r="AG855" i="5" s="1"/>
  <c r="AH855" i="5"/>
  <c r="AI855" i="5" s="1"/>
  <c r="H856" i="5"/>
  <c r="I856" i="5" s="1"/>
  <c r="J856" i="5"/>
  <c r="K856" i="5" s="1"/>
  <c r="N856" i="5"/>
  <c r="O856" i="5" s="1"/>
  <c r="P856" i="5"/>
  <c r="Q856" i="5" s="1"/>
  <c r="T856" i="5"/>
  <c r="U856" i="5" s="1"/>
  <c r="V856" i="5"/>
  <c r="W856" i="5" s="1"/>
  <c r="Z856" i="5"/>
  <c r="AA856" i="5"/>
  <c r="AB856" i="5"/>
  <c r="AC856" i="5" s="1"/>
  <c r="AF856" i="5"/>
  <c r="AG856" i="5" s="1"/>
  <c r="AH856" i="5"/>
  <c r="AI856" i="5" s="1"/>
  <c r="H857" i="5"/>
  <c r="I857" i="5" s="1"/>
  <c r="J857" i="5"/>
  <c r="K857" i="5"/>
  <c r="N857" i="5"/>
  <c r="O857" i="5" s="1"/>
  <c r="P857" i="5"/>
  <c r="Q857" i="5" s="1"/>
  <c r="T857" i="5"/>
  <c r="U857" i="5" s="1"/>
  <c r="V857" i="5"/>
  <c r="W857" i="5" s="1"/>
  <c r="Z857" i="5"/>
  <c r="AA857" i="5" s="1"/>
  <c r="AB857" i="5"/>
  <c r="AC857" i="5" s="1"/>
  <c r="AF857" i="5"/>
  <c r="AG857" i="5" s="1"/>
  <c r="AH857" i="5"/>
  <c r="AI857" i="5"/>
  <c r="H858" i="5"/>
  <c r="I858" i="5" s="1"/>
  <c r="J858" i="5"/>
  <c r="K858" i="5" s="1"/>
  <c r="N858" i="5"/>
  <c r="O858" i="5" s="1"/>
  <c r="P858" i="5"/>
  <c r="Q858" i="5" s="1"/>
  <c r="T858" i="5"/>
  <c r="U858" i="5"/>
  <c r="V858" i="5"/>
  <c r="W858" i="5" s="1"/>
  <c r="Z858" i="5"/>
  <c r="AA858" i="5" s="1"/>
  <c r="AB858" i="5"/>
  <c r="AC858" i="5" s="1"/>
  <c r="AF858" i="5"/>
  <c r="AG858" i="5" s="1"/>
  <c r="H859" i="5"/>
  <c r="I859" i="5" s="1"/>
  <c r="J859" i="5"/>
  <c r="K859" i="5"/>
  <c r="N859" i="5"/>
  <c r="O859" i="5" s="1"/>
  <c r="P859" i="5"/>
  <c r="Q859" i="5" s="1"/>
  <c r="T859" i="5"/>
  <c r="U859" i="5" s="1"/>
  <c r="V859" i="5"/>
  <c r="W859" i="5" s="1"/>
  <c r="AB859" i="5"/>
  <c r="AC859" i="5"/>
  <c r="AF859" i="5"/>
  <c r="AG859" i="5" s="1"/>
  <c r="AH859" i="5"/>
  <c r="AI859" i="5" s="1"/>
  <c r="H860" i="5"/>
  <c r="I860" i="5" s="1"/>
  <c r="J860" i="5"/>
  <c r="K860" i="5" s="1"/>
  <c r="P860" i="5"/>
  <c r="Q860" i="5" s="1"/>
  <c r="T860" i="5"/>
  <c r="U860" i="5"/>
  <c r="V860" i="5"/>
  <c r="W860" i="5" s="1"/>
  <c r="Z860" i="5"/>
  <c r="AA860" i="5" s="1"/>
  <c r="AB860" i="5"/>
  <c r="AC860" i="5" s="1"/>
  <c r="AF860" i="5"/>
  <c r="AG860" i="5" s="1"/>
  <c r="AH860" i="5"/>
  <c r="AI860" i="5" s="1"/>
  <c r="H861" i="5"/>
  <c r="I861" i="5" s="1"/>
  <c r="J861" i="5"/>
  <c r="K861" i="5" s="1"/>
  <c r="N861" i="5"/>
  <c r="O861" i="5" s="1"/>
  <c r="P861" i="5"/>
  <c r="Q861" i="5" s="1"/>
  <c r="T861" i="5"/>
  <c r="U861" i="5" s="1"/>
  <c r="V861" i="5"/>
  <c r="W861" i="5" s="1"/>
  <c r="Z861" i="5"/>
  <c r="AA861" i="5" s="1"/>
  <c r="AB861" i="5"/>
  <c r="AC861" i="5"/>
  <c r="AF861" i="5"/>
  <c r="AG861" i="5" s="1"/>
  <c r="AH861" i="5"/>
  <c r="AI861" i="5" s="1"/>
  <c r="H862" i="5"/>
  <c r="I862" i="5" s="1"/>
  <c r="J862" i="5"/>
  <c r="K862" i="5" s="1"/>
  <c r="N862" i="5"/>
  <c r="O862" i="5" s="1"/>
  <c r="P862" i="5"/>
  <c r="Q862" i="5" s="1"/>
  <c r="T862" i="5"/>
  <c r="U862" i="5" s="1"/>
  <c r="V862" i="5"/>
  <c r="W862" i="5" s="1"/>
  <c r="Z862" i="5"/>
  <c r="AA862" i="5"/>
  <c r="AB862" i="5"/>
  <c r="AC862" i="5" s="1"/>
  <c r="AH862" i="5"/>
  <c r="AI862" i="5" s="1"/>
  <c r="H863" i="5"/>
  <c r="I863" i="5" s="1"/>
  <c r="J863" i="5"/>
  <c r="K863" i="5" s="1"/>
  <c r="N863" i="5"/>
  <c r="O863" i="5" s="1"/>
  <c r="P863" i="5"/>
  <c r="Q863" i="5" s="1"/>
  <c r="T863" i="5"/>
  <c r="U863" i="5" s="1"/>
  <c r="Z863" i="5"/>
  <c r="AA863" i="5" s="1"/>
  <c r="AB863" i="5"/>
  <c r="AC863" i="5" s="1"/>
  <c r="AF863" i="5"/>
  <c r="AG863" i="5" s="1"/>
  <c r="AH863" i="5"/>
  <c r="AI863" i="5"/>
  <c r="H864" i="5"/>
  <c r="I864" i="5" s="1"/>
  <c r="J864" i="5"/>
  <c r="K864" i="5" s="1"/>
  <c r="N864" i="5"/>
  <c r="O864" i="5" s="1"/>
  <c r="P864" i="5"/>
  <c r="Q864" i="5" s="1"/>
  <c r="T864" i="5"/>
  <c r="U864" i="5"/>
  <c r="V864" i="5"/>
  <c r="W864" i="5" s="1"/>
  <c r="Z864" i="5"/>
  <c r="AA864" i="5" s="1"/>
  <c r="AB864" i="5"/>
  <c r="AC864" i="5" s="1"/>
  <c r="AF864" i="5"/>
  <c r="AG864" i="5" s="1"/>
  <c r="AH864" i="5"/>
  <c r="AI864" i="5" s="1"/>
  <c r="H865" i="5"/>
  <c r="I865" i="5" s="1"/>
  <c r="J865" i="5"/>
  <c r="K865" i="5" s="1"/>
  <c r="N865" i="5"/>
  <c r="O865" i="5" s="1"/>
  <c r="P865" i="5"/>
  <c r="Q865" i="5" s="1"/>
  <c r="T865" i="5"/>
  <c r="U865" i="5" s="1"/>
  <c r="V865" i="5"/>
  <c r="W865" i="5" s="1"/>
  <c r="Z865" i="5"/>
  <c r="AA865" i="5" s="1"/>
  <c r="AB865" i="5"/>
  <c r="AC865" i="5"/>
  <c r="AF865" i="5"/>
  <c r="AG865" i="5" s="1"/>
  <c r="AH865" i="5"/>
  <c r="AI865" i="5" s="1"/>
  <c r="H866" i="5"/>
  <c r="I866" i="5" s="1"/>
  <c r="J866" i="5"/>
  <c r="K866" i="5" s="1"/>
  <c r="N866" i="5"/>
  <c r="O866" i="5" s="1"/>
  <c r="P866" i="5"/>
  <c r="Q866" i="5" s="1"/>
  <c r="T866" i="5"/>
  <c r="U866" i="5" s="1"/>
  <c r="V866" i="5"/>
  <c r="W866" i="5" s="1"/>
  <c r="Z866" i="5"/>
  <c r="AA866" i="5"/>
  <c r="AB866" i="5"/>
  <c r="AC866" i="5" s="1"/>
  <c r="AF866" i="5"/>
  <c r="AG866" i="5" s="1"/>
  <c r="AH866" i="5"/>
  <c r="AI866" i="5" s="1"/>
  <c r="H867" i="5"/>
  <c r="I867" i="5" s="1"/>
  <c r="N867" i="5"/>
  <c r="O867" i="5" s="1"/>
  <c r="P867" i="5"/>
  <c r="Q867" i="5" s="1"/>
  <c r="T867" i="5"/>
  <c r="U867" i="5" s="1"/>
  <c r="V867" i="5"/>
  <c r="W867" i="5" s="1"/>
  <c r="Z867" i="5"/>
  <c r="AA867" i="5" s="1"/>
  <c r="AB867" i="5"/>
  <c r="AC867" i="5" s="1"/>
  <c r="AF867" i="5"/>
  <c r="AG867" i="5" s="1"/>
  <c r="AH867" i="5"/>
  <c r="AI867" i="5"/>
  <c r="H868" i="5"/>
  <c r="I868" i="5" s="1"/>
  <c r="J868" i="5"/>
  <c r="K868" i="5" s="1"/>
  <c r="N868" i="5"/>
  <c r="O868" i="5" s="1"/>
  <c r="P868" i="5"/>
  <c r="Q868" i="5" s="1"/>
  <c r="V868" i="5"/>
  <c r="W868" i="5" s="1"/>
  <c r="Z868" i="5"/>
  <c r="AA868" i="5" s="1"/>
  <c r="AB868" i="5"/>
  <c r="AC868" i="5" s="1"/>
  <c r="AF868" i="5"/>
  <c r="AG868" i="5" s="1"/>
  <c r="AH868" i="5"/>
  <c r="AI868" i="5" s="1"/>
  <c r="H869" i="5"/>
  <c r="I869" i="5" s="1"/>
  <c r="J869" i="5"/>
  <c r="K869" i="5" s="1"/>
  <c r="N869" i="5"/>
  <c r="O869" i="5" s="1"/>
  <c r="P869" i="5"/>
  <c r="Q869" i="5" s="1"/>
  <c r="T869" i="5"/>
  <c r="U869" i="5" s="1"/>
  <c r="V869" i="5"/>
  <c r="W869" i="5" s="1"/>
  <c r="Z869" i="5"/>
  <c r="AA869" i="5" s="1"/>
  <c r="AB869" i="5"/>
  <c r="AC869" i="5"/>
  <c r="AF869" i="5"/>
  <c r="AG869" i="5" s="1"/>
  <c r="AH869" i="5"/>
  <c r="AI869" i="5" s="1"/>
  <c r="H870" i="5"/>
  <c r="I870" i="5" s="1"/>
  <c r="J870" i="5"/>
  <c r="K870" i="5" s="1"/>
  <c r="N870" i="5"/>
  <c r="O870" i="5" s="1"/>
  <c r="P870" i="5"/>
  <c r="Q870" i="5" s="1"/>
  <c r="T870" i="5"/>
  <c r="U870" i="5" s="1"/>
  <c r="V870" i="5"/>
  <c r="W870" i="5" s="1"/>
  <c r="Z870" i="5"/>
  <c r="AA870" i="5"/>
  <c r="AB870" i="5"/>
  <c r="AC870" i="5" s="1"/>
  <c r="AF870" i="5"/>
  <c r="AG870" i="5" s="1"/>
  <c r="AH870" i="5"/>
  <c r="AI870" i="5" s="1"/>
  <c r="H871" i="5"/>
  <c r="I871" i="5" s="1"/>
  <c r="J871" i="5"/>
  <c r="K871" i="5"/>
  <c r="N871" i="5"/>
  <c r="O871" i="5" s="1"/>
  <c r="P871" i="5"/>
  <c r="Q871" i="5" s="1"/>
  <c r="T871" i="5"/>
  <c r="U871" i="5" s="1"/>
  <c r="V871" i="5"/>
  <c r="W871" i="5" s="1"/>
  <c r="Z871" i="5"/>
  <c r="AA871" i="5" s="1"/>
  <c r="AF871" i="5"/>
  <c r="AG871" i="5" s="1"/>
  <c r="AH871" i="5"/>
  <c r="AI871" i="5"/>
  <c r="H872" i="5"/>
  <c r="I872" i="5" s="1"/>
  <c r="J872" i="5"/>
  <c r="K872" i="5" s="1"/>
  <c r="N872" i="5"/>
  <c r="O872" i="5" s="1"/>
  <c r="P872" i="5"/>
  <c r="Q872" i="5" s="1"/>
  <c r="T872" i="5"/>
  <c r="U872" i="5"/>
  <c r="V872" i="5"/>
  <c r="W872" i="5" s="1"/>
  <c r="Z872" i="5"/>
  <c r="AA872" i="5" s="1"/>
  <c r="AB872" i="5"/>
  <c r="AC872" i="5" s="1"/>
  <c r="AF872" i="5"/>
  <c r="AG872" i="5" s="1"/>
  <c r="AH872" i="5"/>
  <c r="AI872" i="5" s="1"/>
  <c r="H873" i="5"/>
  <c r="I873" i="5" s="1"/>
  <c r="J873" i="5"/>
  <c r="K873" i="5" s="1"/>
  <c r="N873" i="5"/>
  <c r="O873" i="5" s="1"/>
  <c r="P873" i="5"/>
  <c r="Q873" i="5" s="1"/>
  <c r="T873" i="5"/>
  <c r="U873" i="5" s="1"/>
  <c r="V873" i="5"/>
  <c r="W873" i="5" s="1"/>
  <c r="Z873" i="5"/>
  <c r="AA873" i="5" s="1"/>
  <c r="AB873" i="5"/>
  <c r="AC873" i="5"/>
  <c r="AF873" i="5"/>
  <c r="AG873" i="5" s="1"/>
  <c r="AH873" i="5"/>
  <c r="AI873" i="5" s="1"/>
  <c r="J874" i="5"/>
  <c r="K874" i="5" s="1"/>
  <c r="N874" i="5"/>
  <c r="O874" i="5" s="1"/>
  <c r="P874" i="5"/>
  <c r="Q874" i="5"/>
  <c r="T874" i="5"/>
  <c r="U874" i="5" s="1"/>
  <c r="V874" i="5"/>
  <c r="W874" i="5" s="1"/>
  <c r="Z874" i="5"/>
  <c r="AA874" i="5" s="1"/>
  <c r="AB874" i="5"/>
  <c r="AC874" i="5"/>
  <c r="AF874" i="5"/>
  <c r="AG874" i="5" s="1"/>
  <c r="AH874" i="5"/>
  <c r="AI874" i="5" s="1"/>
  <c r="H875" i="5"/>
  <c r="I875" i="5" s="1"/>
  <c r="J875" i="5"/>
  <c r="K875" i="5" s="1"/>
  <c r="N875" i="5"/>
  <c r="O875" i="5"/>
  <c r="T875" i="5"/>
  <c r="U875" i="5"/>
  <c r="V875" i="5"/>
  <c r="W875" i="5" s="1"/>
  <c r="Z875" i="5"/>
  <c r="AA875" i="5" s="1"/>
  <c r="AB875" i="5"/>
  <c r="AC875" i="5" s="1"/>
  <c r="AF875" i="5"/>
  <c r="AG875" i="5"/>
  <c r="AH875" i="5"/>
  <c r="AI875" i="5" s="1"/>
  <c r="H876" i="5"/>
  <c r="I876" i="5" s="1"/>
  <c r="J876" i="5"/>
  <c r="K876" i="5" s="1"/>
  <c r="N876" i="5"/>
  <c r="O876" i="5"/>
  <c r="P876" i="5"/>
  <c r="Q876" i="5" s="1"/>
  <c r="T876" i="5"/>
  <c r="U876" i="5" s="1"/>
  <c r="V876" i="5"/>
  <c r="W876" i="5" s="1"/>
  <c r="AB876" i="5"/>
  <c r="AC876" i="5" s="1"/>
  <c r="AF876" i="5"/>
  <c r="AG876" i="5" s="1"/>
  <c r="AH876" i="5"/>
  <c r="AI876" i="5" s="1"/>
  <c r="H877" i="5"/>
  <c r="I877" i="5" s="1"/>
  <c r="J877" i="5"/>
  <c r="K877" i="5" s="1"/>
  <c r="N877" i="5"/>
  <c r="O877" i="5" s="1"/>
  <c r="P877" i="5"/>
  <c r="Q877" i="5"/>
  <c r="T877" i="5"/>
  <c r="U877" i="5" s="1"/>
  <c r="V877" i="5"/>
  <c r="W877" i="5" s="1"/>
  <c r="Z877" i="5"/>
  <c r="AA877" i="5" s="1"/>
  <c r="AB877" i="5"/>
  <c r="AC877" i="5"/>
  <c r="AF877" i="5"/>
  <c r="AG877" i="5" s="1"/>
  <c r="AH877" i="5"/>
  <c r="AI877" i="5" s="1"/>
  <c r="H878" i="5"/>
  <c r="I878" i="5" s="1"/>
  <c r="J878" i="5"/>
  <c r="K878" i="5"/>
  <c r="N878" i="5"/>
  <c r="O878" i="5" s="1"/>
  <c r="P878" i="5"/>
  <c r="Q878" i="5" s="1"/>
  <c r="T878" i="5"/>
  <c r="U878" i="5" s="1"/>
  <c r="V878" i="5"/>
  <c r="W878" i="5"/>
  <c r="Z878" i="5"/>
  <c r="AA878" i="5" s="1"/>
  <c r="AB878" i="5"/>
  <c r="AC878" i="5" s="1"/>
  <c r="AF878" i="5"/>
  <c r="AG878" i="5" s="1"/>
  <c r="H879" i="5"/>
  <c r="I879" i="5"/>
  <c r="J879" i="5"/>
  <c r="K879" i="5" s="1"/>
  <c r="N879" i="5"/>
  <c r="O879" i="5" s="1"/>
  <c r="P879" i="5"/>
  <c r="Q879" i="5" s="1"/>
  <c r="T879" i="5"/>
  <c r="U879" i="5"/>
  <c r="V879" i="5"/>
  <c r="W879" i="5" s="1"/>
  <c r="Z879" i="5"/>
  <c r="AA879" i="5" s="1"/>
  <c r="AB879" i="5"/>
  <c r="AC879" i="5" s="1"/>
  <c r="AF879" i="5"/>
  <c r="AG879" i="5"/>
  <c r="AH879" i="5"/>
  <c r="AI879" i="5" s="1"/>
  <c r="H880" i="5"/>
  <c r="I880" i="5" s="1"/>
  <c r="J880" i="5"/>
  <c r="K880" i="5" s="1"/>
  <c r="N880" i="5"/>
  <c r="O880" i="5"/>
  <c r="P880" i="5"/>
  <c r="Q880" i="5" s="1"/>
  <c r="T880" i="5"/>
  <c r="U880" i="5" s="1"/>
  <c r="V880" i="5"/>
  <c r="W880" i="5" s="1"/>
  <c r="Z880" i="5"/>
  <c r="AA880" i="5"/>
  <c r="AB880" i="5"/>
  <c r="AC880" i="5" s="1"/>
  <c r="AF880" i="5"/>
  <c r="AG880" i="5" s="1"/>
  <c r="AH880" i="5"/>
  <c r="AI880" i="5" s="1"/>
  <c r="H881" i="5"/>
  <c r="I881" i="5" s="1"/>
  <c r="J881" i="5"/>
  <c r="K881" i="5" s="1"/>
  <c r="P881" i="5"/>
  <c r="Q881" i="5" s="1"/>
  <c r="T881" i="5"/>
  <c r="U881" i="5" s="1"/>
  <c r="V881" i="5"/>
  <c r="W881" i="5"/>
  <c r="Z881" i="5"/>
  <c r="AA881" i="5" s="1"/>
  <c r="AB881" i="5"/>
  <c r="AC881" i="5" s="1"/>
  <c r="AF881" i="5"/>
  <c r="AG881" i="5" s="1"/>
  <c r="AH881" i="5"/>
  <c r="AI881" i="5"/>
  <c r="H882" i="5"/>
  <c r="I882" i="5" s="1"/>
  <c r="J882" i="5"/>
  <c r="K882" i="5" s="1"/>
  <c r="N882" i="5"/>
  <c r="O882" i="5" s="1"/>
  <c r="P882" i="5"/>
  <c r="Q882" i="5"/>
  <c r="T882" i="5"/>
  <c r="U882" i="5" s="1"/>
  <c r="Z882" i="5"/>
  <c r="AA882" i="5" s="1"/>
  <c r="AB882" i="5"/>
  <c r="AC882" i="5"/>
  <c r="AF882" i="5"/>
  <c r="AG882" i="5" s="1"/>
  <c r="AH882" i="5"/>
  <c r="AI882" i="5" s="1"/>
  <c r="H883" i="5"/>
  <c r="I883" i="5" s="1"/>
  <c r="J883" i="5"/>
  <c r="K883" i="5" s="1"/>
  <c r="N883" i="5"/>
  <c r="O883" i="5" s="1"/>
  <c r="P883" i="5"/>
  <c r="Q883" i="5" s="1"/>
  <c r="T883" i="5"/>
  <c r="U883" i="5" s="1"/>
  <c r="V883" i="5"/>
  <c r="W883" i="5" s="1"/>
  <c r="Z883" i="5"/>
  <c r="AA883" i="5" s="1"/>
  <c r="AB883" i="5"/>
  <c r="AC883" i="5" s="1"/>
  <c r="AF883" i="5"/>
  <c r="AG883" i="5" s="1"/>
  <c r="AH883" i="5"/>
  <c r="AI883" i="5" s="1"/>
  <c r="H884" i="5"/>
  <c r="I884" i="5" s="1"/>
  <c r="J884" i="5"/>
  <c r="K884" i="5" s="1"/>
  <c r="N884" i="5"/>
  <c r="O884" i="5"/>
  <c r="P884" i="5"/>
  <c r="Q884" i="5"/>
  <c r="T884" i="5"/>
  <c r="U884" i="5"/>
  <c r="V884" i="5"/>
  <c r="W884" i="5"/>
  <c r="Z884" i="5"/>
  <c r="AA884" i="5"/>
  <c r="AB884" i="5"/>
  <c r="AC884" i="5"/>
  <c r="AF884" i="5"/>
  <c r="AG884" i="5"/>
  <c r="AH884" i="5"/>
  <c r="AI884" i="5"/>
  <c r="H885" i="5"/>
  <c r="I885" i="5"/>
  <c r="J885" i="5"/>
  <c r="K885" i="5" s="1"/>
  <c r="N885" i="5"/>
  <c r="O885" i="5" s="1"/>
  <c r="P885" i="5"/>
  <c r="Q885" i="5" s="1"/>
  <c r="T885" i="5"/>
  <c r="U885" i="5" s="1"/>
  <c r="V885" i="5"/>
  <c r="W885" i="5" s="1"/>
  <c r="Z885" i="5"/>
  <c r="AA885" i="5"/>
  <c r="AB885" i="5"/>
  <c r="AC885" i="5" s="1"/>
  <c r="AH885" i="5"/>
  <c r="AI885" i="5" s="1"/>
  <c r="H886" i="5"/>
  <c r="I886" i="5" s="1"/>
  <c r="J886" i="5"/>
  <c r="K886" i="5" s="1"/>
  <c r="N886" i="5"/>
  <c r="O886" i="5" s="1"/>
  <c r="P886" i="5"/>
  <c r="Q886" i="5" s="1"/>
  <c r="T886" i="5"/>
  <c r="U886" i="5" s="1"/>
  <c r="V886" i="5"/>
  <c r="W886" i="5"/>
  <c r="Z886" i="5"/>
  <c r="AA886" i="5" s="1"/>
  <c r="AB886" i="5"/>
  <c r="AC886" i="5" s="1"/>
  <c r="AF886" i="5"/>
  <c r="AG886" i="5" s="1"/>
  <c r="AH886" i="5"/>
  <c r="AI886" i="5"/>
  <c r="H887" i="5"/>
  <c r="I887" i="5" s="1"/>
  <c r="N887" i="5"/>
  <c r="O887" i="5" s="1"/>
  <c r="P887" i="5"/>
  <c r="Q887" i="5" s="1"/>
  <c r="T887" i="5"/>
  <c r="U887" i="5"/>
  <c r="V887" i="5"/>
  <c r="W887" i="5" s="1"/>
  <c r="Z887" i="5"/>
  <c r="AA887" i="5" s="1"/>
  <c r="AB887" i="5"/>
  <c r="AC887" i="5" s="1"/>
  <c r="AF887" i="5"/>
  <c r="AG887" i="5" s="1"/>
  <c r="AH887" i="5"/>
  <c r="AI887" i="5" s="1"/>
  <c r="H888" i="5"/>
  <c r="I888" i="5" s="1"/>
  <c r="J888" i="5"/>
  <c r="K888" i="5" s="1"/>
  <c r="N888" i="5"/>
  <c r="O888" i="5" s="1"/>
  <c r="P888" i="5"/>
  <c r="Q888" i="5" s="1"/>
  <c r="T888" i="5"/>
  <c r="U888" i="5" s="1"/>
  <c r="V888" i="5"/>
  <c r="W888" i="5" s="1"/>
  <c r="Z888" i="5"/>
  <c r="AA888" i="5" s="1"/>
  <c r="AB888" i="5"/>
  <c r="AC888" i="5"/>
  <c r="AF888" i="5"/>
  <c r="AG888" i="5" s="1"/>
  <c r="AH888" i="5"/>
  <c r="AI888" i="5" s="1"/>
  <c r="H889" i="5"/>
  <c r="I889" i="5" s="1"/>
  <c r="J889" i="5"/>
  <c r="K889" i="5" s="1"/>
  <c r="N889" i="5"/>
  <c r="O889" i="5" s="1"/>
  <c r="P889" i="5"/>
  <c r="Q889" i="5" s="1"/>
  <c r="T889" i="5"/>
  <c r="U889" i="5" s="1"/>
  <c r="V889" i="5"/>
  <c r="W889" i="5" s="1"/>
  <c r="Z889" i="5"/>
  <c r="AA889" i="5"/>
  <c r="AB889" i="5"/>
  <c r="AC889" i="5" s="1"/>
  <c r="AF889" i="5"/>
  <c r="AG889" i="5" s="1"/>
  <c r="AH889" i="5"/>
  <c r="AI889" i="5" s="1"/>
  <c r="H890" i="5"/>
  <c r="I890" i="5" s="1"/>
  <c r="J890" i="5"/>
  <c r="K890" i="5"/>
  <c r="N890" i="5"/>
  <c r="O890" i="5" s="1"/>
  <c r="P890" i="5"/>
  <c r="Q890" i="5" s="1"/>
  <c r="T890" i="5"/>
  <c r="U890" i="5" s="1"/>
  <c r="V890" i="5"/>
  <c r="W890" i="5" s="1"/>
  <c r="Z890" i="5"/>
  <c r="AA890" i="5" s="1"/>
  <c r="AB890" i="5"/>
  <c r="AC890" i="5" s="1"/>
  <c r="AF890" i="5"/>
  <c r="AG890" i="5" s="1"/>
  <c r="AH890" i="5"/>
  <c r="AI890" i="5"/>
  <c r="H891" i="5"/>
  <c r="I891" i="5" s="1"/>
  <c r="J891" i="5"/>
  <c r="K891" i="5" s="1"/>
  <c r="N891" i="5"/>
  <c r="O891" i="5" s="1"/>
  <c r="P891" i="5"/>
  <c r="Q891" i="5" s="1"/>
  <c r="T891" i="5"/>
  <c r="U891" i="5"/>
  <c r="V891" i="5"/>
  <c r="W891" i="5" s="1"/>
  <c r="Z891" i="5"/>
  <c r="AA891" i="5" s="1"/>
  <c r="AB891" i="5"/>
  <c r="AC891" i="5" s="1"/>
  <c r="AF891" i="5"/>
  <c r="AG891" i="5" s="1"/>
  <c r="AH891" i="5"/>
  <c r="AI891" i="5" s="1"/>
  <c r="H892" i="5"/>
  <c r="I892" i="5" s="1"/>
  <c r="J892" i="5"/>
  <c r="K892" i="5" s="1"/>
  <c r="N892" i="5"/>
  <c r="O892" i="5" s="1"/>
  <c r="P892" i="5"/>
  <c r="Q892" i="5" s="1"/>
  <c r="T892" i="5"/>
  <c r="U892" i="5" s="1"/>
  <c r="V892" i="5"/>
  <c r="W892" i="5" s="1"/>
  <c r="Z892" i="5"/>
  <c r="AA892" i="5" s="1"/>
  <c r="AB892" i="5"/>
  <c r="AC892" i="5"/>
  <c r="AF892" i="5"/>
  <c r="AG892" i="5" s="1"/>
  <c r="AH892" i="5"/>
  <c r="AI892" i="5" s="1"/>
  <c r="H893" i="5"/>
  <c r="I893" i="5" s="1"/>
  <c r="J893" i="5"/>
  <c r="K893" i="5" s="1"/>
  <c r="N893" i="5"/>
  <c r="O893" i="5" s="1"/>
  <c r="P893" i="5"/>
  <c r="Q893" i="5" s="1"/>
  <c r="T893" i="5"/>
  <c r="U893" i="5" s="1"/>
  <c r="V893" i="5"/>
  <c r="W893" i="5" s="1"/>
  <c r="Z893" i="5"/>
  <c r="AA893" i="5"/>
  <c r="AF893" i="5"/>
  <c r="AG893" i="5" s="1"/>
  <c r="AH893" i="5"/>
  <c r="AI893" i="5" s="1"/>
  <c r="J894" i="5"/>
  <c r="K894" i="5"/>
  <c r="N894" i="5"/>
  <c r="O894" i="5" s="1"/>
  <c r="P894" i="5"/>
  <c r="Q894" i="5" s="1"/>
  <c r="T894" i="5"/>
  <c r="U894" i="5" s="1"/>
  <c r="V894" i="5"/>
  <c r="W894" i="5" s="1"/>
  <c r="Z894" i="5"/>
  <c r="AA894" i="5" s="1"/>
  <c r="AB894" i="5"/>
  <c r="AC894" i="5" s="1"/>
  <c r="AF894" i="5"/>
  <c r="AG894" i="5" s="1"/>
  <c r="AH894" i="5"/>
  <c r="AI894" i="5"/>
  <c r="H895" i="5"/>
  <c r="I895" i="5" s="1"/>
  <c r="J895" i="5"/>
  <c r="K895" i="5" s="1"/>
  <c r="N895" i="5"/>
  <c r="O895" i="5" s="1"/>
  <c r="P895" i="5"/>
  <c r="Q895" i="5" s="1"/>
  <c r="V895" i="5"/>
  <c r="W895" i="5" s="1"/>
  <c r="Z895" i="5"/>
  <c r="AA895" i="5" s="1"/>
  <c r="AB895" i="5"/>
  <c r="AC895" i="5" s="1"/>
  <c r="AF895" i="5"/>
  <c r="AG895" i="5" s="1"/>
  <c r="AH895" i="5"/>
  <c r="AI895" i="5" s="1"/>
  <c r="H896" i="5"/>
  <c r="I896" i="5" s="1"/>
  <c r="J896" i="5"/>
  <c r="K896" i="5" s="1"/>
  <c r="N896" i="5"/>
  <c r="O896" i="5" s="1"/>
  <c r="P896" i="5"/>
  <c r="Q896" i="5" s="1"/>
  <c r="T896" i="5"/>
  <c r="U896" i="5" s="1"/>
  <c r="V896" i="5"/>
  <c r="W896" i="5" s="1"/>
  <c r="Z896" i="5"/>
  <c r="AA896" i="5" s="1"/>
  <c r="AB896" i="5"/>
  <c r="AC896" i="5"/>
  <c r="AF896" i="5"/>
  <c r="AG896" i="5" s="1"/>
  <c r="AH896" i="5"/>
  <c r="AI896" i="5" s="1"/>
  <c r="H897" i="5"/>
  <c r="I897" i="5" s="1"/>
  <c r="J897" i="5"/>
  <c r="K897" i="5" s="1"/>
  <c r="N897" i="5"/>
  <c r="O897" i="5" s="1"/>
  <c r="P897" i="5"/>
  <c r="Q897" i="5" s="1"/>
  <c r="T897" i="5"/>
  <c r="U897" i="5" s="1"/>
  <c r="V897" i="5"/>
  <c r="W897" i="5" s="1"/>
  <c r="Z897" i="5"/>
  <c r="AA897" i="5"/>
  <c r="AB897" i="5"/>
  <c r="AC897" i="5" s="1"/>
  <c r="AF897" i="5"/>
  <c r="AG897" i="5" s="1"/>
  <c r="AH897" i="5"/>
  <c r="AI897" i="5" s="1"/>
  <c r="H898" i="5"/>
  <c r="I898" i="5" s="1"/>
  <c r="J898" i="5"/>
  <c r="K898" i="5"/>
  <c r="N898" i="5"/>
  <c r="O898" i="5" s="1"/>
  <c r="T898" i="5"/>
  <c r="U898" i="5" s="1"/>
  <c r="V898" i="5"/>
  <c r="W898" i="5" s="1"/>
  <c r="Z898" i="5"/>
  <c r="AA898" i="5" s="1"/>
  <c r="AB898" i="5"/>
  <c r="AC898" i="5"/>
  <c r="AF898" i="5"/>
  <c r="AG898" i="5" s="1"/>
  <c r="AH898" i="5"/>
  <c r="AI898" i="5" s="1"/>
  <c r="H899" i="5"/>
  <c r="I899" i="5" s="1"/>
  <c r="J899" i="5"/>
  <c r="K899" i="5" s="1"/>
  <c r="N899" i="5"/>
  <c r="O899" i="5" s="1"/>
  <c r="P899" i="5"/>
  <c r="Q899" i="5" s="1"/>
  <c r="T899" i="5"/>
  <c r="U899" i="5" s="1"/>
  <c r="V899" i="5"/>
  <c r="W899" i="5" s="1"/>
  <c r="Z899" i="5"/>
  <c r="AA899" i="5"/>
  <c r="AB899" i="5"/>
  <c r="AC899" i="5" s="1"/>
  <c r="AF899" i="5"/>
  <c r="AG899" i="5" s="1"/>
  <c r="AH899" i="5"/>
  <c r="AI899" i="5" s="1"/>
  <c r="H900" i="5"/>
  <c r="I900" i="5" s="1"/>
  <c r="J900" i="5"/>
  <c r="K900" i="5"/>
  <c r="N900" i="5"/>
  <c r="O900" i="5" s="1"/>
  <c r="P900" i="5"/>
  <c r="Q900" i="5" s="1"/>
  <c r="T900" i="5"/>
  <c r="U900" i="5" s="1"/>
  <c r="V900" i="5"/>
  <c r="W900" i="5" s="1"/>
  <c r="AB900" i="5"/>
  <c r="AC900" i="5"/>
  <c r="AF900" i="5"/>
  <c r="AG900" i="5" s="1"/>
  <c r="AH900" i="5"/>
  <c r="AI900" i="5" s="1"/>
  <c r="H901" i="5"/>
  <c r="I901" i="5" s="1"/>
  <c r="J901" i="5"/>
  <c r="K901" i="5" s="1"/>
  <c r="N901" i="5"/>
  <c r="O901" i="5" s="1"/>
  <c r="P901" i="5"/>
  <c r="Q901" i="5" s="1"/>
  <c r="T901" i="5"/>
  <c r="U901" i="5" s="1"/>
  <c r="V901" i="5"/>
  <c r="W901" i="5" s="1"/>
  <c r="Z901" i="5"/>
  <c r="AA901" i="5"/>
  <c r="AB901" i="5"/>
  <c r="AC901" i="5" s="1"/>
  <c r="AF901" i="5"/>
  <c r="AG901" i="5" s="1"/>
  <c r="AH901" i="5"/>
  <c r="AI901" i="5" s="1"/>
  <c r="H902" i="5"/>
  <c r="I902" i="5" s="1"/>
  <c r="J902" i="5"/>
  <c r="K902" i="5"/>
  <c r="N902" i="5"/>
  <c r="O902" i="5" s="1"/>
  <c r="P902" i="5"/>
  <c r="Q902" i="5" s="1"/>
  <c r="T902" i="5"/>
  <c r="U902" i="5"/>
  <c r="V902" i="5"/>
  <c r="W902" i="5" s="1"/>
  <c r="Z902" i="5"/>
  <c r="AA902" i="5" s="1"/>
  <c r="AB902" i="5"/>
  <c r="AC902" i="5" s="1"/>
  <c r="AF902" i="5"/>
  <c r="AG902" i="5"/>
  <c r="AH902" i="5"/>
  <c r="AI902" i="5" s="1"/>
  <c r="H903" i="5"/>
  <c r="I903" i="5" s="1"/>
  <c r="J903" i="5"/>
  <c r="K903" i="5"/>
  <c r="N903" i="5"/>
  <c r="O903" i="5" s="1"/>
  <c r="P903" i="5"/>
  <c r="Q903" i="5" s="1"/>
  <c r="T903" i="5"/>
  <c r="U903" i="5" s="1"/>
  <c r="V903" i="5"/>
  <c r="W903" i="5"/>
  <c r="Z903" i="5"/>
  <c r="AA903" i="5" s="1"/>
  <c r="AB903" i="5"/>
  <c r="AC903" i="5" s="1"/>
  <c r="AF903" i="5"/>
  <c r="AG903" i="5" s="1"/>
  <c r="H904" i="5"/>
  <c r="I904" i="5" s="1"/>
  <c r="J904" i="5"/>
  <c r="K904" i="5" s="1"/>
  <c r="N904" i="5"/>
  <c r="O904" i="5" s="1"/>
  <c r="P904" i="5"/>
  <c r="Q904" i="5"/>
  <c r="T904" i="5"/>
  <c r="U904" i="5" s="1"/>
  <c r="V904" i="5"/>
  <c r="W904" i="5" s="1"/>
  <c r="Z904" i="5"/>
  <c r="AA904" i="5" s="1"/>
  <c r="AB904" i="5"/>
  <c r="AC904" i="5"/>
  <c r="AF904" i="5"/>
  <c r="AG904" i="5" s="1"/>
  <c r="AH904" i="5"/>
  <c r="AI904" i="5" s="1"/>
  <c r="H905" i="5"/>
  <c r="I905" i="5" s="1"/>
  <c r="J905" i="5"/>
  <c r="K905" i="5" s="1"/>
  <c r="N905" i="5"/>
  <c r="O905" i="5"/>
  <c r="P905" i="5"/>
  <c r="Q905" i="5" s="1"/>
  <c r="T905" i="5"/>
  <c r="U905" i="5" s="1"/>
  <c r="V905" i="5"/>
  <c r="W905" i="5" s="1"/>
  <c r="Z905" i="5"/>
  <c r="AA905" i="5"/>
  <c r="AB905" i="5"/>
  <c r="AC905" i="5" s="1"/>
  <c r="AF905" i="5"/>
  <c r="AG905" i="5" s="1"/>
  <c r="AH905" i="5"/>
  <c r="AI905" i="5" s="1"/>
  <c r="H906" i="5"/>
  <c r="I906" i="5"/>
  <c r="J906" i="5"/>
  <c r="K906" i="5" s="1"/>
  <c r="N906" i="5"/>
  <c r="O906" i="5" s="1"/>
  <c r="P906" i="5"/>
  <c r="Q906" i="5" s="1"/>
  <c r="T906" i="5"/>
  <c r="U906" i="5"/>
  <c r="V906" i="5"/>
  <c r="W906" i="5" s="1"/>
  <c r="Z906" i="5"/>
  <c r="AA906" i="5" s="1"/>
  <c r="AB906" i="5"/>
  <c r="AC906" i="5" s="1"/>
  <c r="AF906" i="5"/>
  <c r="AG906" i="5"/>
  <c r="AH906" i="5"/>
  <c r="AI906" i="5" s="1"/>
  <c r="H907" i="5"/>
  <c r="I907" i="5" s="1"/>
  <c r="J907" i="5"/>
  <c r="K907" i="5"/>
  <c r="P907" i="5"/>
  <c r="Q907" i="5"/>
  <c r="T907" i="5"/>
  <c r="U907" i="5" s="1"/>
  <c r="V907" i="5"/>
  <c r="W907" i="5" s="1"/>
  <c r="Z907" i="5"/>
  <c r="AA907" i="5" s="1"/>
  <c r="AB907" i="5"/>
  <c r="AC907" i="5"/>
  <c r="AF907" i="5"/>
  <c r="AG907" i="5" s="1"/>
  <c r="AH907" i="5"/>
  <c r="AI907" i="5" s="1"/>
  <c r="H908" i="5"/>
  <c r="I908" i="5" s="1"/>
  <c r="N908" i="5"/>
  <c r="O908" i="5" s="1"/>
  <c r="P908" i="5"/>
  <c r="Q908" i="5" s="1"/>
  <c r="T908" i="5"/>
  <c r="U908" i="5" s="1"/>
  <c r="V908" i="5"/>
  <c r="W908" i="5"/>
  <c r="Z908" i="5"/>
  <c r="AA908" i="5" s="1"/>
  <c r="AB908" i="5"/>
  <c r="AC908" i="5" s="1"/>
  <c r="AF908" i="5"/>
  <c r="AG908" i="5" s="1"/>
  <c r="AH908" i="5"/>
  <c r="AI908" i="5"/>
  <c r="H909" i="5"/>
  <c r="I909" i="5"/>
  <c r="J909" i="5"/>
  <c r="K909" i="5" s="1"/>
  <c r="N909" i="5"/>
  <c r="O909" i="5" s="1"/>
  <c r="P909" i="5"/>
  <c r="Q909" i="5" s="1"/>
  <c r="T909" i="5"/>
  <c r="U909" i="5"/>
  <c r="V909" i="5"/>
  <c r="W909" i="5" s="1"/>
  <c r="Z909" i="5"/>
  <c r="AA909" i="5" s="1"/>
  <c r="AB909" i="5"/>
  <c r="AC909" i="5" s="1"/>
  <c r="AF909" i="5"/>
  <c r="AG909" i="5"/>
  <c r="AH909" i="5"/>
  <c r="AI909" i="5" s="1"/>
  <c r="H910" i="5"/>
  <c r="I910" i="5" s="1"/>
  <c r="J910" i="5"/>
  <c r="K910" i="5" s="1"/>
  <c r="N910" i="5"/>
  <c r="O910" i="5" s="1"/>
  <c r="P910" i="5"/>
  <c r="Q910" i="5" s="1"/>
  <c r="T910" i="5"/>
  <c r="U910" i="5"/>
  <c r="V910" i="5"/>
  <c r="W910" i="5" s="1"/>
  <c r="Z910" i="5"/>
  <c r="AA910" i="5" s="1"/>
  <c r="AB910" i="5"/>
  <c r="AC910" i="5" s="1"/>
  <c r="AF910" i="5"/>
  <c r="AG910" i="5"/>
  <c r="AH910" i="5"/>
  <c r="AI910" i="5" s="1"/>
  <c r="H911" i="5"/>
  <c r="I911" i="5" s="1"/>
  <c r="J911" i="5"/>
  <c r="K911" i="5"/>
  <c r="N911" i="5"/>
  <c r="O911" i="5" s="1"/>
  <c r="P911" i="5"/>
  <c r="Q911" i="5" s="1"/>
  <c r="T911" i="5"/>
  <c r="U911" i="5" s="1"/>
  <c r="V911" i="5"/>
  <c r="W911" i="5"/>
  <c r="Z911" i="5"/>
  <c r="AA911" i="5" s="1"/>
  <c r="AB911" i="5"/>
  <c r="AC911" i="5" s="1"/>
  <c r="AF911" i="5"/>
  <c r="AG911" i="5" s="1"/>
  <c r="AH911" i="5"/>
  <c r="AI911" i="5"/>
  <c r="H912" i="5"/>
  <c r="I912" i="5"/>
  <c r="J912" i="5"/>
  <c r="K912" i="5"/>
  <c r="N912" i="5"/>
  <c r="O912" i="5"/>
  <c r="P912" i="5"/>
  <c r="Q912" i="5"/>
  <c r="T912" i="5"/>
  <c r="U912" i="5" s="1"/>
  <c r="V912" i="5"/>
  <c r="W912" i="5" s="1"/>
  <c r="Z912" i="5"/>
  <c r="AA912" i="5" s="1"/>
  <c r="AB912" i="5"/>
  <c r="AC912" i="5"/>
  <c r="AF912" i="5"/>
  <c r="AG912" i="5" s="1"/>
  <c r="AH912" i="5"/>
  <c r="AI912" i="5" s="1"/>
  <c r="H913" i="5"/>
  <c r="I913" i="5" s="1"/>
  <c r="J913" i="5"/>
  <c r="K913" i="5" s="1"/>
  <c r="N913" i="5"/>
  <c r="O913" i="5"/>
  <c r="P913" i="5"/>
  <c r="Q913" i="5" s="1"/>
  <c r="T913" i="5"/>
  <c r="U913" i="5" s="1"/>
  <c r="Z913" i="5"/>
  <c r="AA913" i="5" s="1"/>
  <c r="AB913" i="5"/>
  <c r="AC913" i="5" s="1"/>
  <c r="AF913" i="5"/>
  <c r="AG913" i="5"/>
  <c r="AH913" i="5"/>
  <c r="AI913" i="5" s="1"/>
  <c r="H914" i="5"/>
  <c r="I914" i="5" s="1"/>
  <c r="J914" i="5"/>
  <c r="K914" i="5" s="1"/>
  <c r="N914" i="5"/>
  <c r="O914" i="5" s="1"/>
  <c r="P914" i="5"/>
  <c r="Q914" i="5" s="1"/>
  <c r="T914" i="5"/>
  <c r="U914" i="5" s="1"/>
  <c r="V914" i="5"/>
  <c r="W914" i="5" s="1"/>
  <c r="Z914" i="5"/>
  <c r="AA914" i="5" s="1"/>
  <c r="AB914" i="5"/>
  <c r="AC914" i="5" s="1"/>
  <c r="AF914" i="5"/>
  <c r="AG914" i="5" s="1"/>
  <c r="AH914" i="5"/>
  <c r="AI914" i="5" s="1"/>
  <c r="H915" i="5"/>
  <c r="I915" i="5" s="1"/>
  <c r="J915" i="5"/>
  <c r="K915" i="5"/>
  <c r="N915" i="5"/>
  <c r="O915" i="5" s="1"/>
  <c r="P915" i="5"/>
  <c r="Q915" i="5" s="1"/>
  <c r="T915" i="5"/>
  <c r="U915" i="5" s="1"/>
  <c r="V915" i="5"/>
  <c r="W915" i="5"/>
  <c r="Z915" i="5"/>
  <c r="AA915" i="5" s="1"/>
  <c r="AB915" i="5"/>
  <c r="AC915" i="5" s="1"/>
  <c r="AF915" i="5"/>
  <c r="AG915" i="5" s="1"/>
  <c r="AH915" i="5"/>
  <c r="AI915" i="5"/>
  <c r="H916" i="5"/>
  <c r="I916" i="5"/>
  <c r="J916" i="5"/>
  <c r="K916" i="5"/>
  <c r="N916" i="5"/>
  <c r="O916" i="5"/>
  <c r="P916" i="5"/>
  <c r="Q916" i="5"/>
  <c r="T916" i="5"/>
  <c r="U916" i="5"/>
  <c r="V916" i="5"/>
  <c r="W916" i="5"/>
  <c r="Z916" i="5"/>
  <c r="AA916" i="5"/>
  <c r="AB916" i="5"/>
  <c r="AC916" i="5"/>
  <c r="AF916" i="5"/>
  <c r="AG916" i="5"/>
  <c r="AH916" i="5"/>
  <c r="AI916" i="5"/>
  <c r="H917" i="5"/>
  <c r="I917" i="5"/>
  <c r="J917" i="5"/>
  <c r="K917" i="5" s="1"/>
  <c r="N917" i="5"/>
  <c r="O917" i="5" s="1"/>
  <c r="P917" i="5"/>
  <c r="Q917" i="5" s="1"/>
  <c r="T917" i="5"/>
  <c r="U917" i="5"/>
  <c r="V917" i="5"/>
  <c r="W917" i="5" s="1"/>
  <c r="Z917" i="5"/>
  <c r="AA917" i="5" s="1"/>
  <c r="AB917" i="5"/>
  <c r="AC917" i="5" s="1"/>
  <c r="AF917" i="5"/>
  <c r="AG917" i="5"/>
  <c r="AH917" i="5"/>
  <c r="AI917" i="5" s="1"/>
  <c r="H918" i="5"/>
  <c r="I918" i="5" s="1"/>
  <c r="J918" i="5"/>
  <c r="K918" i="5" s="1"/>
  <c r="N918" i="5"/>
  <c r="O918" i="5" s="1"/>
  <c r="P918" i="5"/>
  <c r="Q918" i="5" s="1"/>
  <c r="T918" i="5"/>
  <c r="U918" i="5" s="1"/>
  <c r="V918" i="5"/>
  <c r="W918" i="5" s="1"/>
  <c r="Z918" i="5"/>
  <c r="AA918" i="5" s="1"/>
  <c r="AF918" i="5"/>
  <c r="AG918" i="5" s="1"/>
  <c r="AH918" i="5"/>
  <c r="AI918" i="5" s="1"/>
  <c r="H919" i="5"/>
  <c r="I919" i="5" s="1"/>
  <c r="J919" i="5"/>
  <c r="K919" i="5"/>
  <c r="N919" i="5"/>
  <c r="O919" i="5" s="1"/>
  <c r="P919" i="5"/>
  <c r="Q919" i="5" s="1"/>
  <c r="T919" i="5"/>
  <c r="U919" i="5" s="1"/>
  <c r="V919" i="5"/>
  <c r="W919" i="5"/>
  <c r="Z919" i="5"/>
  <c r="AA919" i="5" s="1"/>
  <c r="AB919" i="5"/>
  <c r="AC919" i="5" s="1"/>
  <c r="AF919" i="5"/>
  <c r="AG919" i="5" s="1"/>
  <c r="AH919" i="5"/>
  <c r="AI919" i="5"/>
  <c r="H920" i="5"/>
  <c r="I920" i="5"/>
  <c r="J920" i="5"/>
  <c r="K920" i="5"/>
  <c r="N920" i="5"/>
  <c r="O920" i="5" s="1"/>
  <c r="P920" i="5"/>
  <c r="Q920" i="5" s="1"/>
  <c r="T920" i="5"/>
  <c r="U920" i="5" s="1"/>
  <c r="V920" i="5"/>
  <c r="W920" i="5"/>
  <c r="Z920" i="5"/>
  <c r="AA920" i="5" s="1"/>
  <c r="AB920" i="5"/>
  <c r="AC920" i="5" s="1"/>
  <c r="AF920" i="5"/>
  <c r="AG920" i="5" s="1"/>
  <c r="AH920" i="5"/>
  <c r="AI920" i="5"/>
  <c r="H921" i="5"/>
  <c r="I921" i="5"/>
  <c r="J921" i="5"/>
  <c r="K921" i="5" s="1"/>
  <c r="N921" i="5"/>
  <c r="O921" i="5" s="1"/>
  <c r="P921" i="5"/>
  <c r="Q921" i="5" s="1"/>
  <c r="T921" i="5"/>
  <c r="U921" i="5"/>
  <c r="V921" i="5"/>
  <c r="W921" i="5" s="1"/>
  <c r="Z921" i="5"/>
  <c r="AA921" i="5" s="1"/>
  <c r="AB921" i="5"/>
  <c r="AC921" i="5" s="1"/>
  <c r="AF921" i="5"/>
  <c r="AG921" i="5"/>
  <c r="AH921" i="5"/>
  <c r="AI921" i="5" s="1"/>
  <c r="H922" i="5"/>
  <c r="I922" i="5" s="1"/>
  <c r="J922" i="5"/>
  <c r="K922" i="5" s="1"/>
  <c r="N922" i="5"/>
  <c r="O922" i="5" s="1"/>
  <c r="T922" i="5"/>
  <c r="U922" i="5" s="1"/>
  <c r="V922" i="5"/>
  <c r="W922" i="5" s="1"/>
  <c r="Z922" i="5"/>
  <c r="AA922" i="5"/>
  <c r="AB922" i="5"/>
  <c r="AC922" i="5" s="1"/>
  <c r="AF922" i="5"/>
  <c r="AG922" i="5" s="1"/>
  <c r="AH922" i="5"/>
  <c r="AI922" i="5" s="1"/>
  <c r="J923" i="5"/>
  <c r="K923" i="5"/>
  <c r="N923" i="5"/>
  <c r="O923" i="5" s="1"/>
  <c r="P923" i="5"/>
  <c r="Q923" i="5" s="1"/>
  <c r="T923" i="5"/>
  <c r="U923" i="5" s="1"/>
  <c r="V923" i="5"/>
  <c r="W923" i="5"/>
  <c r="Z923" i="5"/>
  <c r="AA923" i="5" s="1"/>
  <c r="AB923" i="5"/>
  <c r="AC923" i="5" s="1"/>
  <c r="AF923" i="5"/>
  <c r="AG923" i="5" s="1"/>
  <c r="AH923" i="5"/>
  <c r="AI923" i="5"/>
  <c r="H924" i="5"/>
  <c r="I924" i="5"/>
  <c r="J924" i="5"/>
  <c r="K924" i="5"/>
  <c r="N924" i="5"/>
  <c r="O924" i="5"/>
  <c r="P924" i="5"/>
  <c r="Q924" i="5"/>
  <c r="T924" i="5"/>
  <c r="U924" i="5"/>
  <c r="V924" i="5"/>
  <c r="W924" i="5"/>
  <c r="AB924" i="5"/>
  <c r="AC924" i="5"/>
  <c r="AF924" i="5"/>
  <c r="AG924" i="5" s="1"/>
  <c r="AH924" i="5"/>
  <c r="AI924" i="5" s="1"/>
  <c r="H925" i="5"/>
  <c r="I925" i="5" s="1"/>
  <c r="J925" i="5"/>
  <c r="K925" i="5" s="1"/>
  <c r="N925" i="5"/>
  <c r="O925" i="5"/>
  <c r="P925" i="5"/>
  <c r="Q925" i="5" s="1"/>
  <c r="V925" i="5"/>
  <c r="W925" i="5" s="1"/>
  <c r="Z925" i="5"/>
  <c r="AA925" i="5"/>
  <c r="AB925" i="5"/>
  <c r="AC925" i="5" s="1"/>
  <c r="AF925" i="5"/>
  <c r="AG925" i="5" s="1"/>
  <c r="AH925" i="5"/>
  <c r="AI925" i="5" s="1"/>
  <c r="H926" i="5"/>
  <c r="I926" i="5"/>
  <c r="N926" i="5"/>
  <c r="O926" i="5"/>
  <c r="P926" i="5"/>
  <c r="Q926" i="5"/>
  <c r="T926" i="5"/>
  <c r="U926" i="5"/>
  <c r="V926" i="5"/>
  <c r="W926" i="5"/>
  <c r="Z926" i="5"/>
  <c r="AA926" i="5"/>
  <c r="AB926" i="5"/>
  <c r="AC926" i="5" s="1"/>
  <c r="AF926" i="5"/>
  <c r="AG926" i="5" s="1"/>
  <c r="AH926" i="5"/>
  <c r="AI926" i="5" s="1"/>
  <c r="H927" i="5"/>
  <c r="I927" i="5" s="1"/>
  <c r="J927" i="5"/>
  <c r="K927" i="5" s="1"/>
  <c r="N927" i="5"/>
  <c r="O927" i="5" s="1"/>
  <c r="P927" i="5"/>
  <c r="Q927" i="5"/>
  <c r="T927" i="5"/>
  <c r="U927" i="5" s="1"/>
  <c r="V927" i="5"/>
  <c r="W927" i="5" s="1"/>
  <c r="Z927" i="5"/>
  <c r="AA927" i="5" s="1"/>
  <c r="AB927" i="5"/>
  <c r="AC927" i="5"/>
  <c r="AF927" i="5"/>
  <c r="AG927" i="5" s="1"/>
  <c r="AH927" i="5"/>
  <c r="AI927" i="5" s="1"/>
  <c r="H928" i="5"/>
  <c r="I928" i="5" s="1"/>
  <c r="J928" i="5"/>
  <c r="K928" i="5"/>
  <c r="N928" i="5"/>
  <c r="O928" i="5" s="1"/>
  <c r="P928" i="5"/>
  <c r="Q928" i="5" s="1"/>
  <c r="T928" i="5"/>
  <c r="U928" i="5" s="1"/>
  <c r="Z928" i="5"/>
  <c r="AA928" i="5" s="1"/>
  <c r="AB928" i="5"/>
  <c r="AC928" i="5" s="1"/>
  <c r="AF928" i="5"/>
  <c r="AG928" i="5" s="1"/>
  <c r="AH928" i="5"/>
  <c r="AI928" i="5"/>
  <c r="H929" i="5"/>
  <c r="I929" i="5"/>
  <c r="J929" i="5"/>
  <c r="K929" i="5" s="1"/>
  <c r="P929" i="5"/>
  <c r="Q929" i="5" s="1"/>
  <c r="T929" i="5"/>
  <c r="U929" i="5"/>
  <c r="V929" i="5"/>
  <c r="W929" i="5" s="1"/>
  <c r="Z929" i="5"/>
  <c r="AA929" i="5" s="1"/>
  <c r="AB929" i="5"/>
  <c r="AC929" i="5" s="1"/>
  <c r="AF929" i="5"/>
  <c r="AG929" i="5"/>
  <c r="AH929" i="5"/>
  <c r="AI929" i="5" s="1"/>
  <c r="H930" i="5"/>
  <c r="I930" i="5" s="1"/>
  <c r="J930" i="5"/>
  <c r="K930" i="5" s="1"/>
  <c r="N930" i="5"/>
  <c r="O930" i="5" s="1"/>
  <c r="P930" i="5"/>
  <c r="Q930" i="5" s="1"/>
  <c r="T930" i="5"/>
  <c r="U930" i="5" s="1"/>
  <c r="V930" i="5"/>
  <c r="W930" i="5" s="1"/>
  <c r="Z930" i="5"/>
  <c r="AA930" i="5" s="1"/>
  <c r="AB930" i="5"/>
  <c r="AC930" i="5" s="1"/>
  <c r="AF930" i="5"/>
  <c r="AG930" i="5" s="1"/>
  <c r="AH930" i="5"/>
  <c r="AI930" i="5" s="1"/>
  <c r="H931" i="5"/>
  <c r="I931" i="5" s="1"/>
  <c r="J931" i="5"/>
  <c r="K931" i="5"/>
  <c r="N931" i="5"/>
  <c r="O931" i="5" s="1"/>
  <c r="P931" i="5"/>
  <c r="Q931" i="5" s="1"/>
  <c r="T931" i="5"/>
  <c r="U931" i="5" s="1"/>
  <c r="V931" i="5"/>
  <c r="W931" i="5"/>
  <c r="Z931" i="5"/>
  <c r="AA931" i="5" s="1"/>
  <c r="AB931" i="5"/>
  <c r="AC931" i="5" s="1"/>
  <c r="AF931" i="5"/>
  <c r="AG931" i="5" s="1"/>
  <c r="AH931" i="5"/>
  <c r="AI931" i="5"/>
  <c r="H932" i="5"/>
  <c r="I932" i="5" s="1"/>
  <c r="J932" i="5"/>
  <c r="K932" i="5" s="1"/>
  <c r="N932" i="5"/>
  <c r="O932" i="5" s="1"/>
  <c r="P932" i="5"/>
  <c r="Q932" i="5"/>
  <c r="T932" i="5"/>
  <c r="U932" i="5" s="1"/>
  <c r="V932" i="5"/>
  <c r="W932" i="5" s="1"/>
  <c r="Z932" i="5"/>
  <c r="AA932" i="5" s="1"/>
  <c r="AF932" i="5"/>
  <c r="AG932" i="5" s="1"/>
  <c r="AH932" i="5"/>
  <c r="AI932" i="5" s="1"/>
  <c r="H933" i="5"/>
  <c r="I933" i="5" s="1"/>
  <c r="J933" i="5"/>
  <c r="K933" i="5" s="1"/>
  <c r="N933" i="5"/>
  <c r="O933" i="5"/>
  <c r="P933" i="5"/>
  <c r="Q933" i="5" s="1"/>
  <c r="T933" i="5"/>
  <c r="U933" i="5" s="1"/>
  <c r="V933" i="5"/>
  <c r="W933" i="5" s="1"/>
  <c r="Z933" i="5"/>
  <c r="AA933" i="5"/>
  <c r="AB933" i="5"/>
  <c r="AC933" i="5" s="1"/>
  <c r="AF933" i="5"/>
  <c r="AG933" i="5" s="1"/>
  <c r="AH933" i="5"/>
  <c r="AI933" i="5" s="1"/>
  <c r="J934" i="5"/>
  <c r="K934" i="5"/>
  <c r="N934" i="5"/>
  <c r="O934" i="5"/>
  <c r="P934" i="5"/>
  <c r="Q934" i="5"/>
  <c r="T934" i="5"/>
  <c r="U934" i="5"/>
  <c r="V934" i="5"/>
  <c r="W934" i="5"/>
  <c r="Z934" i="5"/>
  <c r="AA934" i="5"/>
  <c r="AB934" i="5"/>
  <c r="AC934" i="5" s="1"/>
  <c r="AF934" i="5"/>
  <c r="AG934" i="5" s="1"/>
  <c r="AH934" i="5"/>
  <c r="AI934" i="5" s="1"/>
  <c r="H935" i="5"/>
  <c r="I935" i="5" s="1"/>
  <c r="J935" i="5"/>
  <c r="K935" i="5" s="1"/>
  <c r="N935" i="5"/>
  <c r="O935" i="5" s="1"/>
  <c r="P935" i="5"/>
  <c r="Q935" i="5"/>
  <c r="T935" i="5"/>
  <c r="U935" i="5" s="1"/>
  <c r="V935" i="5"/>
  <c r="W935" i="5" s="1"/>
  <c r="Z935" i="5"/>
  <c r="AA935" i="5" s="1"/>
  <c r="AB935" i="5"/>
  <c r="AC935" i="5"/>
  <c r="AH935" i="5"/>
  <c r="AI935" i="5"/>
  <c r="H936" i="5"/>
  <c r="I936" i="5"/>
  <c r="J936" i="5"/>
  <c r="K936" i="5"/>
  <c r="N936" i="5"/>
  <c r="O936" i="5"/>
  <c r="T936" i="5"/>
  <c r="U936" i="5" s="1"/>
  <c r="V936" i="5"/>
  <c r="W936" i="5" s="1"/>
  <c r="Z936" i="5"/>
  <c r="AA936" i="5" s="1"/>
  <c r="AB936" i="5"/>
  <c r="AC936" i="5"/>
  <c r="AF936" i="5"/>
  <c r="AG936" i="5" s="1"/>
  <c r="AH936" i="5"/>
  <c r="AI936" i="5" s="1"/>
  <c r="H937" i="5"/>
  <c r="I937" i="5" s="1"/>
  <c r="J937" i="5"/>
  <c r="K937" i="5" s="1"/>
  <c r="N937" i="5"/>
  <c r="O937" i="5"/>
  <c r="P937" i="5"/>
  <c r="Q937" i="5" s="1"/>
  <c r="T937" i="5"/>
  <c r="U937" i="5" s="1"/>
  <c r="V937" i="5"/>
  <c r="W937" i="5" s="1"/>
  <c r="Z937" i="5"/>
  <c r="AA937" i="5"/>
  <c r="AB937" i="5"/>
  <c r="AC937" i="5" s="1"/>
  <c r="AF937" i="5"/>
  <c r="AG937" i="5" s="1"/>
  <c r="AH937" i="5"/>
  <c r="AI937" i="5" s="1"/>
  <c r="H938" i="5"/>
  <c r="I938" i="5"/>
  <c r="J938" i="5"/>
  <c r="K938" i="5"/>
  <c r="N938" i="5"/>
  <c r="O938" i="5"/>
  <c r="P938" i="5"/>
  <c r="Q938" i="5"/>
  <c r="T938" i="5"/>
  <c r="U938" i="5"/>
  <c r="V938" i="5"/>
  <c r="W938" i="5"/>
  <c r="Z938" i="5"/>
  <c r="AA938" i="5"/>
  <c r="AB938" i="5"/>
  <c r="AC938" i="5"/>
  <c r="AF938" i="5"/>
  <c r="AG938" i="5"/>
  <c r="AH938" i="5"/>
  <c r="AI938" i="5" s="1"/>
  <c r="H939" i="5"/>
  <c r="I939" i="5" s="1"/>
  <c r="J939" i="5"/>
  <c r="K939" i="5"/>
  <c r="N939" i="5"/>
  <c r="O939" i="5" s="1"/>
  <c r="P939" i="5"/>
  <c r="Q939" i="5" s="1"/>
  <c r="T939" i="5"/>
  <c r="U939" i="5" s="1"/>
  <c r="V939" i="5"/>
  <c r="W939" i="5"/>
  <c r="Z939" i="5"/>
  <c r="AA939" i="5" s="1"/>
  <c r="AB939" i="5"/>
  <c r="AC939" i="5" s="1"/>
  <c r="AF939" i="5"/>
  <c r="AG939" i="5" s="1"/>
  <c r="AH939" i="5"/>
  <c r="AI939" i="5"/>
  <c r="H940" i="5"/>
  <c r="I940" i="5"/>
  <c r="J940" i="5"/>
  <c r="K940" i="5"/>
  <c r="N940" i="5"/>
  <c r="O940" i="5"/>
  <c r="P940" i="5"/>
  <c r="Q940" i="5"/>
  <c r="V940" i="5"/>
  <c r="W940" i="5"/>
  <c r="Z940" i="5"/>
  <c r="AA940" i="5" s="1"/>
  <c r="AB940" i="5"/>
  <c r="AC940" i="5" s="1"/>
  <c r="AF940" i="5"/>
  <c r="AG940" i="5" s="1"/>
  <c r="AH940" i="5"/>
  <c r="AI940" i="5"/>
  <c r="H941" i="5"/>
  <c r="I941" i="5"/>
  <c r="N941" i="5"/>
  <c r="O941" i="5"/>
  <c r="P941" i="5"/>
  <c r="Q941" i="5" s="1"/>
  <c r="T941" i="5"/>
  <c r="U941" i="5" s="1"/>
  <c r="V941" i="5"/>
  <c r="W941" i="5" s="1"/>
  <c r="Z941" i="5"/>
  <c r="AA941" i="5"/>
  <c r="AB941" i="5"/>
  <c r="AC941" i="5" s="1"/>
  <c r="AF941" i="5"/>
  <c r="AG941" i="5" s="1"/>
  <c r="AH941" i="5"/>
  <c r="AI941" i="5" s="1"/>
  <c r="H942" i="5"/>
  <c r="I942" i="5"/>
  <c r="J942" i="5"/>
  <c r="K942" i="5"/>
  <c r="N942" i="5"/>
  <c r="O942" i="5"/>
  <c r="P942" i="5"/>
  <c r="Q942" i="5"/>
  <c r="T942" i="5"/>
  <c r="U942" i="5"/>
  <c r="V942" i="5"/>
  <c r="W942" i="5"/>
  <c r="Z942" i="5"/>
  <c r="AA942" i="5"/>
  <c r="AB942" i="5"/>
  <c r="AC942" i="5"/>
  <c r="AF942" i="5"/>
  <c r="AG942" i="5"/>
  <c r="AH942" i="5"/>
  <c r="AI942" i="5"/>
  <c r="H943" i="5"/>
  <c r="I943" i="5" s="1"/>
  <c r="J943" i="5"/>
  <c r="K943" i="5" s="1"/>
  <c r="N943" i="5"/>
  <c r="O943" i="5" s="1"/>
  <c r="P943" i="5"/>
  <c r="Q943" i="5"/>
  <c r="T943" i="5"/>
  <c r="U943" i="5" s="1"/>
  <c r="V943" i="5"/>
  <c r="W943" i="5" s="1"/>
  <c r="Z943" i="5"/>
  <c r="AA943" i="5" s="1"/>
  <c r="AB943" i="5"/>
  <c r="AC943" i="5"/>
  <c r="AF943" i="5"/>
  <c r="AG943" i="5" s="1"/>
  <c r="AH943" i="5"/>
  <c r="AI943" i="5" s="1"/>
  <c r="H944" i="5"/>
  <c r="I944" i="5" s="1"/>
  <c r="J944" i="5"/>
  <c r="K944" i="5" s="1"/>
  <c r="N944" i="5"/>
  <c r="O944" i="5" s="1"/>
  <c r="P944" i="5"/>
  <c r="Q944" i="5" s="1"/>
  <c r="T944" i="5"/>
  <c r="U944" i="5" s="1"/>
  <c r="V944" i="5"/>
  <c r="W944" i="5" s="1"/>
  <c r="Z944" i="5"/>
  <c r="AA944" i="5" s="1"/>
  <c r="AB944" i="5"/>
  <c r="AC944" i="5" s="1"/>
  <c r="AF944" i="5"/>
  <c r="AG944" i="5" s="1"/>
  <c r="AH944" i="5"/>
  <c r="AI944" i="5" s="1"/>
  <c r="H945" i="5"/>
  <c r="I945" i="5" s="1"/>
  <c r="J945" i="5"/>
  <c r="K945" i="5" s="1"/>
  <c r="N945" i="5"/>
  <c r="O945" i="5"/>
  <c r="P945" i="5"/>
  <c r="Q945" i="5" s="1"/>
  <c r="T945" i="5"/>
  <c r="U945" i="5" s="1"/>
  <c r="V945" i="5"/>
  <c r="W945" i="5" s="1"/>
  <c r="Z945" i="5"/>
  <c r="AA945" i="5"/>
  <c r="AB945" i="5"/>
  <c r="AC945" i="5" s="1"/>
  <c r="AF945" i="5"/>
  <c r="AG945" i="5" s="1"/>
  <c r="H946" i="5"/>
  <c r="I946" i="5" s="1"/>
  <c r="J946" i="5"/>
  <c r="K946" i="5" s="1"/>
  <c r="N946" i="5"/>
  <c r="O946" i="5" s="1"/>
  <c r="P946" i="5"/>
  <c r="Q946" i="5" s="1"/>
  <c r="T946" i="5"/>
  <c r="U946" i="5" s="1"/>
  <c r="V946" i="5"/>
  <c r="W946" i="5" s="1"/>
  <c r="AB946" i="5"/>
  <c r="AC946" i="5" s="1"/>
  <c r="AF946" i="5"/>
  <c r="AG946" i="5" s="1"/>
  <c r="AH946" i="5"/>
  <c r="AI946" i="5" s="1"/>
  <c r="H947" i="5"/>
  <c r="I947" i="5" s="1"/>
  <c r="J947" i="5"/>
  <c r="K947" i="5"/>
  <c r="P947" i="5"/>
  <c r="Q947" i="5"/>
  <c r="T947" i="5"/>
  <c r="U947" i="5" s="1"/>
  <c r="V947" i="5"/>
  <c r="W947" i="5" s="1"/>
  <c r="Z947" i="5"/>
  <c r="AA947" i="5" s="1"/>
  <c r="AB947" i="5"/>
  <c r="AC947" i="5"/>
  <c r="AF947" i="5"/>
  <c r="AG947" i="5" s="1"/>
  <c r="AH947" i="5"/>
  <c r="AI947" i="5" s="1"/>
  <c r="H948" i="5"/>
  <c r="I948" i="5" s="1"/>
  <c r="J948" i="5"/>
  <c r="K948" i="5" s="1"/>
  <c r="N948" i="5"/>
  <c r="O948" i="5" s="1"/>
  <c r="P948" i="5"/>
  <c r="Q948" i="5" s="1"/>
  <c r="T948" i="5"/>
  <c r="U948" i="5" s="1"/>
  <c r="V948" i="5"/>
  <c r="W948" i="5" s="1"/>
  <c r="Z948" i="5"/>
  <c r="AA948" i="5" s="1"/>
  <c r="AB948" i="5"/>
  <c r="AC948" i="5" s="1"/>
  <c r="AF948" i="5"/>
  <c r="AG948" i="5" s="1"/>
  <c r="AH948" i="5"/>
  <c r="AI948" i="5" s="1"/>
  <c r="H949" i="5"/>
  <c r="I949" i="5" s="1"/>
  <c r="J949" i="5"/>
  <c r="K949" i="5" s="1"/>
  <c r="N949" i="5"/>
  <c r="O949" i="5"/>
  <c r="P949" i="5"/>
  <c r="Q949" i="5" s="1"/>
  <c r="T949" i="5"/>
  <c r="U949" i="5" s="1"/>
  <c r="Z949" i="5"/>
  <c r="AA949" i="5" s="1"/>
  <c r="AB949" i="5"/>
  <c r="AC949" i="5" s="1"/>
  <c r="AF949" i="5"/>
  <c r="AG949" i="5"/>
  <c r="AH949" i="5"/>
  <c r="AI949" i="5" s="1"/>
  <c r="H950" i="5"/>
  <c r="I950" i="5" s="1"/>
  <c r="J950" i="5"/>
  <c r="K950" i="5" s="1"/>
  <c r="N950" i="5"/>
  <c r="O950" i="5" s="1"/>
  <c r="P950" i="5"/>
  <c r="Q950" i="5" s="1"/>
  <c r="T950" i="5"/>
  <c r="U950" i="5" s="1"/>
  <c r="V950" i="5"/>
  <c r="W950" i="5" s="1"/>
  <c r="Z950" i="5"/>
  <c r="AA950" i="5" s="1"/>
  <c r="AB950" i="5"/>
  <c r="AC950" i="5" s="1"/>
  <c r="AF950" i="5"/>
  <c r="AG950" i="5" s="1"/>
  <c r="AH950" i="5"/>
  <c r="AI950" i="5" s="1"/>
  <c r="H951" i="5"/>
  <c r="I951" i="5" s="1"/>
  <c r="J951" i="5"/>
  <c r="K951" i="5"/>
  <c r="N951" i="5"/>
  <c r="O951" i="5" s="1"/>
  <c r="P951" i="5"/>
  <c r="Q951" i="5" s="1"/>
  <c r="T951" i="5"/>
  <c r="U951" i="5" s="1"/>
  <c r="V951" i="5"/>
  <c r="W951" i="5"/>
  <c r="Z951" i="5"/>
  <c r="AA951" i="5" s="1"/>
  <c r="AB951" i="5"/>
  <c r="AC951" i="5" s="1"/>
  <c r="AF951" i="5"/>
  <c r="AG951" i="5" s="1"/>
  <c r="AH951" i="5"/>
  <c r="AI951" i="5"/>
  <c r="J952" i="5"/>
  <c r="K952" i="5"/>
  <c r="N952" i="5"/>
  <c r="O952" i="5"/>
  <c r="P952" i="5"/>
  <c r="Q952" i="5"/>
  <c r="T952" i="5"/>
  <c r="U952" i="5"/>
  <c r="V952" i="5"/>
  <c r="W952" i="5"/>
  <c r="Z952" i="5"/>
  <c r="AA952" i="5"/>
  <c r="AB952" i="5"/>
  <c r="AC952" i="5"/>
  <c r="AF952" i="5"/>
  <c r="AG952" i="5" s="1"/>
  <c r="AH952" i="5"/>
  <c r="AI952" i="5" s="1"/>
  <c r="H953" i="5"/>
  <c r="I953" i="5" s="1"/>
  <c r="J953" i="5"/>
  <c r="K953" i="5" s="1"/>
  <c r="N953" i="5"/>
  <c r="O953" i="5"/>
  <c r="P953" i="5"/>
  <c r="Q953" i="5" s="1"/>
  <c r="T953" i="5"/>
  <c r="U953" i="5" s="1"/>
  <c r="V953" i="5"/>
  <c r="W953" i="5" s="1"/>
  <c r="Z953" i="5"/>
  <c r="AA953" i="5"/>
  <c r="AF953" i="5"/>
  <c r="AG953" i="5"/>
  <c r="AH953" i="5"/>
  <c r="AI953" i="5" s="1"/>
  <c r="H954" i="5"/>
  <c r="I954" i="5" s="1"/>
  <c r="J954" i="5"/>
  <c r="K954" i="5" s="1"/>
  <c r="N954" i="5"/>
  <c r="O954" i="5" s="1"/>
  <c r="P954" i="5"/>
  <c r="Q954" i="5" s="1"/>
  <c r="T954" i="5"/>
  <c r="U954" i="5" s="1"/>
  <c r="V954" i="5"/>
  <c r="W954" i="5" s="1"/>
  <c r="Z954" i="5"/>
  <c r="AA954" i="5" s="1"/>
  <c r="AB954" i="5"/>
  <c r="AC954" i="5" s="1"/>
  <c r="AH954" i="5"/>
  <c r="AI954" i="5" s="1"/>
  <c r="H955" i="5"/>
  <c r="I955" i="5" s="1"/>
  <c r="J955" i="5"/>
  <c r="K955" i="5"/>
  <c r="N955" i="5"/>
  <c r="O955" i="5" s="1"/>
  <c r="P955" i="5"/>
  <c r="Q955" i="5" s="1"/>
  <c r="T955" i="5"/>
  <c r="U955" i="5" s="1"/>
  <c r="V955" i="5"/>
  <c r="W955" i="5"/>
  <c r="Z955" i="5"/>
  <c r="AA955" i="5" s="1"/>
  <c r="AB955" i="5"/>
  <c r="AC955" i="5" s="1"/>
  <c r="AF955" i="5"/>
  <c r="AG955" i="5" s="1"/>
  <c r="AH955" i="5"/>
  <c r="AI955" i="5"/>
  <c r="H956" i="5"/>
  <c r="I956" i="5"/>
  <c r="J956" i="5"/>
  <c r="K956" i="5"/>
  <c r="N956" i="5"/>
  <c r="O956" i="5"/>
  <c r="P956" i="5"/>
  <c r="Q956" i="5"/>
  <c r="T956" i="5"/>
  <c r="U956" i="5"/>
  <c r="V956" i="5"/>
  <c r="W956" i="5"/>
  <c r="Z956" i="5"/>
  <c r="AA956" i="5"/>
  <c r="AB956" i="5"/>
  <c r="AC956" i="5"/>
  <c r="AF956" i="5"/>
  <c r="AG956" i="5" s="1"/>
  <c r="AH956" i="5"/>
  <c r="AI956" i="5" s="1"/>
  <c r="H957" i="5"/>
  <c r="I957" i="5"/>
  <c r="J957" i="5"/>
  <c r="K957" i="5" s="1"/>
  <c r="N957" i="5"/>
  <c r="O957" i="5" s="1"/>
  <c r="P957" i="5"/>
  <c r="Q957" i="5" s="1"/>
  <c r="T957" i="5"/>
  <c r="U957" i="5"/>
  <c r="V957" i="5"/>
  <c r="W957" i="5" s="1"/>
  <c r="Z957" i="5"/>
  <c r="AA957" i="5" s="1"/>
  <c r="AB957" i="5"/>
  <c r="AC957" i="5" s="1"/>
  <c r="AF957" i="5"/>
  <c r="AG957" i="5"/>
  <c r="AH957" i="5"/>
  <c r="AI957" i="5" s="1"/>
  <c r="H958" i="5"/>
  <c r="I958" i="5" s="1"/>
  <c r="J958" i="5"/>
  <c r="K958" i="5"/>
  <c r="N958" i="5"/>
  <c r="O958" i="5" s="1"/>
  <c r="T958" i="5"/>
  <c r="U958" i="5" s="1"/>
  <c r="V958" i="5"/>
  <c r="W958" i="5" s="1"/>
  <c r="Z958" i="5"/>
  <c r="AA958" i="5" s="1"/>
  <c r="AB958" i="5"/>
  <c r="AC958" i="5" s="1"/>
  <c r="AF958" i="5"/>
  <c r="AG958" i="5" s="1"/>
  <c r="AH958" i="5"/>
  <c r="AI958" i="5" s="1"/>
  <c r="H959" i="5"/>
  <c r="I959" i="5" s="1"/>
  <c r="J959" i="5"/>
  <c r="K959" i="5"/>
  <c r="N959" i="5"/>
  <c r="O959" i="5"/>
  <c r="P959" i="5"/>
  <c r="Q959" i="5" s="1"/>
  <c r="T959" i="5"/>
  <c r="U959" i="5" s="1"/>
  <c r="V959" i="5"/>
  <c r="W959" i="5" s="1"/>
  <c r="Z959" i="5"/>
  <c r="AA959" i="5"/>
  <c r="AB959" i="5"/>
  <c r="AC959" i="5" s="1"/>
  <c r="AF959" i="5"/>
  <c r="AG959" i="5" s="1"/>
  <c r="AH959" i="5"/>
  <c r="AI959" i="5" s="1"/>
  <c r="H960" i="5"/>
  <c r="I960" i="5" s="1"/>
  <c r="J960" i="5"/>
  <c r="K960" i="5" s="1"/>
  <c r="N960" i="5"/>
  <c r="O960" i="5" s="1"/>
  <c r="P960" i="5"/>
  <c r="Q960" i="5"/>
  <c r="T960" i="5"/>
  <c r="U960" i="5" s="1"/>
  <c r="V960" i="5"/>
  <c r="W960" i="5" s="1"/>
  <c r="Z960" i="5"/>
  <c r="AA960" i="5" s="1"/>
  <c r="AB960" i="5"/>
  <c r="AC960" i="5"/>
  <c r="AF960" i="5"/>
  <c r="AG960" i="5" s="1"/>
  <c r="AH960" i="5"/>
  <c r="AI960" i="5" s="1"/>
  <c r="H961" i="5"/>
  <c r="I961" i="5" s="1"/>
  <c r="J961" i="5"/>
  <c r="K961" i="5"/>
  <c r="N961" i="5"/>
  <c r="O961" i="5" s="1"/>
  <c r="P961" i="5"/>
  <c r="Q961" i="5" s="1"/>
  <c r="T961" i="5"/>
  <c r="U961" i="5" s="1"/>
  <c r="V961" i="5"/>
  <c r="W961" i="5"/>
  <c r="Z961" i="5"/>
  <c r="AA961" i="5" s="1"/>
  <c r="AB961" i="5"/>
  <c r="AC961" i="5" s="1"/>
  <c r="AF961" i="5"/>
  <c r="AG961" i="5" s="1"/>
  <c r="AH961" i="5"/>
  <c r="AI961" i="5"/>
  <c r="H962" i="5"/>
  <c r="I962" i="5"/>
  <c r="J962" i="5"/>
  <c r="K962" i="5" s="1"/>
  <c r="N962" i="5"/>
  <c r="O962" i="5" s="1"/>
  <c r="P962" i="5"/>
  <c r="Q962" i="5" s="1"/>
  <c r="T962" i="5"/>
  <c r="U962" i="5"/>
  <c r="V962" i="5"/>
  <c r="W962" i="5" s="1"/>
  <c r="Z962" i="5"/>
  <c r="AA962" i="5" s="1"/>
  <c r="AB962" i="5"/>
  <c r="AC962" i="5" s="1"/>
  <c r="AF962" i="5"/>
  <c r="AG962" i="5"/>
  <c r="AH962" i="5"/>
  <c r="AI962" i="5" s="1"/>
  <c r="H963" i="5"/>
  <c r="I963" i="5" s="1"/>
  <c r="N963" i="5"/>
  <c r="O963" i="5" s="1"/>
  <c r="P963" i="5"/>
  <c r="Q963" i="5" s="1"/>
  <c r="T963" i="5"/>
  <c r="U963" i="5"/>
  <c r="V963" i="5"/>
  <c r="W963" i="5" s="1"/>
  <c r="Z963" i="5"/>
  <c r="AA963" i="5" s="1"/>
  <c r="AB963" i="5"/>
  <c r="AC963" i="5" s="1"/>
  <c r="AF963" i="5"/>
  <c r="AG963" i="5"/>
  <c r="AH963" i="5"/>
  <c r="AI963" i="5" s="1"/>
  <c r="H964" i="5"/>
  <c r="I964" i="5" s="1"/>
  <c r="J964" i="5"/>
  <c r="K964" i="5"/>
  <c r="N964" i="5"/>
  <c r="O964" i="5" s="1"/>
  <c r="P964" i="5"/>
  <c r="Q964" i="5" s="1"/>
  <c r="V964" i="5"/>
  <c r="W964" i="5" s="1"/>
  <c r="Z964" i="5"/>
  <c r="AA964" i="5" s="1"/>
  <c r="AB964" i="5"/>
  <c r="AC964" i="5"/>
  <c r="AF964" i="5"/>
  <c r="AG964" i="5" s="1"/>
  <c r="AH964" i="5"/>
  <c r="AI964" i="5" s="1"/>
  <c r="H965" i="5"/>
  <c r="I965" i="5" s="1"/>
  <c r="J965" i="5"/>
  <c r="K965" i="5"/>
  <c r="N965" i="5"/>
  <c r="O965" i="5" s="1"/>
  <c r="P965" i="5"/>
  <c r="Q965" i="5" s="1"/>
  <c r="T965" i="5"/>
  <c r="U965" i="5" s="1"/>
  <c r="V965" i="5"/>
  <c r="W965" i="5"/>
  <c r="Z965" i="5"/>
  <c r="AA965" i="5" s="1"/>
  <c r="AB965" i="5"/>
  <c r="AC965" i="5" s="1"/>
  <c r="AF965" i="5"/>
  <c r="AG965" i="5" s="1"/>
  <c r="AH965" i="5"/>
  <c r="AI965" i="5"/>
  <c r="H966" i="5"/>
  <c r="I966" i="5"/>
  <c r="J966" i="5"/>
  <c r="K966" i="5" s="1"/>
  <c r="N966" i="5"/>
  <c r="O966" i="5" s="1"/>
  <c r="P966" i="5"/>
  <c r="Q966" i="5" s="1"/>
  <c r="T966" i="5"/>
  <c r="U966" i="5"/>
  <c r="V966" i="5"/>
  <c r="W966" i="5" s="1"/>
  <c r="Z966" i="5"/>
  <c r="AA966" i="5" s="1"/>
  <c r="AB966" i="5"/>
  <c r="AC966" i="5" s="1"/>
  <c r="AF966" i="5"/>
  <c r="AG966" i="5"/>
  <c r="AH966" i="5"/>
  <c r="AI966" i="5" s="1"/>
  <c r="H967" i="5"/>
  <c r="I967" i="5" s="1"/>
  <c r="J967" i="5"/>
  <c r="K967" i="5" s="1"/>
  <c r="N967" i="5"/>
  <c r="O967" i="5"/>
  <c r="P967" i="5"/>
  <c r="Q967" i="5" s="1"/>
  <c r="T967" i="5"/>
  <c r="U967" i="5" s="1"/>
  <c r="V967" i="5"/>
  <c r="W967" i="5" s="1"/>
  <c r="Z967" i="5"/>
  <c r="AA967" i="5"/>
  <c r="AB967" i="5"/>
  <c r="AC967" i="5" s="1"/>
  <c r="AF967" i="5"/>
  <c r="AG967" i="5" s="1"/>
  <c r="J968" i="5"/>
  <c r="K968" i="5" s="1"/>
  <c r="N968" i="5"/>
  <c r="O968" i="5" s="1"/>
  <c r="P968" i="5"/>
  <c r="Q968" i="5"/>
  <c r="T968" i="5"/>
  <c r="U968" i="5" s="1"/>
  <c r="V968" i="5"/>
  <c r="W968" i="5" s="1"/>
  <c r="Z968" i="5"/>
  <c r="AA968" i="5" s="1"/>
  <c r="AB968" i="5"/>
  <c r="AC968" i="5"/>
  <c r="AF968" i="5"/>
  <c r="AG968" i="5" s="1"/>
  <c r="AH968" i="5"/>
  <c r="AI968" i="5" s="1"/>
  <c r="H969" i="5"/>
  <c r="I969" i="5" s="1"/>
  <c r="J969" i="5"/>
  <c r="K969" i="5"/>
  <c r="N969" i="5"/>
  <c r="O969" i="5" s="1"/>
  <c r="P969" i="5"/>
  <c r="Q969" i="5" s="1"/>
  <c r="T969" i="5"/>
  <c r="U969" i="5" s="1"/>
  <c r="V969" i="5"/>
  <c r="W969" i="5"/>
  <c r="AB969" i="5"/>
  <c r="AC969" i="5"/>
  <c r="AF969" i="5"/>
  <c r="AG969" i="5" s="1"/>
  <c r="AH969" i="5"/>
  <c r="AI969" i="5" s="1"/>
  <c r="H970" i="5"/>
  <c r="I970" i="5" s="1"/>
  <c r="J970" i="5"/>
  <c r="K970" i="5" s="1"/>
  <c r="N970" i="5"/>
  <c r="O970" i="5"/>
  <c r="P970" i="5"/>
  <c r="Q970" i="5" s="1"/>
  <c r="T970" i="5"/>
  <c r="U970" i="5" s="1"/>
  <c r="V970" i="5"/>
  <c r="W970" i="5" s="1"/>
  <c r="Z970" i="5"/>
  <c r="AA970" i="5"/>
  <c r="AB970" i="5"/>
  <c r="AC970" i="5" s="1"/>
  <c r="AF970" i="5"/>
  <c r="AG970" i="5" s="1"/>
  <c r="AH970" i="5"/>
  <c r="AI970" i="5" s="1"/>
  <c r="H971" i="5"/>
  <c r="I971" i="5"/>
  <c r="J971" i="5"/>
  <c r="K971" i="5" s="1"/>
  <c r="N971" i="5"/>
  <c r="O971" i="5" s="1"/>
  <c r="P971" i="5"/>
  <c r="Q971" i="5" s="1"/>
  <c r="T971" i="5"/>
  <c r="U971" i="5"/>
  <c r="Z971" i="5"/>
  <c r="AA971" i="5"/>
  <c r="AB971" i="5"/>
  <c r="AC971" i="5" s="1"/>
  <c r="AF971" i="5"/>
  <c r="AG971" i="5" s="1"/>
  <c r="AH971" i="5"/>
  <c r="AI971" i="5" s="1"/>
  <c r="H972" i="5"/>
  <c r="I972" i="5" s="1"/>
  <c r="J972" i="5"/>
  <c r="K972" i="5" s="1"/>
  <c r="N972" i="5"/>
  <c r="O972" i="5" s="1"/>
  <c r="P972" i="5"/>
  <c r="Q972" i="5"/>
  <c r="T972" i="5"/>
  <c r="U972" i="5" s="1"/>
  <c r="V972" i="5"/>
  <c r="W972" i="5" s="1"/>
  <c r="Z972" i="5"/>
  <c r="AA972" i="5" s="1"/>
  <c r="AB972" i="5"/>
  <c r="AC972" i="5"/>
  <c r="AF972" i="5"/>
  <c r="AG972" i="5" s="1"/>
  <c r="AH972" i="5"/>
  <c r="AI972" i="5" s="1"/>
  <c r="H973" i="5"/>
  <c r="I973" i="5" s="1"/>
  <c r="J973" i="5"/>
  <c r="K973" i="5"/>
  <c r="P973" i="5"/>
  <c r="Q973" i="5"/>
  <c r="T973" i="5"/>
  <c r="U973" i="5" s="1"/>
  <c r="V973" i="5"/>
  <c r="W973" i="5" s="1"/>
  <c r="Z973" i="5"/>
  <c r="AA973" i="5" s="1"/>
  <c r="AB973" i="5"/>
  <c r="AC973" i="5"/>
  <c r="AF973" i="5"/>
  <c r="AG973" i="5" s="1"/>
  <c r="AH973" i="5"/>
  <c r="AI973" i="5" s="1"/>
  <c r="H974" i="5"/>
  <c r="I974" i="5" s="1"/>
  <c r="J974" i="5"/>
  <c r="K974" i="5" s="1"/>
  <c r="N974" i="5"/>
  <c r="O974" i="5"/>
  <c r="P974" i="5"/>
  <c r="Q974" i="5" s="1"/>
  <c r="T974" i="5"/>
  <c r="U974" i="5" s="1"/>
  <c r="V974" i="5"/>
  <c r="W974" i="5" s="1"/>
  <c r="Z974" i="5"/>
  <c r="AA974" i="5"/>
  <c r="AB974" i="5"/>
  <c r="AC974" i="5" s="1"/>
  <c r="AF974" i="5"/>
  <c r="AG974" i="5" s="1"/>
  <c r="AH974" i="5"/>
  <c r="AI974" i="5" s="1"/>
  <c r="H975" i="5"/>
  <c r="I975" i="5"/>
  <c r="N975" i="5"/>
  <c r="O975" i="5"/>
  <c r="P975" i="5"/>
  <c r="Q975" i="5" s="1"/>
  <c r="T975" i="5"/>
  <c r="U975" i="5" s="1"/>
  <c r="V975" i="5"/>
  <c r="W975" i="5" s="1"/>
  <c r="Z975" i="5"/>
  <c r="AA975" i="5"/>
  <c r="AB975" i="5"/>
  <c r="AC975" i="5" s="1"/>
  <c r="AF975" i="5"/>
  <c r="AG975" i="5" s="1"/>
  <c r="AH975" i="5"/>
  <c r="AI975" i="5" s="1"/>
  <c r="H976" i="5"/>
  <c r="I976" i="5" s="1"/>
  <c r="J976" i="5"/>
  <c r="K976" i="5" s="1"/>
  <c r="N976" i="5"/>
  <c r="O976" i="5" s="1"/>
  <c r="P976" i="5"/>
  <c r="Q976" i="5"/>
  <c r="T976" i="5"/>
  <c r="U976" i="5" s="1"/>
  <c r="V976" i="5"/>
  <c r="W976" i="5" s="1"/>
  <c r="Z976" i="5"/>
  <c r="AA976" i="5" s="1"/>
  <c r="AB976" i="5"/>
  <c r="AC976" i="5"/>
  <c r="AF976" i="5"/>
  <c r="AG976" i="5" s="1"/>
  <c r="AH976" i="5"/>
  <c r="AI976" i="5" s="1"/>
  <c r="H977" i="5"/>
  <c r="I977" i="5" s="1"/>
  <c r="J977" i="5"/>
  <c r="K977" i="5"/>
  <c r="N977" i="5"/>
  <c r="O977" i="5" s="1"/>
  <c r="P977" i="5"/>
  <c r="Q977" i="5" s="1"/>
  <c r="T977" i="5"/>
  <c r="U977" i="5" s="1"/>
  <c r="V977" i="5"/>
  <c r="W977" i="5"/>
  <c r="Z977" i="5"/>
  <c r="AA977" i="5" s="1"/>
  <c r="AB977" i="5"/>
  <c r="AC977" i="5" s="1"/>
  <c r="AF977" i="5"/>
  <c r="AG977" i="5" s="1"/>
  <c r="AH977" i="5"/>
  <c r="AI977" i="5"/>
  <c r="H978" i="5"/>
  <c r="I978" i="5"/>
  <c r="J978" i="5"/>
  <c r="K978" i="5"/>
  <c r="N978" i="5"/>
  <c r="O978" i="5"/>
  <c r="P978" i="5"/>
  <c r="Q978" i="5"/>
  <c r="T978" i="5"/>
  <c r="U978" i="5"/>
  <c r="V978" i="5"/>
  <c r="W978" i="5"/>
  <c r="Z978" i="5"/>
  <c r="AA978" i="5"/>
  <c r="AB978" i="5"/>
  <c r="AC978" i="5"/>
  <c r="AF978" i="5"/>
  <c r="AG978" i="5"/>
  <c r="AH978" i="5"/>
  <c r="AI978" i="5"/>
  <c r="H979" i="5"/>
  <c r="I979" i="5"/>
  <c r="J979" i="5"/>
  <c r="K979" i="5" s="1"/>
  <c r="N979" i="5"/>
  <c r="O979" i="5" s="1"/>
  <c r="P979" i="5"/>
  <c r="Q979" i="5" s="1"/>
  <c r="T979" i="5"/>
  <c r="U979" i="5"/>
  <c r="V979" i="5"/>
  <c r="W979" i="5" s="1"/>
  <c r="Z979" i="5"/>
  <c r="AA979" i="5" s="1"/>
  <c r="AF979" i="5"/>
  <c r="AG979" i="5" s="1"/>
  <c r="AH979" i="5"/>
  <c r="AI979" i="5" s="1"/>
  <c r="H980" i="5"/>
  <c r="I980" i="5"/>
  <c r="J980" i="5"/>
  <c r="K980" i="5"/>
  <c r="N980" i="5"/>
  <c r="O980" i="5"/>
  <c r="P980" i="5"/>
  <c r="Q980" i="5"/>
  <c r="T980" i="5"/>
  <c r="U980" i="5"/>
  <c r="V980" i="5"/>
  <c r="W980" i="5"/>
  <c r="Z980" i="5"/>
  <c r="AA980" i="5"/>
  <c r="AB980" i="5"/>
  <c r="AC980" i="5"/>
  <c r="AH980" i="5"/>
  <c r="AI980" i="5"/>
  <c r="H981" i="5"/>
  <c r="I981" i="5" s="1"/>
  <c r="J981" i="5"/>
  <c r="K981" i="5" s="1"/>
  <c r="N981" i="5"/>
  <c r="O981" i="5" s="1"/>
  <c r="P981" i="5"/>
  <c r="Q981" i="5"/>
  <c r="T981" i="5"/>
  <c r="U981" i="5" s="1"/>
  <c r="V981" i="5"/>
  <c r="W981" i="5" s="1"/>
  <c r="Z981" i="5"/>
  <c r="AA981" i="5" s="1"/>
  <c r="AB981" i="5"/>
  <c r="AC981" i="5"/>
  <c r="AF981" i="5"/>
  <c r="AG981" i="5" s="1"/>
  <c r="AH981" i="5"/>
  <c r="AI981" i="5" s="1"/>
  <c r="H982" i="5"/>
  <c r="I982" i="5" s="1"/>
  <c r="J982" i="5"/>
  <c r="K982" i="5" s="1"/>
  <c r="N982" i="5"/>
  <c r="O982" i="5" s="1"/>
  <c r="P982" i="5"/>
  <c r="Q982" i="5" s="1"/>
  <c r="T982" i="5"/>
  <c r="U982" i="5" s="1"/>
  <c r="V982" i="5"/>
  <c r="W982" i="5" s="1"/>
  <c r="Z982" i="5"/>
  <c r="AA982" i="5" s="1"/>
  <c r="AB982" i="5"/>
  <c r="AC982" i="5" s="1"/>
  <c r="AF982" i="5"/>
  <c r="AG982" i="5" s="1"/>
  <c r="AH982" i="5"/>
  <c r="AI982" i="5" s="1"/>
  <c r="H983" i="5"/>
  <c r="I983" i="5" s="1"/>
  <c r="J983" i="5"/>
  <c r="K983" i="5" s="1"/>
  <c r="N983" i="5"/>
  <c r="O983" i="5"/>
  <c r="P983" i="5"/>
  <c r="Q983" i="5" s="1"/>
  <c r="T983" i="5"/>
  <c r="U983" i="5" s="1"/>
  <c r="V983" i="5"/>
  <c r="W983" i="5" s="1"/>
  <c r="Z983" i="5"/>
  <c r="AA983" i="5"/>
  <c r="AB983" i="5"/>
  <c r="AC983" i="5" s="1"/>
  <c r="AF983" i="5"/>
  <c r="AG983" i="5" s="1"/>
  <c r="AH983" i="5"/>
  <c r="AI983" i="5" s="1"/>
  <c r="H984" i="5"/>
  <c r="I984" i="5"/>
  <c r="J984" i="5"/>
  <c r="K984" i="5"/>
  <c r="N984" i="5"/>
  <c r="O984" i="5"/>
  <c r="T984" i="5"/>
  <c r="U984" i="5"/>
  <c r="V984" i="5"/>
  <c r="W984" i="5"/>
  <c r="Z984" i="5"/>
  <c r="AA984" i="5" s="1"/>
  <c r="AB984" i="5"/>
  <c r="AC984" i="5" s="1"/>
  <c r="AF984" i="5"/>
  <c r="AG984" i="5" s="1"/>
  <c r="AH984" i="5"/>
  <c r="AI984" i="5"/>
  <c r="H985" i="5"/>
  <c r="I985" i="5" s="1"/>
  <c r="J985" i="5"/>
  <c r="K985" i="5" s="1"/>
  <c r="N985" i="5"/>
  <c r="O985" i="5" s="1"/>
  <c r="P985" i="5"/>
  <c r="Q985" i="5"/>
  <c r="T985" i="5"/>
  <c r="U985" i="5" s="1"/>
  <c r="V985" i="5"/>
  <c r="W985" i="5" s="1"/>
  <c r="Z985" i="5"/>
  <c r="AA985" i="5" s="1"/>
  <c r="AB985" i="5"/>
  <c r="AC985" i="5"/>
  <c r="AF985" i="5"/>
  <c r="AG985" i="5" s="1"/>
  <c r="AH985" i="5"/>
  <c r="AI985" i="5" s="1"/>
  <c r="H986" i="5"/>
  <c r="I986" i="5" s="1"/>
  <c r="J986" i="5"/>
  <c r="K986" i="5" s="1"/>
  <c r="N986" i="5"/>
  <c r="O986" i="5" s="1"/>
  <c r="P986" i="5"/>
  <c r="Q986" i="5" s="1"/>
  <c r="V986" i="5"/>
  <c r="W986" i="5" s="1"/>
  <c r="Z986" i="5"/>
  <c r="AA986" i="5" s="1"/>
  <c r="AB986" i="5"/>
  <c r="AC986" i="5" s="1"/>
  <c r="AF986" i="5"/>
  <c r="AG986" i="5" s="1"/>
  <c r="AH986" i="5"/>
  <c r="AI986" i="5" s="1"/>
  <c r="H987" i="5"/>
  <c r="I987" i="5" s="1"/>
  <c r="J987" i="5"/>
  <c r="K987" i="5" s="1"/>
  <c r="N987" i="5"/>
  <c r="O987" i="5"/>
  <c r="P987" i="5"/>
  <c r="Q987" i="5" s="1"/>
  <c r="T987" i="5"/>
  <c r="U987" i="5" s="1"/>
  <c r="V987" i="5"/>
  <c r="W987" i="5" s="1"/>
  <c r="Z987" i="5"/>
  <c r="AA987" i="5"/>
  <c r="AB987" i="5"/>
  <c r="AC987" i="5" s="1"/>
  <c r="AF987" i="5"/>
  <c r="AG987" i="5" s="1"/>
  <c r="AH987" i="5"/>
  <c r="AI987" i="5" s="1"/>
  <c r="H988" i="5"/>
  <c r="I988" i="5" s="1"/>
  <c r="J988" i="5"/>
  <c r="K988" i="5" s="1"/>
  <c r="N988" i="5"/>
  <c r="O988" i="5" s="1"/>
  <c r="P988" i="5"/>
  <c r="Q988" i="5"/>
  <c r="T988" i="5"/>
  <c r="U988" i="5" s="1"/>
  <c r="V988" i="5"/>
  <c r="W988" i="5" s="1"/>
  <c r="Z988" i="5"/>
  <c r="AA988" i="5" s="1"/>
  <c r="AB988" i="5"/>
  <c r="AC988" i="5"/>
  <c r="AF988" i="5"/>
  <c r="AG988" i="5" s="1"/>
  <c r="H989" i="5"/>
  <c r="I989" i="5" s="1"/>
  <c r="J989" i="5"/>
  <c r="K989" i="5"/>
  <c r="N989" i="5"/>
  <c r="O989" i="5" s="1"/>
  <c r="P989" i="5"/>
  <c r="Q989" i="5" s="1"/>
  <c r="T989" i="5"/>
  <c r="U989" i="5" s="1"/>
  <c r="V989" i="5"/>
  <c r="W989" i="5"/>
  <c r="Z989" i="5"/>
  <c r="AA989" i="5" s="1"/>
  <c r="AB989" i="5"/>
  <c r="AC989" i="5" s="1"/>
  <c r="AF989" i="5"/>
  <c r="AG989" i="5" s="1"/>
  <c r="AH989" i="5"/>
  <c r="AI989" i="5"/>
  <c r="J990" i="5"/>
  <c r="K990" i="5" s="1"/>
  <c r="N990" i="5"/>
  <c r="O990" i="5" s="1"/>
  <c r="P990" i="5"/>
  <c r="Q990" i="5" s="1"/>
  <c r="T990" i="5"/>
  <c r="U990" i="5" s="1"/>
  <c r="V990" i="5"/>
  <c r="W990" i="5" s="1"/>
  <c r="Z990" i="5"/>
  <c r="AA990" i="5" s="1"/>
  <c r="AB990" i="5"/>
  <c r="AC990" i="5" s="1"/>
  <c r="AF990" i="5"/>
  <c r="AG990" i="5" s="1"/>
  <c r="AH990" i="5"/>
  <c r="AI990" i="5" s="1"/>
  <c r="H991" i="5"/>
  <c r="I991" i="5" s="1"/>
  <c r="J991" i="5"/>
  <c r="K991" i="5" s="1"/>
  <c r="N991" i="5"/>
  <c r="O991" i="5"/>
  <c r="P991" i="5"/>
  <c r="Q991" i="5" s="1"/>
  <c r="T991" i="5"/>
  <c r="U991" i="5" s="1"/>
  <c r="V991" i="5"/>
  <c r="W991" i="5" s="1"/>
  <c r="Z991" i="5"/>
  <c r="AA991" i="5"/>
  <c r="AB991" i="5"/>
  <c r="AC991" i="5" s="1"/>
  <c r="AF991" i="5"/>
  <c r="AG991" i="5" s="1"/>
  <c r="AH991" i="5"/>
  <c r="AI991" i="5" s="1"/>
  <c r="H992" i="5"/>
  <c r="I992" i="5" s="1"/>
  <c r="J992" i="5"/>
  <c r="K992" i="5" s="1"/>
  <c r="N992" i="5"/>
  <c r="O992" i="5" s="1"/>
  <c r="P992" i="5"/>
  <c r="Q992" i="5"/>
  <c r="T992" i="5"/>
  <c r="U992" i="5" s="1"/>
  <c r="V992" i="5"/>
  <c r="W992" i="5" s="1"/>
  <c r="Z992" i="5"/>
  <c r="AA992" i="5" s="1"/>
  <c r="AB992" i="5"/>
  <c r="AC992" i="5"/>
  <c r="AF992" i="5"/>
  <c r="AG992" i="5" s="1"/>
  <c r="AH992" i="5"/>
  <c r="AI992" i="5" s="1"/>
  <c r="H993" i="5"/>
  <c r="I993" i="5" s="1"/>
  <c r="J993" i="5"/>
  <c r="K993" i="5" s="1"/>
  <c r="N993" i="5"/>
  <c r="O993" i="5" s="1"/>
  <c r="P993" i="5"/>
  <c r="Q993" i="5"/>
  <c r="T993" i="5"/>
  <c r="U993" i="5" s="1"/>
  <c r="Z993" i="5"/>
  <c r="AA993" i="5" s="1"/>
  <c r="AB993" i="5"/>
  <c r="AC993" i="5"/>
  <c r="AF993" i="5"/>
  <c r="AG993" i="5" s="1"/>
  <c r="AH993" i="5"/>
  <c r="AI993" i="5" s="1"/>
  <c r="H994" i="5"/>
  <c r="I994" i="5" s="1"/>
  <c r="J994" i="5"/>
  <c r="K994" i="5" s="1"/>
  <c r="N994" i="5"/>
  <c r="O994" i="5" s="1"/>
  <c r="P994" i="5"/>
  <c r="Q994" i="5" s="1"/>
  <c r="T994" i="5"/>
  <c r="U994" i="5" s="1"/>
  <c r="V994" i="5"/>
  <c r="W994" i="5" s="1"/>
  <c r="AB994" i="5"/>
  <c r="AC994" i="5" s="1"/>
  <c r="AF994" i="5"/>
  <c r="AG994" i="5" s="1"/>
  <c r="AH994" i="5"/>
  <c r="AI994" i="5" s="1"/>
  <c r="H995" i="5"/>
  <c r="I995" i="5" s="1"/>
  <c r="J995" i="5"/>
  <c r="K995" i="5" s="1"/>
  <c r="P995" i="5"/>
  <c r="Q995" i="5" s="1"/>
  <c r="T995" i="5"/>
  <c r="U995" i="5" s="1"/>
  <c r="V995" i="5"/>
  <c r="W995" i="5" s="1"/>
  <c r="Z995" i="5"/>
  <c r="AA995" i="5"/>
  <c r="AB995" i="5"/>
  <c r="AC995" i="5" s="1"/>
  <c r="AF995" i="5"/>
  <c r="AG995" i="5" s="1"/>
  <c r="AH995" i="5"/>
  <c r="AI995" i="5" s="1"/>
  <c r="H996" i="5"/>
  <c r="I996" i="5"/>
  <c r="J996" i="5"/>
  <c r="K996" i="5"/>
  <c r="N996" i="5"/>
  <c r="O996" i="5"/>
  <c r="P996" i="5"/>
  <c r="Q996" i="5"/>
  <c r="T996" i="5"/>
  <c r="U996" i="5"/>
  <c r="V996" i="5"/>
  <c r="W996" i="5"/>
  <c r="Z996" i="5"/>
  <c r="AA996" i="5"/>
  <c r="AB996" i="5"/>
  <c r="AC996" i="5"/>
  <c r="AF996" i="5"/>
  <c r="AG996" i="5"/>
  <c r="AH996" i="5"/>
  <c r="AI996" i="5"/>
  <c r="H997" i="5"/>
  <c r="I997" i="5" s="1"/>
  <c r="N997" i="5"/>
  <c r="O997" i="5" s="1"/>
  <c r="P997" i="5"/>
  <c r="Q997" i="5"/>
  <c r="T997" i="5"/>
  <c r="U997" i="5" s="1"/>
  <c r="V997" i="5"/>
  <c r="W997" i="5" s="1"/>
  <c r="Z997" i="5"/>
  <c r="AA997" i="5" s="1"/>
  <c r="AB997" i="5"/>
  <c r="AC997" i="5"/>
  <c r="AF997" i="5"/>
  <c r="AG997" i="5" s="1"/>
  <c r="AH997" i="5"/>
  <c r="AI997" i="5" s="1"/>
  <c r="H998" i="5"/>
  <c r="I998" i="5" s="1"/>
  <c r="J998" i="5"/>
  <c r="K998" i="5" s="1"/>
  <c r="N998" i="5"/>
  <c r="O998" i="5" s="1"/>
  <c r="P998" i="5"/>
  <c r="Q998" i="5" s="1"/>
  <c r="T998" i="5"/>
  <c r="U998" i="5" s="1"/>
  <c r="V998" i="5"/>
  <c r="W998" i="5" s="1"/>
  <c r="Z998" i="5"/>
  <c r="AA998" i="5" s="1"/>
  <c r="AB998" i="5"/>
  <c r="AC998" i="5" s="1"/>
  <c r="AF998" i="5"/>
  <c r="AG998" i="5" s="1"/>
  <c r="AH998" i="5"/>
  <c r="AI998" i="5" s="1"/>
  <c r="H999" i="5"/>
  <c r="I999" i="5" s="1"/>
  <c r="J999" i="5"/>
  <c r="K999" i="5" s="1"/>
  <c r="N999" i="5"/>
  <c r="O999" i="5"/>
  <c r="P999" i="5"/>
  <c r="Q999" i="5" s="1"/>
  <c r="T999" i="5"/>
  <c r="U999" i="5" s="1"/>
  <c r="V999" i="5"/>
  <c r="W999" i="5" s="1"/>
  <c r="Z999" i="5"/>
  <c r="AA999" i="5"/>
  <c r="AB999" i="5"/>
  <c r="AC999" i="5" s="1"/>
  <c r="AF999" i="5"/>
  <c r="AG999" i="5" s="1"/>
  <c r="AH999" i="5"/>
  <c r="AI999" i="5" s="1"/>
  <c r="H1000" i="5"/>
  <c r="I1000" i="5"/>
  <c r="J1000" i="5"/>
  <c r="K1000" i="5"/>
  <c r="N1000" i="5"/>
  <c r="O1000" i="5"/>
  <c r="P1000" i="5"/>
  <c r="Q1000" i="5"/>
  <c r="T1000" i="5"/>
  <c r="U1000" i="5"/>
  <c r="V1000" i="5"/>
  <c r="W1000" i="5"/>
  <c r="Z1000" i="5"/>
  <c r="AA1000" i="5"/>
  <c r="AB1000" i="5"/>
  <c r="AC1000" i="5"/>
  <c r="AH1000" i="5"/>
  <c r="AI1000" i="5"/>
  <c r="H1001" i="5"/>
  <c r="I1001" i="5" s="1"/>
  <c r="J1001" i="5"/>
  <c r="K1001" i="5" s="1"/>
  <c r="N1001" i="5"/>
  <c r="O1001" i="5" s="1"/>
  <c r="P1001" i="5"/>
  <c r="Q1001" i="5"/>
  <c r="T1001" i="5"/>
  <c r="U1001" i="5" s="1"/>
  <c r="V1001" i="5"/>
  <c r="W1001" i="5" s="1"/>
  <c r="Z1001" i="5"/>
  <c r="AA1001" i="5" s="1"/>
  <c r="AB1001" i="5"/>
  <c r="AC1001" i="5"/>
  <c r="AF1001" i="5"/>
  <c r="AG1001" i="5" s="1"/>
  <c r="AH1001" i="5"/>
  <c r="AI1001" i="5" s="1"/>
  <c r="H1002" i="5"/>
  <c r="I1002" i="5" s="1"/>
  <c r="J1002" i="5"/>
  <c r="K1002" i="5" s="1"/>
  <c r="N1002" i="5"/>
  <c r="O1002" i="5" s="1"/>
  <c r="P1002" i="5"/>
  <c r="Q1002" i="5" s="1"/>
  <c r="V1002" i="5"/>
  <c r="W1002" i="5" s="1"/>
  <c r="Z1002" i="5"/>
  <c r="AA1002" i="5" s="1"/>
  <c r="AB1002" i="5"/>
  <c r="AC1002" i="5" s="1"/>
  <c r="AF1002" i="5"/>
  <c r="AG1002" i="5" s="1"/>
  <c r="AH1002" i="5"/>
  <c r="AI1002" i="5" s="1"/>
  <c r="H1003" i="5"/>
  <c r="I1003" i="5"/>
  <c r="J1003" i="5"/>
  <c r="K1003" i="5" s="1"/>
  <c r="N1003" i="5"/>
  <c r="O1003" i="5" s="1"/>
  <c r="P1003" i="5"/>
  <c r="Q1003" i="5" s="1"/>
  <c r="T1003" i="5"/>
  <c r="U1003" i="5"/>
  <c r="V1003" i="5"/>
  <c r="W1003" i="5" s="1"/>
  <c r="Z1003" i="5"/>
  <c r="AA1003" i="5" s="1"/>
  <c r="AF1003" i="5"/>
  <c r="AG1003" i="5" s="1"/>
  <c r="AH1003" i="5"/>
  <c r="AI1003" i="5" s="1"/>
  <c r="J1004" i="5"/>
  <c r="K1004" i="5"/>
  <c r="N1004" i="5"/>
  <c r="O1004" i="5"/>
  <c r="P1004" i="5"/>
  <c r="Q1004" i="5"/>
  <c r="T1004" i="5"/>
  <c r="U1004" i="5" s="1"/>
  <c r="V1004" i="5"/>
  <c r="W1004" i="5" s="1"/>
  <c r="Z1004" i="5"/>
  <c r="AA1004" i="5" s="1"/>
  <c r="AB1004" i="5"/>
  <c r="AC1004" i="5"/>
  <c r="AF1004" i="5"/>
  <c r="AG1004" i="5" s="1"/>
  <c r="AH1004" i="5"/>
  <c r="AI1004" i="5" s="1"/>
  <c r="H1005" i="5"/>
  <c r="I1005" i="5" s="1"/>
  <c r="J1005" i="5"/>
  <c r="K1005" i="5" s="1"/>
  <c r="N1005" i="5"/>
  <c r="O1005" i="5" s="1"/>
  <c r="P1005" i="5"/>
  <c r="Q1005" i="5"/>
  <c r="T1005" i="5"/>
  <c r="U1005" i="5" s="1"/>
  <c r="V1005" i="5"/>
  <c r="W1005" i="5" s="1"/>
  <c r="Z1005" i="5"/>
  <c r="AA1005" i="5" s="1"/>
  <c r="AB1005" i="5"/>
  <c r="AC1005" i="5"/>
  <c r="AF1005" i="5"/>
  <c r="AG1005" i="5" s="1"/>
  <c r="AH1005" i="5"/>
  <c r="AI1005" i="5" s="1"/>
  <c r="H1006" i="5"/>
  <c r="I1006" i="5" s="1"/>
  <c r="J1006" i="5"/>
  <c r="K1006" i="5" s="1"/>
  <c r="N1006" i="5"/>
  <c r="O1006" i="5" s="1"/>
  <c r="T1006" i="5"/>
  <c r="U1006" i="5" s="1"/>
  <c r="V1006" i="5"/>
  <c r="W1006" i="5" s="1"/>
  <c r="Z1006" i="5"/>
  <c r="AA1006" i="5" s="1"/>
  <c r="AB1006" i="5"/>
  <c r="AC1006" i="5" s="1"/>
  <c r="AF1006" i="5"/>
  <c r="AG1006" i="5" s="1"/>
  <c r="AH1006" i="5"/>
  <c r="AI1006" i="5" s="1"/>
  <c r="H1007" i="5"/>
  <c r="I1007" i="5" s="1"/>
  <c r="J1007" i="5"/>
  <c r="K1007" i="5" s="1"/>
  <c r="N1007" i="5"/>
  <c r="O1007" i="5"/>
  <c r="P1007" i="5"/>
  <c r="Q1007" i="5" s="1"/>
  <c r="T1007" i="5"/>
  <c r="U1007" i="5" s="1"/>
  <c r="V1007" i="5"/>
  <c r="W1007" i="5" s="1"/>
  <c r="Z1007" i="5"/>
  <c r="AA1007" i="5"/>
  <c r="AB1007" i="5"/>
  <c r="AC1007" i="5" s="1"/>
  <c r="AF1007" i="5"/>
  <c r="AG1007" i="5" s="1"/>
  <c r="AH1007" i="5"/>
  <c r="AI1007" i="5" s="1"/>
  <c r="H1008" i="5"/>
  <c r="I1008" i="5" s="1"/>
  <c r="J1008" i="5"/>
  <c r="K1008" i="5" s="1"/>
  <c r="N1008" i="5"/>
  <c r="O1008" i="5" s="1"/>
  <c r="P1008" i="5"/>
  <c r="Q1008" i="5"/>
  <c r="T1008" i="5"/>
  <c r="U1008" i="5" s="1"/>
  <c r="V1008" i="5"/>
  <c r="W1008" i="5" s="1"/>
  <c r="Z1008" i="5"/>
  <c r="AA1008" i="5" s="1"/>
  <c r="AB1008" i="5"/>
  <c r="AC1008" i="5"/>
  <c r="AF1008" i="5"/>
  <c r="AG1008" i="5" s="1"/>
  <c r="AH1008" i="5"/>
  <c r="AI1008" i="5" s="1"/>
  <c r="H1009" i="5"/>
  <c r="I1009" i="5" s="1"/>
  <c r="J1009" i="5"/>
  <c r="K1009" i="5" s="1"/>
  <c r="N1009" i="5"/>
  <c r="O1009" i="5" s="1"/>
  <c r="P1009" i="5"/>
  <c r="Q1009" i="5"/>
  <c r="T1009" i="5"/>
  <c r="U1009" i="5" s="1"/>
  <c r="V1009" i="5"/>
  <c r="W1009" i="5" s="1"/>
  <c r="Z1009" i="5"/>
  <c r="AA1009" i="5" s="1"/>
  <c r="AB1009" i="5"/>
  <c r="AC1009" i="5"/>
  <c r="AF1009" i="5"/>
  <c r="AG1009" i="5" s="1"/>
  <c r="AH1009" i="5"/>
  <c r="AI1009" i="5" s="1"/>
  <c r="H1010" i="5"/>
  <c r="I1010" i="5" s="1"/>
  <c r="J1010" i="5"/>
  <c r="K1010" i="5" s="1"/>
  <c r="N1010" i="5"/>
  <c r="O1010" i="5"/>
  <c r="P1010" i="5"/>
  <c r="Q1010" i="5" s="1"/>
  <c r="T1010" i="5"/>
  <c r="U1010" i="5" s="1"/>
  <c r="V1010" i="5"/>
  <c r="W1010" i="5" s="1"/>
  <c r="Z1010" i="5"/>
  <c r="AA1010" i="5" s="1"/>
  <c r="AB1010" i="5"/>
  <c r="AC1010" i="5" s="1"/>
  <c r="AF1010" i="5"/>
  <c r="AG1010" i="5" s="1"/>
  <c r="AH1010" i="5"/>
  <c r="AI1010" i="5" s="1"/>
  <c r="H1011" i="5"/>
  <c r="I1011" i="5"/>
  <c r="J1011" i="5"/>
  <c r="K1011" i="5" s="1"/>
  <c r="N1011" i="5"/>
  <c r="O1011" i="5" s="1"/>
  <c r="P1011" i="5"/>
  <c r="Q1011" i="5" s="1"/>
  <c r="T1011" i="5"/>
  <c r="U1011" i="5"/>
  <c r="V1011" i="5"/>
  <c r="W1011" i="5" s="1"/>
  <c r="Z1011" i="5"/>
  <c r="AA1011" i="5" s="1"/>
  <c r="AB1011" i="5"/>
  <c r="AC1011" i="5" s="1"/>
  <c r="AF1011" i="5"/>
  <c r="AG1011" i="5"/>
  <c r="H1012" i="5"/>
  <c r="I1012" i="5"/>
  <c r="J1012" i="5"/>
  <c r="K1012" i="5"/>
  <c r="N1012" i="5"/>
  <c r="O1012" i="5"/>
  <c r="P1012" i="5"/>
  <c r="Q1012" i="5"/>
  <c r="T1012" i="5"/>
  <c r="U1012" i="5"/>
  <c r="V1012" i="5"/>
  <c r="W1012" i="5"/>
  <c r="AB1012" i="5"/>
  <c r="AC1012" i="5"/>
  <c r="AF1012" i="5"/>
  <c r="AG1012" i="5" s="1"/>
  <c r="AH1012" i="5"/>
  <c r="AI1012" i="5" s="1"/>
  <c r="H1013" i="5"/>
  <c r="I1013" i="5" s="1"/>
  <c r="J1013" i="5"/>
  <c r="K1013" i="5"/>
  <c r="P1013" i="5"/>
  <c r="Q1013" i="5"/>
  <c r="T1013" i="5"/>
  <c r="U1013" i="5" s="1"/>
  <c r="V1013" i="5"/>
  <c r="W1013" i="5" s="1"/>
  <c r="Z1013" i="5"/>
  <c r="AA1013" i="5" s="1"/>
  <c r="AB1013" i="5"/>
  <c r="AC1013" i="5"/>
  <c r="AF1013" i="5"/>
  <c r="AG1013" i="5" s="1"/>
  <c r="AH1013" i="5"/>
  <c r="AI1013" i="5" s="1"/>
  <c r="H1014" i="5"/>
  <c r="I1014" i="5" s="1"/>
  <c r="J1014" i="5"/>
  <c r="K1014" i="5" s="1"/>
  <c r="N1014" i="5"/>
  <c r="O1014" i="5" s="1"/>
  <c r="P1014" i="5"/>
  <c r="Q1014" i="5" s="1"/>
  <c r="T1014" i="5"/>
  <c r="U1014" i="5" s="1"/>
  <c r="V1014" i="5"/>
  <c r="W1014" i="5" s="1"/>
  <c r="Z1014" i="5"/>
  <c r="AA1014" i="5" s="1"/>
  <c r="AB1014" i="5"/>
  <c r="AC1014" i="5" s="1"/>
  <c r="AF1014" i="5"/>
  <c r="AG1014" i="5" s="1"/>
  <c r="AH1014" i="5"/>
  <c r="AI1014" i="5" s="1"/>
  <c r="H1015" i="5"/>
  <c r="I1015" i="5" s="1"/>
  <c r="J1015" i="5"/>
  <c r="K1015" i="5" s="1"/>
  <c r="N1015" i="5"/>
  <c r="O1015" i="5"/>
  <c r="P1015" i="5"/>
  <c r="Q1015" i="5" s="1"/>
  <c r="T1015" i="5"/>
  <c r="U1015" i="5" s="1"/>
  <c r="V1015" i="5"/>
  <c r="W1015" i="5" s="1"/>
  <c r="Z1015" i="5"/>
  <c r="AA1015" i="5"/>
  <c r="AB1015" i="5"/>
  <c r="AC1015" i="5" s="1"/>
  <c r="AH1015" i="5"/>
  <c r="AI1015" i="5" s="1"/>
  <c r="H1016" i="5"/>
  <c r="I1016" i="5"/>
  <c r="J1016" i="5"/>
  <c r="K1016" i="5"/>
  <c r="N1016" i="5"/>
  <c r="O1016" i="5"/>
  <c r="P1016" i="5"/>
  <c r="Q1016" i="5"/>
  <c r="T1016" i="5"/>
  <c r="U1016" i="5"/>
  <c r="Z1016" i="5"/>
  <c r="AA1016" i="5"/>
  <c r="AB1016" i="5"/>
  <c r="AC1016" i="5"/>
  <c r="AF1016" i="5"/>
  <c r="AG1016" i="5" s="1"/>
  <c r="AH1016" i="5"/>
  <c r="AI1016" i="5" s="1"/>
  <c r="H1017" i="5"/>
  <c r="I1017" i="5" s="1"/>
  <c r="J1017" i="5"/>
  <c r="K1017" i="5"/>
  <c r="N1017" i="5"/>
  <c r="O1017" i="5" s="1"/>
  <c r="P1017" i="5"/>
  <c r="Q1017" i="5" s="1"/>
  <c r="T1017" i="5"/>
  <c r="U1017" i="5" s="1"/>
  <c r="V1017" i="5"/>
  <c r="W1017" i="5"/>
  <c r="Z1017" i="5"/>
  <c r="AA1017" i="5" s="1"/>
  <c r="AB1017" i="5"/>
  <c r="AC1017" i="5" s="1"/>
  <c r="AF1017" i="5"/>
  <c r="AG1017" i="5" s="1"/>
  <c r="AH1017" i="5"/>
  <c r="AI1017" i="5"/>
  <c r="H1018" i="5"/>
  <c r="I1018" i="5"/>
  <c r="J1018" i="5"/>
  <c r="K1018" i="5"/>
  <c r="N1018" i="5"/>
  <c r="O1018" i="5"/>
  <c r="P1018" i="5"/>
  <c r="Q1018" i="5"/>
  <c r="T1018" i="5"/>
  <c r="U1018" i="5"/>
  <c r="V1018" i="5"/>
  <c r="W1018" i="5"/>
  <c r="Z1018" i="5"/>
  <c r="AA1018" i="5"/>
  <c r="AB1018" i="5"/>
  <c r="AC1018" i="5"/>
  <c r="AF1018" i="5"/>
  <c r="AG1018" i="5"/>
  <c r="AH1018" i="5"/>
  <c r="AI1018" i="5" s="1"/>
  <c r="H1019" i="5"/>
  <c r="I1019" i="5" s="1"/>
  <c r="J1019" i="5"/>
  <c r="K1019" i="5" s="1"/>
  <c r="N1019" i="5"/>
  <c r="O1019" i="5"/>
  <c r="P1019" i="5"/>
  <c r="Q1019" i="5" s="1"/>
  <c r="T1019" i="5"/>
  <c r="U1019" i="5" s="1"/>
  <c r="V1019" i="5"/>
  <c r="W1019" i="5" s="1"/>
  <c r="Z1019" i="5"/>
  <c r="AA1019" i="5"/>
  <c r="AB1019" i="5"/>
  <c r="AC1019" i="5" s="1"/>
  <c r="AF1019" i="5"/>
  <c r="AG1019" i="5" s="1"/>
  <c r="AH1019" i="5"/>
  <c r="AI1019" i="5" s="1"/>
  <c r="H1020" i="5"/>
  <c r="I1020" i="5"/>
  <c r="N1020" i="5"/>
  <c r="O1020" i="5"/>
  <c r="P1020" i="5"/>
  <c r="Q1020" i="5"/>
  <c r="T1020" i="5"/>
  <c r="U1020" i="5" s="1"/>
  <c r="V1020" i="5"/>
  <c r="W1020" i="5" s="1"/>
  <c r="Z1020" i="5"/>
  <c r="AA1020" i="5" s="1"/>
  <c r="AB1020" i="5"/>
  <c r="AC1020" i="5"/>
  <c r="AF1020" i="5"/>
  <c r="AG1020" i="5" s="1"/>
  <c r="AH1020" i="5"/>
  <c r="AI1020" i="5" s="1"/>
  <c r="H1021" i="5"/>
  <c r="I1021" i="5" s="1"/>
  <c r="J1021" i="5"/>
  <c r="K1021" i="5"/>
  <c r="N1021" i="5"/>
  <c r="O1021" i="5" s="1"/>
  <c r="P1021" i="5"/>
  <c r="Q1021" i="5" s="1"/>
  <c r="V1021" i="5"/>
  <c r="W1021" i="5" s="1"/>
  <c r="Z1021" i="5"/>
  <c r="AA1021" i="5" s="1"/>
  <c r="AB1021" i="5"/>
  <c r="AC1021" i="5"/>
  <c r="AF1021" i="5"/>
  <c r="AG1021" i="5" s="1"/>
  <c r="AH1021" i="5"/>
  <c r="AI1021" i="5" s="1"/>
  <c r="H1022" i="5"/>
  <c r="I1022" i="5" s="1"/>
  <c r="J1022" i="5"/>
  <c r="K1022" i="5" s="1"/>
  <c r="N1022" i="5"/>
  <c r="O1022" i="5" s="1"/>
  <c r="P1022" i="5"/>
  <c r="Q1022" i="5" s="1"/>
  <c r="T1022" i="5"/>
  <c r="U1022" i="5" s="1"/>
  <c r="V1022" i="5"/>
  <c r="W1022" i="5" s="1"/>
  <c r="Z1022" i="5"/>
  <c r="AA1022" i="5" s="1"/>
  <c r="AB1022" i="5"/>
  <c r="AC1022" i="5"/>
  <c r="AF1022" i="5"/>
  <c r="AG1022" i="5" s="1"/>
  <c r="AH1022" i="5"/>
  <c r="AI1022" i="5" s="1"/>
  <c r="H1023" i="5"/>
  <c r="I1023" i="5" s="1"/>
  <c r="J1023" i="5"/>
  <c r="K1023" i="5" s="1"/>
  <c r="N1023" i="5"/>
  <c r="O1023" i="5"/>
  <c r="P1023" i="5"/>
  <c r="Q1023" i="5" s="1"/>
  <c r="T1023" i="5"/>
  <c r="U1023" i="5" s="1"/>
  <c r="V1023" i="5"/>
  <c r="W1023" i="5" s="1"/>
  <c r="Z1023" i="5"/>
  <c r="AA1023" i="5"/>
  <c r="AB1023" i="5"/>
  <c r="AC1023" i="5" s="1"/>
  <c r="AF1023" i="5"/>
  <c r="AG1023" i="5" s="1"/>
  <c r="AH1023" i="5"/>
  <c r="AI1023" i="5" s="1"/>
  <c r="H1024" i="5"/>
  <c r="I1024" i="5"/>
  <c r="J1024" i="5"/>
  <c r="K1024" i="5"/>
  <c r="N1024" i="5"/>
  <c r="O1024" i="5"/>
  <c r="P1024" i="5"/>
  <c r="Q1024" i="5"/>
  <c r="T1024" i="5"/>
  <c r="U1024" i="5"/>
  <c r="V1024" i="5"/>
  <c r="W1024" i="5"/>
  <c r="Z1024" i="5"/>
  <c r="AA1024" i="5" s="1"/>
  <c r="AF1024" i="5"/>
  <c r="AG1024" i="5" s="1"/>
  <c r="AH1024" i="5"/>
  <c r="AI1024" i="5" s="1"/>
  <c r="H1025" i="5"/>
  <c r="I1025" i="5" s="1"/>
  <c r="J1025" i="5"/>
  <c r="K1025" i="5"/>
  <c r="N1025" i="5"/>
  <c r="O1025" i="5" s="1"/>
  <c r="P1025" i="5"/>
  <c r="Q1025" i="5" s="1"/>
  <c r="T1025" i="5"/>
  <c r="U1025" i="5" s="1"/>
  <c r="V1025" i="5"/>
  <c r="W1025" i="5"/>
  <c r="Z1025" i="5"/>
  <c r="AA1025" i="5" s="1"/>
  <c r="AB1025" i="5"/>
  <c r="AC1025" i="5" s="1"/>
  <c r="AF1025" i="5"/>
  <c r="AG1025" i="5" s="1"/>
  <c r="AH1025" i="5"/>
  <c r="AI1025" i="5"/>
  <c r="H1026" i="5"/>
  <c r="I1026" i="5"/>
  <c r="J1026" i="5"/>
  <c r="K1026" i="5"/>
  <c r="N1026" i="5"/>
  <c r="O1026" i="5"/>
  <c r="P1026" i="5"/>
  <c r="Q1026" i="5"/>
  <c r="T1026" i="5"/>
  <c r="U1026" i="5" s="1"/>
  <c r="V1026" i="5"/>
  <c r="W1026" i="5" s="1"/>
  <c r="Z1026" i="5"/>
  <c r="AA1026" i="5" s="1"/>
  <c r="AB1026" i="5"/>
  <c r="AC1026" i="5"/>
  <c r="AF1026" i="5"/>
  <c r="AG1026" i="5" s="1"/>
  <c r="AH1026" i="5"/>
  <c r="AI1026" i="5" s="1"/>
  <c r="J1027" i="5"/>
  <c r="K1027" i="5" s="1"/>
  <c r="N1027" i="5"/>
  <c r="O1027" i="5" s="1"/>
  <c r="P1027" i="5"/>
  <c r="Q1027" i="5" s="1"/>
  <c r="T1027" i="5"/>
  <c r="U1027" i="5"/>
  <c r="V1027" i="5"/>
  <c r="W1027" i="5" s="1"/>
  <c r="Z1027" i="5"/>
  <c r="AA1027" i="5" s="1"/>
  <c r="AB1027" i="5"/>
  <c r="AC1027" i="5" s="1"/>
  <c r="AF1027" i="5"/>
  <c r="AG1027" i="5"/>
  <c r="AH1027" i="5"/>
  <c r="AI1027" i="5" s="1"/>
  <c r="H1028" i="5"/>
  <c r="I1028" i="5" s="1"/>
  <c r="J1028" i="5"/>
  <c r="K1028" i="5" s="1"/>
  <c r="N1028" i="5"/>
  <c r="O1028" i="5" s="1"/>
  <c r="T1028" i="5"/>
  <c r="U1028" i="5" s="1"/>
  <c r="V1028" i="5"/>
  <c r="W1028" i="5" s="1"/>
  <c r="Z1028" i="5"/>
  <c r="AA1028" i="5" s="1"/>
  <c r="AB1028" i="5"/>
  <c r="AC1028" i="5" s="1"/>
  <c r="AF1028" i="5"/>
  <c r="AG1028" i="5" s="1"/>
  <c r="AH1028" i="5"/>
  <c r="AI1028" i="5"/>
  <c r="H1029" i="5"/>
  <c r="I1029" i="5" s="1"/>
  <c r="J1029" i="5"/>
  <c r="K1029" i="5" s="1"/>
  <c r="N1029" i="5"/>
  <c r="O1029" i="5" s="1"/>
  <c r="P1029" i="5"/>
  <c r="Q1029" i="5"/>
  <c r="T1029" i="5"/>
  <c r="U1029" i="5" s="1"/>
  <c r="V1029" i="5"/>
  <c r="W1029" i="5" s="1"/>
  <c r="AB1029" i="5"/>
  <c r="AC1029" i="5" s="1"/>
  <c r="AF1029" i="5"/>
  <c r="AG1029" i="5" s="1"/>
  <c r="AH1029" i="5"/>
  <c r="AI1029" i="5"/>
  <c r="H1030" i="5"/>
  <c r="I1030" i="5"/>
  <c r="J1030" i="5"/>
  <c r="K1030" i="5"/>
  <c r="N1030" i="5"/>
  <c r="O1030" i="5"/>
  <c r="P1030" i="5"/>
  <c r="Q1030" i="5"/>
  <c r="T1030" i="5"/>
  <c r="U1030" i="5"/>
  <c r="V1030" i="5"/>
  <c r="W1030" i="5"/>
  <c r="Z1030" i="5"/>
  <c r="AA1030" i="5"/>
  <c r="AB1030" i="5"/>
  <c r="AC1030" i="5"/>
  <c r="AF1030" i="5"/>
  <c r="AG1030" i="5"/>
  <c r="AH1030" i="5"/>
  <c r="AI1030" i="5"/>
  <c r="H1031" i="5"/>
  <c r="I1031" i="5"/>
  <c r="J1031" i="5"/>
  <c r="K1031" i="5" s="1"/>
  <c r="N1031" i="5"/>
  <c r="O1031" i="5" s="1"/>
  <c r="P1031" i="5"/>
  <c r="Q1031" i="5" s="1"/>
  <c r="T1031" i="5"/>
  <c r="U1031" i="5"/>
  <c r="V1031" i="5"/>
  <c r="W1031" i="5" s="1"/>
  <c r="Z1031" i="5"/>
  <c r="AA1031" i="5" s="1"/>
  <c r="AB1031" i="5"/>
  <c r="AC1031" i="5" s="1"/>
  <c r="AF1031" i="5"/>
  <c r="AG1031" i="5"/>
  <c r="H1032" i="5"/>
  <c r="I1032" i="5"/>
  <c r="J1032" i="5"/>
  <c r="K1032" i="5"/>
  <c r="N1032" i="5"/>
  <c r="O1032" i="5"/>
  <c r="P1032" i="5"/>
  <c r="Q1032" i="5"/>
  <c r="T1032" i="5"/>
  <c r="U1032" i="5"/>
  <c r="V1032" i="5"/>
  <c r="W1032" i="5"/>
  <c r="Z1032" i="5"/>
  <c r="AA1032" i="5"/>
  <c r="AB1032" i="5"/>
  <c r="AC1032" i="5"/>
  <c r="AF1032" i="5"/>
  <c r="AG1032" i="5"/>
  <c r="AH1032" i="5"/>
  <c r="AI1032" i="5"/>
  <c r="H1033" i="5"/>
  <c r="I1033" i="5" s="1"/>
  <c r="J1033" i="5"/>
  <c r="K1033" i="5" s="1"/>
  <c r="N1033" i="5"/>
  <c r="O1033" i="5" s="1"/>
  <c r="P1033" i="5"/>
  <c r="Q1033" i="5"/>
  <c r="T1033" i="5"/>
  <c r="U1033" i="5" s="1"/>
  <c r="V1033" i="5"/>
  <c r="W1033" i="5" s="1"/>
  <c r="Z1033" i="5"/>
  <c r="AA1033" i="5" s="1"/>
  <c r="AB1033" i="5"/>
  <c r="AC1033" i="5"/>
  <c r="AF1033" i="5"/>
  <c r="AG1033" i="5" s="1"/>
  <c r="AH1033" i="5"/>
  <c r="AI1033" i="5" s="1"/>
  <c r="H1034" i="5"/>
  <c r="I1034" i="5" s="1"/>
  <c r="J1034" i="5"/>
  <c r="K1034" i="5" s="1"/>
  <c r="P1034" i="5"/>
  <c r="Q1034" i="5" s="1"/>
  <c r="T1034" i="5"/>
  <c r="U1034" i="5" s="1"/>
  <c r="V1034" i="5"/>
  <c r="W1034" i="5" s="1"/>
  <c r="Z1034" i="5"/>
  <c r="AA1034" i="5" s="1"/>
  <c r="AB1034" i="5"/>
  <c r="AC1034" i="5" s="1"/>
  <c r="AF1034" i="5"/>
  <c r="AG1034" i="5" s="1"/>
  <c r="AH1034" i="5"/>
  <c r="AI1034" i="5" s="1"/>
  <c r="H1035" i="5"/>
  <c r="I1035" i="5" s="1"/>
  <c r="J1035" i="5"/>
  <c r="K1035" i="5" s="1"/>
  <c r="N1035" i="5"/>
  <c r="O1035" i="5"/>
  <c r="P1035" i="5"/>
  <c r="Q1035" i="5" s="1"/>
  <c r="T1035" i="5"/>
  <c r="U1035" i="5" s="1"/>
  <c r="Z1035" i="5"/>
  <c r="AA1035" i="5" s="1"/>
  <c r="AB1035" i="5"/>
  <c r="AC1035" i="5" s="1"/>
  <c r="AF1035" i="5"/>
  <c r="AG1035" i="5"/>
  <c r="AH1035" i="5"/>
  <c r="AI1035" i="5" s="1"/>
  <c r="H1036" i="5"/>
  <c r="I1036" i="5" s="1"/>
  <c r="J1036" i="5"/>
  <c r="K1036" i="5" s="1"/>
  <c r="N1036" i="5"/>
  <c r="O1036" i="5" s="1"/>
  <c r="P1036" i="5"/>
  <c r="Q1036" i="5" s="1"/>
  <c r="T1036" i="5"/>
  <c r="U1036" i="5" s="1"/>
  <c r="V1036" i="5"/>
  <c r="W1036" i="5" s="1"/>
  <c r="Z1036" i="5"/>
  <c r="AA1036" i="5" s="1"/>
  <c r="AB1036" i="5"/>
  <c r="AC1036" i="5" s="1"/>
  <c r="AF1036" i="5"/>
  <c r="AG1036" i="5" s="1"/>
  <c r="AH1036" i="5"/>
  <c r="AI1036" i="5" s="1"/>
  <c r="H1037" i="5"/>
  <c r="I1037" i="5" s="1"/>
  <c r="J1037" i="5"/>
  <c r="K1037" i="5"/>
  <c r="N1037" i="5"/>
  <c r="O1037" i="5" s="1"/>
  <c r="P1037" i="5"/>
  <c r="Q1037" i="5" s="1"/>
  <c r="T1037" i="5"/>
  <c r="U1037" i="5" s="1"/>
  <c r="V1037" i="5"/>
  <c r="W1037" i="5"/>
  <c r="Z1037" i="5"/>
  <c r="AA1037" i="5" s="1"/>
  <c r="AB1037" i="5"/>
  <c r="AC1037" i="5" s="1"/>
  <c r="AF1037" i="5"/>
  <c r="AG1037" i="5" s="1"/>
  <c r="AH1037" i="5"/>
  <c r="AI1037" i="5"/>
  <c r="H1038" i="5"/>
  <c r="I1038" i="5"/>
  <c r="J1038" i="5"/>
  <c r="K1038" i="5"/>
  <c r="N1038" i="5"/>
  <c r="O1038" i="5" s="1"/>
  <c r="P1038" i="5"/>
  <c r="Q1038" i="5" s="1"/>
  <c r="T1038" i="5"/>
  <c r="U1038" i="5" s="1"/>
  <c r="V1038" i="5"/>
  <c r="W1038" i="5"/>
  <c r="Z1038" i="5"/>
  <c r="AA1038" i="5" s="1"/>
  <c r="AB1038" i="5"/>
  <c r="AC1038" i="5" s="1"/>
  <c r="AH1038" i="5"/>
  <c r="AI1038" i="5" s="1"/>
  <c r="H1039" i="5"/>
  <c r="I1039" i="5" s="1"/>
  <c r="J1039" i="5"/>
  <c r="K1039" i="5" s="1"/>
  <c r="N1039" i="5"/>
  <c r="O1039" i="5"/>
  <c r="P1039" i="5"/>
  <c r="Q1039" i="5" s="1"/>
  <c r="T1039" i="5"/>
  <c r="U1039" i="5" s="1"/>
  <c r="V1039" i="5"/>
  <c r="W1039" i="5" s="1"/>
  <c r="Z1039" i="5"/>
  <c r="AA1039" i="5"/>
  <c r="AB1039" i="5"/>
  <c r="AC1039" i="5" s="1"/>
  <c r="AF1039" i="5"/>
  <c r="AG1039" i="5" s="1"/>
  <c r="AH1039" i="5"/>
  <c r="AI1039" i="5" s="1"/>
  <c r="H1040" i="5"/>
  <c r="I1040" i="5"/>
  <c r="N1040" i="5"/>
  <c r="O1040" i="5"/>
  <c r="P1040" i="5"/>
  <c r="Q1040" i="5" s="1"/>
  <c r="T1040" i="5"/>
  <c r="U1040" i="5" s="1"/>
  <c r="V1040" i="5"/>
  <c r="W1040" i="5" s="1"/>
  <c r="Z1040" i="5"/>
  <c r="AA1040" i="5"/>
  <c r="AB1040" i="5"/>
  <c r="AC1040" i="5" s="1"/>
  <c r="AF1040" i="5"/>
  <c r="AG1040" i="5" s="1"/>
  <c r="AH1040" i="5"/>
  <c r="AI1040" i="5" s="1"/>
  <c r="H1041" i="5"/>
  <c r="I1041" i="5" s="1"/>
  <c r="J1041" i="5"/>
  <c r="K1041" i="5" s="1"/>
  <c r="N1041" i="5"/>
  <c r="O1041" i="5" s="1"/>
  <c r="P1041" i="5"/>
  <c r="Q1041" i="5"/>
  <c r="T1041" i="5"/>
  <c r="U1041" i="5" s="1"/>
  <c r="V1041" i="5"/>
  <c r="W1041" i="5" s="1"/>
  <c r="Z1041" i="5"/>
  <c r="AA1041" i="5" s="1"/>
  <c r="AB1041" i="5"/>
  <c r="AC1041" i="5"/>
  <c r="AF1041" i="5"/>
  <c r="AG1041" i="5" s="1"/>
  <c r="AH1041" i="5"/>
  <c r="AI1041" i="5" s="1"/>
  <c r="H1042" i="5"/>
  <c r="I1042" i="5" s="1"/>
  <c r="J1042" i="5"/>
  <c r="K1042" i="5"/>
  <c r="N1042" i="5"/>
  <c r="O1042" i="5" s="1"/>
  <c r="P1042" i="5"/>
  <c r="Q1042" i="5" s="1"/>
  <c r="T1042" i="5"/>
  <c r="U1042" i="5" s="1"/>
  <c r="V1042" i="5"/>
  <c r="W1042" i="5"/>
  <c r="Z1042" i="5"/>
  <c r="AA1042" i="5" s="1"/>
  <c r="AB1042" i="5"/>
  <c r="AC1042" i="5" s="1"/>
  <c r="AF1042" i="5"/>
  <c r="AG1042" i="5" s="1"/>
  <c r="AH1042" i="5"/>
  <c r="AI1042" i="5"/>
  <c r="H1043" i="5"/>
  <c r="I1043" i="5"/>
  <c r="J1043" i="5"/>
  <c r="K1043" i="5" s="1"/>
  <c r="N1043" i="5"/>
  <c r="O1043" i="5" s="1"/>
  <c r="P1043" i="5"/>
  <c r="Q1043" i="5" s="1"/>
  <c r="T1043" i="5"/>
  <c r="U1043" i="5"/>
  <c r="V1043" i="5"/>
  <c r="W1043" i="5" s="1"/>
  <c r="Z1043" i="5"/>
  <c r="AA1043" i="5" s="1"/>
  <c r="AB1043" i="5"/>
  <c r="AC1043" i="5" s="1"/>
  <c r="AF1043" i="5"/>
  <c r="AG1043" i="5"/>
  <c r="AH1043" i="5"/>
  <c r="AI1043" i="5" s="1"/>
  <c r="H1044" i="5"/>
  <c r="I1044" i="5" s="1"/>
  <c r="J1044" i="5"/>
  <c r="K1044" i="5" s="1"/>
  <c r="N1044" i="5"/>
  <c r="O1044" i="5" s="1"/>
  <c r="P1044" i="5"/>
  <c r="Q1044" i="5" s="1"/>
  <c r="T1044" i="5"/>
  <c r="U1044" i="5" s="1"/>
  <c r="V1044" i="5"/>
  <c r="W1044" i="5" s="1"/>
  <c r="Z1044" i="5"/>
  <c r="AA1044" i="5" s="1"/>
  <c r="AB1044" i="5"/>
  <c r="AC1044" i="5" s="1"/>
  <c r="AF1044" i="5"/>
  <c r="AG1044" i="5" s="1"/>
  <c r="AH1044" i="5"/>
  <c r="AI1044" i="5" s="1"/>
  <c r="H1045" i="5"/>
  <c r="I1045" i="5" s="1"/>
  <c r="J1045" i="5"/>
  <c r="K1045" i="5" s="1"/>
  <c r="N1045" i="5"/>
  <c r="O1045" i="5" s="1"/>
  <c r="P1045" i="5"/>
  <c r="Q1045" i="5"/>
  <c r="T1045" i="5"/>
  <c r="U1045" i="5" s="1"/>
  <c r="V1045" i="5"/>
  <c r="W1045" i="5" s="1"/>
  <c r="Z1045" i="5"/>
  <c r="AA1045" i="5" s="1"/>
  <c r="AB1045" i="5"/>
  <c r="AC1045" i="5"/>
  <c r="AF1045" i="5"/>
  <c r="AG1045" i="5" s="1"/>
  <c r="AH1045" i="5"/>
  <c r="AI1045" i="5" s="1"/>
  <c r="H1046" i="5"/>
  <c r="I1046" i="5" s="1"/>
  <c r="J1046" i="5"/>
  <c r="K1046" i="5" s="1"/>
  <c r="N1046" i="5"/>
  <c r="O1046" i="5" s="1"/>
  <c r="P1046" i="5"/>
  <c r="Q1046" i="5"/>
  <c r="T1046" i="5"/>
  <c r="U1046" i="5" s="1"/>
  <c r="V1046" i="5"/>
  <c r="W1046" i="5" s="1"/>
  <c r="Z1046" i="5"/>
  <c r="AA1046" i="5" s="1"/>
  <c r="AF1046" i="5"/>
  <c r="AG1046" i="5" s="1"/>
  <c r="AH1046" i="5"/>
  <c r="AI1046" i="5" s="1"/>
  <c r="J1047" i="5"/>
  <c r="K1047" i="5" s="1"/>
  <c r="N1047" i="5"/>
  <c r="O1047" i="5"/>
  <c r="P1047" i="5"/>
  <c r="Q1047" i="5" s="1"/>
  <c r="T1047" i="5"/>
  <c r="U1047" i="5" s="1"/>
  <c r="V1047" i="5"/>
  <c r="W1047" i="5" s="1"/>
  <c r="Z1047" i="5"/>
  <c r="AA1047" i="5"/>
  <c r="AB1047" i="5"/>
  <c r="AC1047" i="5" s="1"/>
  <c r="AF1047" i="5"/>
  <c r="AG1047" i="5" s="1"/>
  <c r="AH1047" i="5"/>
  <c r="AI1047" i="5" s="1"/>
  <c r="H1048" i="5"/>
  <c r="I1048" i="5"/>
  <c r="J1048" i="5"/>
  <c r="K1048" i="5"/>
  <c r="N1048" i="5"/>
  <c r="O1048" i="5"/>
  <c r="P1048" i="5"/>
  <c r="Q1048" i="5"/>
  <c r="V1048" i="5"/>
  <c r="W1048" i="5"/>
  <c r="Z1048" i="5"/>
  <c r="AA1048" i="5"/>
  <c r="AB1048" i="5"/>
  <c r="AC1048" i="5"/>
  <c r="AF1048" i="5"/>
  <c r="AG1048" i="5" s="1"/>
  <c r="AH1048" i="5"/>
  <c r="AI1048" i="5" s="1"/>
  <c r="H1049" i="5"/>
  <c r="I1049" i="5" s="1"/>
  <c r="J1049" i="5"/>
  <c r="K1049" i="5"/>
  <c r="N1049" i="5"/>
  <c r="O1049" i="5" s="1"/>
  <c r="P1049" i="5"/>
  <c r="Q1049" i="5" s="1"/>
  <c r="T1049" i="5"/>
  <c r="U1049" i="5" s="1"/>
  <c r="V1049" i="5"/>
  <c r="W1049" i="5"/>
  <c r="Z1049" i="5"/>
  <c r="AA1049" i="5" s="1"/>
  <c r="AB1049" i="5"/>
  <c r="AC1049" i="5" s="1"/>
  <c r="AF1049" i="5"/>
  <c r="AG1049" i="5" s="1"/>
  <c r="AH1049" i="5"/>
  <c r="AI1049" i="5"/>
  <c r="H1050" i="5"/>
  <c r="I1050" i="5"/>
  <c r="J1050" i="5"/>
  <c r="K1050" i="5"/>
  <c r="N1050" i="5"/>
  <c r="O1050" i="5"/>
  <c r="P1050" i="5"/>
  <c r="Q1050" i="5"/>
  <c r="T1050" i="5"/>
  <c r="U1050" i="5"/>
  <c r="V1050" i="5"/>
  <c r="W1050" i="5"/>
  <c r="Z1050" i="5"/>
  <c r="AA1050" i="5" s="1"/>
  <c r="AB1050" i="5"/>
  <c r="AC1050" i="5" s="1"/>
  <c r="AF1050" i="5"/>
  <c r="AG1050" i="5" s="1"/>
  <c r="AH1050" i="5"/>
  <c r="AI1050" i="5" s="1"/>
  <c r="H1051" i="5"/>
  <c r="I1051" i="5"/>
  <c r="J1051" i="5"/>
  <c r="K1051" i="5" s="1"/>
  <c r="N1051" i="5"/>
  <c r="O1051" i="5" s="1"/>
  <c r="T1051" i="5"/>
  <c r="U1051" i="5" s="1"/>
  <c r="V1051" i="5"/>
  <c r="W1051" i="5" s="1"/>
  <c r="Z1051" i="5"/>
  <c r="AA1051" i="5"/>
  <c r="AB1051" i="5"/>
  <c r="AC1051" i="5" s="1"/>
  <c r="AF1051" i="5"/>
  <c r="AG1051" i="5" s="1"/>
  <c r="AH1051" i="5"/>
  <c r="AI1051" i="5" s="1"/>
  <c r="H1052" i="5"/>
  <c r="I1052" i="5"/>
  <c r="J1052" i="5"/>
  <c r="K1052" i="5"/>
  <c r="N1052" i="5"/>
  <c r="O1052" i="5"/>
  <c r="P1052" i="5"/>
  <c r="Q1052" i="5"/>
  <c r="T1052" i="5"/>
  <c r="U1052" i="5"/>
  <c r="V1052" i="5"/>
  <c r="W1052" i="5"/>
  <c r="Z1052" i="5"/>
  <c r="AA1052" i="5"/>
  <c r="AB1052" i="5"/>
  <c r="AC1052" i="5"/>
  <c r="AF1052" i="5"/>
  <c r="AG1052" i="5"/>
  <c r="AH1052" i="5"/>
  <c r="AI1052" i="5"/>
  <c r="H1053" i="5"/>
  <c r="I1053" i="5" s="1"/>
  <c r="J1053" i="5"/>
  <c r="K1053" i="5" s="1"/>
  <c r="N1053" i="5"/>
  <c r="O1053" i="5" s="1"/>
  <c r="P1053" i="5"/>
  <c r="Q1053" i="5"/>
  <c r="T1053" i="5"/>
  <c r="U1053" i="5" s="1"/>
  <c r="V1053" i="5"/>
  <c r="W1053" i="5" s="1"/>
  <c r="AB1053" i="5"/>
  <c r="AC1053" i="5" s="1"/>
  <c r="AF1053" i="5"/>
  <c r="AG1053" i="5" s="1"/>
  <c r="AH1053" i="5"/>
  <c r="AI1053" i="5"/>
  <c r="H1054" i="5"/>
  <c r="I1054" i="5"/>
  <c r="J1054" i="5"/>
  <c r="K1054" i="5"/>
  <c r="N1054" i="5"/>
  <c r="O1054" i="5"/>
  <c r="P1054" i="5"/>
  <c r="Q1054" i="5"/>
  <c r="T1054" i="5"/>
  <c r="U1054" i="5"/>
  <c r="V1054" i="5"/>
  <c r="W1054" i="5"/>
  <c r="Z1054" i="5"/>
  <c r="AA1054" i="5"/>
  <c r="AB1054" i="5"/>
  <c r="AC1054" i="5"/>
  <c r="AF1054" i="5"/>
  <c r="AG1054" i="5"/>
  <c r="AH1054" i="5"/>
  <c r="AI1054" i="5"/>
  <c r="H1055" i="5"/>
  <c r="I1055" i="5"/>
  <c r="J1055" i="5"/>
  <c r="K1055" i="5" s="1"/>
  <c r="N1055" i="5"/>
  <c r="O1055" i="5" s="1"/>
  <c r="P1055" i="5"/>
  <c r="Q1055" i="5" s="1"/>
  <c r="T1055" i="5"/>
  <c r="U1055" i="5"/>
  <c r="V1055" i="5"/>
  <c r="W1055" i="5" s="1"/>
  <c r="Z1055" i="5"/>
  <c r="AA1055" i="5" s="1"/>
  <c r="AB1055" i="5"/>
  <c r="AC1055" i="5" s="1"/>
  <c r="AF1055" i="5"/>
  <c r="AG1055" i="5" s="1"/>
  <c r="AH1055" i="5"/>
  <c r="AI1055" i="5" s="1"/>
  <c r="H1056" i="5"/>
  <c r="I1056" i="5"/>
  <c r="J1056" i="5"/>
  <c r="K1056" i="5"/>
  <c r="N1056" i="5"/>
  <c r="O1056" i="5"/>
  <c r="P1056" i="5"/>
  <c r="Q1056" i="5"/>
  <c r="T1056" i="5"/>
  <c r="U1056" i="5"/>
  <c r="V1056" i="5"/>
  <c r="W1056" i="5"/>
  <c r="Z1056" i="5"/>
  <c r="AA1056" i="5"/>
  <c r="AB1056" i="5"/>
  <c r="AC1056" i="5"/>
  <c r="AF1056" i="5"/>
  <c r="AG1056" i="5"/>
  <c r="H1057" i="5"/>
  <c r="I1057" i="5" s="1"/>
  <c r="J1057" i="5"/>
  <c r="K1057" i="5" s="1"/>
  <c r="N1057" i="5"/>
  <c r="O1057" i="5" s="1"/>
  <c r="P1057" i="5"/>
  <c r="Q1057" i="5"/>
  <c r="T1057" i="5"/>
  <c r="U1057" i="5" s="1"/>
  <c r="V1057" i="5"/>
  <c r="W1057" i="5" s="1"/>
  <c r="Z1057" i="5"/>
  <c r="AA1057" i="5" s="1"/>
  <c r="AB1057" i="5"/>
  <c r="AC1057" i="5"/>
  <c r="AF1057" i="5"/>
  <c r="AG1057" i="5" s="1"/>
  <c r="AH1057" i="5"/>
  <c r="AI1057" i="5" s="1"/>
  <c r="H1058" i="5"/>
  <c r="I1058" i="5" s="1"/>
  <c r="J1058" i="5"/>
  <c r="K1058" i="5" s="1"/>
  <c r="N1058" i="5"/>
  <c r="O1058" i="5" s="1"/>
  <c r="P1058" i="5"/>
  <c r="Q1058" i="5" s="1"/>
  <c r="T1058" i="5"/>
  <c r="U1058" i="5" s="1"/>
  <c r="V1058" i="5"/>
  <c r="W1058" i="5" s="1"/>
  <c r="Z1058" i="5"/>
  <c r="AA1058" i="5" s="1"/>
  <c r="AB1058" i="5"/>
  <c r="AC1058" i="5" s="1"/>
  <c r="AF1058" i="5"/>
  <c r="AG1058" i="5" s="1"/>
  <c r="AH1058" i="5"/>
  <c r="AI1058" i="5" s="1"/>
  <c r="H1059" i="5"/>
  <c r="I1059" i="5" s="1"/>
  <c r="J1059" i="5"/>
  <c r="K1059" i="5" s="1"/>
  <c r="N1059" i="5"/>
  <c r="O1059" i="5"/>
  <c r="P1059" i="5"/>
  <c r="Q1059" i="5" s="1"/>
  <c r="T1059" i="5"/>
  <c r="U1059" i="5" s="1"/>
  <c r="V1059" i="5"/>
  <c r="W1059" i="5" s="1"/>
  <c r="Z1059" i="5"/>
  <c r="AA1059" i="5"/>
  <c r="AB1059" i="5"/>
  <c r="AC1059" i="5" s="1"/>
  <c r="AF1059" i="5"/>
  <c r="AG1059" i="5" s="1"/>
  <c r="AH1059" i="5"/>
  <c r="AI1059" i="5" s="1"/>
  <c r="H1060" i="5"/>
  <c r="I1060" i="5"/>
  <c r="J1060" i="5"/>
  <c r="K1060" i="5"/>
  <c r="P1060" i="5"/>
  <c r="Q1060" i="5"/>
  <c r="T1060" i="5"/>
  <c r="U1060" i="5"/>
  <c r="V1060" i="5"/>
  <c r="W1060" i="5"/>
  <c r="Z1060" i="5"/>
  <c r="AA1060" i="5" s="1"/>
  <c r="AB1060" i="5"/>
  <c r="AC1060" i="5" s="1"/>
  <c r="AF1060" i="5"/>
  <c r="AG1060" i="5" s="1"/>
  <c r="AH1060" i="5"/>
  <c r="AI1060" i="5"/>
  <c r="H1061" i="5"/>
  <c r="I1061" i="5" s="1"/>
  <c r="N1061" i="5"/>
  <c r="O1061" i="5" s="1"/>
  <c r="P1061" i="5"/>
  <c r="Q1061" i="5"/>
  <c r="T1061" i="5"/>
  <c r="U1061" i="5" s="1"/>
  <c r="V1061" i="5"/>
  <c r="W1061" i="5" s="1"/>
  <c r="Z1061" i="5"/>
  <c r="AA1061" i="5" s="1"/>
  <c r="AB1061" i="5"/>
  <c r="AC1061" i="5"/>
  <c r="AF1061" i="5"/>
  <c r="AG1061" i="5" s="1"/>
  <c r="AH1061" i="5"/>
  <c r="AI1061" i="5" s="1"/>
  <c r="I1062" i="5"/>
  <c r="J1062" i="5"/>
  <c r="K1062" i="5"/>
  <c r="N1062" i="5"/>
  <c r="O1062" i="5" s="1"/>
  <c r="P1062" i="5"/>
  <c r="Q1062" i="5" s="1"/>
  <c r="T1062" i="5"/>
  <c r="U1062" i="5" s="1"/>
  <c r="V1062" i="5"/>
  <c r="W1062" i="5"/>
  <c r="Z1062" i="5"/>
  <c r="AA1062" i="5" s="1"/>
  <c r="AB1062" i="5"/>
  <c r="AC1062" i="5" s="1"/>
  <c r="AF1062" i="5"/>
  <c r="AG1062" i="5" s="1"/>
  <c r="AH1062" i="5"/>
  <c r="AI1062" i="5"/>
  <c r="H1063" i="5"/>
  <c r="I1063" i="5"/>
  <c r="J1063" i="5"/>
  <c r="K1063" i="5"/>
  <c r="N1063" i="5"/>
  <c r="O1063" i="5"/>
  <c r="P1063" i="5"/>
  <c r="Q1063" i="5"/>
  <c r="T1063" i="5"/>
  <c r="U1063" i="5"/>
  <c r="V1063" i="5"/>
  <c r="W1063" i="5"/>
  <c r="Z1063" i="5"/>
  <c r="AA1063" i="5"/>
  <c r="AB1063" i="5"/>
  <c r="AC1063" i="5"/>
  <c r="AF1063" i="5"/>
  <c r="AG1063" i="5"/>
  <c r="AH1063" i="5"/>
  <c r="AI1063" i="5"/>
  <c r="H1064" i="5"/>
  <c r="I1064" i="5"/>
  <c r="J1064" i="5"/>
  <c r="K1064" i="5" s="1"/>
  <c r="N1064" i="5"/>
  <c r="O1064" i="5" s="1"/>
  <c r="P1064" i="5"/>
  <c r="Q1064" i="5" s="1"/>
  <c r="T1064" i="5"/>
  <c r="U1064" i="5"/>
  <c r="V1064" i="5"/>
  <c r="W1064" i="5" s="1"/>
  <c r="Z1064" i="5"/>
  <c r="AA1064" i="5" s="1"/>
  <c r="AB1064" i="5"/>
  <c r="AC1064" i="5" s="1"/>
  <c r="AF1064" i="5"/>
  <c r="AG1064" i="5"/>
  <c r="AH1064" i="5"/>
  <c r="AI1064" i="5" s="1"/>
  <c r="H1065" i="5"/>
  <c r="I1065" i="5" s="1"/>
  <c r="J1065" i="5"/>
  <c r="K1065" i="5" s="1"/>
  <c r="N1065" i="5"/>
  <c r="O1065" i="5" s="1"/>
  <c r="P1065" i="5"/>
  <c r="Q1065" i="5" s="1"/>
  <c r="T1065" i="5"/>
  <c r="U1065" i="5" s="1"/>
  <c r="V1065" i="5"/>
  <c r="W1065" i="5" s="1"/>
  <c r="Z1065" i="5"/>
  <c r="AA1065" i="5" s="1"/>
  <c r="AB1065" i="5"/>
  <c r="AC1065" i="5" s="1"/>
  <c r="AF1065" i="5"/>
  <c r="AG1065" i="5" s="1"/>
  <c r="AH1065" i="5"/>
  <c r="AI1065" i="5" s="1"/>
  <c r="H1066" i="5"/>
  <c r="I1066" i="5" s="1"/>
  <c r="J1066" i="5"/>
  <c r="K1066" i="5"/>
  <c r="N1066" i="5"/>
  <c r="O1066" i="5" s="1"/>
  <c r="P1066" i="5"/>
  <c r="Q1066" i="5" s="1"/>
  <c r="T1066" i="5"/>
  <c r="U1066" i="5" s="1"/>
  <c r="Z1066" i="5"/>
  <c r="AA1066" i="5" s="1"/>
  <c r="AB1066" i="5"/>
  <c r="AC1066" i="5" s="1"/>
  <c r="AF1066" i="5"/>
  <c r="AG1066" i="5" s="1"/>
  <c r="AH1066" i="5"/>
  <c r="AI1066" i="5"/>
  <c r="H1067" i="5"/>
  <c r="I1067" i="5"/>
  <c r="J1067" i="5"/>
  <c r="K1067" i="5"/>
  <c r="N1067" i="5"/>
  <c r="O1067" i="5"/>
  <c r="P1067" i="5"/>
  <c r="Q1067" i="5"/>
  <c r="T1067" i="5"/>
  <c r="U1067" i="5"/>
  <c r="V1067" i="5"/>
  <c r="W1067" i="5"/>
  <c r="Z1067" i="5"/>
  <c r="AA1067" i="5"/>
  <c r="AB1067" i="5"/>
  <c r="AC1067" i="5"/>
  <c r="AF1067" i="5"/>
  <c r="AG1067" i="5"/>
  <c r="AH1067" i="5"/>
  <c r="AI1067" i="5"/>
  <c r="H1068" i="5"/>
  <c r="I1068" i="5"/>
  <c r="J1068" i="5"/>
  <c r="K1068" i="5" s="1"/>
  <c r="N1068" i="5"/>
  <c r="O1068" i="5" s="1"/>
  <c r="P1068" i="5"/>
  <c r="Q1068" i="5" s="1"/>
  <c r="T1068" i="5"/>
  <c r="U1068" i="5"/>
  <c r="V1068" i="5"/>
  <c r="W1068" i="5" s="1"/>
  <c r="Z1068" i="5"/>
  <c r="AA1068" i="5" s="1"/>
  <c r="AB1068" i="5"/>
  <c r="AC1068" i="5" s="1"/>
  <c r="AF1068" i="5"/>
  <c r="AG1068" i="5"/>
  <c r="AH1068" i="5"/>
  <c r="AI1068" i="5" s="1"/>
  <c r="H1069" i="5"/>
  <c r="I1069" i="5" s="1"/>
  <c r="J1069" i="5"/>
  <c r="K1069" i="5" s="1"/>
  <c r="N1069" i="5"/>
  <c r="O1069" i="5" s="1"/>
  <c r="P1069" i="5"/>
  <c r="Q1069" i="5" s="1"/>
  <c r="T1069" i="5"/>
  <c r="U1069" i="5" s="1"/>
  <c r="V1069" i="5"/>
  <c r="W1069" i="5" s="1"/>
  <c r="Z1069" i="5"/>
  <c r="AA1069" i="5" s="1"/>
  <c r="AB1069" i="5"/>
  <c r="AC1069" i="5" s="1"/>
  <c r="AF1069" i="5"/>
  <c r="AG1069" i="5" s="1"/>
  <c r="AH1069" i="5"/>
  <c r="AI1069" i="5" s="1"/>
  <c r="H1070" i="5"/>
  <c r="I1070" i="5" s="1"/>
  <c r="K1070" i="5"/>
  <c r="N1070" i="5"/>
  <c r="O1070" i="5" s="1"/>
  <c r="P1070" i="5"/>
  <c r="Q1070" i="5" s="1"/>
  <c r="T1070" i="5"/>
  <c r="U1070" i="5" s="1"/>
  <c r="V1070" i="5"/>
  <c r="W1070" i="5" s="1"/>
  <c r="Z1070" i="5"/>
  <c r="AA1070" i="5" s="1"/>
  <c r="AB1070" i="5"/>
  <c r="AC1070" i="5" s="1"/>
  <c r="AF1070" i="5"/>
  <c r="AG1070" i="5" s="1"/>
  <c r="AH1070" i="5"/>
  <c r="AI1070" i="5" s="1"/>
  <c r="H1071" i="5"/>
  <c r="I1071" i="5" s="1"/>
  <c r="J1071" i="5"/>
  <c r="K1071" i="5"/>
  <c r="N1071" i="5"/>
  <c r="O1071" i="5" s="1"/>
  <c r="P1071" i="5"/>
  <c r="Q1071" i="5" s="1"/>
  <c r="T1071" i="5"/>
  <c r="U1071" i="5" s="1"/>
  <c r="V1071" i="5"/>
  <c r="W1071" i="5"/>
  <c r="Z1071" i="5"/>
  <c r="AA1071" i="5" s="1"/>
  <c r="AF1071" i="5"/>
  <c r="AG1071" i="5" s="1"/>
  <c r="AH1071" i="5"/>
  <c r="AI1071" i="5"/>
  <c r="H1072" i="5"/>
  <c r="I1072" i="5"/>
  <c r="J1072" i="5"/>
  <c r="K1072" i="5"/>
  <c r="N1072" i="5"/>
  <c r="O1072" i="5"/>
  <c r="P1072" i="5"/>
  <c r="Q1072" i="5"/>
  <c r="T1072" i="5"/>
  <c r="U1072" i="5"/>
  <c r="V1072" i="5"/>
  <c r="W1072" i="5"/>
  <c r="Z1072" i="5"/>
  <c r="AA1072" i="5"/>
  <c r="AB1072" i="5"/>
  <c r="AC1072" i="5"/>
  <c r="AF1072" i="5"/>
  <c r="AG1072" i="5"/>
  <c r="AH1072" i="5"/>
  <c r="AI1072" i="5"/>
  <c r="H1073" i="5"/>
  <c r="I1073" i="5"/>
  <c r="J1073" i="5"/>
  <c r="K1073" i="5" s="1"/>
  <c r="N1073" i="5"/>
  <c r="O1073" i="5" s="1"/>
  <c r="P1073" i="5"/>
  <c r="Q1073" i="5" s="1"/>
  <c r="T1073" i="5"/>
  <c r="U1073" i="5"/>
  <c r="V1073" i="5"/>
  <c r="W1073" i="5" s="1"/>
  <c r="Z1073" i="5"/>
  <c r="AA1073" i="5" s="1"/>
  <c r="AB1073" i="5"/>
  <c r="AC1073" i="5" s="1"/>
  <c r="AF1073" i="5"/>
  <c r="AG1073" i="5"/>
  <c r="AH1073" i="5"/>
  <c r="AI1073" i="5" s="1"/>
  <c r="H1074" i="5"/>
  <c r="I1074" i="5" s="1"/>
  <c r="J1074" i="5"/>
  <c r="K1074" i="5" s="1"/>
  <c r="N1074" i="5"/>
  <c r="O1074" i="5" s="1"/>
  <c r="P1074" i="5"/>
  <c r="Q1074" i="5" s="1"/>
  <c r="T1074" i="5"/>
  <c r="U1074" i="5" s="1"/>
  <c r="V1074" i="5"/>
  <c r="W1074" i="5" s="1"/>
  <c r="Z1074" i="5"/>
  <c r="AA1074" i="5" s="1"/>
  <c r="AB1074" i="5"/>
  <c r="AC1074" i="5" s="1"/>
  <c r="AF1074" i="5"/>
  <c r="AG1074" i="5" s="1"/>
  <c r="AH1074" i="5"/>
  <c r="AI1074" i="5" s="1"/>
  <c r="H1075" i="5"/>
  <c r="I1075" i="5" s="1"/>
  <c r="J1075" i="5"/>
  <c r="K1075" i="5"/>
  <c r="N1075" i="5"/>
  <c r="O1075" i="5" s="1"/>
  <c r="T1075" i="5"/>
  <c r="U1075" i="5" s="1"/>
  <c r="V1075" i="5"/>
  <c r="W1075" i="5"/>
  <c r="Z1075" i="5"/>
  <c r="AA1075" i="5" s="1"/>
  <c r="AB1075" i="5"/>
  <c r="AC1075" i="5" s="1"/>
  <c r="AF1075" i="5"/>
  <c r="AG1075" i="5" s="1"/>
  <c r="AH1075" i="5"/>
  <c r="AI1075" i="5"/>
  <c r="J1076" i="5"/>
  <c r="K1076" i="5"/>
  <c r="N1076" i="5"/>
  <c r="O1076" i="5"/>
  <c r="P1076" i="5"/>
  <c r="Q1076" i="5"/>
  <c r="T1076" i="5"/>
  <c r="U1076" i="5"/>
  <c r="V1076" i="5"/>
  <c r="W1076" i="5"/>
  <c r="Z1076" i="5"/>
  <c r="AA1076" i="5"/>
  <c r="AB1076" i="5"/>
  <c r="AC1076" i="5"/>
  <c r="AF1076" i="5"/>
  <c r="AG1076" i="5"/>
  <c r="AH1076" i="5"/>
  <c r="AI1076" i="5"/>
  <c r="H1077" i="5"/>
  <c r="I1077" i="5"/>
  <c r="J1077" i="5"/>
  <c r="K1077" i="5" s="1"/>
  <c r="N1077" i="5"/>
  <c r="O1077" i="5" s="1"/>
  <c r="P1077" i="5"/>
  <c r="Q1077" i="5" s="1"/>
  <c r="T1077" i="5"/>
  <c r="U1077" i="5"/>
  <c r="V1077" i="5"/>
  <c r="W1077" i="5" s="1"/>
  <c r="AB1077" i="5"/>
  <c r="AC1077" i="5" s="1"/>
  <c r="AF1077" i="5"/>
  <c r="AG1077" i="5"/>
  <c r="AH1077" i="5"/>
  <c r="AI1077" i="5" s="1"/>
  <c r="H1078" i="5"/>
  <c r="I1078" i="5" s="1"/>
  <c r="J1078" i="5"/>
  <c r="K1078" i="5" s="1"/>
  <c r="N1078" i="5"/>
  <c r="O1078" i="5" s="1"/>
  <c r="P1078" i="5"/>
  <c r="Q1078" i="5" s="1"/>
  <c r="V1078" i="5"/>
  <c r="W1078" i="5" s="1"/>
  <c r="Z1078" i="5"/>
  <c r="AA1078" i="5" s="1"/>
  <c r="AB1078" i="5"/>
  <c r="AC1078" i="5" s="1"/>
  <c r="AF1078" i="5"/>
  <c r="AG1078" i="5" s="1"/>
  <c r="AH1078" i="5"/>
  <c r="AI1078" i="5" s="1"/>
  <c r="H1079" i="5"/>
  <c r="I1079" i="5" s="1"/>
  <c r="N1079" i="5"/>
  <c r="O1079" i="5" s="1"/>
  <c r="P1079" i="5"/>
  <c r="Q1079" i="5" s="1"/>
  <c r="T1079" i="5"/>
  <c r="U1079" i="5" s="1"/>
  <c r="V1079" i="5"/>
  <c r="W1079" i="5"/>
  <c r="Z1079" i="5"/>
  <c r="AA1079" i="5" s="1"/>
  <c r="AB1079" i="5"/>
  <c r="AC1079" i="5" s="1"/>
  <c r="AF1079" i="5"/>
  <c r="AG1079" i="5" s="1"/>
  <c r="AH1079" i="5"/>
  <c r="AI1079" i="5"/>
  <c r="H1080" i="5"/>
  <c r="I1080" i="5"/>
  <c r="J1080" i="5"/>
  <c r="K1080" i="5"/>
  <c r="N1080" i="5"/>
  <c r="O1080" i="5"/>
  <c r="P1080" i="5"/>
  <c r="Q1080" i="5"/>
  <c r="T1080" i="5"/>
  <c r="U1080" i="5"/>
  <c r="V1080" i="5"/>
  <c r="W1080" i="5"/>
  <c r="Z1080" i="5"/>
  <c r="AA1080" i="5"/>
  <c r="AB1080" i="5"/>
  <c r="AC1080" i="5"/>
  <c r="AF1080" i="5"/>
  <c r="AG1080" i="5"/>
  <c r="AH1080" i="5"/>
  <c r="AI1080" i="5"/>
  <c r="H1081" i="5"/>
  <c r="I1081" i="5"/>
  <c r="J1081" i="5"/>
  <c r="K1081" i="5" s="1"/>
  <c r="N1081" i="5"/>
  <c r="O1081" i="5" s="1"/>
  <c r="P1081" i="5"/>
  <c r="Q1081" i="5" s="1"/>
  <c r="T1081" i="5"/>
  <c r="U1081" i="5"/>
  <c r="Z1081" i="5"/>
  <c r="AA1081" i="5"/>
  <c r="AB1081" i="5"/>
  <c r="AC1081" i="5" s="1"/>
  <c r="AF1081" i="5"/>
  <c r="AG1081" i="5" s="1"/>
  <c r="AH1081" i="5"/>
  <c r="AI1081" i="5" s="1"/>
  <c r="H1082" i="5"/>
  <c r="I1082" i="5"/>
  <c r="J1082" i="5"/>
  <c r="K1082" i="5"/>
  <c r="P1082" i="5"/>
  <c r="Q1082" i="5"/>
  <c r="T1082" i="5"/>
  <c r="U1082" i="5"/>
  <c r="V1082" i="5"/>
  <c r="W1082" i="5"/>
  <c r="Z1082" i="5"/>
  <c r="AA1082" i="5"/>
  <c r="AB1082" i="5"/>
  <c r="AC1082" i="5"/>
  <c r="AF1082" i="5"/>
  <c r="AG1082" i="5"/>
  <c r="AH1082" i="5"/>
  <c r="AI1082" i="5"/>
  <c r="H1083" i="5"/>
  <c r="I1083" i="5" s="1"/>
  <c r="J1083" i="5"/>
  <c r="K1083" i="5" s="1"/>
  <c r="N1083" i="5"/>
  <c r="O1083" i="5" s="1"/>
  <c r="P1083" i="5"/>
  <c r="Q1083" i="5"/>
  <c r="T1083" i="5"/>
  <c r="U1083" i="5" s="1"/>
  <c r="V1083" i="5"/>
  <c r="W1083" i="5" s="1"/>
  <c r="Z1083" i="5"/>
  <c r="AA1083" i="5" s="1"/>
  <c r="AB1083" i="5"/>
  <c r="AC1083" i="5"/>
  <c r="AF1083" i="5"/>
  <c r="AG1083" i="5" s="1"/>
  <c r="AH1083" i="5"/>
  <c r="AI1083" i="5" s="1"/>
  <c r="H1084" i="5"/>
  <c r="I1084" i="5" s="1"/>
  <c r="J1084" i="5"/>
  <c r="K1084" i="5" s="1"/>
  <c r="N1084" i="5"/>
  <c r="O1084" i="5" s="1"/>
  <c r="P1084" i="5"/>
  <c r="Q1084" i="5" s="1"/>
  <c r="T1084" i="5"/>
  <c r="U1084" i="5" s="1"/>
  <c r="V1084" i="5"/>
  <c r="W1084" i="5" s="1"/>
  <c r="Z1084" i="5"/>
  <c r="AA1084" i="5" s="1"/>
  <c r="AB1084" i="5"/>
  <c r="AC1084" i="5" s="1"/>
  <c r="AF1084" i="5"/>
  <c r="AG1084" i="5" s="1"/>
  <c r="AH1084" i="5"/>
  <c r="AI1084" i="5" s="1"/>
  <c r="H1085" i="5"/>
  <c r="I1085" i="5" s="1"/>
  <c r="J1085" i="5"/>
  <c r="K1085" i="5" s="1"/>
  <c r="N1085" i="5"/>
  <c r="O1085" i="5"/>
  <c r="P1085" i="5"/>
  <c r="Q1085" i="5" s="1"/>
  <c r="T1085" i="5"/>
  <c r="U1085" i="5" s="1"/>
  <c r="V1085" i="5"/>
  <c r="W1085" i="5" s="1"/>
  <c r="Z1085" i="5"/>
  <c r="AA1085" i="5"/>
  <c r="AF1085" i="5"/>
  <c r="AG1085" i="5"/>
  <c r="AH1085" i="5"/>
  <c r="AI1085" i="5" s="1"/>
  <c r="H1086" i="5"/>
  <c r="I1086" i="5" s="1"/>
  <c r="J1086" i="5"/>
  <c r="K1086" i="5"/>
  <c r="N1086" i="5"/>
  <c r="O1086" i="5" s="1"/>
  <c r="P1086" i="5"/>
  <c r="Q1086" i="5" s="1"/>
  <c r="T1086" i="5"/>
  <c r="U1086" i="5" s="1"/>
  <c r="V1086" i="5"/>
  <c r="W1086" i="5"/>
  <c r="Z1086" i="5"/>
  <c r="AA1086" i="5" s="1"/>
  <c r="AB1086" i="5"/>
  <c r="AC1086" i="5" s="1"/>
  <c r="AF1086" i="5"/>
  <c r="AG1086" i="5" s="1"/>
  <c r="AH1086" i="5"/>
  <c r="AI1086" i="5"/>
  <c r="J1087" i="5"/>
  <c r="K1087" i="5"/>
  <c r="N1087" i="5"/>
  <c r="O1087" i="5" s="1"/>
  <c r="P1087" i="5"/>
  <c r="Q1087" i="5" s="1"/>
  <c r="T1087" i="5"/>
  <c r="U1087" i="5" s="1"/>
  <c r="V1087" i="5"/>
  <c r="W1087" i="5" s="1"/>
  <c r="Z1087" i="5"/>
  <c r="AA1087" i="5" s="1"/>
  <c r="AB1087" i="5"/>
  <c r="AC1087" i="5"/>
  <c r="AF1087" i="5"/>
  <c r="AG1087" i="5"/>
  <c r="AH1087" i="5"/>
  <c r="AI1087" i="5"/>
  <c r="H1088" i="5"/>
  <c r="I1088" i="5"/>
  <c r="J1088" i="5"/>
  <c r="K1088" i="5" s="1"/>
  <c r="N1088" i="5"/>
  <c r="O1088" i="5" s="1"/>
  <c r="P1088" i="5"/>
  <c r="Q1088" i="5" s="1"/>
  <c r="T1088" i="5"/>
  <c r="U1088" i="5"/>
  <c r="V1088" i="5"/>
  <c r="W1088" i="5" s="1"/>
  <c r="Z1088" i="5"/>
  <c r="AA1088" i="5" s="1"/>
  <c r="AB1088" i="5"/>
  <c r="AC1088" i="5" s="1"/>
  <c r="AH1088" i="5"/>
  <c r="AI1088" i="5" s="1"/>
  <c r="H1089" i="5"/>
  <c r="I1089" i="5" s="1"/>
  <c r="J1089" i="5"/>
  <c r="K1089" i="5" s="1"/>
  <c r="N1089" i="5"/>
  <c r="O1089" i="5" s="1"/>
  <c r="T1089" i="5"/>
  <c r="U1089" i="5" s="1"/>
  <c r="V1089" i="5"/>
  <c r="W1089" i="5" s="1"/>
  <c r="Z1089" i="5"/>
  <c r="AA1089" i="5" s="1"/>
  <c r="AB1089" i="5"/>
  <c r="AC1089" i="5" s="1"/>
  <c r="AF1089" i="5"/>
  <c r="AG1089" i="5" s="1"/>
  <c r="AH1089" i="5"/>
  <c r="AI1089" i="5" s="1"/>
  <c r="H1090" i="5"/>
  <c r="I1090" i="5" s="1"/>
  <c r="J1090" i="5"/>
  <c r="K1090" i="5"/>
  <c r="N1090" i="5"/>
  <c r="O1090" i="5" s="1"/>
  <c r="P1090" i="5"/>
  <c r="Q1090" i="5" s="1"/>
  <c r="T1090" i="5"/>
  <c r="U1090" i="5" s="1"/>
  <c r="V1090" i="5"/>
  <c r="W1090" i="5"/>
  <c r="Z1090" i="5"/>
  <c r="AA1090" i="5" s="1"/>
  <c r="AB1090" i="5"/>
  <c r="AC1090" i="5" s="1"/>
  <c r="AF1090" i="5"/>
  <c r="AG1090" i="5" s="1"/>
  <c r="AH1090" i="5"/>
  <c r="AI1090" i="5"/>
  <c r="H1091" i="5"/>
  <c r="I1091" i="5"/>
  <c r="J1091" i="5"/>
  <c r="K1091" i="5"/>
  <c r="N1091" i="5"/>
  <c r="O1091" i="5"/>
  <c r="P1091" i="5"/>
  <c r="Q1091" i="5"/>
  <c r="T1091" i="5"/>
  <c r="U1091" i="5"/>
  <c r="V1091" i="5"/>
  <c r="W1091" i="5"/>
  <c r="Z1091" i="5"/>
  <c r="AA1091" i="5"/>
  <c r="AB1091" i="5"/>
  <c r="AC1091" i="5"/>
  <c r="AF1091" i="5"/>
  <c r="AG1091" i="5"/>
  <c r="AH1091" i="5"/>
  <c r="AI1091" i="5"/>
  <c r="H1092" i="5"/>
  <c r="I1092" i="5"/>
  <c r="J1092" i="5"/>
  <c r="K1092" i="5" s="1"/>
  <c r="N1092" i="5"/>
  <c r="O1092" i="5" s="1"/>
  <c r="P1092" i="5"/>
  <c r="Q1092" i="5" s="1"/>
  <c r="T1092" i="5"/>
  <c r="U1092" i="5"/>
  <c r="V1092" i="5"/>
  <c r="W1092" i="5" s="1"/>
  <c r="Z1092" i="5"/>
  <c r="AA1092" i="5" s="1"/>
  <c r="AB1092" i="5"/>
  <c r="AC1092" i="5" s="1"/>
  <c r="AF1092" i="5"/>
  <c r="AG1092" i="5"/>
  <c r="AH1092" i="5"/>
  <c r="AI1092" i="5" s="1"/>
  <c r="H1093" i="5"/>
  <c r="I1093" i="5" s="1"/>
  <c r="J1093" i="5"/>
  <c r="K1093" i="5" s="1"/>
  <c r="N1093" i="5"/>
  <c r="O1093" i="5" s="1"/>
  <c r="P1093" i="5"/>
  <c r="Q1093" i="5" s="1"/>
  <c r="V1093" i="5"/>
  <c r="W1093" i="5" s="1"/>
  <c r="Z1093" i="5"/>
  <c r="AA1093" i="5" s="1"/>
  <c r="AB1093" i="5"/>
  <c r="AC1093" i="5" s="1"/>
  <c r="AF1093" i="5"/>
  <c r="AG1093" i="5" s="1"/>
  <c r="AH1093" i="5"/>
  <c r="AI1093" i="5" s="1"/>
  <c r="H1094" i="5"/>
  <c r="I1094" i="5" s="1"/>
  <c r="N1094" i="5"/>
  <c r="O1094" i="5" s="1"/>
  <c r="P1094" i="5"/>
  <c r="Q1094" i="5" s="1"/>
  <c r="T1094" i="5"/>
  <c r="U1094" i="5" s="1"/>
  <c r="V1094" i="5"/>
  <c r="W1094" i="5"/>
  <c r="Z1094" i="5"/>
  <c r="AA1094" i="5" s="1"/>
  <c r="AB1094" i="5"/>
  <c r="AC1094" i="5" s="1"/>
  <c r="AF1094" i="5"/>
  <c r="AG1094" i="5" s="1"/>
  <c r="AH1094" i="5"/>
  <c r="AI1094" i="5"/>
  <c r="H1095" i="5"/>
  <c r="I1095" i="5"/>
  <c r="J1095" i="5"/>
  <c r="K1095" i="5"/>
  <c r="N1095" i="5"/>
  <c r="O1095" i="5"/>
  <c r="P1095" i="5"/>
  <c r="Q1095" i="5"/>
  <c r="T1095" i="5"/>
  <c r="U1095" i="5"/>
  <c r="V1095" i="5"/>
  <c r="W1095" i="5"/>
  <c r="Z1095" i="5"/>
  <c r="AA1095" i="5"/>
  <c r="AB1095" i="5"/>
  <c r="AC1095" i="5"/>
  <c r="AF1095" i="5"/>
  <c r="AG1095" i="5"/>
  <c r="AH1095" i="5"/>
  <c r="AI1095" i="5"/>
  <c r="H1096" i="5"/>
  <c r="I1096" i="5"/>
  <c r="J1096" i="5"/>
  <c r="K1096" i="5" s="1"/>
  <c r="N1096" i="5"/>
  <c r="O1096" i="5" s="1"/>
  <c r="P1096" i="5"/>
  <c r="Q1096" i="5" s="1"/>
  <c r="T1096" i="5"/>
  <c r="U1096" i="5"/>
  <c r="V1096" i="5"/>
  <c r="W1096" i="5" s="1"/>
  <c r="Z1096" i="5"/>
  <c r="AA1096" i="5" s="1"/>
  <c r="AB1096" i="5"/>
  <c r="AC1096" i="5" s="1"/>
  <c r="AF1096" i="5"/>
  <c r="AG1096" i="5"/>
  <c r="AH1096" i="5"/>
  <c r="AI1096" i="5" s="1"/>
  <c r="H1097" i="5"/>
  <c r="I1097" i="5" s="1"/>
  <c r="J1097" i="5"/>
  <c r="K1097" i="5"/>
  <c r="N1097" i="5"/>
  <c r="O1097" i="5" s="1"/>
  <c r="P1097" i="5"/>
  <c r="Q1097" i="5" s="1"/>
  <c r="T1097" i="5"/>
  <c r="U1097" i="5" s="1"/>
  <c r="V1097" i="5"/>
  <c r="W1097" i="5"/>
  <c r="Z1097" i="5"/>
  <c r="AA1097" i="5" s="1"/>
  <c r="AB1097" i="5"/>
  <c r="AC1097" i="5" s="1"/>
  <c r="AF1097" i="5"/>
  <c r="AG1097" i="5" s="1"/>
  <c r="AH1097" i="5"/>
  <c r="AI1097" i="5"/>
  <c r="H1098" i="5"/>
  <c r="I1098" i="5" s="1"/>
  <c r="J1098" i="5"/>
  <c r="K1098" i="5" s="1"/>
  <c r="N1098" i="5"/>
  <c r="O1098" i="5" s="1"/>
  <c r="P1098" i="5"/>
  <c r="Q1098" i="5"/>
  <c r="T1098" i="5"/>
  <c r="U1098" i="5" s="1"/>
  <c r="V1098" i="5"/>
  <c r="W1098" i="5" s="1"/>
  <c r="Z1098" i="5"/>
  <c r="AA1098" i="5" s="1"/>
  <c r="AB1098" i="5"/>
  <c r="AC1098" i="5"/>
  <c r="AF1098" i="5"/>
  <c r="AG1098" i="5" s="1"/>
  <c r="H1099" i="5"/>
  <c r="I1099" i="5" s="1"/>
  <c r="J1099" i="5"/>
  <c r="K1099" i="5" s="1"/>
  <c r="N1099" i="5"/>
  <c r="O1099" i="5"/>
  <c r="P1099" i="5"/>
  <c r="Q1099" i="5" s="1"/>
  <c r="T1099" i="5"/>
  <c r="U1099" i="5" s="1"/>
  <c r="V1099" i="5"/>
  <c r="W1099" i="5" s="1"/>
  <c r="AB1099" i="5"/>
  <c r="AC1099" i="5" s="1"/>
  <c r="AF1099" i="5"/>
  <c r="AG1099" i="5" s="1"/>
  <c r="AH1099" i="5"/>
  <c r="AI1099" i="5" s="1"/>
  <c r="H1100" i="5"/>
  <c r="I1100" i="5"/>
  <c r="J1100" i="5"/>
  <c r="K1100" i="5" s="1"/>
  <c r="P1100" i="5"/>
  <c r="Q1100" i="5" s="1"/>
  <c r="T1100" i="5"/>
  <c r="U1100" i="5"/>
  <c r="V1100" i="5"/>
  <c r="W1100" i="5" s="1"/>
  <c r="Z1100" i="5"/>
  <c r="AA1100" i="5" s="1"/>
  <c r="AB1100" i="5"/>
  <c r="AC1100" i="5" s="1"/>
  <c r="AF1100" i="5"/>
  <c r="AG1100" i="5"/>
  <c r="AH1100" i="5"/>
  <c r="AI1100" i="5" s="1"/>
  <c r="H1101" i="5"/>
  <c r="I1101" i="5" s="1"/>
  <c r="J1101" i="5"/>
  <c r="K1101" i="5" s="1"/>
  <c r="N1101" i="5"/>
  <c r="O1101" i="5" s="1"/>
  <c r="P1101" i="5"/>
  <c r="Q1101" i="5"/>
  <c r="T1101" i="5"/>
  <c r="U1101" i="5" s="1"/>
  <c r="V1101" i="5"/>
  <c r="W1101" i="5" s="1"/>
  <c r="Z1101" i="5"/>
  <c r="AA1101" i="5" s="1"/>
  <c r="AB1101" i="5"/>
  <c r="AC1101" i="5"/>
  <c r="AF1101" i="5"/>
  <c r="AG1101" i="5" s="1"/>
  <c r="AH1101" i="5"/>
  <c r="AI1101" i="5" s="1"/>
  <c r="H1102" i="5"/>
  <c r="I1102" i="5" s="1"/>
  <c r="J1102" i="5"/>
  <c r="K1102" i="5"/>
  <c r="N1102" i="5"/>
  <c r="O1102" i="5" s="1"/>
  <c r="P1102" i="5"/>
  <c r="Q1102" i="5" s="1"/>
  <c r="T1102" i="5"/>
  <c r="U1102" i="5" s="1"/>
  <c r="Z1102" i="5"/>
  <c r="AA1102" i="5" s="1"/>
  <c r="AB1102" i="5"/>
  <c r="AC1102" i="5" s="1"/>
  <c r="AF1102" i="5"/>
  <c r="AG1102" i="5" s="1"/>
  <c r="AH1102" i="5"/>
  <c r="AI1102" i="5"/>
  <c r="H1103" i="5"/>
  <c r="I1103" i="5"/>
  <c r="J1103" i="5"/>
  <c r="K1103" i="5" s="1"/>
  <c r="N1103" i="5"/>
  <c r="O1103" i="5" s="1"/>
  <c r="P1103" i="5"/>
  <c r="Q1103" i="5" s="1"/>
  <c r="T1103" i="5"/>
  <c r="U1103" i="5"/>
  <c r="V1103" i="5"/>
  <c r="W1103" i="5" s="1"/>
  <c r="Z1103" i="5"/>
  <c r="AA1103" i="5" s="1"/>
  <c r="AB1103" i="5"/>
  <c r="AC1103" i="5" s="1"/>
  <c r="AF1103" i="5"/>
  <c r="AG1103" i="5"/>
  <c r="AH1103" i="5"/>
  <c r="AI1103" i="5" s="1"/>
  <c r="H1104" i="5"/>
  <c r="I1104" i="5" s="1"/>
  <c r="J1104" i="5"/>
  <c r="K1104" i="5" s="1"/>
  <c r="N1104" i="5"/>
  <c r="O1104" i="5"/>
  <c r="P1104" i="5"/>
  <c r="Q1104" i="5" s="1"/>
  <c r="T1104" i="5"/>
  <c r="U1104" i="5" s="1"/>
  <c r="V1104" i="5"/>
  <c r="W1104" i="5" s="1"/>
  <c r="Z1104" i="5"/>
  <c r="AA1104" i="5"/>
  <c r="AB1104" i="5"/>
  <c r="AC1104" i="5" s="1"/>
  <c r="AF1104" i="5"/>
  <c r="AG1104" i="5" s="1"/>
  <c r="AH1104" i="5"/>
  <c r="AI1104" i="5" s="1"/>
  <c r="J1105" i="5"/>
  <c r="K1105" i="5"/>
  <c r="N1105" i="5"/>
  <c r="O1105" i="5" s="1"/>
  <c r="P1105" i="5"/>
  <c r="Q1105" i="5" s="1"/>
  <c r="T1105" i="5"/>
  <c r="U1105" i="5" s="1"/>
  <c r="V1105" i="5"/>
  <c r="W1105" i="5"/>
  <c r="Z1105" i="5"/>
  <c r="AA1105" i="5" s="1"/>
  <c r="AB1105" i="5"/>
  <c r="AC1105" i="5" s="1"/>
  <c r="AF1105" i="5"/>
  <c r="AG1105" i="5" s="1"/>
  <c r="AH1105" i="5"/>
  <c r="AI1105" i="5"/>
  <c r="H1106" i="5"/>
  <c r="I1106" i="5" s="1"/>
  <c r="J1106" i="5"/>
  <c r="K1106" i="5" s="1"/>
  <c r="N1106" i="5"/>
  <c r="O1106" i="5" s="1"/>
  <c r="P1106" i="5"/>
  <c r="Q1106" i="5"/>
  <c r="T1106" i="5"/>
  <c r="U1106" i="5" s="1"/>
  <c r="V1106" i="5"/>
  <c r="W1106" i="5" s="1"/>
  <c r="Z1106" i="5"/>
  <c r="AA1106" i="5" s="1"/>
  <c r="AF1106" i="5"/>
  <c r="AG1106" i="5" s="1"/>
  <c r="AH1106" i="5"/>
  <c r="AI1106" i="5" s="1"/>
  <c r="H1107" i="5"/>
  <c r="I1107" i="5" s="1"/>
  <c r="J1107" i="5"/>
  <c r="K1107" i="5" s="1"/>
  <c r="N1107" i="5"/>
  <c r="O1107" i="5"/>
  <c r="P1107" i="5"/>
  <c r="Q1107" i="5" s="1"/>
  <c r="T1107" i="5"/>
  <c r="U1107" i="5" s="1"/>
  <c r="V1107" i="5"/>
  <c r="W1107" i="5" s="1"/>
  <c r="Z1107" i="5"/>
  <c r="AA1107" i="5"/>
  <c r="AB1107" i="5"/>
  <c r="AC1107" i="5" s="1"/>
  <c r="AH1107" i="5"/>
  <c r="AI1107" i="5" s="1"/>
  <c r="H1108" i="5"/>
  <c r="I1108" i="5"/>
  <c r="J1108" i="5"/>
  <c r="K1108" i="5" s="1"/>
  <c r="N1108" i="5"/>
  <c r="O1108" i="5" s="1"/>
  <c r="P1108" i="5"/>
  <c r="Q1108" i="5" s="1"/>
  <c r="T1108" i="5"/>
  <c r="U1108" i="5"/>
  <c r="V1108" i="5"/>
  <c r="W1108" i="5" s="1"/>
  <c r="Z1108" i="5"/>
  <c r="AA1108" i="5" s="1"/>
  <c r="AB1108" i="5"/>
  <c r="AC1108" i="5" s="1"/>
  <c r="AF1108" i="5"/>
  <c r="AG1108" i="5"/>
  <c r="AH1108" i="5"/>
  <c r="AI1108" i="5" s="1"/>
  <c r="H1109" i="5"/>
  <c r="I1109" i="5" s="1"/>
  <c r="J1109" i="5"/>
  <c r="K1109" i="5"/>
  <c r="N1109" i="5"/>
  <c r="O1109" i="5" s="1"/>
  <c r="P1109" i="5"/>
  <c r="Q1109" i="5" s="1"/>
  <c r="T1109" i="5"/>
  <c r="U1109" i="5" s="1"/>
  <c r="V1109" i="5"/>
  <c r="W1109" i="5"/>
  <c r="Z1109" i="5"/>
  <c r="AA1109" i="5" s="1"/>
  <c r="AB1109" i="5"/>
  <c r="AC1109" i="5" s="1"/>
  <c r="AF1109" i="5"/>
  <c r="AG1109" i="5" s="1"/>
  <c r="AH1109" i="5"/>
  <c r="AI1109" i="5"/>
  <c r="H1110" i="5"/>
  <c r="I1110" i="5" s="1"/>
  <c r="J1110" i="5"/>
  <c r="K1110" i="5" s="1"/>
  <c r="N1110" i="5"/>
  <c r="O1110" i="5" s="1"/>
  <c r="P1110" i="5"/>
  <c r="Q1110" i="5"/>
  <c r="T1110" i="5"/>
  <c r="U1110" i="5" s="1"/>
  <c r="V1110" i="5"/>
  <c r="W1110" i="5" s="1"/>
  <c r="Z1110" i="5"/>
  <c r="AA1110" i="5" s="1"/>
  <c r="AB1110" i="5"/>
  <c r="AC1110" i="5"/>
  <c r="AF1110" i="5"/>
  <c r="AG1110" i="5" s="1"/>
  <c r="AH1110" i="5"/>
  <c r="AI1110" i="5" s="1"/>
  <c r="H1111" i="5"/>
  <c r="I1111" i="5" s="1"/>
  <c r="J1111" i="5"/>
  <c r="K1111" i="5" s="1"/>
  <c r="N1111" i="5"/>
  <c r="O1111" i="5"/>
  <c r="T1111" i="5"/>
  <c r="U1111" i="5"/>
  <c r="V1111" i="5"/>
  <c r="W1111" i="5" s="1"/>
  <c r="Z1111" i="5"/>
  <c r="AA1111" i="5" s="1"/>
  <c r="AB1111" i="5"/>
  <c r="AC1111" i="5" s="1"/>
  <c r="AF1111" i="5"/>
  <c r="AG1111" i="5"/>
  <c r="AH1111" i="5"/>
  <c r="AI1111" i="5" s="1"/>
  <c r="H1112" i="5"/>
  <c r="I1112" i="5" s="1"/>
  <c r="J1112" i="5"/>
  <c r="K1112" i="5" s="1"/>
  <c r="N1112" i="5"/>
  <c r="O1112" i="5"/>
  <c r="P1112" i="5"/>
  <c r="Q1112" i="5" s="1"/>
  <c r="T1112" i="5"/>
  <c r="U1112" i="5" s="1"/>
  <c r="V1112" i="5"/>
  <c r="W1112" i="5" s="1"/>
  <c r="Z1112" i="5"/>
  <c r="AA1112" i="5"/>
  <c r="AB1112" i="5"/>
  <c r="AC1112" i="5" s="1"/>
  <c r="AF1112" i="5"/>
  <c r="AG1112" i="5" s="1"/>
  <c r="AH1112" i="5"/>
  <c r="AI1112" i="5" s="1"/>
  <c r="H1113" i="5"/>
  <c r="I1113" i="5" s="1"/>
  <c r="J1113" i="5"/>
  <c r="K1113" i="5" s="1"/>
  <c r="N1113" i="5"/>
  <c r="O1113" i="5" s="1"/>
  <c r="P1113" i="5"/>
  <c r="Q1113" i="5"/>
  <c r="T1113" i="5"/>
  <c r="U1113" i="5" s="1"/>
  <c r="V1113" i="5"/>
  <c r="W1113" i="5" s="1"/>
  <c r="Z1113" i="5"/>
  <c r="AA1113" i="5" s="1"/>
  <c r="AB1113" i="5"/>
  <c r="AC1113" i="5"/>
  <c r="AF1113" i="5"/>
  <c r="AG1113" i="5" s="1"/>
  <c r="AH1113" i="5"/>
  <c r="AI1113" i="5" s="1"/>
  <c r="H1114" i="5"/>
  <c r="I1114" i="5" s="1"/>
  <c r="J1114" i="5"/>
  <c r="K1114" i="5"/>
  <c r="N1114" i="5"/>
  <c r="O1114" i="5" s="1"/>
  <c r="P1114" i="5"/>
  <c r="Q1114" i="5" s="1"/>
  <c r="T1114" i="5"/>
  <c r="U1114" i="5" s="1"/>
  <c r="V1114" i="5"/>
  <c r="W1114" i="5"/>
  <c r="Z1114" i="5"/>
  <c r="AA1114" i="5" s="1"/>
  <c r="AB1114" i="5"/>
  <c r="AC1114" i="5" s="1"/>
  <c r="AF1114" i="5"/>
  <c r="AG1114" i="5" s="1"/>
  <c r="AH1114" i="5"/>
  <c r="AI1114" i="5"/>
  <c r="H1115" i="5"/>
  <c r="I1115" i="5"/>
  <c r="J1115" i="5"/>
  <c r="K1115" i="5" s="1"/>
  <c r="N1115" i="5"/>
  <c r="O1115" i="5" s="1"/>
  <c r="P1115" i="5"/>
  <c r="Q1115" i="5" s="1"/>
  <c r="T1115" i="5"/>
  <c r="U1115" i="5"/>
  <c r="V1115" i="5"/>
  <c r="W1115" i="5" s="1"/>
  <c r="Z1115" i="5"/>
  <c r="AA1115" i="5" s="1"/>
  <c r="AB1115" i="5"/>
  <c r="AC1115" i="5" s="1"/>
  <c r="AF1115" i="5"/>
  <c r="AG1115" i="5"/>
  <c r="AH1115" i="5"/>
  <c r="AI1115" i="5" s="1"/>
  <c r="H1116" i="5"/>
  <c r="I1116" i="5" s="1"/>
  <c r="N1116" i="5"/>
  <c r="O1116" i="5" s="1"/>
  <c r="P1116" i="5"/>
  <c r="Q1116" i="5" s="1"/>
  <c r="T1116" i="5"/>
  <c r="U1116" i="5"/>
  <c r="V1116" i="5"/>
  <c r="W1116" i="5" s="1"/>
  <c r="Z1116" i="5"/>
  <c r="AA1116" i="5" s="1"/>
  <c r="AB1116" i="5"/>
  <c r="AC1116" i="5" s="1"/>
  <c r="AF1116" i="5"/>
  <c r="AG1116" i="5"/>
  <c r="AH1116" i="5"/>
  <c r="AI1116" i="5" s="1"/>
  <c r="H1117" i="5"/>
  <c r="I1117" i="5" s="1"/>
  <c r="J1117" i="5"/>
  <c r="K1117" i="5"/>
  <c r="N1117" i="5"/>
  <c r="O1117" i="5" s="1"/>
  <c r="P1117" i="5"/>
  <c r="Q1117" i="5" s="1"/>
  <c r="V1117" i="5"/>
  <c r="W1117" i="5" s="1"/>
  <c r="Z1117" i="5"/>
  <c r="AA1117" i="5" s="1"/>
  <c r="AB1117" i="5"/>
  <c r="AC1117" i="5"/>
  <c r="AF1117" i="5"/>
  <c r="AG1117" i="5" s="1"/>
  <c r="AH1117" i="5"/>
  <c r="AI1117" i="5" s="1"/>
  <c r="H1118" i="5"/>
  <c r="I1118" i="5" s="1"/>
  <c r="J1118" i="5"/>
  <c r="K1118" i="5"/>
  <c r="N1118" i="5"/>
  <c r="O1118" i="5" s="1"/>
  <c r="P1118" i="5"/>
  <c r="Q1118" i="5" s="1"/>
  <c r="T1118" i="5"/>
  <c r="U1118" i="5" s="1"/>
  <c r="V1118" i="5"/>
  <c r="W1118" i="5"/>
  <c r="Z1118" i="5"/>
  <c r="AA1118" i="5" s="1"/>
  <c r="AB1118" i="5"/>
  <c r="AC1118" i="5" s="1"/>
  <c r="AF1118" i="5"/>
  <c r="AG1118" i="5" s="1"/>
  <c r="AH1118" i="5"/>
  <c r="AI1118" i="5"/>
  <c r="H1119" i="5"/>
  <c r="I1119" i="5"/>
  <c r="J1119" i="5"/>
  <c r="K1119" i="5" s="1"/>
  <c r="N1119" i="5"/>
  <c r="O1119" i="5" s="1"/>
  <c r="P1119" i="5"/>
  <c r="Q1119" i="5" s="1"/>
  <c r="T1119" i="5"/>
  <c r="U1119" i="5"/>
  <c r="V1119" i="5"/>
  <c r="W1119" i="5" s="1"/>
  <c r="Z1119" i="5"/>
  <c r="AA1119" i="5" s="1"/>
  <c r="AB1119" i="5"/>
  <c r="AC1119" i="5" s="1"/>
  <c r="AF1119" i="5"/>
  <c r="AG1119" i="5"/>
  <c r="AH1119" i="5"/>
  <c r="AI1119" i="5" s="1"/>
  <c r="H1120" i="5"/>
  <c r="I1120" i="5" s="1"/>
  <c r="J1120" i="5"/>
  <c r="K1120" i="5" s="1"/>
  <c r="N1120" i="5"/>
  <c r="O1120" i="5"/>
  <c r="P1120" i="5"/>
  <c r="Q1120" i="5" s="1"/>
  <c r="T1120" i="5"/>
  <c r="U1120" i="5" s="1"/>
  <c r="V1120" i="5"/>
  <c r="W1120" i="5" s="1"/>
  <c r="Z1120" i="5"/>
  <c r="AA1120" i="5"/>
  <c r="AB1120" i="5"/>
  <c r="AC1120" i="5" s="1"/>
  <c r="AF1120" i="5"/>
  <c r="AG1120" i="5" s="1"/>
  <c r="J1121" i="5"/>
  <c r="K1121" i="5" s="1"/>
  <c r="N1121" i="5"/>
  <c r="O1121" i="5" s="1"/>
  <c r="P1121" i="5"/>
  <c r="Q1121" i="5"/>
  <c r="T1121" i="5"/>
  <c r="U1121" i="5" s="1"/>
  <c r="V1121" i="5"/>
  <c r="W1121" i="5" s="1"/>
  <c r="Z1121" i="5"/>
  <c r="AA1121" i="5" s="1"/>
  <c r="AB1121" i="5"/>
  <c r="AC1121" i="5"/>
  <c r="AF1121" i="5"/>
  <c r="AG1121" i="5" s="1"/>
  <c r="AH1121" i="5"/>
  <c r="AI1121" i="5" s="1"/>
  <c r="H1122" i="5"/>
  <c r="I1122" i="5" s="1"/>
  <c r="J1122" i="5"/>
  <c r="K1122" i="5"/>
  <c r="N1122" i="5"/>
  <c r="O1122" i="5" s="1"/>
  <c r="P1122" i="5"/>
  <c r="Q1122" i="5" s="1"/>
  <c r="T1122" i="5"/>
  <c r="U1122" i="5" s="1"/>
  <c r="V1122" i="5"/>
  <c r="W1122" i="5"/>
  <c r="AB1122" i="5"/>
  <c r="AC1122" i="5"/>
  <c r="AF1122" i="5"/>
  <c r="AG1122" i="5" s="1"/>
  <c r="AH1122" i="5"/>
  <c r="AI1122" i="5" s="1"/>
  <c r="H1123" i="5"/>
  <c r="I1123" i="5" s="1"/>
  <c r="J1123" i="5"/>
  <c r="K1123" i="5" s="1"/>
  <c r="N1123" i="5"/>
  <c r="O1123" i="5"/>
  <c r="P1123" i="5"/>
  <c r="Q1123" i="5" s="1"/>
  <c r="T1123" i="5"/>
  <c r="U1123" i="5" s="1"/>
  <c r="V1123" i="5"/>
  <c r="W1123" i="5" s="1"/>
  <c r="Z1123" i="5"/>
  <c r="AA1123" i="5"/>
  <c r="AB1123" i="5"/>
  <c r="AC1123" i="5" s="1"/>
  <c r="AF1123" i="5"/>
  <c r="AG1123" i="5" s="1"/>
  <c r="AH1123" i="5"/>
  <c r="AI1123" i="5" s="1"/>
  <c r="H1124" i="5"/>
  <c r="I1124" i="5"/>
  <c r="J1124" i="5"/>
  <c r="K1124" i="5" s="1"/>
  <c r="N1124" i="5"/>
  <c r="O1124" i="5" s="1"/>
  <c r="P1124" i="5"/>
  <c r="Q1124" i="5" s="1"/>
  <c r="T1124" i="5"/>
  <c r="U1124" i="5"/>
  <c r="Z1124" i="5"/>
  <c r="AA1124" i="5"/>
  <c r="AB1124" i="5"/>
  <c r="AC1124" i="5" s="1"/>
  <c r="AF1124" i="5"/>
  <c r="AG1124" i="5" s="1"/>
  <c r="AH1124" i="5"/>
  <c r="AI1124" i="5" s="1"/>
  <c r="H1125" i="5"/>
  <c r="I1125" i="5" s="1"/>
  <c r="J1125" i="5"/>
  <c r="K1125" i="5" s="1"/>
  <c r="N1125" i="5"/>
  <c r="O1125" i="5" s="1"/>
  <c r="P1125" i="5"/>
  <c r="Q1125" i="5"/>
  <c r="T1125" i="5"/>
  <c r="U1125" i="5" s="1"/>
  <c r="V1125" i="5"/>
  <c r="W1125" i="5" s="1"/>
  <c r="Z1125" i="5"/>
  <c r="AA1125" i="5" s="1"/>
  <c r="AB1125" i="5"/>
  <c r="AC1125" i="5"/>
  <c r="AF1125" i="5"/>
  <c r="AG1125" i="5" s="1"/>
  <c r="AH1125" i="5"/>
  <c r="AI1125" i="5" s="1"/>
  <c r="H1126" i="5"/>
  <c r="I1126" i="5" s="1"/>
  <c r="J1126" i="5"/>
  <c r="K1126" i="5"/>
  <c r="P1126" i="5"/>
  <c r="Q1126" i="5"/>
  <c r="T1126" i="5"/>
  <c r="U1126" i="5" s="1"/>
  <c r="V1126" i="5"/>
  <c r="W1126" i="5" s="1"/>
  <c r="Z1126" i="5"/>
  <c r="AA1126" i="5" s="1"/>
  <c r="AB1126" i="5"/>
  <c r="AC1126" i="5"/>
  <c r="AF1126" i="5"/>
  <c r="AG1126" i="5" s="1"/>
  <c r="AH1126" i="5"/>
  <c r="AI1126" i="5" s="1"/>
  <c r="H1127" i="5"/>
  <c r="I1127" i="5" s="1"/>
  <c r="J1127" i="5"/>
  <c r="K1127" i="5" s="1"/>
  <c r="N1127" i="5"/>
  <c r="O1127" i="5"/>
  <c r="P1127" i="5"/>
  <c r="Q1127" i="5" s="1"/>
  <c r="T1127" i="5"/>
  <c r="U1127" i="5" s="1"/>
  <c r="V1127" i="5"/>
  <c r="W1127" i="5" s="1"/>
  <c r="Z1127" i="5"/>
  <c r="AA1127" i="5"/>
  <c r="AB1127" i="5"/>
  <c r="AC1127" i="5" s="1"/>
  <c r="AF1127" i="5"/>
  <c r="AG1127" i="5" s="1"/>
  <c r="AH1127" i="5"/>
  <c r="AI1127" i="5" s="1"/>
  <c r="H1128" i="5"/>
  <c r="I1128" i="5"/>
  <c r="N1128" i="5"/>
  <c r="O1128" i="5"/>
  <c r="P1128" i="5"/>
  <c r="Q1128" i="5" s="1"/>
  <c r="T1128" i="5"/>
  <c r="U1128" i="5" s="1"/>
  <c r="V1128" i="5"/>
  <c r="W1128" i="5" s="1"/>
  <c r="Z1128" i="5"/>
  <c r="AA1128" i="5" s="1"/>
  <c r="AB1128" i="5"/>
  <c r="AC1128" i="5" s="1"/>
  <c r="AF1128" i="5"/>
  <c r="AG1128" i="5" s="1"/>
  <c r="AH1128" i="5"/>
  <c r="AI1128" i="5" s="1"/>
  <c r="H1129" i="5"/>
  <c r="I1129" i="5" s="1"/>
  <c r="J1129" i="5"/>
  <c r="K1129" i="5"/>
  <c r="N1129" i="5"/>
  <c r="O1129" i="5" s="1"/>
  <c r="P1129" i="5"/>
  <c r="Q1129" i="5" s="1"/>
  <c r="T1129" i="5"/>
  <c r="U1129" i="5" s="1"/>
  <c r="V1129" i="5"/>
  <c r="W1129" i="5"/>
  <c r="Z1129" i="5"/>
  <c r="AA1129" i="5" s="1"/>
  <c r="AB1129" i="5"/>
  <c r="AC1129" i="5" s="1"/>
  <c r="AF1129" i="5"/>
  <c r="AG1129" i="5" s="1"/>
  <c r="AH1129" i="5"/>
  <c r="AI1129" i="5"/>
  <c r="H1130" i="5"/>
  <c r="I1130" i="5" s="1"/>
  <c r="J1130" i="5"/>
  <c r="K1130" i="5" s="1"/>
  <c r="N1130" i="5"/>
  <c r="O1130" i="5" s="1"/>
  <c r="P1130" i="5"/>
  <c r="Q1130" i="5" s="1"/>
  <c r="T1130" i="5"/>
  <c r="U1130" i="5" s="1"/>
  <c r="V1130" i="5"/>
  <c r="W1130" i="5" s="1"/>
  <c r="Z1130" i="5"/>
  <c r="AA1130" i="5" s="1"/>
  <c r="AB1130" i="5"/>
  <c r="AC1130" i="5" s="1"/>
  <c r="AF1130" i="5"/>
  <c r="AG1130" i="5" s="1"/>
  <c r="AH1130" i="5"/>
  <c r="AI1130" i="5" s="1"/>
  <c r="H1131" i="5"/>
  <c r="I1131" i="5"/>
  <c r="J1131" i="5"/>
  <c r="K1131" i="5" s="1"/>
  <c r="N1131" i="5"/>
  <c r="O1131" i="5" s="1"/>
  <c r="P1131" i="5"/>
  <c r="Q1131" i="5" s="1"/>
  <c r="T1131" i="5"/>
  <c r="U1131" i="5"/>
  <c r="V1131" i="5"/>
  <c r="W1131" i="5" s="1"/>
  <c r="Z1131" i="5"/>
  <c r="AA1131" i="5" s="1"/>
  <c r="AB1131" i="5"/>
  <c r="AC1131" i="5" s="1"/>
  <c r="AF1131" i="5"/>
  <c r="AG1131" i="5"/>
  <c r="AH1131" i="5"/>
  <c r="AI1131" i="5" s="1"/>
  <c r="H1132" i="5"/>
  <c r="I1132" i="5" s="1"/>
  <c r="J1132" i="5"/>
  <c r="K1132" i="5" s="1"/>
  <c r="N1132" i="5"/>
  <c r="O1132" i="5" s="1"/>
  <c r="P1132" i="5"/>
  <c r="Q1132" i="5" s="1"/>
  <c r="T1132" i="5"/>
  <c r="U1132" i="5" s="1"/>
  <c r="V1132" i="5"/>
  <c r="W1132" i="5" s="1"/>
  <c r="Z1132" i="5"/>
  <c r="AA1132" i="5" s="1"/>
  <c r="AF1132" i="5"/>
  <c r="AG1132" i="5" s="1"/>
  <c r="AH1132" i="5"/>
  <c r="AI1132" i="5" s="1"/>
  <c r="H1133" i="5"/>
  <c r="I1133" i="5" s="1"/>
  <c r="J1133" i="5"/>
  <c r="K1133" i="5"/>
  <c r="N1133" i="5"/>
  <c r="O1133" i="5" s="1"/>
  <c r="P1133" i="5"/>
  <c r="Q1133" i="5" s="1"/>
  <c r="T1133" i="5"/>
  <c r="U1133" i="5" s="1"/>
  <c r="V1133" i="5"/>
  <c r="W1133" i="5"/>
  <c r="Z1133" i="5"/>
  <c r="AA1133" i="5" s="1"/>
  <c r="AB1133" i="5"/>
  <c r="AC1133" i="5" s="1"/>
  <c r="AH1133" i="5"/>
  <c r="AI1133" i="5" s="1"/>
  <c r="H1134" i="5"/>
  <c r="I1134" i="5" s="1"/>
  <c r="J1134" i="5"/>
  <c r="K1134" i="5"/>
  <c r="N1134" i="5"/>
  <c r="O1134" i="5" s="1"/>
  <c r="P1134" i="5"/>
  <c r="Q1134" i="5" s="1"/>
  <c r="T1134" i="5"/>
  <c r="U1134" i="5" s="1"/>
  <c r="V1134" i="5"/>
  <c r="W1134" i="5" s="1"/>
  <c r="Z1134" i="5"/>
  <c r="AA1134" i="5" s="1"/>
  <c r="AB1134" i="5"/>
  <c r="AC1134" i="5" s="1"/>
  <c r="AF1134" i="5"/>
  <c r="AG1134" i="5" s="1"/>
  <c r="AH1134" i="5"/>
  <c r="AI1134" i="5" s="1"/>
  <c r="H1135" i="5"/>
  <c r="I1135" i="5" s="1"/>
  <c r="J1135" i="5"/>
  <c r="K1135" i="5" s="1"/>
  <c r="N1135" i="5"/>
  <c r="O1135" i="5"/>
  <c r="P1135" i="5"/>
  <c r="Q1135" i="5" s="1"/>
  <c r="T1135" i="5"/>
  <c r="U1135" i="5" s="1"/>
  <c r="V1135" i="5"/>
  <c r="W1135" i="5" s="1"/>
  <c r="Z1135" i="5"/>
  <c r="AA1135" i="5"/>
  <c r="AB1135" i="5"/>
  <c r="AC1135" i="5" s="1"/>
  <c r="AF1135" i="5"/>
  <c r="AG1135" i="5" s="1"/>
  <c r="AH1135" i="5"/>
  <c r="AI1135" i="5" s="1"/>
  <c r="H1136" i="5"/>
  <c r="I1136" i="5"/>
  <c r="J1136" i="5"/>
  <c r="K1136" i="5" s="1"/>
  <c r="N1136" i="5"/>
  <c r="O1136" i="5" s="1"/>
  <c r="P1136" i="5"/>
  <c r="Q1136" i="5" s="1"/>
  <c r="T1136" i="5"/>
  <c r="U1136" i="5" s="1"/>
  <c r="V1136" i="5"/>
  <c r="W1136" i="5" s="1"/>
  <c r="Z1136" i="5"/>
  <c r="AA1136" i="5" s="1"/>
  <c r="AB1136" i="5"/>
  <c r="AC1136" i="5" s="1"/>
  <c r="AF1136" i="5"/>
  <c r="AG1136" i="5" s="1"/>
  <c r="AH1136" i="5"/>
  <c r="AI1136" i="5" s="1"/>
  <c r="H1137" i="5"/>
  <c r="I1137" i="5" s="1"/>
  <c r="J1137" i="5"/>
  <c r="K1137" i="5"/>
  <c r="N1137" i="5"/>
  <c r="O1137" i="5" s="1"/>
  <c r="T1137" i="5"/>
  <c r="U1137" i="5" s="1"/>
  <c r="V1137" i="5"/>
  <c r="W1137" i="5"/>
  <c r="Z1137" i="5"/>
  <c r="AA1137" i="5" s="1"/>
  <c r="AB1137" i="5"/>
  <c r="AC1137" i="5" s="1"/>
  <c r="AF1137" i="5"/>
  <c r="AG1137" i="5" s="1"/>
  <c r="AH1137" i="5"/>
  <c r="AI1137" i="5"/>
  <c r="H1138" i="5"/>
  <c r="I1138" i="5" s="1"/>
  <c r="J1138" i="5"/>
  <c r="K1138" i="5" s="1"/>
  <c r="N1138" i="5"/>
  <c r="O1138" i="5" s="1"/>
  <c r="P1138" i="5"/>
  <c r="Q1138" i="5"/>
  <c r="T1138" i="5"/>
  <c r="U1138" i="5" s="1"/>
  <c r="V1138" i="5"/>
  <c r="W1138" i="5" s="1"/>
  <c r="Z1138" i="5"/>
  <c r="AA1138" i="5" s="1"/>
  <c r="AB1138" i="5"/>
  <c r="AC1138" i="5"/>
  <c r="AF1138" i="5"/>
  <c r="AG1138" i="5" s="1"/>
  <c r="AH1138" i="5"/>
  <c r="AI1138" i="5" s="1"/>
  <c r="H1139" i="5"/>
  <c r="I1139" i="5"/>
  <c r="J1139" i="5"/>
  <c r="K1139" i="5" s="1"/>
  <c r="N1139" i="5"/>
  <c r="O1139" i="5" s="1"/>
  <c r="P1139" i="5"/>
  <c r="Q1139" i="5" s="1"/>
  <c r="V1139" i="5"/>
  <c r="W1139" i="5" s="1"/>
  <c r="Z1139" i="5"/>
  <c r="AA1139" i="5" s="1"/>
  <c r="AB1139" i="5"/>
  <c r="AC1139" i="5" s="1"/>
  <c r="AF1139" i="5"/>
  <c r="AG1139" i="5"/>
  <c r="AH1139" i="5"/>
  <c r="AI1139" i="5" s="1"/>
  <c r="H1140" i="5"/>
  <c r="I1140" i="5" s="1"/>
  <c r="J1140" i="5"/>
  <c r="K1140" i="5" s="1"/>
  <c r="N1140" i="5"/>
  <c r="O1140" i="5"/>
  <c r="P1140" i="5"/>
  <c r="Q1140" i="5" s="1"/>
  <c r="T1140" i="5"/>
  <c r="U1140" i="5" s="1"/>
  <c r="V1140" i="5"/>
  <c r="W1140" i="5" s="1"/>
  <c r="Z1140" i="5"/>
  <c r="AA1140" i="5"/>
  <c r="AB1140" i="5"/>
  <c r="AC1140" i="5" s="1"/>
  <c r="AF1140" i="5"/>
  <c r="AG1140" i="5" s="1"/>
  <c r="AH1140" i="5"/>
  <c r="AI1140" i="5" s="1"/>
  <c r="H1141" i="5"/>
  <c r="I1141" i="5" s="1"/>
  <c r="J1141" i="5"/>
  <c r="K1141" i="5"/>
  <c r="N1141" i="5"/>
  <c r="O1141" i="5" s="1"/>
  <c r="P1141" i="5"/>
  <c r="Q1141" i="5" s="1"/>
  <c r="T1141" i="5"/>
  <c r="U1141" i="5" s="1"/>
  <c r="V1141" i="5"/>
  <c r="W1141" i="5"/>
  <c r="Z1141" i="5"/>
  <c r="AA1141" i="5" s="1"/>
  <c r="AB1141" i="5"/>
  <c r="AC1141" i="5" s="1"/>
  <c r="AF1141" i="5"/>
  <c r="AG1141" i="5" s="1"/>
  <c r="H1142" i="5"/>
  <c r="I1142" i="5" s="1"/>
  <c r="J1142" i="5"/>
  <c r="K1142" i="5" s="1"/>
  <c r="N1142" i="5"/>
  <c r="O1142" i="5" s="1"/>
  <c r="P1142" i="5"/>
  <c r="Q1142" i="5"/>
  <c r="T1142" i="5"/>
  <c r="U1142" i="5" s="1"/>
  <c r="V1142" i="5"/>
  <c r="W1142" i="5" s="1"/>
  <c r="Z1142" i="5"/>
  <c r="AA1142" i="5" s="1"/>
  <c r="AB1142" i="5"/>
  <c r="AC1142" i="5"/>
  <c r="AF1142" i="5"/>
  <c r="AG1142" i="5" s="1"/>
  <c r="AH1142" i="5"/>
  <c r="AI1142" i="5" s="1"/>
  <c r="J1143" i="5"/>
  <c r="K1143" i="5" s="1"/>
  <c r="N1143" i="5"/>
  <c r="O1143" i="5"/>
  <c r="P1143" i="5"/>
  <c r="Q1143" i="5" s="1"/>
  <c r="T1143" i="5"/>
  <c r="U1143" i="5" s="1"/>
  <c r="V1143" i="5"/>
  <c r="W1143" i="5" s="1"/>
  <c r="Z1143" i="5"/>
  <c r="AA1143" i="5"/>
  <c r="AB1143" i="5"/>
  <c r="AC1143" i="5" s="1"/>
  <c r="AF1143" i="5"/>
  <c r="AG1143" i="5" s="1"/>
  <c r="AH1143" i="5"/>
  <c r="AI1143" i="5" s="1"/>
  <c r="H1144" i="5"/>
  <c r="I1144" i="5"/>
  <c r="J1144" i="5"/>
  <c r="K1144" i="5" s="1"/>
  <c r="N1144" i="5"/>
  <c r="O1144" i="5" s="1"/>
  <c r="P1144" i="5"/>
  <c r="Q1144" i="5" s="1"/>
  <c r="T1144" i="5"/>
  <c r="U1144" i="5"/>
  <c r="V1144" i="5"/>
  <c r="W1144" i="5" s="1"/>
  <c r="Z1144" i="5"/>
  <c r="AA1144" i="5" s="1"/>
  <c r="AB1144" i="5"/>
  <c r="AC1144" i="5" s="1"/>
  <c r="AF1144" i="5"/>
  <c r="AG1144" i="5"/>
  <c r="AH1144" i="5"/>
  <c r="AI1144" i="5" s="1"/>
  <c r="H1145" i="5"/>
  <c r="I1145" i="5" s="1"/>
  <c r="J1145" i="5"/>
  <c r="K1145" i="5"/>
  <c r="N1145" i="5"/>
  <c r="O1145" i="5" s="1"/>
  <c r="P1145" i="5"/>
  <c r="Q1145" i="5" s="1"/>
  <c r="T1145" i="5"/>
  <c r="U1145" i="5" s="1"/>
  <c r="V1145" i="5"/>
  <c r="W1145" i="5"/>
  <c r="Z1145" i="5"/>
  <c r="AA1145" i="5" s="1"/>
  <c r="AB1145" i="5"/>
  <c r="AC1145" i="5" s="1"/>
  <c r="AF1145" i="5"/>
  <c r="AG1145" i="5" s="1"/>
  <c r="AH1145" i="5"/>
  <c r="AI1145" i="5"/>
  <c r="H1146" i="5"/>
  <c r="I1146" i="5" s="1"/>
  <c r="J1146" i="5"/>
  <c r="K1146" i="5" s="1"/>
  <c r="N1146" i="5"/>
  <c r="O1146" i="5" s="1"/>
  <c r="P1146" i="5"/>
  <c r="Q1146" i="5"/>
  <c r="T1146" i="5"/>
  <c r="U1146" i="5" s="1"/>
  <c r="Z1146" i="5"/>
  <c r="AA1146" i="5" s="1"/>
  <c r="AB1146" i="5"/>
  <c r="AC1146" i="5" s="1"/>
  <c r="AF1146" i="5"/>
  <c r="AG1146" i="5" s="1"/>
  <c r="AH1146" i="5"/>
  <c r="AI1146" i="5" s="1"/>
  <c r="H1147" i="5"/>
  <c r="I1147" i="5" s="1"/>
  <c r="J1147" i="5"/>
  <c r="K1147" i="5" s="1"/>
  <c r="N1147" i="5"/>
  <c r="O1147" i="5"/>
  <c r="P1147" i="5"/>
  <c r="Q1147" i="5" s="1"/>
  <c r="T1147" i="5"/>
  <c r="U1147" i="5" s="1"/>
  <c r="V1147" i="5"/>
  <c r="W1147" i="5" s="1"/>
  <c r="AB1147" i="5"/>
  <c r="AC1147" i="5" s="1"/>
  <c r="AF1147" i="5"/>
  <c r="AG1147" i="5" s="1"/>
  <c r="AH1147" i="5"/>
  <c r="AI1147" i="5" s="1"/>
  <c r="H1148" i="5"/>
  <c r="I1148" i="5"/>
  <c r="J1148" i="5"/>
  <c r="K1148" i="5" s="1"/>
  <c r="P1148" i="5"/>
  <c r="Q1148" i="5" s="1"/>
  <c r="T1148" i="5"/>
  <c r="U1148" i="5"/>
  <c r="V1148" i="5"/>
  <c r="W1148" i="5" s="1"/>
  <c r="Z1148" i="5"/>
  <c r="AA1148" i="5" s="1"/>
  <c r="AB1148" i="5"/>
  <c r="AC1148" i="5" s="1"/>
  <c r="AF1148" i="5"/>
  <c r="AG1148" i="5" s="1"/>
  <c r="AH1148" i="5"/>
  <c r="AI1148" i="5" s="1"/>
  <c r="H1149" i="5"/>
  <c r="I1149" i="5" s="1"/>
  <c r="J1149" i="5"/>
  <c r="K1149" i="5"/>
  <c r="N1149" i="5"/>
  <c r="O1149" i="5" s="1"/>
  <c r="P1149" i="5"/>
  <c r="Q1149" i="5" s="1"/>
  <c r="T1149" i="5"/>
  <c r="U1149" i="5" s="1"/>
  <c r="V1149" i="5"/>
  <c r="W1149" i="5"/>
  <c r="Z1149" i="5"/>
  <c r="AA1149" i="5" s="1"/>
  <c r="AB1149" i="5"/>
  <c r="AC1149" i="5" s="1"/>
  <c r="AF1149" i="5"/>
  <c r="AG1149" i="5" s="1"/>
  <c r="AH1149" i="5"/>
  <c r="AI1149" i="5"/>
  <c r="H1150" i="5"/>
  <c r="I1150" i="5" s="1"/>
  <c r="N1150" i="5"/>
  <c r="O1150" i="5" s="1"/>
  <c r="P1150" i="5"/>
  <c r="Q1150" i="5" s="1"/>
  <c r="T1150" i="5"/>
  <c r="U1150" i="5" s="1"/>
  <c r="V1150" i="5"/>
  <c r="W1150" i="5" s="1"/>
  <c r="Z1150" i="5"/>
  <c r="AA1150" i="5" s="1"/>
  <c r="AB1150" i="5"/>
  <c r="AC1150" i="5" s="1"/>
  <c r="AF1150" i="5"/>
  <c r="AG1150" i="5" s="1"/>
  <c r="AH1150" i="5"/>
  <c r="AI1150" i="5" s="1"/>
  <c r="H1151" i="5"/>
  <c r="I1151" i="5" s="1"/>
  <c r="J1151" i="5"/>
  <c r="K1151" i="5" s="1"/>
  <c r="N1151" i="5"/>
  <c r="O1151" i="5"/>
  <c r="P1151" i="5"/>
  <c r="Q1151" i="5" s="1"/>
  <c r="T1151" i="5"/>
  <c r="U1151" i="5" s="1"/>
  <c r="V1151" i="5"/>
  <c r="W1151" i="5" s="1"/>
  <c r="Z1151" i="5"/>
  <c r="AA1151" i="5"/>
  <c r="AB1151" i="5"/>
  <c r="AC1151" i="5" s="1"/>
  <c r="AF1151" i="5"/>
  <c r="AG1151" i="5" s="1"/>
  <c r="AH1151" i="5"/>
  <c r="AI1151" i="5" s="1"/>
  <c r="H1152" i="5"/>
  <c r="I1152" i="5" s="1"/>
  <c r="J1152" i="5"/>
  <c r="K1152" i="5" s="1"/>
  <c r="N1152" i="5"/>
  <c r="O1152" i="5" s="1"/>
  <c r="P1152" i="5"/>
  <c r="Q1152" i="5" s="1"/>
  <c r="T1152" i="5"/>
  <c r="U1152" i="5" s="1"/>
  <c r="V1152" i="5"/>
  <c r="W1152" i="5" s="1"/>
  <c r="Z1152" i="5"/>
  <c r="AA1152" i="5" s="1"/>
  <c r="AB1152" i="5"/>
  <c r="AC1152" i="5" s="1"/>
  <c r="AF1152" i="5"/>
  <c r="AG1152" i="5" s="1"/>
  <c r="AH1152" i="5"/>
  <c r="AI1152" i="5" s="1"/>
  <c r="H1153" i="5"/>
  <c r="I1153" i="5" s="1"/>
  <c r="J1153" i="5"/>
  <c r="K1153" i="5" s="1"/>
  <c r="N1153" i="5"/>
  <c r="O1153" i="5" s="1"/>
  <c r="P1153" i="5"/>
  <c r="Q1153" i="5"/>
  <c r="T1153" i="5"/>
  <c r="U1153" i="5" s="1"/>
  <c r="V1153" i="5"/>
  <c r="W1153" i="5" s="1"/>
  <c r="Z1153" i="5"/>
  <c r="AA1153" i="5" s="1"/>
  <c r="AB1153" i="5"/>
  <c r="AC1153" i="5"/>
  <c r="AH1153" i="5"/>
  <c r="AI1153" i="5"/>
  <c r="H1154" i="5"/>
  <c r="I1154" i="5" s="1"/>
  <c r="J1154" i="5"/>
  <c r="K1154" i="5" s="1"/>
  <c r="N1154" i="5"/>
  <c r="O1154" i="5" s="1"/>
  <c r="P1154" i="5"/>
  <c r="Q1154" i="5" s="1"/>
  <c r="T1154" i="5"/>
  <c r="U1154" i="5" s="1"/>
  <c r="V1154" i="5"/>
  <c r="W1154" i="5" s="1"/>
  <c r="Z1154" i="5"/>
  <c r="AA1154" i="5" s="1"/>
  <c r="AB1154" i="5"/>
  <c r="AC1154" i="5" s="1"/>
  <c r="AF1154" i="5"/>
  <c r="AG1154" i="5" s="1"/>
  <c r="AH1154" i="5"/>
  <c r="AI1154" i="5" s="1"/>
  <c r="H1155" i="5"/>
  <c r="I1155" i="5"/>
  <c r="J1155" i="5"/>
  <c r="K1155" i="5" s="1"/>
  <c r="N1155" i="5"/>
  <c r="O1155" i="5" s="1"/>
  <c r="P1155" i="5"/>
  <c r="Q1155" i="5" s="1"/>
  <c r="V1155" i="5"/>
  <c r="W1155" i="5" s="1"/>
  <c r="Z1155" i="5"/>
  <c r="AA1155" i="5" s="1"/>
  <c r="AB1155" i="5"/>
  <c r="AC1155" i="5" s="1"/>
  <c r="AF1155" i="5"/>
  <c r="AG1155" i="5"/>
  <c r="AH1155" i="5"/>
  <c r="AI1155" i="5" s="1"/>
  <c r="H1156" i="5"/>
  <c r="I1156" i="5" s="1"/>
  <c r="J1156" i="5"/>
  <c r="K1156" i="5" s="1"/>
  <c r="N1156" i="5"/>
  <c r="O1156" i="5"/>
  <c r="P1156" i="5"/>
  <c r="Q1156" i="5" s="1"/>
  <c r="T1156" i="5"/>
  <c r="U1156" i="5" s="1"/>
  <c r="V1156" i="5"/>
  <c r="W1156" i="5" s="1"/>
  <c r="Z1156" i="5"/>
  <c r="AA1156" i="5" s="1"/>
  <c r="AF1156" i="5"/>
  <c r="AG1156" i="5" s="1"/>
  <c r="AH1156" i="5"/>
  <c r="AI1156" i="5" s="1"/>
  <c r="J1157" i="5"/>
  <c r="K1157" i="5"/>
  <c r="N1157" i="5"/>
  <c r="O1157" i="5" s="1"/>
  <c r="P1157" i="5"/>
  <c r="Q1157" i="5" s="1"/>
  <c r="T1157" i="5"/>
  <c r="U1157" i="5" s="1"/>
  <c r="V1157" i="5"/>
  <c r="W1157" i="5"/>
  <c r="Z1157" i="5"/>
  <c r="AA1157" i="5" s="1"/>
  <c r="AB1157" i="5"/>
  <c r="AC1157" i="5" s="1"/>
  <c r="AF1157" i="5"/>
  <c r="AG1157" i="5" s="1"/>
  <c r="AH1157" i="5"/>
  <c r="AI1157" i="5"/>
  <c r="H1158" i="5"/>
  <c r="I1158" i="5" s="1"/>
  <c r="J1158" i="5"/>
  <c r="K1158" i="5" s="1"/>
  <c r="N1158" i="5"/>
  <c r="O1158" i="5" s="1"/>
  <c r="P1158" i="5"/>
  <c r="Q1158" i="5"/>
  <c r="T1158" i="5"/>
  <c r="U1158" i="5" s="1"/>
  <c r="V1158" i="5"/>
  <c r="W1158" i="5" s="1"/>
  <c r="Z1158" i="5"/>
  <c r="AA1158" i="5" s="1"/>
  <c r="AB1158" i="5"/>
  <c r="AC1158" i="5"/>
  <c r="AF1158" i="5"/>
  <c r="AG1158" i="5" s="1"/>
  <c r="AH1158" i="5"/>
  <c r="AI1158" i="5" s="1"/>
  <c r="H1159" i="5"/>
  <c r="I1159" i="5" s="1"/>
  <c r="J1159" i="5"/>
  <c r="K1159" i="5" s="1"/>
  <c r="N1159" i="5"/>
  <c r="O1159" i="5"/>
  <c r="T1159" i="5"/>
  <c r="U1159" i="5"/>
  <c r="V1159" i="5"/>
  <c r="W1159" i="5" s="1"/>
  <c r="Z1159" i="5"/>
  <c r="AA1159" i="5" s="1"/>
  <c r="AB1159" i="5"/>
  <c r="AC1159" i="5" s="1"/>
  <c r="AF1159" i="5"/>
  <c r="AG1159" i="5"/>
  <c r="AH1159" i="5"/>
  <c r="AI1159" i="5" s="1"/>
  <c r="H1160" i="5"/>
  <c r="I1160" i="5" s="1"/>
  <c r="J1160" i="5"/>
  <c r="K1160" i="5" s="1"/>
  <c r="N1160" i="5"/>
  <c r="O1160" i="5"/>
  <c r="P1160" i="5"/>
  <c r="Q1160" i="5" s="1"/>
  <c r="T1160" i="5"/>
  <c r="U1160" i="5" s="1"/>
  <c r="V1160" i="5"/>
  <c r="W1160" i="5" s="1"/>
  <c r="Z1160" i="5"/>
  <c r="AA1160" i="5"/>
  <c r="AB1160" i="5"/>
  <c r="AC1160" i="5" s="1"/>
  <c r="AF1160" i="5"/>
  <c r="AG1160" i="5" s="1"/>
  <c r="AH1160" i="5"/>
  <c r="AI1160" i="5" s="1"/>
  <c r="H1161" i="5"/>
  <c r="I1161" i="5" s="1"/>
  <c r="J1161" i="5"/>
  <c r="K1161" i="5" s="1"/>
  <c r="N1161" i="5"/>
  <c r="O1161" i="5" s="1"/>
  <c r="P1161" i="5"/>
  <c r="Q1161" i="5"/>
  <c r="T1161" i="5"/>
  <c r="U1161" i="5" s="1"/>
  <c r="V1161" i="5"/>
  <c r="W1161" i="5" s="1"/>
  <c r="Z1161" i="5"/>
  <c r="AA1161" i="5" s="1"/>
  <c r="AB1161" i="5"/>
  <c r="AC1161" i="5"/>
  <c r="AF1161" i="5"/>
  <c r="AG1161" i="5" s="1"/>
  <c r="AH1161" i="5"/>
  <c r="AI1161" i="5" s="1"/>
  <c r="H1162" i="5"/>
  <c r="I1162" i="5" s="1"/>
  <c r="J1162" i="5"/>
  <c r="K1162" i="5"/>
  <c r="N1162" i="5"/>
  <c r="O1162" i="5" s="1"/>
  <c r="P1162" i="5"/>
  <c r="Q1162" i="5" s="1"/>
  <c r="T1162" i="5"/>
  <c r="U1162" i="5" s="1"/>
  <c r="V1162" i="5"/>
  <c r="W1162" i="5"/>
  <c r="Z1162" i="5"/>
  <c r="AA1162" i="5" s="1"/>
  <c r="AB1162" i="5"/>
  <c r="AC1162" i="5" s="1"/>
  <c r="AF1162" i="5"/>
  <c r="AG1162" i="5" s="1"/>
  <c r="AH1162" i="5"/>
  <c r="AI1162" i="5"/>
  <c r="H1163" i="5"/>
  <c r="I1163" i="5"/>
  <c r="J1163" i="5"/>
  <c r="K1163" i="5" s="1"/>
  <c r="N1163" i="5"/>
  <c r="O1163" i="5" s="1"/>
  <c r="P1163" i="5"/>
  <c r="Q1163" i="5" s="1"/>
  <c r="T1163" i="5"/>
  <c r="U1163" i="5"/>
  <c r="V1163" i="5"/>
  <c r="W1163" i="5" s="1"/>
  <c r="Z1163" i="5"/>
  <c r="AA1163" i="5" s="1"/>
  <c r="AB1163" i="5"/>
  <c r="AC1163" i="5" s="1"/>
  <c r="AF1163" i="5"/>
  <c r="AG1163" i="5"/>
  <c r="AH1163" i="5"/>
  <c r="AI1163" i="5" s="1"/>
  <c r="H1164" i="5"/>
  <c r="I1164" i="5" s="1"/>
  <c r="J1164" i="5"/>
  <c r="K1164" i="5" s="1"/>
  <c r="N1164" i="5"/>
  <c r="O1164" i="5"/>
  <c r="P1164" i="5"/>
  <c r="Q1164" i="5" s="1"/>
  <c r="T1164" i="5"/>
  <c r="U1164" i="5" s="1"/>
  <c r="V1164" i="5"/>
  <c r="W1164" i="5" s="1"/>
  <c r="Z1164" i="5"/>
  <c r="AA1164" i="5"/>
  <c r="AB1164" i="5"/>
  <c r="AC1164" i="5" s="1"/>
  <c r="AF1164" i="5"/>
  <c r="AG1164" i="5" s="1"/>
  <c r="H1165" i="5"/>
  <c r="I1165" i="5" s="1"/>
  <c r="J1165" i="5"/>
  <c r="K1165" i="5"/>
  <c r="N1165" i="5"/>
  <c r="O1165" i="5" s="1"/>
  <c r="P1165" i="5"/>
  <c r="Q1165" i="5" s="1"/>
  <c r="T1165" i="5"/>
  <c r="U1165" i="5" s="1"/>
  <c r="V1165" i="5"/>
  <c r="W1165" i="5"/>
  <c r="AB1165" i="5"/>
  <c r="AC1165" i="5"/>
  <c r="AF1165" i="5"/>
  <c r="AG1165" i="5" s="1"/>
  <c r="AH1165" i="5"/>
  <c r="AI1165" i="5" s="1"/>
  <c r="H1166" i="5"/>
  <c r="I1166" i="5" s="1"/>
  <c r="J1166" i="5"/>
  <c r="K1166" i="5"/>
  <c r="P1166" i="5"/>
  <c r="Q1166" i="5"/>
  <c r="T1166" i="5"/>
  <c r="U1166" i="5" s="1"/>
  <c r="V1166" i="5"/>
  <c r="W1166" i="5" s="1"/>
  <c r="Z1166" i="5"/>
  <c r="AA1166" i="5" s="1"/>
  <c r="AB1166" i="5"/>
  <c r="AC1166" i="5"/>
  <c r="AF1166" i="5"/>
  <c r="AG1166" i="5" s="1"/>
  <c r="AH1166" i="5"/>
  <c r="AI1166" i="5" s="1"/>
  <c r="H1167" i="5"/>
  <c r="I1167" i="5" s="1"/>
  <c r="J1167" i="5"/>
  <c r="K1167" i="5" s="1"/>
  <c r="N1167" i="5"/>
  <c r="O1167" i="5"/>
  <c r="P1167" i="5"/>
  <c r="Q1167" i="5" s="1"/>
  <c r="T1167" i="5"/>
  <c r="U1167" i="5" s="1"/>
  <c r="V1167" i="5"/>
  <c r="W1167" i="5" s="1"/>
  <c r="Z1167" i="5"/>
  <c r="AA1167" i="5"/>
  <c r="AB1167" i="5"/>
  <c r="AC1167" i="5" s="1"/>
  <c r="AF1167" i="5"/>
  <c r="AG1167" i="5" s="1"/>
  <c r="AH1167" i="5"/>
  <c r="AI1167" i="5" s="1"/>
  <c r="H1168" i="5"/>
  <c r="I1168" i="5"/>
  <c r="J1168" i="5"/>
  <c r="K1168" i="5" s="1"/>
  <c r="N1168" i="5"/>
  <c r="O1168" i="5" s="1"/>
  <c r="P1168" i="5"/>
  <c r="Q1168" i="5" s="1"/>
  <c r="T1168" i="5"/>
  <c r="U1168" i="5"/>
  <c r="V1168" i="5"/>
  <c r="W1168" i="5" s="1"/>
  <c r="Z1168" i="5"/>
  <c r="AA1168" i="5" s="1"/>
  <c r="AB1168" i="5"/>
  <c r="AC1168" i="5" s="1"/>
  <c r="AH1168" i="5"/>
  <c r="AI1168" i="5" s="1"/>
  <c r="H1169" i="5"/>
  <c r="I1169" i="5" s="1"/>
  <c r="J1169" i="5"/>
  <c r="K1169" i="5"/>
  <c r="N1169" i="5"/>
  <c r="O1169" i="5" s="1"/>
  <c r="P1169" i="5"/>
  <c r="Q1169" i="5" s="1"/>
  <c r="T1169" i="5"/>
  <c r="U1169" i="5" s="1"/>
  <c r="Z1169" i="5"/>
  <c r="AA1169" i="5" s="1"/>
  <c r="AB1169" i="5"/>
  <c r="AC1169" i="5" s="1"/>
  <c r="AF1169" i="5"/>
  <c r="AG1169" i="5" s="1"/>
  <c r="AH1169" i="5"/>
  <c r="AI1169" i="5"/>
  <c r="H1170" i="5"/>
  <c r="I1170" i="5" s="1"/>
  <c r="J1170" i="5"/>
  <c r="K1170" i="5" s="1"/>
  <c r="N1170" i="5"/>
  <c r="O1170" i="5" s="1"/>
  <c r="P1170" i="5"/>
  <c r="Q1170" i="5"/>
  <c r="T1170" i="5"/>
  <c r="U1170" i="5" s="1"/>
  <c r="V1170" i="5"/>
  <c r="W1170" i="5" s="1"/>
  <c r="Z1170" i="5"/>
  <c r="AA1170" i="5" s="1"/>
  <c r="AB1170" i="5"/>
  <c r="AC1170" i="5"/>
  <c r="AF1170" i="5"/>
  <c r="AG1170" i="5" s="1"/>
  <c r="AH1170" i="5"/>
  <c r="AI1170" i="5" s="1"/>
  <c r="H1171" i="5"/>
  <c r="I1171" i="5" s="1"/>
  <c r="J1171" i="5"/>
  <c r="K1171" i="5" s="1"/>
  <c r="N1171" i="5"/>
  <c r="O1171" i="5"/>
  <c r="P1171" i="5"/>
  <c r="Q1171" i="5" s="1"/>
  <c r="T1171" i="5"/>
  <c r="U1171" i="5" s="1"/>
  <c r="V1171" i="5"/>
  <c r="W1171" i="5" s="1"/>
  <c r="Z1171" i="5"/>
  <c r="AA1171" i="5"/>
  <c r="AB1171" i="5"/>
  <c r="AC1171" i="5" s="1"/>
  <c r="AF1171" i="5"/>
  <c r="AG1171" i="5" s="1"/>
  <c r="AH1171" i="5"/>
  <c r="AI1171" i="5" s="1"/>
  <c r="H1172" i="5"/>
  <c r="I1172" i="5"/>
  <c r="J1172" i="5"/>
  <c r="K1172" i="5" s="1"/>
  <c r="N1172" i="5"/>
  <c r="O1172" i="5" s="1"/>
  <c r="P1172" i="5"/>
  <c r="Q1172" i="5" s="1"/>
  <c r="T1172" i="5"/>
  <c r="U1172" i="5"/>
  <c r="V1172" i="5"/>
  <c r="W1172" i="5" s="1"/>
  <c r="Z1172" i="5"/>
  <c r="AA1172" i="5" s="1"/>
  <c r="AB1172" i="5"/>
  <c r="AC1172" i="5" s="1"/>
  <c r="AF1172" i="5"/>
  <c r="AG1172" i="5"/>
  <c r="AH1172" i="5"/>
  <c r="AI1172" i="5" s="1"/>
  <c r="H1173" i="5"/>
  <c r="I1173" i="5" s="1"/>
  <c r="N1173" i="5"/>
  <c r="O1173" i="5" s="1"/>
  <c r="P1173" i="5"/>
  <c r="Q1173" i="5" s="1"/>
  <c r="T1173" i="5"/>
  <c r="U1173" i="5" s="1"/>
  <c r="V1173" i="5"/>
  <c r="W1173" i="5"/>
  <c r="Z1173" i="5"/>
  <c r="AA1173" i="5" s="1"/>
  <c r="AB1173" i="5"/>
  <c r="AC1173" i="5" s="1"/>
  <c r="AF1173" i="5"/>
  <c r="AG1173" i="5" s="1"/>
  <c r="AH1173" i="5"/>
  <c r="AI1173" i="5"/>
  <c r="H1174" i="5"/>
  <c r="I1174" i="5" s="1"/>
  <c r="J1174" i="5"/>
  <c r="K1174" i="5" s="1"/>
  <c r="N1174" i="5"/>
  <c r="O1174" i="5" s="1"/>
  <c r="P1174" i="5"/>
  <c r="Q1174" i="5"/>
  <c r="V1174" i="5"/>
  <c r="W1174" i="5"/>
  <c r="Z1174" i="5"/>
  <c r="AA1174" i="5" s="1"/>
  <c r="AB1174" i="5"/>
  <c r="AC1174" i="5" s="1"/>
  <c r="AF1174" i="5"/>
  <c r="AG1174" i="5" s="1"/>
  <c r="AH1174" i="5"/>
  <c r="AI1174" i="5"/>
  <c r="H1175" i="5"/>
  <c r="I1175" i="5"/>
  <c r="J1175" i="5"/>
  <c r="K1175" i="5" s="1"/>
  <c r="N1175" i="5"/>
  <c r="O1175" i="5" s="1"/>
  <c r="P1175" i="5"/>
  <c r="Q1175" i="5" s="1"/>
  <c r="T1175" i="5"/>
  <c r="U1175" i="5"/>
  <c r="V1175" i="5"/>
  <c r="W1175" i="5" s="1"/>
  <c r="Z1175" i="5"/>
  <c r="AA1175" i="5" s="1"/>
  <c r="AB1175" i="5"/>
  <c r="AC1175" i="5" s="1"/>
  <c r="AF1175" i="5"/>
  <c r="AG1175" i="5"/>
  <c r="AH1175" i="5"/>
  <c r="AI1175" i="5" s="1"/>
  <c r="H1176" i="5"/>
  <c r="I1176" i="5" s="1"/>
  <c r="J1176" i="5"/>
  <c r="K1176" i="5" s="1"/>
  <c r="N1176" i="5"/>
  <c r="O1176" i="5"/>
  <c r="P1176" i="5"/>
  <c r="Q1176" i="5" s="1"/>
  <c r="T1176" i="5"/>
  <c r="U1176" i="5" s="1"/>
  <c r="V1176" i="5"/>
  <c r="W1176" i="5" s="1"/>
  <c r="Z1176" i="5"/>
  <c r="AA1176" i="5"/>
  <c r="AB1176" i="5"/>
  <c r="AC1176" i="5" s="1"/>
  <c r="AF1176" i="5"/>
  <c r="AG1176" i="5" s="1"/>
  <c r="AH1176" i="5"/>
  <c r="AI1176" i="5" s="1"/>
  <c r="H1177" i="5"/>
  <c r="I1177" i="5" s="1"/>
  <c r="J1177" i="5"/>
  <c r="K1177" i="5" s="1"/>
  <c r="N1177" i="5"/>
  <c r="O1177" i="5" s="1"/>
  <c r="P1177" i="5"/>
  <c r="Q1177" i="5"/>
  <c r="T1177" i="5"/>
  <c r="U1177" i="5" s="1"/>
  <c r="V1177" i="5"/>
  <c r="W1177" i="5" s="1"/>
  <c r="Z1177" i="5"/>
  <c r="AA1177" i="5" s="1"/>
  <c r="AF1177" i="5"/>
  <c r="AG1177" i="5" s="1"/>
  <c r="AH1177" i="5"/>
  <c r="AI1177" i="5" s="1"/>
  <c r="H1178" i="5"/>
  <c r="I1178" i="5" s="1"/>
  <c r="J1178" i="5"/>
  <c r="K1178" i="5"/>
  <c r="N1178" i="5"/>
  <c r="O1178" i="5" s="1"/>
  <c r="P1178" i="5"/>
  <c r="Q1178" i="5" s="1"/>
  <c r="T1178" i="5"/>
  <c r="U1178" i="5" s="1"/>
  <c r="V1178" i="5"/>
  <c r="W1178" i="5"/>
  <c r="Z1178" i="5"/>
  <c r="AA1178" i="5" s="1"/>
  <c r="AB1178" i="5"/>
  <c r="AC1178" i="5" s="1"/>
  <c r="AF1178" i="5"/>
  <c r="AG1178" i="5" s="1"/>
  <c r="AH1178" i="5"/>
  <c r="AI1178" i="5"/>
  <c r="H1179" i="5"/>
  <c r="I1179" i="5"/>
  <c r="J1179" i="5"/>
  <c r="K1179" i="5" s="1"/>
  <c r="N1179" i="5"/>
  <c r="O1179" i="5" s="1"/>
  <c r="P1179" i="5"/>
  <c r="Q1179" i="5" s="1"/>
  <c r="T1179" i="5"/>
  <c r="U1179" i="5"/>
  <c r="V1179" i="5"/>
  <c r="W1179" i="5" s="1"/>
  <c r="Z1179" i="5"/>
  <c r="AA1179" i="5" s="1"/>
  <c r="AB1179" i="5"/>
  <c r="AC1179" i="5" s="1"/>
  <c r="AF1179" i="5"/>
  <c r="AG1179" i="5"/>
  <c r="AH1179" i="5"/>
  <c r="AI1179" i="5" s="1"/>
  <c r="J1180" i="5"/>
  <c r="K1180" i="5" s="1"/>
  <c r="N1180" i="5"/>
  <c r="O1180" i="5"/>
  <c r="P1180" i="5"/>
  <c r="Q1180" i="5" s="1"/>
  <c r="T1180" i="5"/>
  <c r="U1180" i="5" s="1"/>
  <c r="V1180" i="5"/>
  <c r="W1180" i="5" s="1"/>
  <c r="Z1180" i="5"/>
  <c r="AA1180" i="5"/>
  <c r="AB1180" i="5"/>
  <c r="AC1180" i="5" s="1"/>
  <c r="AF1180" i="5"/>
  <c r="AG1180" i="5" s="1"/>
  <c r="AH1180" i="5"/>
  <c r="AI1180" i="5" s="1"/>
  <c r="H1181" i="5"/>
  <c r="I1181" i="5" s="1"/>
  <c r="J1181" i="5"/>
  <c r="K1181" i="5" s="1"/>
  <c r="N1181" i="5"/>
  <c r="O1181" i="5" s="1"/>
  <c r="T1181" i="5"/>
  <c r="U1181" i="5" s="1"/>
  <c r="V1181" i="5"/>
  <c r="W1181" i="5" s="1"/>
  <c r="Z1181" i="5"/>
  <c r="AA1181" i="5" s="1"/>
  <c r="AB1181" i="5"/>
  <c r="AC1181" i="5"/>
  <c r="AF1181" i="5"/>
  <c r="AG1181" i="5" s="1"/>
  <c r="AH1181" i="5"/>
  <c r="AI1181" i="5" s="1"/>
  <c r="H1182" i="5"/>
  <c r="I1182" i="5" s="1"/>
  <c r="J1182" i="5"/>
  <c r="K1182" i="5"/>
  <c r="N1182" i="5"/>
  <c r="O1182" i="5" s="1"/>
  <c r="P1182" i="5"/>
  <c r="Q1182" i="5" s="1"/>
  <c r="T1182" i="5"/>
  <c r="U1182" i="5" s="1"/>
  <c r="V1182" i="5"/>
  <c r="W1182" i="5"/>
  <c r="AB1182" i="5"/>
  <c r="AC1182" i="5"/>
  <c r="AF1182" i="5"/>
  <c r="AG1182" i="5" s="1"/>
  <c r="AH1182" i="5"/>
  <c r="AI1182" i="5" s="1"/>
  <c r="H1183" i="5"/>
  <c r="I1183" i="5" s="1"/>
  <c r="J1183" i="5"/>
  <c r="K1183" i="5" s="1"/>
  <c r="N1183" i="5"/>
  <c r="O1183" i="5"/>
  <c r="P1183" i="5"/>
  <c r="Q1183" i="5" s="1"/>
  <c r="T1183" i="5"/>
  <c r="U1183" i="5" s="1"/>
  <c r="V1183" i="5"/>
  <c r="W1183" i="5" s="1"/>
  <c r="Z1183" i="5"/>
  <c r="AA1183" i="5"/>
  <c r="AB1183" i="5"/>
  <c r="AC1183" i="5" s="1"/>
  <c r="AF1183" i="5"/>
  <c r="AG1183" i="5" s="1"/>
  <c r="AH1183" i="5"/>
  <c r="AI1183" i="5" s="1"/>
  <c r="H1184" i="5"/>
  <c r="I1184" i="5"/>
  <c r="J1184" i="5"/>
  <c r="K1184" i="5" s="1"/>
  <c r="N1184" i="5"/>
  <c r="O1184" i="5" s="1"/>
  <c r="P1184" i="5"/>
  <c r="Q1184" i="5" s="1"/>
  <c r="T1184" i="5"/>
  <c r="U1184" i="5"/>
  <c r="V1184" i="5"/>
  <c r="W1184" i="5" s="1"/>
  <c r="Z1184" i="5"/>
  <c r="AA1184" i="5" s="1"/>
  <c r="AB1184" i="5"/>
  <c r="AC1184" i="5" s="1"/>
  <c r="AF1184" i="5"/>
  <c r="AG1184" i="5"/>
  <c r="H1185" i="5"/>
  <c r="I1185" i="5" s="1"/>
  <c r="J1185" i="5"/>
  <c r="K1185" i="5" s="1"/>
  <c r="N1185" i="5"/>
  <c r="O1185" i="5" s="1"/>
  <c r="P1185" i="5"/>
  <c r="Q1185" i="5"/>
  <c r="T1185" i="5"/>
  <c r="U1185" i="5" s="1"/>
  <c r="V1185" i="5"/>
  <c r="W1185" i="5" s="1"/>
  <c r="Z1185" i="5"/>
  <c r="AA1185" i="5" s="1"/>
  <c r="AB1185" i="5"/>
  <c r="AC1185" i="5"/>
  <c r="AF1185" i="5"/>
  <c r="AG1185" i="5" s="1"/>
  <c r="AH1185" i="5"/>
  <c r="AI1185" i="5" s="1"/>
  <c r="H1186" i="5"/>
  <c r="I1186" i="5" s="1"/>
  <c r="J1186" i="5"/>
  <c r="K1186" i="5"/>
  <c r="N1186" i="5"/>
  <c r="O1186" i="5" s="1"/>
  <c r="P1186" i="5"/>
  <c r="Q1186" i="5" s="1"/>
  <c r="T1186" i="5"/>
  <c r="U1186" i="5" s="1"/>
  <c r="V1186" i="5"/>
  <c r="W1186" i="5"/>
  <c r="Z1186" i="5"/>
  <c r="AA1186" i="5" s="1"/>
  <c r="AB1186" i="5"/>
  <c r="AC1186" i="5" s="1"/>
  <c r="AF1186" i="5"/>
  <c r="AG1186" i="5" s="1"/>
  <c r="AH1186" i="5"/>
  <c r="AI1186" i="5"/>
  <c r="H1187" i="5"/>
  <c r="I1187" i="5"/>
  <c r="J1187" i="5"/>
  <c r="K1187" i="5" s="1"/>
  <c r="P1187" i="5"/>
  <c r="Q1187" i="5" s="1"/>
  <c r="T1187" i="5"/>
  <c r="U1187" i="5"/>
  <c r="V1187" i="5"/>
  <c r="W1187" i="5" s="1"/>
  <c r="Z1187" i="5"/>
  <c r="AA1187" i="5" s="1"/>
  <c r="AB1187" i="5"/>
  <c r="AC1187" i="5" s="1"/>
  <c r="AF1187" i="5"/>
  <c r="AG1187" i="5"/>
  <c r="AH1187" i="5"/>
  <c r="AI1187" i="5" s="1"/>
  <c r="H1188" i="5"/>
  <c r="I1188" i="5" s="1"/>
  <c r="J1188" i="5"/>
  <c r="K1188" i="5" s="1"/>
  <c r="N1188" i="5"/>
  <c r="O1188" i="5"/>
  <c r="P1188" i="5"/>
  <c r="Q1188" i="5" s="1"/>
  <c r="T1188" i="5"/>
  <c r="U1188" i="5" s="1"/>
  <c r="Z1188" i="5"/>
  <c r="AA1188" i="5" s="1"/>
  <c r="AB1188" i="5"/>
  <c r="AC1188" i="5" s="1"/>
  <c r="AF1188" i="5"/>
  <c r="AG1188" i="5"/>
  <c r="AH1188" i="5"/>
  <c r="AI1188" i="5" s="1"/>
  <c r="H1189" i="5"/>
  <c r="I1189" i="5" s="1"/>
  <c r="J1189" i="5"/>
  <c r="K1189" i="5"/>
  <c r="N1189" i="5"/>
  <c r="O1189" i="5" s="1"/>
  <c r="P1189" i="5"/>
  <c r="Q1189" i="5" s="1"/>
  <c r="T1189" i="5"/>
  <c r="U1189" i="5" s="1"/>
  <c r="V1189" i="5"/>
  <c r="W1189" i="5"/>
  <c r="Z1189" i="5"/>
  <c r="AA1189" i="5" s="1"/>
  <c r="AB1189" i="5"/>
  <c r="AC1189" i="5" s="1"/>
  <c r="AF1189" i="5"/>
  <c r="AG1189" i="5" s="1"/>
  <c r="AH1189" i="5"/>
  <c r="AI1189" i="5"/>
  <c r="H1190" i="5"/>
  <c r="I1190" i="5" s="1"/>
  <c r="J1190" i="5"/>
  <c r="K1190" i="5" s="1"/>
  <c r="N1190" i="5"/>
  <c r="O1190" i="5" s="1"/>
  <c r="P1190" i="5"/>
  <c r="Q1190" i="5"/>
  <c r="T1190" i="5"/>
  <c r="U1190" i="5" s="1"/>
  <c r="V1190" i="5"/>
  <c r="W1190" i="5" s="1"/>
  <c r="Z1190" i="5"/>
  <c r="AA1190" i="5" s="1"/>
  <c r="AB1190" i="5"/>
  <c r="AC1190" i="5"/>
  <c r="AF1190" i="5"/>
  <c r="AG1190" i="5" s="1"/>
  <c r="AH1190" i="5"/>
  <c r="AI1190" i="5" s="1"/>
  <c r="H1191" i="5"/>
  <c r="I1191" i="5" s="1"/>
  <c r="J1191" i="5"/>
  <c r="K1191" i="5" s="1"/>
  <c r="N1191" i="5"/>
  <c r="O1191" i="5"/>
  <c r="P1191" i="5"/>
  <c r="Q1191" i="5" s="1"/>
  <c r="T1191" i="5"/>
  <c r="U1191" i="5" s="1"/>
  <c r="V1191" i="5"/>
  <c r="W1191" i="5" s="1"/>
  <c r="Z1191" i="5"/>
  <c r="AA1191" i="5"/>
  <c r="AB1191" i="5"/>
  <c r="AC1191" i="5" s="1"/>
  <c r="AH1191" i="5"/>
  <c r="AI1191" i="5" s="1"/>
  <c r="H1192" i="5"/>
  <c r="I1192" i="5"/>
  <c r="J1192" i="5"/>
  <c r="K1192" i="5" s="1"/>
  <c r="N1192" i="5"/>
  <c r="O1192" i="5" s="1"/>
  <c r="P1192" i="5"/>
  <c r="Q1192" i="5" s="1"/>
  <c r="T1192" i="5"/>
  <c r="U1192" i="5"/>
  <c r="V1192" i="5"/>
  <c r="W1192" i="5" s="1"/>
  <c r="Z1192" i="5"/>
  <c r="AA1192" i="5" s="1"/>
  <c r="AB1192" i="5"/>
  <c r="AC1192" i="5" s="1"/>
  <c r="AF1192" i="5"/>
  <c r="AG1192" i="5"/>
  <c r="AH1192" i="5"/>
  <c r="AI1192" i="5" s="1"/>
  <c r="H1193" i="5"/>
  <c r="I1193" i="5" s="1"/>
  <c r="N1193" i="5"/>
  <c r="O1193" i="5" s="1"/>
  <c r="P1193" i="5"/>
  <c r="Q1193" i="5" s="1"/>
  <c r="T1193" i="5"/>
  <c r="U1193" i="5" s="1"/>
  <c r="V1193" i="5"/>
  <c r="W1193" i="5"/>
  <c r="Z1193" i="5"/>
  <c r="AA1193" i="5" s="1"/>
  <c r="AB1193" i="5"/>
  <c r="AC1193" i="5" s="1"/>
  <c r="AF1193" i="5"/>
  <c r="AG1193" i="5" s="1"/>
  <c r="AH1193" i="5"/>
  <c r="AI1193" i="5"/>
  <c r="H1194" i="5"/>
  <c r="I1194" i="5" s="1"/>
  <c r="J1194" i="5"/>
  <c r="K1194" i="5" s="1"/>
  <c r="N1194" i="5"/>
  <c r="O1194" i="5" s="1"/>
  <c r="P1194" i="5"/>
  <c r="Q1194" i="5"/>
  <c r="T1194" i="5"/>
  <c r="U1194" i="5" s="1"/>
  <c r="V1194" i="5"/>
  <c r="W1194" i="5" s="1"/>
  <c r="Z1194" i="5"/>
  <c r="AA1194" i="5" s="1"/>
  <c r="AB1194" i="5"/>
  <c r="AC1194" i="5"/>
  <c r="AF1194" i="5"/>
  <c r="AG1194" i="5" s="1"/>
  <c r="AH1194" i="5"/>
  <c r="AI1194" i="5" s="1"/>
  <c r="H1195" i="5"/>
  <c r="I1195" i="5" s="1"/>
  <c r="J1195" i="5"/>
  <c r="K1195" i="5" s="1"/>
  <c r="N1195" i="5"/>
  <c r="O1195" i="5"/>
  <c r="P1195" i="5"/>
  <c r="Q1195" i="5" s="1"/>
  <c r="T1195" i="5"/>
  <c r="U1195" i="5" s="1"/>
  <c r="V1195" i="5"/>
  <c r="W1195" i="5" s="1"/>
  <c r="Z1195" i="5"/>
  <c r="AA1195" i="5"/>
  <c r="AB1195" i="5"/>
  <c r="AC1195" i="5" s="1"/>
  <c r="AF1195" i="5"/>
  <c r="AG1195" i="5" s="1"/>
  <c r="AH1195" i="5"/>
  <c r="AI1195" i="5" s="1"/>
  <c r="H1196" i="5"/>
  <c r="I1196" i="5"/>
  <c r="J1196" i="5"/>
  <c r="K1196" i="5" s="1"/>
  <c r="N1196" i="5"/>
  <c r="O1196" i="5" s="1"/>
  <c r="P1196" i="5"/>
  <c r="Q1196" i="5" s="1"/>
  <c r="T1196" i="5"/>
  <c r="U1196" i="5"/>
  <c r="V1196" i="5"/>
  <c r="W1196" i="5" s="1"/>
  <c r="Z1196" i="5"/>
  <c r="AA1196" i="5" s="1"/>
  <c r="AB1196" i="5"/>
  <c r="AC1196" i="5" s="1"/>
  <c r="AF1196" i="5"/>
  <c r="AG1196" i="5"/>
  <c r="AH1196" i="5"/>
  <c r="AI1196" i="5" s="1"/>
  <c r="H1197" i="5"/>
  <c r="I1197" i="5" s="1"/>
  <c r="J1197" i="5"/>
  <c r="K1197" i="5"/>
  <c r="N1197" i="5"/>
  <c r="O1197" i="5" s="1"/>
  <c r="P1197" i="5"/>
  <c r="Q1197" i="5" s="1"/>
  <c r="T1197" i="5"/>
  <c r="U1197" i="5" s="1"/>
  <c r="V1197" i="5"/>
  <c r="W1197" i="5"/>
  <c r="Z1197" i="5"/>
  <c r="AA1197" i="5" s="1"/>
  <c r="AB1197" i="5"/>
  <c r="AC1197" i="5" s="1"/>
  <c r="AF1197" i="5"/>
  <c r="AG1197" i="5" s="1"/>
  <c r="AH1197" i="5"/>
  <c r="AI1197" i="5"/>
  <c r="H1198" i="5"/>
  <c r="I1198" i="5"/>
  <c r="J1198" i="5"/>
  <c r="K1198" i="5"/>
  <c r="N1198" i="5"/>
  <c r="O1198" i="5"/>
  <c r="P1198" i="5"/>
  <c r="Q1198" i="5"/>
  <c r="T1198" i="5"/>
  <c r="U1198" i="5" s="1"/>
  <c r="V1198" i="5"/>
  <c r="W1198" i="5" s="1"/>
  <c r="Z1198" i="5"/>
  <c r="AA1198" i="5" s="1"/>
  <c r="AB1198" i="5"/>
  <c r="AC1198" i="5"/>
  <c r="AF1198" i="5"/>
  <c r="AG1198" i="5" s="1"/>
  <c r="AH1198" i="5"/>
  <c r="AI1198" i="5" s="1"/>
  <c r="H1199" i="5"/>
  <c r="I1199" i="5" s="1"/>
  <c r="J1199" i="5"/>
  <c r="K1199" i="5" s="1"/>
  <c r="N1199" i="5"/>
  <c r="O1199" i="5"/>
  <c r="P1199" i="5"/>
  <c r="Q1199" i="5" s="1"/>
  <c r="T1199" i="5"/>
  <c r="U1199" i="5" s="1"/>
  <c r="V1199" i="5"/>
  <c r="W1199" i="5" s="1"/>
  <c r="Z1199" i="5"/>
  <c r="AA1199" i="5"/>
  <c r="AF1199" i="5"/>
  <c r="AG1199" i="5"/>
  <c r="AH1199" i="5"/>
  <c r="AI1199" i="5" s="1"/>
  <c r="J1200" i="5"/>
  <c r="K1200" i="5" s="1"/>
  <c r="N1200" i="5"/>
  <c r="O1200" i="5" s="1"/>
  <c r="P1200" i="5"/>
  <c r="Q1200" i="5" s="1"/>
  <c r="T1200" i="5"/>
  <c r="U1200" i="5" s="1"/>
  <c r="V1200" i="5"/>
  <c r="W1200" i="5" s="1"/>
  <c r="Z1200" i="5"/>
  <c r="AA1200" i="5" s="1"/>
  <c r="AB1200" i="5"/>
  <c r="AC1200" i="5" s="1"/>
  <c r="AF1200" i="5"/>
  <c r="AG1200" i="5"/>
  <c r="AH1200" i="5"/>
  <c r="AI1200" i="5" s="1"/>
  <c r="H1201" i="5"/>
  <c r="I1201" i="5" s="1"/>
  <c r="J1201" i="5"/>
  <c r="K1201" i="5"/>
  <c r="N1201" i="5"/>
  <c r="O1201" i="5" s="1"/>
  <c r="P1201" i="5"/>
  <c r="Q1201" i="5" s="1"/>
  <c r="V1201" i="5"/>
  <c r="W1201" i="5" s="1"/>
  <c r="Z1201" i="5"/>
  <c r="AA1201" i="5" s="1"/>
  <c r="AB1201" i="5"/>
  <c r="AC1201" i="5"/>
  <c r="AF1201" i="5"/>
  <c r="AG1201" i="5" s="1"/>
  <c r="AH1201" i="5"/>
  <c r="AI1201" i="5" s="1"/>
  <c r="H1202" i="5"/>
  <c r="I1202" i="5" s="1"/>
  <c r="J1202" i="5"/>
  <c r="K1202" i="5" s="1"/>
  <c r="N1202" i="5"/>
  <c r="O1202" i="5" s="1"/>
  <c r="P1202" i="5"/>
  <c r="Q1202" i="5" s="1"/>
  <c r="T1202" i="5"/>
  <c r="U1202" i="5" s="1"/>
  <c r="V1202" i="5"/>
  <c r="W1202" i="5" s="1"/>
  <c r="Z1202" i="5"/>
  <c r="AA1202" i="5" s="1"/>
  <c r="AB1202" i="5"/>
  <c r="AC1202" i="5" s="1"/>
  <c r="AF1202" i="5"/>
  <c r="AG1202" i="5" s="1"/>
  <c r="AH1202" i="5"/>
  <c r="AI1202" i="5" s="1"/>
  <c r="H1203" i="5"/>
  <c r="I1203" i="5" s="1"/>
  <c r="J1203" i="5"/>
  <c r="K1203" i="5" s="1"/>
  <c r="N1203" i="5"/>
  <c r="O1203" i="5"/>
  <c r="P1203" i="5"/>
  <c r="Q1203" i="5" s="1"/>
  <c r="T1203" i="5"/>
  <c r="U1203" i="5" s="1"/>
  <c r="V1203" i="5"/>
  <c r="W1203" i="5" s="1"/>
  <c r="Z1203" i="5"/>
  <c r="AA1203" i="5"/>
  <c r="AB1203" i="5"/>
  <c r="AC1203" i="5" s="1"/>
  <c r="AF1203" i="5"/>
  <c r="AG1203" i="5" s="1"/>
  <c r="AH1203" i="5"/>
  <c r="AI1203" i="5" s="1"/>
  <c r="H1204" i="5"/>
  <c r="I1204" i="5"/>
  <c r="J1204" i="5"/>
  <c r="K1204" i="5"/>
  <c r="N1204" i="5"/>
  <c r="O1204" i="5"/>
  <c r="T1204" i="5"/>
  <c r="U1204" i="5"/>
  <c r="V1204" i="5"/>
  <c r="W1204" i="5"/>
  <c r="Z1204" i="5"/>
  <c r="AA1204" i="5"/>
  <c r="AB1204" i="5"/>
  <c r="AC1204" i="5"/>
  <c r="AF1204" i="5"/>
  <c r="AG1204" i="5"/>
  <c r="AH1204" i="5"/>
  <c r="AI1204" i="5"/>
  <c r="H1205" i="5"/>
  <c r="I1205" i="5" s="1"/>
  <c r="J1205" i="5"/>
  <c r="K1205" i="5" s="1"/>
  <c r="N1205" i="5"/>
  <c r="O1205" i="5" s="1"/>
  <c r="P1205" i="5"/>
  <c r="Q1205" i="5"/>
  <c r="T1205" i="5"/>
  <c r="U1205" i="5" s="1"/>
  <c r="V1205" i="5"/>
  <c r="W1205" i="5" s="1"/>
  <c r="Z1205" i="5"/>
  <c r="AA1205" i="5" s="1"/>
  <c r="AB1205" i="5"/>
  <c r="AC1205" i="5"/>
  <c r="AF1205" i="5"/>
  <c r="AG1205" i="5" s="1"/>
  <c r="AH1205" i="5"/>
  <c r="AI1205" i="5" s="1"/>
  <c r="H1206" i="5"/>
  <c r="I1206" i="5" s="1"/>
  <c r="J1206" i="5"/>
  <c r="K1206" i="5" s="1"/>
  <c r="N1206" i="5"/>
  <c r="O1206" i="5" s="1"/>
  <c r="P1206" i="5"/>
  <c r="Q1206" i="5" s="1"/>
  <c r="T1206" i="5"/>
  <c r="U1206" i="5" s="1"/>
  <c r="V1206" i="5"/>
  <c r="W1206" i="5"/>
  <c r="AB1206" i="5"/>
  <c r="AC1206" i="5"/>
  <c r="AF1206" i="5"/>
  <c r="AG1206" i="5" s="1"/>
  <c r="AH1206" i="5"/>
  <c r="AI1206" i="5" s="1"/>
  <c r="H1207" i="5"/>
  <c r="I1207" i="5" s="1"/>
  <c r="J1207" i="5"/>
  <c r="K1207" i="5" s="1"/>
  <c r="N1207" i="5"/>
  <c r="O1207" i="5"/>
  <c r="P1207" i="5"/>
  <c r="Q1207" i="5" s="1"/>
  <c r="T1207" i="5"/>
  <c r="U1207" i="5" s="1"/>
  <c r="V1207" i="5"/>
  <c r="W1207" i="5" s="1"/>
  <c r="Z1207" i="5"/>
  <c r="AA1207" i="5"/>
  <c r="AB1207" i="5"/>
  <c r="AC1207" i="5" s="1"/>
  <c r="AF1207" i="5"/>
  <c r="AG1207" i="5" s="1"/>
  <c r="AH1207" i="5"/>
  <c r="AI1207" i="5" s="1"/>
  <c r="H1208" i="5"/>
  <c r="I1208" i="5"/>
  <c r="J1208" i="5"/>
  <c r="K1208" i="5" s="1"/>
  <c r="N1208" i="5"/>
  <c r="O1208" i="5" s="1"/>
  <c r="P1208" i="5"/>
  <c r="Q1208" i="5" s="1"/>
  <c r="T1208" i="5"/>
  <c r="U1208" i="5"/>
  <c r="V1208" i="5"/>
  <c r="W1208" i="5" s="1"/>
  <c r="Z1208" i="5"/>
  <c r="AA1208" i="5" s="1"/>
  <c r="AB1208" i="5"/>
  <c r="AC1208" i="5" s="1"/>
  <c r="AF1208" i="5"/>
  <c r="AG1208" i="5"/>
  <c r="AH1208" i="5"/>
  <c r="AI1208" i="5" s="1"/>
  <c r="H1209" i="5"/>
  <c r="I1209" i="5" s="1"/>
  <c r="J1209" i="5"/>
  <c r="K1209" i="5"/>
  <c r="N1209" i="5"/>
  <c r="O1209" i="5" s="1"/>
  <c r="P1209" i="5"/>
  <c r="Q1209" i="5" s="1"/>
  <c r="T1209" i="5"/>
  <c r="U1209" i="5" s="1"/>
  <c r="V1209" i="5"/>
  <c r="W1209" i="5"/>
  <c r="Z1209" i="5"/>
  <c r="AA1209" i="5" s="1"/>
  <c r="AB1209" i="5"/>
  <c r="AC1209" i="5" s="1"/>
  <c r="AF1209" i="5"/>
  <c r="AG1209" i="5" s="1"/>
  <c r="H1210" i="5"/>
  <c r="I1210" i="5"/>
  <c r="J1210" i="5"/>
  <c r="K1210" i="5"/>
  <c r="N1210" i="5"/>
  <c r="O1210" i="5"/>
  <c r="P1210" i="5"/>
  <c r="Q1210" i="5"/>
  <c r="T1210" i="5"/>
  <c r="U1210" i="5"/>
  <c r="V1210" i="5"/>
  <c r="W1210" i="5"/>
  <c r="Z1210" i="5"/>
  <c r="AA1210" i="5"/>
  <c r="AB1210" i="5"/>
  <c r="AC1210" i="5"/>
  <c r="AF1210" i="5"/>
  <c r="AG1210" i="5"/>
  <c r="AH1210" i="5"/>
  <c r="AI1210" i="5"/>
  <c r="H1211" i="5"/>
  <c r="I1211" i="5"/>
  <c r="J1211" i="5"/>
  <c r="K1211" i="5" s="1"/>
  <c r="N1211" i="5"/>
  <c r="O1211" i="5" s="1"/>
  <c r="P1211" i="5"/>
  <c r="Q1211" i="5" s="1"/>
  <c r="T1211" i="5"/>
  <c r="U1211" i="5"/>
  <c r="V1211" i="5"/>
  <c r="W1211" i="5" s="1"/>
  <c r="Z1211" i="5"/>
  <c r="AA1211" i="5" s="1"/>
  <c r="AB1211" i="5"/>
  <c r="AC1211" i="5" s="1"/>
  <c r="AF1211" i="5"/>
  <c r="AG1211" i="5"/>
  <c r="AH1211" i="5"/>
  <c r="AI1211" i="5" s="1"/>
  <c r="H1212" i="5"/>
  <c r="I1212" i="5" s="1"/>
  <c r="J1212" i="5"/>
  <c r="K1212" i="5" s="1"/>
  <c r="N1212" i="5"/>
  <c r="O1212" i="5" s="1"/>
  <c r="P1212" i="5"/>
  <c r="Q1212" i="5" s="1"/>
  <c r="T1212" i="5"/>
  <c r="U1212" i="5" s="1"/>
  <c r="V1212" i="5"/>
  <c r="W1212" i="5" s="1"/>
  <c r="Z1212" i="5"/>
  <c r="AA1212" i="5" s="1"/>
  <c r="AB1212" i="5"/>
  <c r="AC1212" i="5" s="1"/>
  <c r="AF1212" i="5"/>
  <c r="AG1212" i="5" s="1"/>
  <c r="AH1212" i="5"/>
  <c r="AI1212" i="5" s="1"/>
  <c r="H1213" i="5"/>
  <c r="I1213" i="5" s="1"/>
  <c r="J1213" i="5"/>
  <c r="K1213" i="5"/>
  <c r="P1213" i="5"/>
  <c r="Q1213" i="5"/>
  <c r="T1213" i="5"/>
  <c r="U1213" i="5" s="1"/>
  <c r="V1213" i="5"/>
  <c r="W1213" i="5" s="1"/>
  <c r="Z1213" i="5"/>
  <c r="AA1213" i="5" s="1"/>
  <c r="AB1213" i="5"/>
  <c r="AC1213" i="5"/>
  <c r="AF1213" i="5"/>
  <c r="AG1213" i="5" s="1"/>
  <c r="AH1213" i="5"/>
  <c r="AI1213" i="5" s="1"/>
  <c r="H1214" i="5"/>
  <c r="I1214" i="5" s="1"/>
  <c r="N1214" i="5"/>
  <c r="O1214" i="5" s="1"/>
  <c r="P1214" i="5"/>
  <c r="Q1214" i="5" s="1"/>
  <c r="T1214" i="5"/>
  <c r="U1214" i="5" s="1"/>
  <c r="V1214" i="5"/>
  <c r="W1214" i="5" s="1"/>
  <c r="Z1214" i="5"/>
  <c r="AA1214" i="5" s="1"/>
  <c r="AB1214" i="5"/>
  <c r="AC1214" i="5" s="1"/>
  <c r="AF1214" i="5"/>
  <c r="AG1214" i="5" s="1"/>
  <c r="AH1214" i="5"/>
  <c r="AI1214" i="5" s="1"/>
  <c r="H1215" i="5"/>
  <c r="I1215" i="5" s="1"/>
  <c r="J1215" i="5"/>
  <c r="K1215" i="5" s="1"/>
  <c r="N1215" i="5"/>
  <c r="O1215" i="5"/>
  <c r="P1215" i="5"/>
  <c r="Q1215" i="5" s="1"/>
  <c r="T1215" i="5"/>
  <c r="U1215" i="5" s="1"/>
  <c r="V1215" i="5"/>
  <c r="W1215" i="5" s="1"/>
  <c r="Z1215" i="5"/>
  <c r="AA1215" i="5"/>
  <c r="AB1215" i="5"/>
  <c r="AC1215" i="5" s="1"/>
  <c r="AF1215" i="5"/>
  <c r="AG1215" i="5" s="1"/>
  <c r="AH1215" i="5"/>
  <c r="AI1215" i="5" s="1"/>
  <c r="H1216" i="5"/>
  <c r="I1216" i="5"/>
  <c r="J1216" i="5"/>
  <c r="K1216" i="5"/>
  <c r="N1216" i="5"/>
  <c r="O1216" i="5"/>
  <c r="P1216" i="5"/>
  <c r="Q1216" i="5"/>
  <c r="T1216" i="5"/>
  <c r="U1216" i="5"/>
  <c r="V1216" i="5"/>
  <c r="W1216" i="5"/>
  <c r="Z1216" i="5"/>
  <c r="AA1216" i="5"/>
  <c r="AB1216" i="5"/>
  <c r="AC1216" i="5"/>
  <c r="AF1216" i="5"/>
  <c r="AG1216" i="5"/>
  <c r="AH1216" i="5"/>
  <c r="AI1216" i="5"/>
  <c r="H1217" i="5"/>
  <c r="I1217" i="5" s="1"/>
  <c r="J1217" i="5"/>
  <c r="K1217" i="5" s="1"/>
  <c r="N1217" i="5"/>
  <c r="O1217" i="5" s="1"/>
  <c r="P1217" i="5"/>
  <c r="Q1217" i="5"/>
  <c r="T1217" i="5"/>
  <c r="U1217" i="5" s="1"/>
  <c r="V1217" i="5"/>
  <c r="W1217" i="5" s="1"/>
  <c r="Z1217" i="5"/>
  <c r="AA1217" i="5" s="1"/>
  <c r="AB1217" i="5"/>
  <c r="AC1217" i="5"/>
  <c r="AF1217" i="5"/>
  <c r="AG1217" i="5" s="1"/>
  <c r="AH1217" i="5"/>
  <c r="AI1217" i="5" s="1"/>
  <c r="H1218" i="5"/>
  <c r="I1218" i="5" s="1"/>
  <c r="J1218" i="5"/>
  <c r="K1218" i="5" s="1"/>
  <c r="N1218" i="5"/>
  <c r="O1218" i="5" s="1"/>
  <c r="P1218" i="5"/>
  <c r="Q1218" i="5" s="1"/>
  <c r="T1218" i="5"/>
  <c r="U1218" i="5" s="1"/>
  <c r="V1218" i="5"/>
  <c r="W1218" i="5" s="1"/>
  <c r="Z1218" i="5"/>
  <c r="AA1218" i="5" s="1"/>
  <c r="AB1218" i="5"/>
  <c r="AC1218" i="5" s="1"/>
  <c r="AF1218" i="5"/>
  <c r="AG1218" i="5" s="1"/>
  <c r="AH1218" i="5"/>
  <c r="AI1218" i="5" s="1"/>
  <c r="H1219" i="5"/>
  <c r="I1219" i="5" s="1"/>
  <c r="J1219" i="5"/>
  <c r="K1219" i="5" s="1"/>
  <c r="N1219" i="5"/>
  <c r="O1219" i="5"/>
  <c r="P1219" i="5"/>
  <c r="Q1219" i="5" s="1"/>
  <c r="T1219" i="5"/>
  <c r="U1219" i="5" s="1"/>
  <c r="Z1219" i="5"/>
  <c r="AA1219" i="5" s="1"/>
  <c r="AB1219" i="5"/>
  <c r="AC1219" i="5" s="1"/>
  <c r="AF1219" i="5"/>
  <c r="AG1219" i="5"/>
  <c r="AH1219" i="5"/>
  <c r="AI1219" i="5" s="1"/>
  <c r="H1220" i="5"/>
  <c r="I1220" i="5" s="1"/>
  <c r="J1220" i="5"/>
  <c r="K1220" i="5" s="1"/>
  <c r="N1220" i="5"/>
  <c r="O1220" i="5" s="1"/>
  <c r="P1220" i="5"/>
  <c r="Q1220" i="5" s="1"/>
  <c r="T1220" i="5"/>
  <c r="U1220" i="5" s="1"/>
  <c r="V1220" i="5"/>
  <c r="W1220" i="5" s="1"/>
  <c r="Z1220" i="5"/>
  <c r="AA1220" i="5" s="1"/>
  <c r="AB1220" i="5"/>
  <c r="AC1220" i="5" s="1"/>
  <c r="AF1220" i="5"/>
  <c r="AG1220" i="5" s="1"/>
  <c r="AH1220" i="5"/>
  <c r="AI1220" i="5" s="1"/>
  <c r="H1221" i="5"/>
  <c r="I1221" i="5" s="1"/>
  <c r="J1221" i="5"/>
  <c r="K1221" i="5"/>
  <c r="N1221" i="5"/>
  <c r="O1221" i="5" s="1"/>
  <c r="P1221" i="5"/>
  <c r="Q1221" i="5" s="1"/>
  <c r="T1221" i="5"/>
  <c r="U1221" i="5" s="1"/>
  <c r="V1221" i="5"/>
  <c r="W1221" i="5"/>
  <c r="Z1221" i="5"/>
  <c r="AA1221" i="5" s="1"/>
  <c r="AB1221" i="5"/>
  <c r="AC1221" i="5" s="1"/>
  <c r="AF1221" i="5"/>
  <c r="AG1221" i="5" s="1"/>
  <c r="AH1221" i="5"/>
  <c r="AI1221" i="5"/>
  <c r="H1222" i="5"/>
  <c r="I1222" i="5"/>
  <c r="J1222" i="5"/>
  <c r="K1222" i="5"/>
  <c r="N1222" i="5"/>
  <c r="O1222" i="5"/>
  <c r="P1222" i="5"/>
  <c r="Q1222" i="5"/>
  <c r="T1222" i="5"/>
  <c r="U1222" i="5"/>
  <c r="V1222" i="5"/>
  <c r="W1222" i="5"/>
  <c r="Z1222" i="5"/>
  <c r="AA1222" i="5"/>
  <c r="AB1222" i="5"/>
  <c r="AC1222" i="5"/>
  <c r="AF1222" i="5"/>
  <c r="AG1222" i="5"/>
  <c r="AH1222" i="5"/>
  <c r="AI1222" i="5"/>
  <c r="H1223" i="5"/>
  <c r="I1223" i="5"/>
  <c r="J1223" i="5"/>
  <c r="K1223" i="5" s="1"/>
  <c r="N1223" i="5"/>
  <c r="O1223" i="5" s="1"/>
  <c r="P1223" i="5"/>
  <c r="Q1223" i="5" s="1"/>
  <c r="T1223" i="5"/>
  <c r="U1223" i="5"/>
  <c r="V1223" i="5"/>
  <c r="W1223" i="5" s="1"/>
  <c r="Z1223" i="5"/>
  <c r="AA1223" i="5" s="1"/>
  <c r="AB1223" i="5"/>
  <c r="AC1223" i="5" s="1"/>
  <c r="AF1223" i="5"/>
  <c r="AG1223" i="5"/>
  <c r="AH1223" i="5"/>
  <c r="AI1223" i="5" s="1"/>
  <c r="H1224" i="5"/>
  <c r="I1224" i="5" s="1"/>
  <c r="J1224" i="5"/>
  <c r="K1224" i="5" s="1"/>
  <c r="N1224" i="5"/>
  <c r="O1224" i="5" s="1"/>
  <c r="P1224" i="5"/>
  <c r="Q1224" i="5" s="1"/>
  <c r="T1224" i="5"/>
  <c r="U1224" i="5" s="1"/>
  <c r="V1224" i="5"/>
  <c r="W1224" i="5" s="1"/>
  <c r="Z1224" i="5"/>
  <c r="AA1224" i="5" s="1"/>
  <c r="AF1224" i="5"/>
  <c r="AG1224" i="5" s="1"/>
  <c r="AH1224" i="5"/>
  <c r="AI1224" i="5" s="1"/>
  <c r="H1225" i="5"/>
  <c r="I1225" i="5" s="1"/>
  <c r="J1225" i="5"/>
  <c r="K1225" i="5"/>
  <c r="N1225" i="5"/>
  <c r="O1225" i="5" s="1"/>
  <c r="P1225" i="5"/>
  <c r="Q1225" i="5" s="1"/>
  <c r="T1225" i="5"/>
  <c r="U1225" i="5" s="1"/>
  <c r="V1225" i="5"/>
  <c r="W1225" i="5"/>
  <c r="Z1225" i="5"/>
  <c r="AA1225" i="5" s="1"/>
  <c r="AB1225" i="5"/>
  <c r="AC1225" i="5" s="1"/>
  <c r="AF1225" i="5"/>
  <c r="AG1225" i="5" s="1"/>
  <c r="AH1225" i="5"/>
  <c r="AI1225" i="5"/>
  <c r="H1226" i="5"/>
  <c r="I1226" i="5"/>
  <c r="J1226" i="5"/>
  <c r="K1226" i="5"/>
  <c r="N1226" i="5"/>
  <c r="O1226" i="5"/>
  <c r="P1226" i="5"/>
  <c r="Q1226" i="5"/>
  <c r="T1226" i="5"/>
  <c r="U1226" i="5"/>
  <c r="V1226" i="5"/>
  <c r="W1226" i="5"/>
  <c r="Z1226" i="5"/>
  <c r="AA1226" i="5"/>
  <c r="AB1226" i="5"/>
  <c r="AC1226" i="5"/>
  <c r="AF1226" i="5"/>
  <c r="AG1226" i="5"/>
  <c r="AH1226" i="5"/>
  <c r="AI1226" i="5"/>
  <c r="H1227" i="5"/>
  <c r="I1227" i="5"/>
  <c r="J1227" i="5"/>
  <c r="K1227" i="5" s="1"/>
  <c r="N1227" i="5"/>
  <c r="O1227" i="5" s="1"/>
  <c r="P1227" i="5"/>
  <c r="Q1227" i="5" s="1"/>
  <c r="T1227" i="5"/>
  <c r="U1227" i="5"/>
  <c r="V1227" i="5"/>
  <c r="W1227" i="5" s="1"/>
  <c r="Z1227" i="5"/>
  <c r="AA1227" i="5" s="1"/>
  <c r="AB1227" i="5"/>
  <c r="AC1227" i="5" s="1"/>
  <c r="AF1227" i="5"/>
  <c r="AG1227" i="5"/>
  <c r="AH1227" i="5"/>
  <c r="AI1227" i="5" s="1"/>
  <c r="H1228" i="5"/>
  <c r="I1228" i="5" s="1"/>
  <c r="J1228" i="5"/>
  <c r="K1228" i="5" s="1"/>
  <c r="N1228" i="5"/>
  <c r="O1228" i="5" s="1"/>
  <c r="T1228" i="5"/>
  <c r="U1228" i="5" s="1"/>
  <c r="V1228" i="5"/>
  <c r="W1228" i="5" s="1"/>
  <c r="Z1228" i="5"/>
  <c r="AA1228" i="5" s="1"/>
  <c r="AB1228" i="5"/>
  <c r="AC1228" i="5" s="1"/>
  <c r="AF1228" i="5"/>
  <c r="AG1228" i="5" s="1"/>
  <c r="AH1228" i="5"/>
  <c r="AI1228" i="5" s="1"/>
  <c r="J1229" i="5"/>
  <c r="K1229" i="5" s="1"/>
  <c r="N1229" i="5"/>
  <c r="O1229" i="5" s="1"/>
  <c r="P1229" i="5"/>
  <c r="Q1229" i="5"/>
  <c r="T1229" i="5"/>
  <c r="U1229" i="5" s="1"/>
  <c r="V1229" i="5"/>
  <c r="W1229" i="5" s="1"/>
  <c r="Z1229" i="5"/>
  <c r="AA1229" i="5" s="1"/>
  <c r="AB1229" i="5"/>
  <c r="AC1229" i="5"/>
  <c r="AF1229" i="5"/>
  <c r="AG1229" i="5" s="1"/>
  <c r="AH1229" i="5"/>
  <c r="AI1229" i="5" s="1"/>
  <c r="H1230" i="5"/>
  <c r="I1230" i="5" s="1"/>
  <c r="J1230" i="5"/>
  <c r="K1230" i="5" s="1"/>
  <c r="N1230" i="5"/>
  <c r="O1230" i="5" s="1"/>
  <c r="P1230" i="5"/>
  <c r="Q1230" i="5" s="1"/>
  <c r="T1230" i="5"/>
  <c r="U1230" i="5" s="1"/>
  <c r="V1230" i="5"/>
  <c r="W1230" i="5" s="1"/>
  <c r="AB1230" i="5"/>
  <c r="AC1230" i="5" s="1"/>
  <c r="AF1230" i="5"/>
  <c r="AG1230" i="5" s="1"/>
  <c r="AH1230" i="5"/>
  <c r="AI1230" i="5"/>
  <c r="H1231" i="5"/>
  <c r="I1231" i="5"/>
  <c r="J1231" i="5"/>
  <c r="K1231" i="5" s="1"/>
  <c r="N1231" i="5"/>
  <c r="O1231" i="5" s="1"/>
  <c r="P1231" i="5"/>
  <c r="Q1231" i="5" s="1"/>
  <c r="V1231" i="5"/>
  <c r="W1231" i="5" s="1"/>
  <c r="Z1231" i="5"/>
  <c r="AA1231" i="5" s="1"/>
  <c r="AB1231" i="5"/>
  <c r="AC1231" i="5" s="1"/>
  <c r="AF1231" i="5"/>
  <c r="AG1231" i="5"/>
  <c r="AH1231" i="5"/>
  <c r="AI1231" i="5" s="1"/>
  <c r="H1232" i="5"/>
  <c r="I1232" i="5" s="1"/>
  <c r="N1232" i="5"/>
  <c r="O1232" i="5" s="1"/>
  <c r="P1232" i="5"/>
  <c r="Q1232" i="5" s="1"/>
  <c r="T1232" i="5"/>
  <c r="U1232" i="5" s="1"/>
  <c r="V1232" i="5"/>
  <c r="W1232" i="5" s="1"/>
  <c r="Z1232" i="5"/>
  <c r="AA1232" i="5" s="1"/>
  <c r="AB1232" i="5"/>
  <c r="AC1232" i="5" s="1"/>
  <c r="AF1232" i="5"/>
  <c r="AG1232" i="5"/>
  <c r="AH1232" i="5"/>
  <c r="AI1232" i="5" s="1"/>
  <c r="H1233" i="5"/>
  <c r="I1233" i="5" s="1"/>
  <c r="J1233" i="5"/>
  <c r="K1233" i="5"/>
  <c r="N1233" i="5"/>
  <c r="O1233" i="5" s="1"/>
  <c r="P1233" i="5"/>
  <c r="Q1233" i="5" s="1"/>
  <c r="T1233" i="5"/>
  <c r="U1233" i="5" s="1"/>
  <c r="V1233" i="5"/>
  <c r="W1233" i="5"/>
  <c r="Z1233" i="5"/>
  <c r="AA1233" i="5" s="1"/>
  <c r="AB1233" i="5"/>
  <c r="AC1233" i="5" s="1"/>
  <c r="AF1233" i="5"/>
  <c r="AG1233" i="5" s="1"/>
  <c r="AH1233" i="5"/>
  <c r="AI1233" i="5"/>
  <c r="H1234" i="5"/>
  <c r="I1234" i="5"/>
  <c r="J1234" i="5"/>
  <c r="K1234" i="5"/>
  <c r="N1234" i="5"/>
  <c r="O1234" i="5"/>
  <c r="P1234" i="5"/>
  <c r="Q1234" i="5"/>
  <c r="T1234" i="5"/>
  <c r="U1234" i="5" s="1"/>
  <c r="Z1234" i="5"/>
  <c r="AA1234" i="5" s="1"/>
  <c r="AB1234" i="5"/>
  <c r="AC1234" i="5"/>
  <c r="AF1234" i="5"/>
  <c r="AG1234" i="5" s="1"/>
  <c r="AH1234" i="5"/>
  <c r="AI1234" i="5" s="1"/>
  <c r="H1235" i="5"/>
  <c r="I1235" i="5" s="1"/>
  <c r="J1235" i="5"/>
  <c r="K1235" i="5" s="1"/>
  <c r="P1235" i="5"/>
  <c r="Q1235" i="5" s="1"/>
  <c r="T1235" i="5"/>
  <c r="U1235" i="5" s="1"/>
  <c r="V1235" i="5"/>
  <c r="W1235" i="5" s="1"/>
  <c r="Z1235" i="5"/>
  <c r="AA1235" i="5"/>
  <c r="AB1235" i="5"/>
  <c r="AC1235" i="5" s="1"/>
  <c r="AF1235" i="5"/>
  <c r="AG1235" i="5" s="1"/>
  <c r="AH1235" i="5"/>
  <c r="AI1235" i="5" s="1"/>
  <c r="H1236" i="5"/>
  <c r="I1236" i="5"/>
  <c r="J1236" i="5"/>
  <c r="K1236" i="5"/>
  <c r="N1236" i="5"/>
  <c r="O1236" i="5"/>
  <c r="P1236" i="5"/>
  <c r="Q1236" i="5"/>
  <c r="T1236" i="5"/>
  <c r="U1236" i="5"/>
  <c r="V1236" i="5"/>
  <c r="W1236" i="5"/>
  <c r="Z1236" i="5"/>
  <c r="AA1236" i="5"/>
  <c r="AB1236" i="5"/>
  <c r="AC1236" i="5"/>
  <c r="AF1236" i="5"/>
  <c r="AG1236" i="5"/>
  <c r="AH1236" i="5"/>
  <c r="AI1236" i="5"/>
  <c r="H1237" i="5"/>
  <c r="I1237" i="5" s="1"/>
  <c r="J1237" i="5"/>
  <c r="K1237" i="5" s="1"/>
  <c r="N1237" i="5"/>
  <c r="O1237" i="5" s="1"/>
  <c r="P1237" i="5"/>
  <c r="Q1237" i="5"/>
  <c r="T1237" i="5"/>
  <c r="U1237" i="5" s="1"/>
  <c r="V1237" i="5"/>
  <c r="W1237" i="5" s="1"/>
  <c r="Z1237" i="5"/>
  <c r="AA1237" i="5" s="1"/>
  <c r="AB1237" i="5"/>
  <c r="AC1237" i="5"/>
  <c r="AF1237" i="5"/>
  <c r="AG1237" i="5" s="1"/>
  <c r="AH1237" i="5"/>
  <c r="AI1237" i="5" s="1"/>
  <c r="H1238" i="5"/>
  <c r="I1238" i="5" s="1"/>
  <c r="J1238" i="5"/>
  <c r="K1238" i="5" s="1"/>
  <c r="N1238" i="5"/>
  <c r="O1238" i="5" s="1"/>
  <c r="P1238" i="5"/>
  <c r="Q1238" i="5" s="1"/>
  <c r="T1238" i="5"/>
  <c r="U1238" i="5" s="1"/>
  <c r="V1238" i="5"/>
  <c r="W1238" i="5" s="1"/>
  <c r="Z1238" i="5"/>
  <c r="AA1238" i="5" s="1"/>
  <c r="AF1238" i="5"/>
  <c r="AG1238" i="5" s="1"/>
  <c r="AH1238" i="5"/>
  <c r="AI1238" i="5"/>
  <c r="H1239" i="5"/>
  <c r="I1239" i="5"/>
  <c r="J1239" i="5"/>
  <c r="K1239" i="5" s="1"/>
  <c r="N1239" i="5"/>
  <c r="O1239" i="5" s="1"/>
  <c r="P1239" i="5"/>
  <c r="Q1239" i="5" s="1"/>
  <c r="T1239" i="5"/>
  <c r="U1239" i="5"/>
  <c r="V1239" i="5"/>
  <c r="W1239" i="5" s="1"/>
  <c r="Z1239" i="5"/>
  <c r="AA1239" i="5" s="1"/>
  <c r="AB1239" i="5"/>
  <c r="AC1239" i="5" s="1"/>
  <c r="AF1239" i="5"/>
  <c r="AG1239" i="5"/>
  <c r="AH1239" i="5"/>
  <c r="AI1239" i="5" s="1"/>
  <c r="J1240" i="5"/>
  <c r="K1240" i="5" s="1"/>
  <c r="N1240" i="5"/>
  <c r="O1240" i="5" s="1"/>
  <c r="P1240" i="5"/>
  <c r="Q1240" i="5" s="1"/>
  <c r="T1240" i="5"/>
  <c r="U1240" i="5" s="1"/>
  <c r="V1240" i="5"/>
  <c r="W1240" i="5" s="1"/>
  <c r="Z1240" i="5"/>
  <c r="AA1240" i="5" s="1"/>
  <c r="AB1240" i="5"/>
  <c r="AC1240" i="5" s="1"/>
  <c r="AF1240" i="5"/>
  <c r="AG1240" i="5" s="1"/>
  <c r="AH1240" i="5"/>
  <c r="AI1240" i="5" s="1"/>
  <c r="H1241" i="5"/>
  <c r="I1241" i="5" s="1"/>
  <c r="J1241" i="5"/>
  <c r="K1241" i="5" s="1"/>
  <c r="N1241" i="5"/>
  <c r="O1241" i="5" s="1"/>
  <c r="P1241" i="5"/>
  <c r="Q1241" i="5"/>
  <c r="T1241" i="5"/>
  <c r="U1241" i="5" s="1"/>
  <c r="V1241" i="5"/>
  <c r="W1241" i="5" s="1"/>
  <c r="Z1241" i="5"/>
  <c r="AA1241" i="5" s="1"/>
  <c r="AB1241" i="5"/>
  <c r="AC1241" i="5"/>
  <c r="AH1241" i="5"/>
  <c r="AI1241" i="5"/>
  <c r="H1242" i="5"/>
  <c r="I1242" i="5"/>
  <c r="J1242" i="5"/>
  <c r="K1242" i="5"/>
  <c r="N1242" i="5"/>
  <c r="O1242" i="5"/>
  <c r="T1242" i="5"/>
  <c r="U1242" i="5"/>
  <c r="V1242" i="5"/>
  <c r="W1242" i="5"/>
  <c r="Z1242" i="5"/>
  <c r="AA1242" i="5"/>
  <c r="AB1242" i="5"/>
  <c r="AC1242" i="5"/>
  <c r="AF1242" i="5"/>
  <c r="AG1242" i="5" s="1"/>
  <c r="AH1242" i="5"/>
  <c r="AI1242" i="5" s="1"/>
  <c r="H1243" i="5"/>
  <c r="I1243" i="5" s="1"/>
  <c r="J1243" i="5"/>
  <c r="K1243" i="5" s="1"/>
  <c r="N1243" i="5"/>
  <c r="O1243" i="5"/>
  <c r="P1243" i="5"/>
  <c r="Q1243" i="5" s="1"/>
  <c r="T1243" i="5"/>
  <c r="U1243" i="5" s="1"/>
  <c r="V1243" i="5"/>
  <c r="W1243" i="5" s="1"/>
  <c r="Z1243" i="5"/>
  <c r="AA1243" i="5"/>
  <c r="AB1243" i="5"/>
  <c r="AC1243" i="5" s="1"/>
  <c r="AF1243" i="5"/>
  <c r="AG1243" i="5" s="1"/>
  <c r="AH1243" i="5"/>
  <c r="AI1243" i="5" s="1"/>
  <c r="H1244" i="5"/>
  <c r="I1244" i="5"/>
  <c r="J1244" i="5"/>
  <c r="K1244" i="5"/>
  <c r="N1244" i="5"/>
  <c r="O1244" i="5"/>
  <c r="P1244" i="5"/>
  <c r="Q1244" i="5"/>
  <c r="T1244" i="5"/>
  <c r="U1244" i="5"/>
  <c r="V1244" i="5"/>
  <c r="W1244" i="5"/>
  <c r="Z1244" i="5"/>
  <c r="AA1244" i="5"/>
  <c r="AB1244" i="5"/>
  <c r="AC1244" i="5"/>
  <c r="AF1244" i="5"/>
  <c r="AG1244" i="5"/>
  <c r="AH1244" i="5"/>
  <c r="AI1244" i="5"/>
  <c r="H1245" i="5"/>
  <c r="I1245" i="5" s="1"/>
  <c r="J1245" i="5"/>
  <c r="K1245" i="5" s="1"/>
  <c r="N1245" i="5"/>
  <c r="O1245" i="5" s="1"/>
  <c r="P1245" i="5"/>
  <c r="Q1245" i="5"/>
  <c r="T1245" i="5"/>
  <c r="U1245" i="5" s="1"/>
  <c r="V1245" i="5"/>
  <c r="W1245" i="5" s="1"/>
  <c r="Z1245" i="5"/>
  <c r="AA1245" i="5" s="1"/>
  <c r="AB1245" i="5"/>
  <c r="AC1245" i="5"/>
  <c r="AF1245" i="5"/>
  <c r="AG1245" i="5" s="1"/>
  <c r="AH1245" i="5"/>
  <c r="AI1245" i="5" s="1"/>
  <c r="H1246" i="5"/>
  <c r="I1246" i="5" s="1"/>
  <c r="J1246" i="5"/>
  <c r="K1246" i="5" s="1"/>
  <c r="N1246" i="5"/>
  <c r="O1246" i="5" s="1"/>
  <c r="P1246" i="5"/>
  <c r="Q1246" i="5" s="1"/>
  <c r="V1246" i="5"/>
  <c r="W1246" i="5" s="1"/>
  <c r="Z1246" i="5"/>
  <c r="AA1246" i="5" s="1"/>
  <c r="AB1246" i="5"/>
  <c r="AC1246" i="5"/>
  <c r="AF1246" i="5"/>
  <c r="AG1246" i="5" s="1"/>
  <c r="AH1246" i="5"/>
  <c r="AI1246" i="5" s="1"/>
  <c r="H1247" i="5"/>
  <c r="I1247" i="5" s="1"/>
  <c r="N1247" i="5"/>
  <c r="O1247" i="5" s="1"/>
  <c r="P1247" i="5"/>
  <c r="Q1247" i="5" s="1"/>
  <c r="T1247" i="5"/>
  <c r="U1247" i="5"/>
  <c r="V1247" i="5"/>
  <c r="W1247" i="5" s="1"/>
  <c r="Z1247" i="5"/>
  <c r="AA1247" i="5" s="1"/>
  <c r="AB1247" i="5"/>
  <c r="AC1247" i="5" s="1"/>
  <c r="AF1247" i="5"/>
  <c r="AG1247" i="5"/>
  <c r="AH1247" i="5"/>
  <c r="AI1247" i="5" s="1"/>
  <c r="H1248" i="5"/>
  <c r="I1248" i="5" s="1"/>
  <c r="J1248" i="5"/>
  <c r="K1248" i="5" s="1"/>
  <c r="N1248" i="5"/>
  <c r="O1248" i="5" s="1"/>
  <c r="P1248" i="5"/>
  <c r="Q1248" i="5" s="1"/>
  <c r="T1248" i="5"/>
  <c r="U1248" i="5" s="1"/>
  <c r="V1248" i="5"/>
  <c r="W1248" i="5" s="1"/>
  <c r="Z1248" i="5"/>
  <c r="AA1248" i="5"/>
  <c r="AB1248" i="5"/>
  <c r="AC1248" i="5" s="1"/>
  <c r="AF1248" i="5"/>
  <c r="AG1248" i="5" s="1"/>
  <c r="AH1248" i="5"/>
  <c r="AI1248" i="5" s="1"/>
  <c r="H1249" i="5"/>
  <c r="I1249" i="5" s="1"/>
  <c r="J1249" i="5"/>
  <c r="K1249" i="5"/>
  <c r="N1249" i="5"/>
  <c r="O1249" i="5" s="1"/>
  <c r="P1249" i="5"/>
  <c r="Q1249" i="5" s="1"/>
  <c r="T1249" i="5"/>
  <c r="U1249" i="5" s="1"/>
  <c r="V1249" i="5"/>
  <c r="W1249" i="5"/>
  <c r="Z1249" i="5"/>
  <c r="AA1249" i="5" s="1"/>
  <c r="AB1249" i="5"/>
  <c r="AC1249" i="5" s="1"/>
  <c r="AF1249" i="5"/>
  <c r="AG1249" i="5" s="1"/>
  <c r="AH1249" i="5"/>
  <c r="AI1249" i="5"/>
  <c r="H1250" i="5"/>
  <c r="I1250" i="5"/>
  <c r="J1250" i="5"/>
  <c r="K1250" i="5"/>
  <c r="N1250" i="5"/>
  <c r="O1250" i="5"/>
  <c r="Q1250" i="5"/>
  <c r="T1250" i="5"/>
  <c r="U1250" i="5" s="1"/>
  <c r="V1250" i="5"/>
  <c r="W1250" i="5"/>
  <c r="Z1250" i="5"/>
  <c r="AA1250" i="5" s="1"/>
  <c r="AB1250" i="5"/>
  <c r="AC1250" i="5" s="1"/>
  <c r="AF1250" i="5"/>
  <c r="AG1250" i="5" s="1"/>
  <c r="AH1250" i="5"/>
  <c r="AI1250" i="5"/>
  <c r="H1251" i="5"/>
  <c r="I1251" i="5"/>
  <c r="J1251" i="5"/>
  <c r="K1251" i="5" s="1"/>
  <c r="N1251" i="5"/>
  <c r="O1251" i="5" s="1"/>
  <c r="P1251" i="5"/>
  <c r="Q1251" i="5" s="1"/>
  <c r="T1251" i="5"/>
  <c r="U1251" i="5" s="1"/>
  <c r="V1251" i="5"/>
  <c r="W1251" i="5" s="1"/>
  <c r="Z1251" i="5"/>
  <c r="AA1251" i="5" s="1"/>
  <c r="AB1251" i="5"/>
  <c r="AC1251" i="5"/>
  <c r="AF1251" i="5"/>
  <c r="AG1251" i="5" s="1"/>
  <c r="H1252" i="5"/>
  <c r="I1252" i="5" s="1"/>
  <c r="J1252" i="5"/>
  <c r="K1252" i="5" s="1"/>
  <c r="N1252" i="5"/>
  <c r="O1252" i="5"/>
  <c r="P1252" i="5"/>
  <c r="Q1252" i="5" s="1"/>
  <c r="T1252" i="5"/>
  <c r="U1252" i="5" s="1"/>
  <c r="V1252" i="5"/>
  <c r="W1252" i="5" s="1"/>
  <c r="AB1252" i="5"/>
  <c r="AC1252" i="5" s="1"/>
  <c r="AF1252" i="5"/>
  <c r="AG1252" i="5" s="1"/>
  <c r="AH1252" i="5"/>
  <c r="AI1252" i="5" s="1"/>
  <c r="H1253" i="5"/>
  <c r="I1253" i="5"/>
  <c r="J1253" i="5"/>
  <c r="K1253" i="5"/>
  <c r="P1253" i="5"/>
  <c r="Q1253" i="5"/>
  <c r="T1253" i="5"/>
  <c r="U1253" i="5"/>
  <c r="V1253" i="5"/>
  <c r="W1253" i="5" s="1"/>
  <c r="Z1253" i="5"/>
  <c r="AA1253" i="5" s="1"/>
  <c r="AB1253" i="5"/>
  <c r="AC1253" i="5" s="1"/>
  <c r="AF1253" i="5"/>
  <c r="AG1253" i="5" s="1"/>
  <c r="AH1253" i="5"/>
  <c r="AI1253" i="5" s="1"/>
  <c r="H1254" i="5"/>
  <c r="I1254" i="5" s="1"/>
  <c r="J1254" i="5"/>
  <c r="K1254" i="5" s="1"/>
  <c r="N1254" i="5"/>
  <c r="O1254" i="5" s="1"/>
  <c r="P1254" i="5"/>
  <c r="Q1254" i="5"/>
  <c r="T1254" i="5"/>
  <c r="U1254" i="5" s="1"/>
  <c r="V1254" i="5"/>
  <c r="W1254" i="5" s="1"/>
  <c r="Z1254" i="5"/>
  <c r="AA1254" i="5" s="1"/>
  <c r="AB1254" i="5"/>
  <c r="AC1254" i="5"/>
  <c r="AF1254" i="5"/>
  <c r="AG1254" i="5" s="1"/>
  <c r="AH1254" i="5"/>
  <c r="AI1254" i="5" s="1"/>
  <c r="H1255" i="5"/>
  <c r="I1255" i="5" s="1"/>
  <c r="J1255" i="5"/>
  <c r="K1255" i="5" s="1"/>
  <c r="N1255" i="5"/>
  <c r="O1255" i="5"/>
  <c r="P1255" i="5"/>
  <c r="Q1255" i="5" s="1"/>
  <c r="T1255" i="5"/>
  <c r="U1255" i="5" s="1"/>
  <c r="Z1255" i="5"/>
  <c r="AA1255" i="5" s="1"/>
  <c r="AB1255" i="5"/>
  <c r="AC1255" i="5" s="1"/>
  <c r="AF1255" i="5"/>
  <c r="AG1255" i="5"/>
  <c r="AH1255" i="5"/>
  <c r="AI1255" i="5" s="1"/>
  <c r="H1256" i="5"/>
  <c r="I1256" i="5" s="1"/>
  <c r="J1256" i="5"/>
  <c r="K1256" i="5" s="1"/>
  <c r="N1256" i="5"/>
  <c r="O1256" i="5"/>
  <c r="P1256" i="5"/>
  <c r="Q1256" i="5" s="1"/>
  <c r="T1256" i="5"/>
  <c r="U1256" i="5" s="1"/>
  <c r="V1256" i="5"/>
  <c r="W1256" i="5" s="1"/>
  <c r="Z1256" i="5"/>
  <c r="AA1256" i="5"/>
  <c r="AB1256" i="5"/>
  <c r="AC1256" i="5" s="1"/>
  <c r="AF1256" i="5"/>
  <c r="AG1256" i="5" s="1"/>
  <c r="AH1256" i="5"/>
  <c r="AI1256" i="5" s="1"/>
  <c r="H1257" i="5"/>
  <c r="I1257" i="5" s="1"/>
  <c r="J1257" i="5"/>
  <c r="K1257" i="5" s="1"/>
  <c r="N1257" i="5"/>
  <c r="O1257" i="5" s="1"/>
  <c r="P1257" i="5"/>
  <c r="Q1257" i="5"/>
  <c r="T1257" i="5"/>
  <c r="U1257" i="5" s="1"/>
  <c r="V1257" i="5"/>
  <c r="W1257" i="5" s="1"/>
  <c r="Z1257" i="5"/>
  <c r="AA1257" i="5" s="1"/>
  <c r="AB1257" i="5"/>
  <c r="AC1257" i="5"/>
  <c r="AF1257" i="5"/>
  <c r="AG1257" i="5" s="1"/>
  <c r="AH1257" i="5"/>
  <c r="AI1257" i="5" s="1"/>
  <c r="J1258" i="5"/>
  <c r="K1258" i="5" s="1"/>
  <c r="N1258" i="5"/>
  <c r="O1258" i="5" s="1"/>
  <c r="P1258" i="5"/>
  <c r="Q1258" i="5"/>
  <c r="T1258" i="5"/>
  <c r="U1258" i="5" s="1"/>
  <c r="V1258" i="5"/>
  <c r="W1258" i="5" s="1"/>
  <c r="Z1258" i="5"/>
  <c r="AA1258" i="5" s="1"/>
  <c r="AB1258" i="5"/>
  <c r="AC1258" i="5"/>
  <c r="AF1258" i="5"/>
  <c r="AG1258" i="5" s="1"/>
  <c r="AH1258" i="5"/>
  <c r="AI1258" i="5" s="1"/>
  <c r="H1259" i="5"/>
  <c r="I1259" i="5" s="1"/>
  <c r="J1259" i="5"/>
  <c r="K1259" i="5" s="1"/>
  <c r="N1259" i="5"/>
  <c r="O1259" i="5"/>
  <c r="P1259" i="5"/>
  <c r="Q1259" i="5" s="1"/>
  <c r="T1259" i="5"/>
  <c r="U1259" i="5" s="1"/>
  <c r="V1259" i="5"/>
  <c r="W1259" i="5" s="1"/>
  <c r="Z1259" i="5"/>
  <c r="AA1259" i="5"/>
  <c r="AF1259" i="5"/>
  <c r="AG1259" i="5"/>
  <c r="AH1259" i="5"/>
  <c r="AI1259" i="5" s="1"/>
  <c r="H1260" i="5"/>
  <c r="I1260" i="5" s="1"/>
  <c r="J1260" i="5"/>
  <c r="K1260" i="5" s="1"/>
  <c r="N1260" i="5"/>
  <c r="O1260" i="5"/>
  <c r="P1260" i="5"/>
  <c r="Q1260" i="5" s="1"/>
  <c r="T1260" i="5"/>
  <c r="U1260" i="5" s="1"/>
  <c r="V1260" i="5"/>
  <c r="W1260" i="5" s="1"/>
  <c r="Z1260" i="5"/>
  <c r="AA1260" i="5"/>
  <c r="AB1260" i="5"/>
  <c r="AC1260" i="5" s="1"/>
  <c r="AH1260" i="5"/>
  <c r="AI1260" i="5" s="1"/>
  <c r="H1261" i="5"/>
  <c r="I1261" i="5" s="1"/>
  <c r="J1261" i="5"/>
  <c r="K1261" i="5" s="1"/>
  <c r="N1261" i="5"/>
  <c r="O1261" i="5" s="1"/>
  <c r="P1261" i="5"/>
  <c r="Q1261" i="5"/>
  <c r="T1261" i="5"/>
  <c r="U1261" i="5" s="1"/>
  <c r="V1261" i="5"/>
  <c r="W1261" i="5" s="1"/>
  <c r="Z1261" i="5"/>
  <c r="AA1261" i="5" s="1"/>
  <c r="AB1261" i="5"/>
  <c r="AC1261" i="5"/>
  <c r="AF1261" i="5"/>
  <c r="AG1261" i="5" s="1"/>
  <c r="AH1261" i="5"/>
  <c r="AI1261" i="5" s="1"/>
  <c r="H1262" i="5"/>
  <c r="I1262" i="5" s="1"/>
  <c r="J1262" i="5"/>
  <c r="K1262" i="5"/>
  <c r="N1262" i="5"/>
  <c r="O1262" i="5" s="1"/>
  <c r="P1262" i="5"/>
  <c r="Q1262" i="5" s="1"/>
  <c r="T1262" i="5"/>
  <c r="U1262" i="5" s="1"/>
  <c r="V1262" i="5"/>
  <c r="W1262" i="5"/>
  <c r="Z1262" i="5"/>
  <c r="AA1262" i="5" s="1"/>
  <c r="AB1262" i="5"/>
  <c r="AC1262" i="5" s="1"/>
  <c r="AF1262" i="5"/>
  <c r="AG1262" i="5" s="1"/>
  <c r="AH1262" i="5"/>
  <c r="AI1262" i="5"/>
  <c r="H1263" i="5"/>
  <c r="I1263" i="5"/>
  <c r="J1263" i="5"/>
  <c r="K1263" i="5" s="1"/>
  <c r="N1263" i="5"/>
  <c r="O1263" i="5" s="1"/>
  <c r="P1263" i="5"/>
  <c r="Q1263" i="5" s="1"/>
  <c r="T1263" i="5"/>
  <c r="U1263" i="5"/>
  <c r="V1263" i="5"/>
  <c r="W1263" i="5" s="1"/>
  <c r="Z1263" i="5"/>
  <c r="AA1263" i="5" s="1"/>
  <c r="AB1263" i="5"/>
  <c r="AC1263" i="5" s="1"/>
  <c r="AF1263" i="5"/>
  <c r="AG1263" i="5"/>
  <c r="AH1263" i="5"/>
  <c r="AI1263" i="5" s="1"/>
  <c r="H1264" i="5"/>
  <c r="I1264" i="5" s="1"/>
  <c r="J1264" i="5"/>
  <c r="K1264" i="5" s="1"/>
  <c r="N1264" i="5"/>
  <c r="O1264" i="5"/>
  <c r="T1264" i="5"/>
  <c r="U1264" i="5"/>
  <c r="V1264" i="5"/>
  <c r="W1264" i="5" s="1"/>
  <c r="Z1264" i="5"/>
  <c r="AA1264" i="5" s="1"/>
  <c r="AB1264" i="5"/>
  <c r="AC1264" i="5" s="1"/>
  <c r="AF1264" i="5"/>
  <c r="AG1264" i="5"/>
  <c r="AH1264" i="5"/>
  <c r="AI1264" i="5" s="1"/>
  <c r="H1265" i="5"/>
  <c r="I1265" i="5" s="1"/>
  <c r="J1265" i="5"/>
  <c r="K1265" i="5"/>
  <c r="N1265" i="5"/>
  <c r="O1265" i="5" s="1"/>
  <c r="P1265" i="5"/>
  <c r="Q1265" i="5" s="1"/>
  <c r="T1265" i="5"/>
  <c r="U1265" i="5" s="1"/>
  <c r="V1265" i="5"/>
  <c r="W1265" i="5"/>
  <c r="Z1265" i="5"/>
  <c r="AA1265" i="5" s="1"/>
  <c r="AB1265" i="5"/>
  <c r="AC1265" i="5" s="1"/>
  <c r="AF1265" i="5"/>
  <c r="AG1265" i="5" s="1"/>
  <c r="AH1265" i="5"/>
  <c r="AI1265" i="5"/>
  <c r="H1266" i="5"/>
  <c r="I1266" i="5" s="1"/>
  <c r="J1266" i="5"/>
  <c r="K1266" i="5" s="1"/>
  <c r="N1266" i="5"/>
  <c r="O1266" i="5" s="1"/>
  <c r="P1266" i="5"/>
  <c r="Q1266" i="5"/>
  <c r="T1266" i="5"/>
  <c r="U1266" i="5" s="1"/>
  <c r="V1266" i="5"/>
  <c r="W1266" i="5" s="1"/>
  <c r="Z1266" i="5"/>
  <c r="AA1266" i="5" s="1"/>
  <c r="AB1266" i="5"/>
  <c r="AC1266" i="5"/>
  <c r="AF1266" i="5"/>
  <c r="AG1266" i="5" s="1"/>
  <c r="AH1266" i="5"/>
  <c r="AI1266" i="5" s="1"/>
  <c r="H1267" i="5"/>
  <c r="I1267" i="5" s="1"/>
  <c r="J1267" i="5"/>
  <c r="K1267" i="5" s="1"/>
  <c r="N1267" i="5"/>
  <c r="O1267" i="5"/>
  <c r="P1267" i="5"/>
  <c r="Q1267" i="5" s="1"/>
  <c r="T1267" i="5"/>
  <c r="U1267" i="5" s="1"/>
  <c r="V1267" i="5"/>
  <c r="W1267" i="5" s="1"/>
  <c r="Z1267" i="5"/>
  <c r="AA1267" i="5"/>
  <c r="AB1267" i="5"/>
  <c r="AC1267" i="5" s="1"/>
  <c r="AF1267" i="5"/>
  <c r="AG1267" i="5" s="1"/>
  <c r="AH1267" i="5"/>
  <c r="AI1267" i="5" s="1"/>
  <c r="H1268" i="5"/>
  <c r="I1268" i="5"/>
  <c r="J1268" i="5"/>
  <c r="K1268" i="5" s="1"/>
  <c r="N1268" i="5"/>
  <c r="O1268" i="5" s="1"/>
  <c r="P1268" i="5"/>
  <c r="Q1268" i="5" s="1"/>
  <c r="T1268" i="5"/>
  <c r="U1268" i="5"/>
  <c r="V1268" i="5"/>
  <c r="W1268" i="5" s="1"/>
  <c r="Z1268" i="5"/>
  <c r="AA1268" i="5" s="1"/>
  <c r="AB1268" i="5"/>
  <c r="AC1268" i="5" s="1"/>
  <c r="AF1268" i="5"/>
  <c r="AG1268" i="5"/>
  <c r="AH1268" i="5"/>
  <c r="AI1268" i="5" s="1"/>
  <c r="H1269" i="5"/>
  <c r="I1269" i="5" s="1"/>
  <c r="N1269" i="5"/>
  <c r="O1269" i="5" s="1"/>
  <c r="P1269" i="5"/>
  <c r="Q1269" i="5" s="1"/>
  <c r="T1269" i="5"/>
  <c r="U1269" i="5" s="1"/>
  <c r="V1269" i="5"/>
  <c r="W1269" i="5"/>
  <c r="Z1269" i="5"/>
  <c r="AA1269" i="5" s="1"/>
  <c r="AC1269" i="5"/>
  <c r="AF1269" i="5"/>
  <c r="AG1269" i="5"/>
  <c r="AH1269" i="5"/>
  <c r="AI1269" i="5" s="1"/>
  <c r="H1270" i="5"/>
  <c r="I1270" i="5" s="1"/>
  <c r="J1270" i="5"/>
  <c r="K1270" i="5"/>
  <c r="N1270" i="5"/>
  <c r="O1270" i="5" s="1"/>
  <c r="P1270" i="5"/>
  <c r="Q1270" i="5" s="1"/>
  <c r="V1270" i="5"/>
  <c r="W1270" i="5" s="1"/>
  <c r="Z1270" i="5"/>
  <c r="AA1270" i="5" s="1"/>
  <c r="AB1270" i="5"/>
  <c r="AC1270" i="5"/>
  <c r="AG1270" i="5"/>
  <c r="AH1270" i="5"/>
  <c r="AI1270" i="5" s="1"/>
  <c r="H1271" i="5"/>
  <c r="I1271" i="5" s="1"/>
  <c r="J1271" i="5"/>
  <c r="K1271" i="5" s="1"/>
  <c r="N1271" i="5"/>
  <c r="O1271" i="5" s="1"/>
  <c r="P1271" i="5"/>
  <c r="Q1271" i="5"/>
  <c r="T1271" i="5"/>
  <c r="U1271" i="5" s="1"/>
  <c r="V1271" i="5"/>
  <c r="W1271" i="5" s="1"/>
  <c r="Z1271" i="5"/>
  <c r="AA1271" i="5" s="1"/>
  <c r="AB1271" i="5"/>
  <c r="AC1271" i="5"/>
  <c r="AF1271" i="5"/>
  <c r="AG1271" i="5" s="1"/>
  <c r="AH1271" i="5"/>
  <c r="AI1271" i="5" s="1"/>
  <c r="H1272" i="5"/>
  <c r="I1272" i="5" s="1"/>
  <c r="J1272" i="5"/>
  <c r="K1272" i="5"/>
  <c r="N1272" i="5"/>
  <c r="O1272" i="5" s="1"/>
  <c r="P1272" i="5"/>
  <c r="Q1272" i="5" s="1"/>
  <c r="T1272" i="5"/>
  <c r="U1272" i="5" s="1"/>
  <c r="V1272" i="5"/>
  <c r="W1272" i="5"/>
  <c r="Z1272" i="5"/>
  <c r="AA1272" i="5" s="1"/>
  <c r="AB1272" i="5"/>
  <c r="AC1272" i="5" s="1"/>
  <c r="AF1272" i="5"/>
  <c r="AG1272" i="5" s="1"/>
  <c r="AH1272" i="5"/>
  <c r="AI1272" i="5"/>
  <c r="H1273" i="5"/>
  <c r="I1273" i="5"/>
  <c r="J1273" i="5"/>
  <c r="K1273" i="5" s="1"/>
  <c r="N1273" i="5"/>
  <c r="O1273" i="5" s="1"/>
  <c r="P1273" i="5"/>
  <c r="Q1273" i="5" s="1"/>
  <c r="T1273" i="5"/>
  <c r="U1273" i="5"/>
  <c r="V1273" i="5"/>
  <c r="W1273" i="5" s="1"/>
  <c r="Z1273" i="5"/>
  <c r="AA1273" i="5" s="1"/>
  <c r="AB1273" i="5"/>
  <c r="AC1273" i="5" s="1"/>
  <c r="AF1273" i="5"/>
  <c r="AG1273" i="5"/>
  <c r="J1274" i="5"/>
  <c r="K1274" i="5" s="1"/>
  <c r="N1274" i="5"/>
  <c r="O1274" i="5" s="1"/>
  <c r="P1274" i="5"/>
  <c r="Q1274" i="5" s="1"/>
  <c r="T1274" i="5"/>
  <c r="U1274" i="5"/>
  <c r="V1274" i="5"/>
  <c r="W1274" i="5" s="1"/>
  <c r="Z1274" i="5"/>
  <c r="AA1274" i="5" s="1"/>
  <c r="AB1274" i="5"/>
  <c r="AC1274" i="5" s="1"/>
  <c r="AF1274" i="5"/>
  <c r="AG1274" i="5"/>
  <c r="AH1274" i="5"/>
  <c r="AI1274" i="5" s="1"/>
  <c r="H1275" i="5"/>
  <c r="I1275" i="5" s="1"/>
  <c r="J1275" i="5"/>
  <c r="K1275" i="5"/>
  <c r="N1275" i="5"/>
  <c r="O1275" i="5" s="1"/>
  <c r="P1275" i="5"/>
  <c r="Q1275" i="5" s="1"/>
  <c r="T1275" i="5"/>
  <c r="U1275" i="5" s="1"/>
  <c r="V1275" i="5"/>
  <c r="W1275" i="5"/>
  <c r="AB1275" i="5"/>
  <c r="AC1275" i="5"/>
  <c r="AF1275" i="5"/>
  <c r="AG1275" i="5" s="1"/>
  <c r="AH1275" i="5"/>
  <c r="AI1275" i="5" s="1"/>
  <c r="H1276" i="5"/>
  <c r="I1276" i="5" s="1"/>
  <c r="J1276" i="5"/>
  <c r="K1276" i="5"/>
  <c r="N1276" i="5"/>
  <c r="O1276" i="5" s="1"/>
  <c r="P1276" i="5"/>
  <c r="Q1276" i="5" s="1"/>
  <c r="T1276" i="5"/>
  <c r="U1276" i="5" s="1"/>
  <c r="V1276" i="5"/>
  <c r="W1276" i="5"/>
  <c r="Z1276" i="5"/>
  <c r="AA1276" i="5" s="1"/>
  <c r="AB1276" i="5"/>
  <c r="AC1276" i="5" s="1"/>
  <c r="AF1276" i="5"/>
  <c r="AG1276" i="5" s="1"/>
  <c r="AH1276" i="5"/>
  <c r="AI1276" i="5"/>
  <c r="H1277" i="5"/>
  <c r="I1277" i="5"/>
  <c r="J1277" i="5"/>
  <c r="K1277" i="5" s="1"/>
  <c r="N1277" i="5"/>
  <c r="O1277" i="5" s="1"/>
  <c r="P1277" i="5"/>
  <c r="Q1277" i="5" s="1"/>
  <c r="T1277" i="5"/>
  <c r="U1277" i="5"/>
  <c r="Z1277" i="5"/>
  <c r="AA1277" i="5"/>
  <c r="AB1277" i="5"/>
  <c r="AC1277" i="5" s="1"/>
  <c r="AF1277" i="5"/>
  <c r="AG1277" i="5" s="1"/>
  <c r="AH1277" i="5"/>
  <c r="AI1277" i="5" s="1"/>
  <c r="H1278" i="5"/>
  <c r="I1278" i="5"/>
  <c r="J1278" i="5"/>
  <c r="K1278" i="5" s="1"/>
  <c r="N1278" i="5"/>
  <c r="O1278" i="5" s="1"/>
  <c r="P1278" i="5"/>
  <c r="Q1278" i="5" s="1"/>
  <c r="T1278" i="5"/>
  <c r="U1278" i="5"/>
  <c r="V1278" i="5"/>
  <c r="W1278" i="5" s="1"/>
  <c r="Z1278" i="5"/>
  <c r="AA1278" i="5" s="1"/>
  <c r="AB1278" i="5"/>
  <c r="AC1278" i="5" s="1"/>
  <c r="AF1278" i="5"/>
  <c r="AG1278" i="5"/>
  <c r="AH1278" i="5"/>
  <c r="AI1278" i="5" s="1"/>
  <c r="H1279" i="5"/>
  <c r="I1279" i="5" s="1"/>
  <c r="J1279" i="5"/>
  <c r="K1279" i="5"/>
  <c r="P1279" i="5"/>
  <c r="Q1279" i="5"/>
  <c r="T1279" i="5"/>
  <c r="U1279" i="5" s="1"/>
  <c r="V1279" i="5"/>
  <c r="W1279" i="5" s="1"/>
  <c r="Z1279" i="5"/>
  <c r="AA1279" i="5" s="1"/>
  <c r="AB1279" i="5"/>
  <c r="AC1279" i="5"/>
  <c r="AF1279" i="5"/>
  <c r="AG1279" i="5" s="1"/>
  <c r="AH1279" i="5"/>
  <c r="AI1279" i="5" s="1"/>
  <c r="H1280" i="5"/>
  <c r="I1280" i="5" s="1"/>
  <c r="J1280" i="5"/>
  <c r="K1280" i="5"/>
  <c r="N1280" i="5"/>
  <c r="O1280" i="5" s="1"/>
  <c r="P1280" i="5"/>
  <c r="Q1280" i="5" s="1"/>
  <c r="T1280" i="5"/>
  <c r="U1280" i="5" s="1"/>
  <c r="V1280" i="5"/>
  <c r="W1280" i="5"/>
  <c r="Z1280" i="5"/>
  <c r="AA1280" i="5" s="1"/>
  <c r="AB1280" i="5"/>
  <c r="AC1280" i="5" s="1"/>
  <c r="AF1280" i="5"/>
  <c r="AG1280" i="5" s="1"/>
  <c r="AH1280" i="5"/>
  <c r="AI1280" i="5"/>
  <c r="H1281" i="5"/>
  <c r="I1281" i="5"/>
  <c r="N1281" i="5"/>
  <c r="O1281" i="5"/>
  <c r="P1281" i="5"/>
  <c r="Q1281" i="5" s="1"/>
  <c r="T1281" i="5"/>
  <c r="U1281" i="5" s="1"/>
  <c r="V1281" i="5"/>
  <c r="W1281" i="5" s="1"/>
  <c r="Z1281" i="5"/>
  <c r="AA1281" i="5"/>
  <c r="AB1281" i="5"/>
  <c r="AC1281" i="5" s="1"/>
  <c r="AF1281" i="5"/>
  <c r="AG1281" i="5" s="1"/>
  <c r="AH1281" i="5"/>
  <c r="AI1281" i="5" s="1"/>
  <c r="I1282" i="5"/>
  <c r="J1282" i="5"/>
  <c r="K1282" i="5" s="1"/>
  <c r="N1282" i="5"/>
  <c r="O1282" i="5"/>
  <c r="P1282" i="5"/>
  <c r="Q1282" i="5" s="1"/>
  <c r="T1282" i="5"/>
  <c r="U1282" i="5" s="1"/>
  <c r="V1282" i="5"/>
  <c r="W1282" i="5" s="1"/>
  <c r="Z1282" i="5"/>
  <c r="AA1282" i="5"/>
  <c r="AB1282" i="5"/>
  <c r="AC1282" i="5" s="1"/>
  <c r="AF1282" i="5"/>
  <c r="AG1282" i="5" s="1"/>
  <c r="AH1282" i="5"/>
  <c r="AI1282" i="5" s="1"/>
  <c r="H1283" i="5"/>
  <c r="I1283" i="5"/>
  <c r="J1283" i="5"/>
  <c r="K1283" i="5" s="1"/>
  <c r="N1283" i="5"/>
  <c r="O1283" i="5" s="1"/>
  <c r="P1283" i="5"/>
  <c r="Q1283" i="5" s="1"/>
  <c r="T1283" i="5"/>
  <c r="U1283" i="5"/>
  <c r="V1283" i="5"/>
  <c r="W1283" i="5" s="1"/>
  <c r="Z1283" i="5"/>
  <c r="AA1283" i="5" s="1"/>
  <c r="AB1283" i="5"/>
  <c r="AC1283" i="5" s="1"/>
  <c r="AF1283" i="5"/>
  <c r="AG1283" i="5"/>
  <c r="AH1283" i="5"/>
  <c r="AI1283" i="5" s="1"/>
  <c r="H1284" i="5"/>
  <c r="I1284" i="5" s="1"/>
  <c r="J1284" i="5"/>
  <c r="K1284" i="5"/>
  <c r="N1284" i="5"/>
  <c r="O1284" i="5" s="1"/>
  <c r="P1284" i="5"/>
  <c r="Q1284" i="5" s="1"/>
  <c r="T1284" i="5"/>
  <c r="U1284" i="5" s="1"/>
  <c r="V1284" i="5"/>
  <c r="W1284" i="5"/>
  <c r="Z1284" i="5"/>
  <c r="AA1284" i="5" s="1"/>
  <c r="AB1284" i="5"/>
  <c r="AC1284" i="5" s="1"/>
  <c r="AF1284" i="5"/>
  <c r="AG1284" i="5" s="1"/>
  <c r="AH1284" i="5"/>
  <c r="AI1284" i="5"/>
  <c r="H1285" i="5"/>
  <c r="I1285" i="5" s="1"/>
  <c r="J1285" i="5"/>
  <c r="K1285" i="5" s="1"/>
  <c r="N1285" i="5"/>
  <c r="O1285" i="5" s="1"/>
  <c r="P1285" i="5"/>
  <c r="Q1285" i="5"/>
  <c r="T1285" i="5"/>
  <c r="U1285" i="5" s="1"/>
  <c r="V1285" i="5"/>
  <c r="W1285" i="5" s="1"/>
  <c r="Z1285" i="5"/>
  <c r="AA1285" i="5" s="1"/>
  <c r="AF1285" i="5"/>
  <c r="AG1285" i="5" s="1"/>
  <c r="AH1285" i="5"/>
  <c r="AI1285" i="5" s="1"/>
  <c r="H1286" i="5"/>
  <c r="I1286" i="5" s="1"/>
  <c r="J1286" i="5"/>
  <c r="K1286" i="5" s="1"/>
  <c r="N1286" i="5"/>
  <c r="O1286" i="5"/>
  <c r="P1286" i="5"/>
  <c r="Q1286" i="5" s="1"/>
  <c r="T1286" i="5"/>
  <c r="U1286" i="5" s="1"/>
  <c r="V1286" i="5"/>
  <c r="W1286" i="5" s="1"/>
  <c r="Z1286" i="5"/>
  <c r="AA1286" i="5"/>
  <c r="AB1286" i="5"/>
  <c r="AC1286" i="5" s="1"/>
  <c r="AH1286" i="5"/>
  <c r="AI1286" i="5" s="1"/>
  <c r="H1287" i="5"/>
  <c r="I1287" i="5"/>
  <c r="J1287" i="5"/>
  <c r="K1287" i="5" s="1"/>
  <c r="N1287" i="5"/>
  <c r="O1287" i="5" s="1"/>
  <c r="P1287" i="5"/>
  <c r="Q1287" i="5" s="1"/>
  <c r="T1287" i="5"/>
  <c r="U1287" i="5"/>
  <c r="V1287" i="5"/>
  <c r="W1287" i="5" s="1"/>
  <c r="Z1287" i="5"/>
  <c r="AA1287" i="5" s="1"/>
  <c r="AB1287" i="5"/>
  <c r="AC1287" i="5" s="1"/>
  <c r="AF1287" i="5"/>
  <c r="AG1287" i="5"/>
  <c r="AH1287" i="5"/>
  <c r="AI1287" i="5" s="1"/>
  <c r="H1288" i="5"/>
  <c r="I1288" i="5" s="1"/>
  <c r="J1288" i="5"/>
  <c r="K1288" i="5"/>
  <c r="N1288" i="5"/>
  <c r="O1288" i="5" s="1"/>
  <c r="P1288" i="5"/>
  <c r="Q1288" i="5" s="1"/>
  <c r="T1288" i="5"/>
  <c r="U1288" i="5" s="1"/>
  <c r="V1288" i="5"/>
  <c r="W1288" i="5"/>
  <c r="Z1288" i="5"/>
  <c r="AA1288" i="5" s="1"/>
  <c r="AB1288" i="5"/>
  <c r="AC1288" i="5" s="1"/>
  <c r="AF1288" i="5"/>
  <c r="AG1288" i="5" s="1"/>
  <c r="AH1288" i="5"/>
  <c r="AI1288" i="5"/>
  <c r="H1289" i="5"/>
  <c r="I1289" i="5" s="1"/>
  <c r="J1289" i="5"/>
  <c r="K1289" i="5" s="1"/>
  <c r="N1289" i="5"/>
  <c r="O1289" i="5" s="1"/>
  <c r="P1289" i="5"/>
  <c r="Q1289" i="5"/>
  <c r="T1289" i="5"/>
  <c r="U1289" i="5" s="1"/>
  <c r="V1289" i="5"/>
  <c r="W1289" i="5" s="1"/>
  <c r="Z1289" i="5"/>
  <c r="AA1289" i="5" s="1"/>
  <c r="AB1289" i="5"/>
  <c r="AC1289" i="5"/>
  <c r="AF1289" i="5"/>
  <c r="AG1289" i="5" s="1"/>
  <c r="AH1289" i="5"/>
  <c r="AI1289" i="5" s="1"/>
  <c r="H1290" i="5"/>
  <c r="I1290" i="5" s="1"/>
  <c r="N1290" i="5"/>
  <c r="O1290" i="5" s="1"/>
  <c r="T1290" i="5"/>
  <c r="U1290" i="5" s="1"/>
  <c r="V1290" i="5"/>
  <c r="W1290" i="5"/>
  <c r="Z1290" i="5"/>
  <c r="AA1290" i="5" s="1"/>
  <c r="AB1290" i="5"/>
  <c r="AC1290" i="5" s="1"/>
  <c r="AF1290" i="5"/>
  <c r="AG1290" i="5" s="1"/>
  <c r="AH1290" i="5"/>
  <c r="AI1290" i="5"/>
  <c r="H1291" i="5"/>
  <c r="I1291" i="5"/>
  <c r="J1291" i="5"/>
  <c r="K1291" i="5" s="1"/>
  <c r="N1291" i="5"/>
  <c r="O1291" i="5" s="1"/>
  <c r="P1291" i="5"/>
  <c r="Q1291" i="5" s="1"/>
  <c r="T1291" i="5"/>
  <c r="U1291" i="5"/>
  <c r="V1291" i="5"/>
  <c r="W1291" i="5" s="1"/>
  <c r="Z1291" i="5"/>
  <c r="AA1291" i="5" s="1"/>
  <c r="AB1291" i="5"/>
  <c r="AC1291" i="5" s="1"/>
  <c r="AF1291" i="5"/>
  <c r="AG1291" i="5"/>
  <c r="AH1291" i="5"/>
  <c r="AI1291" i="5" s="1"/>
  <c r="H1292" i="5"/>
  <c r="I1292" i="5" s="1"/>
  <c r="J1292" i="5"/>
  <c r="K1292" i="5" s="1"/>
  <c r="N1292" i="5"/>
  <c r="O1292" i="5"/>
  <c r="P1292" i="5"/>
  <c r="Q1292" i="5" s="1"/>
  <c r="V1292" i="5"/>
  <c r="W1292" i="5" s="1"/>
  <c r="Z1292" i="5"/>
  <c r="AA1292" i="5"/>
  <c r="AB1292" i="5"/>
  <c r="AC1292" i="5" s="1"/>
  <c r="AF1292" i="5"/>
  <c r="AG1292" i="5" s="1"/>
  <c r="AH1292" i="5"/>
  <c r="AI1292" i="5" s="1"/>
  <c r="H1293" i="5"/>
  <c r="I1293" i="5" s="1"/>
  <c r="J1293" i="5"/>
  <c r="K1293" i="5" s="1"/>
  <c r="N1293" i="5"/>
  <c r="O1293" i="5" s="1"/>
  <c r="P1293" i="5"/>
  <c r="Q1293" i="5"/>
  <c r="T1293" i="5"/>
  <c r="U1293" i="5" s="1"/>
  <c r="V1293" i="5"/>
  <c r="W1293" i="5" s="1"/>
  <c r="Z1293" i="5"/>
  <c r="AA1293" i="5" s="1"/>
  <c r="AB1293" i="5"/>
  <c r="AC1293" i="5"/>
  <c r="AF1293" i="5"/>
  <c r="AG1293" i="5" s="1"/>
  <c r="AH1293" i="5"/>
  <c r="AI1293" i="5" s="1"/>
  <c r="H1294" i="5"/>
  <c r="I1294" i="5" s="1"/>
  <c r="J1294" i="5"/>
  <c r="K1294" i="5"/>
  <c r="N1294" i="5"/>
  <c r="O1294" i="5" s="1"/>
  <c r="P1294" i="5"/>
  <c r="Q1294" i="5" s="1"/>
  <c r="T1294" i="5"/>
  <c r="U1294" i="5" s="1"/>
  <c r="V1294" i="5"/>
  <c r="W1294" i="5"/>
  <c r="Z1294" i="5"/>
  <c r="AA1294" i="5" s="1"/>
  <c r="AB1294" i="5"/>
  <c r="AC1294" i="5" s="1"/>
  <c r="AF1294" i="5"/>
  <c r="AG1294" i="5" s="1"/>
  <c r="H1295" i="5"/>
  <c r="I1295" i="5"/>
  <c r="J1295" i="5"/>
  <c r="K1295" i="5" s="1"/>
  <c r="N1295" i="5"/>
  <c r="O1295" i="5" s="1"/>
  <c r="P1295" i="5"/>
  <c r="Q1295" i="5" s="1"/>
  <c r="T1295" i="5"/>
  <c r="U1295" i="5"/>
  <c r="V1295" i="5"/>
  <c r="W1295" i="5" s="1"/>
  <c r="Z1295" i="5"/>
  <c r="AA1295" i="5" s="1"/>
  <c r="AB1295" i="5"/>
  <c r="AC1295" i="5" s="1"/>
  <c r="AF1295" i="5"/>
  <c r="AG1295" i="5"/>
  <c r="AH1295" i="5"/>
  <c r="AI1295" i="5" s="1"/>
  <c r="J1296" i="5"/>
  <c r="K1296" i="5" s="1"/>
  <c r="N1296" i="5"/>
  <c r="O1296" i="5"/>
  <c r="P1296" i="5"/>
  <c r="Q1296" i="5" s="1"/>
  <c r="T1296" i="5"/>
  <c r="U1296" i="5" s="1"/>
  <c r="V1296" i="5"/>
  <c r="W1296" i="5" s="1"/>
  <c r="Z1296" i="5"/>
  <c r="AA1296" i="5"/>
  <c r="AB1296" i="5"/>
  <c r="AC1296" i="5" s="1"/>
  <c r="AF1296" i="5"/>
  <c r="AG1296" i="5" s="1"/>
  <c r="AH1296" i="5"/>
  <c r="AI1296" i="5" s="1"/>
  <c r="H1297" i="5"/>
  <c r="I1297" i="5" s="1"/>
  <c r="J1297" i="5"/>
  <c r="K1297" i="5" s="1"/>
  <c r="N1297" i="5"/>
  <c r="O1297" i="5" s="1"/>
  <c r="P1297" i="5"/>
  <c r="Q1297" i="5"/>
  <c r="T1297" i="5"/>
  <c r="U1297" i="5" s="1"/>
  <c r="V1297" i="5"/>
  <c r="W1297" i="5" s="1"/>
  <c r="Z1297" i="5"/>
  <c r="AA1297" i="5" s="1"/>
  <c r="AB1297" i="5"/>
  <c r="AC1297" i="5"/>
  <c r="AF1297" i="5"/>
  <c r="AG1297" i="5" s="1"/>
  <c r="AH1297" i="5"/>
  <c r="AI1297" i="5" s="1"/>
  <c r="H1298" i="5"/>
  <c r="I1298" i="5" s="1"/>
  <c r="J1298" i="5"/>
  <c r="K1298" i="5"/>
  <c r="N1298" i="5"/>
  <c r="O1298" i="5" s="1"/>
  <c r="P1298" i="5"/>
  <c r="Q1298" i="5" s="1"/>
  <c r="T1298" i="5"/>
  <c r="U1298" i="5" s="1"/>
  <c r="V1298" i="5"/>
  <c r="W1298" i="5"/>
  <c r="Z1298" i="5"/>
  <c r="AA1298" i="5" s="1"/>
  <c r="AB1298" i="5"/>
  <c r="AC1298" i="5" s="1"/>
  <c r="AF1298" i="5"/>
  <c r="AG1298" i="5" s="1"/>
  <c r="AH1298" i="5"/>
  <c r="AI1298" i="5"/>
  <c r="H1299" i="5"/>
  <c r="I1299" i="5"/>
  <c r="J1299" i="5"/>
  <c r="K1299" i="5" s="1"/>
  <c r="N1299" i="5"/>
  <c r="O1299" i="5" s="1"/>
  <c r="P1299" i="5"/>
  <c r="Q1299" i="5" s="1"/>
  <c r="T1299" i="5"/>
  <c r="U1299" i="5"/>
  <c r="Z1299" i="5"/>
  <c r="AA1299" i="5"/>
  <c r="AB1299" i="5"/>
  <c r="AC1299" i="5" s="1"/>
  <c r="AF1299" i="5"/>
  <c r="AG1299" i="5" s="1"/>
  <c r="AH1299" i="5"/>
  <c r="AI1299" i="5" s="1"/>
  <c r="H1300" i="5"/>
  <c r="I1300" i="5"/>
  <c r="J1300" i="5"/>
  <c r="K1300" i="5" s="1"/>
  <c r="N1300" i="5"/>
  <c r="O1300" i="5" s="1"/>
  <c r="P1300" i="5"/>
  <c r="Q1300" i="5" s="1"/>
  <c r="T1300" i="5"/>
  <c r="U1300" i="5"/>
  <c r="V1300" i="5"/>
  <c r="W1300" i="5" s="1"/>
  <c r="AB1300" i="5"/>
  <c r="AC1300" i="5" s="1"/>
  <c r="AF1300" i="5"/>
  <c r="AG1300" i="5"/>
  <c r="AH1300" i="5"/>
  <c r="AI1300" i="5" s="1"/>
  <c r="H1301" i="5"/>
  <c r="I1301" i="5" s="1"/>
  <c r="J1301" i="5"/>
  <c r="K1301" i="5"/>
  <c r="P1301" i="5"/>
  <c r="Q1301" i="5"/>
  <c r="T1301" i="5"/>
  <c r="U1301" i="5" s="1"/>
  <c r="V1301" i="5"/>
  <c r="W1301" i="5" s="1"/>
  <c r="Z1301" i="5"/>
  <c r="AA1301" i="5" s="1"/>
  <c r="AB1301" i="5"/>
  <c r="AC1301" i="5"/>
  <c r="AF1301" i="5"/>
  <c r="AG1301" i="5" s="1"/>
  <c r="AH1301" i="5"/>
  <c r="AI1301" i="5" s="1"/>
  <c r="H1302" i="5"/>
  <c r="I1302" i="5" s="1"/>
  <c r="J1302" i="5"/>
  <c r="K1302" i="5"/>
  <c r="N1302" i="5"/>
  <c r="O1302" i="5" s="1"/>
  <c r="P1302" i="5"/>
  <c r="Q1302" i="5" s="1"/>
  <c r="T1302" i="5"/>
  <c r="U1302" i="5" s="1"/>
  <c r="V1302" i="5"/>
  <c r="W1302" i="5"/>
  <c r="Z1302" i="5"/>
  <c r="AA1302" i="5" s="1"/>
  <c r="AB1302" i="5"/>
  <c r="AC1302" i="5" s="1"/>
  <c r="AF1302" i="5"/>
  <c r="AG1302" i="5" s="1"/>
  <c r="AH1302" i="5"/>
  <c r="AI1302" i="5"/>
  <c r="H1303" i="5"/>
  <c r="I1303" i="5"/>
  <c r="N1303" i="5"/>
  <c r="O1303" i="5"/>
  <c r="P1303" i="5"/>
  <c r="Q1303" i="5" s="1"/>
  <c r="T1303" i="5"/>
  <c r="U1303" i="5" s="1"/>
  <c r="V1303" i="5"/>
  <c r="W1303" i="5" s="1"/>
  <c r="Z1303" i="5"/>
  <c r="AA1303" i="5"/>
  <c r="AB1303" i="5"/>
  <c r="AC1303" i="5" s="1"/>
  <c r="AF1303" i="5"/>
  <c r="AG1303" i="5" s="1"/>
  <c r="AH1303" i="5"/>
  <c r="AI1303" i="5" s="1"/>
  <c r="H1304" i="5"/>
  <c r="I1304" i="5"/>
  <c r="J1304" i="5"/>
  <c r="K1304" i="5" s="1"/>
  <c r="N1304" i="5"/>
  <c r="O1304" i="5" s="1"/>
  <c r="P1304" i="5"/>
  <c r="Q1304" i="5" s="1"/>
  <c r="T1304" i="5"/>
  <c r="U1304" i="5"/>
  <c r="V1304" i="5"/>
  <c r="W1304" i="5" s="1"/>
  <c r="Z1304" i="5"/>
  <c r="AA1304" i="5" s="1"/>
  <c r="AB1304" i="5"/>
  <c r="AC1304" i="5" s="1"/>
  <c r="AF1304" i="5"/>
  <c r="AG1304" i="5"/>
  <c r="AH1304" i="5"/>
  <c r="AI1304" i="5" s="1"/>
  <c r="H1305" i="5"/>
  <c r="I1305" i="5" s="1"/>
  <c r="J1305" i="5"/>
  <c r="K1305" i="5"/>
  <c r="N1305" i="5"/>
  <c r="O1305" i="5" s="1"/>
  <c r="P1305" i="5"/>
  <c r="Q1305" i="5" s="1"/>
  <c r="T1305" i="5"/>
  <c r="U1305" i="5" s="1"/>
  <c r="V1305" i="5"/>
  <c r="W1305" i="5"/>
  <c r="Z1305" i="5"/>
  <c r="AA1305" i="5" s="1"/>
  <c r="AB1305" i="5"/>
  <c r="AC1305" i="5" s="1"/>
  <c r="AF1305" i="5"/>
  <c r="AG1305" i="5" s="1"/>
  <c r="AH1305" i="5"/>
  <c r="AI1305" i="5"/>
  <c r="H1306" i="5"/>
  <c r="I1306" i="5" s="1"/>
  <c r="J1306" i="5"/>
  <c r="K1306" i="5" s="1"/>
  <c r="N1306" i="5"/>
  <c r="O1306" i="5" s="1"/>
  <c r="P1306" i="5"/>
  <c r="Q1306" i="5"/>
  <c r="T1306" i="5"/>
  <c r="U1306" i="5" s="1"/>
  <c r="V1306" i="5"/>
  <c r="W1306" i="5" s="1"/>
  <c r="Z1306" i="5"/>
  <c r="AA1306" i="5" s="1"/>
  <c r="AB1306" i="5"/>
  <c r="AC1306" i="5"/>
  <c r="AH1306" i="5"/>
  <c r="AI1306" i="5"/>
  <c r="H1307" i="5"/>
  <c r="I1307" i="5"/>
  <c r="J1307" i="5"/>
  <c r="K1307" i="5" s="1"/>
  <c r="N1307" i="5"/>
  <c r="O1307" i="5" s="1"/>
  <c r="P1307" i="5"/>
  <c r="Q1307" i="5" s="1"/>
  <c r="T1307" i="5"/>
  <c r="U1307" i="5"/>
  <c r="V1307" i="5"/>
  <c r="W1307" i="5" s="1"/>
  <c r="Z1307" i="5"/>
  <c r="AA1307" i="5" s="1"/>
  <c r="AB1307" i="5"/>
  <c r="AC1307" i="5" s="1"/>
  <c r="AF1307" i="5"/>
  <c r="AG1307" i="5"/>
  <c r="AH1307" i="5"/>
  <c r="AI1307" i="5" s="1"/>
  <c r="H1308" i="5"/>
  <c r="I1308" i="5" s="1"/>
  <c r="J1308" i="5"/>
  <c r="K1308" i="5" s="1"/>
  <c r="N1308" i="5"/>
  <c r="O1308" i="5"/>
  <c r="P1308" i="5"/>
  <c r="Q1308" i="5" s="1"/>
  <c r="V1308" i="5"/>
  <c r="W1308" i="5" s="1"/>
  <c r="Z1308" i="5"/>
  <c r="AA1308" i="5"/>
  <c r="AB1308" i="5"/>
  <c r="AC1308" i="5" s="1"/>
  <c r="AF1308" i="5"/>
  <c r="AG1308" i="5" s="1"/>
  <c r="AH1308" i="5"/>
  <c r="AI1308" i="5" s="1"/>
  <c r="H1309" i="5"/>
  <c r="I1309" i="5" s="1"/>
  <c r="J1309" i="5"/>
  <c r="K1309" i="5" s="1"/>
  <c r="N1309" i="5"/>
  <c r="O1309" i="5" s="1"/>
  <c r="P1309" i="5"/>
  <c r="Q1309" i="5"/>
  <c r="T1309" i="5"/>
  <c r="U1309" i="5" s="1"/>
  <c r="V1309" i="5"/>
  <c r="W1309" i="5" s="1"/>
  <c r="Z1309" i="5"/>
  <c r="AA1309" i="5" s="1"/>
  <c r="AF1309" i="5"/>
  <c r="AG1309" i="5" s="1"/>
  <c r="AH1309" i="5"/>
  <c r="AI1309" i="5" s="1"/>
  <c r="J1310" i="5"/>
  <c r="K1310" i="5" s="1"/>
  <c r="N1310" i="5"/>
  <c r="O1310" i="5" s="1"/>
  <c r="P1310" i="5"/>
  <c r="Q1310" i="5"/>
  <c r="T1310" i="5"/>
  <c r="U1310" i="5" s="1"/>
  <c r="V1310" i="5"/>
  <c r="W1310" i="5" s="1"/>
  <c r="Z1310" i="5"/>
  <c r="AA1310" i="5" s="1"/>
  <c r="AB1310" i="5"/>
  <c r="AC1310" i="5"/>
  <c r="AF1310" i="5"/>
  <c r="AG1310" i="5" s="1"/>
  <c r="AH1310" i="5"/>
  <c r="AI1310" i="5" s="1"/>
  <c r="H1311" i="5"/>
  <c r="I1311" i="5" s="1"/>
  <c r="J1311" i="5"/>
  <c r="K1311" i="5" s="1"/>
  <c r="N1311" i="5"/>
  <c r="O1311" i="5"/>
  <c r="P1311" i="5"/>
  <c r="Q1311" i="5" s="1"/>
  <c r="T1311" i="5"/>
  <c r="U1311" i="5" s="1"/>
  <c r="V1311" i="5"/>
  <c r="W1311" i="5" s="1"/>
  <c r="Z1311" i="5"/>
  <c r="AA1311" i="5"/>
  <c r="AB1311" i="5"/>
  <c r="AC1311" i="5" s="1"/>
  <c r="AF1311" i="5"/>
  <c r="AG1311" i="5" s="1"/>
  <c r="AH1311" i="5"/>
  <c r="AI1311" i="5" s="1"/>
  <c r="H1312" i="5"/>
  <c r="I1312" i="5"/>
  <c r="J1312" i="5"/>
  <c r="K1312" i="5" s="1"/>
  <c r="N1312" i="5"/>
  <c r="O1312" i="5" s="1"/>
  <c r="T1312" i="5"/>
  <c r="U1312" i="5" s="1"/>
  <c r="V1312" i="5"/>
  <c r="W1312" i="5" s="1"/>
  <c r="Z1312" i="5"/>
  <c r="AA1312" i="5"/>
  <c r="AB1312" i="5"/>
  <c r="AC1312" i="5" s="1"/>
  <c r="AF1312" i="5"/>
  <c r="AG1312" i="5" s="1"/>
  <c r="AH1312" i="5"/>
  <c r="AI1312" i="5" s="1"/>
  <c r="H1313" i="5"/>
  <c r="I1313" i="5" s="1"/>
  <c r="J1313" i="5"/>
  <c r="K1313" i="5"/>
  <c r="N1313" i="5"/>
  <c r="O1313" i="5" s="1"/>
  <c r="P1313" i="5"/>
  <c r="Q1313" i="5" s="1"/>
  <c r="T1313" i="5"/>
  <c r="U1313" i="5" s="1"/>
  <c r="V1313" i="5"/>
  <c r="W1313" i="5"/>
  <c r="Z1313" i="5"/>
  <c r="AA1313" i="5" s="1"/>
  <c r="AB1313" i="5"/>
  <c r="AC1313" i="5" s="1"/>
  <c r="AF1313" i="5"/>
  <c r="AG1313" i="5" s="1"/>
  <c r="AH1313" i="5"/>
  <c r="AI1313" i="5"/>
  <c r="H1314" i="5"/>
  <c r="I1314" i="5" s="1"/>
  <c r="J1314" i="5"/>
  <c r="K1314" i="5" s="1"/>
  <c r="N1314" i="5"/>
  <c r="O1314" i="5" s="1"/>
  <c r="P1314" i="5"/>
  <c r="Q1314" i="5"/>
  <c r="T1314" i="5"/>
  <c r="U1314" i="5" s="1"/>
  <c r="V1314" i="5"/>
  <c r="W1314" i="5" s="1"/>
  <c r="Z1314" i="5"/>
  <c r="AA1314" i="5" s="1"/>
  <c r="AB1314" i="5"/>
  <c r="AC1314" i="5"/>
  <c r="AF1314" i="5"/>
  <c r="AG1314" i="5" s="1"/>
  <c r="AH1314" i="5"/>
  <c r="AI1314" i="5" s="1"/>
  <c r="H1315" i="5"/>
  <c r="I1315" i="5" s="1"/>
  <c r="J1315" i="5"/>
  <c r="K1315" i="5" s="1"/>
  <c r="N1315" i="5"/>
  <c r="O1315" i="5"/>
  <c r="P1315" i="5"/>
  <c r="Q1315" i="5" s="1"/>
  <c r="T1315" i="5"/>
  <c r="U1315" i="5" s="1"/>
  <c r="V1315" i="5"/>
  <c r="W1315" i="5" s="1"/>
  <c r="Z1315" i="5"/>
  <c r="AA1315" i="5"/>
  <c r="AB1315" i="5"/>
  <c r="AC1315" i="5" s="1"/>
  <c r="AF1315" i="5"/>
  <c r="AG1315" i="5" s="1"/>
  <c r="AH1315" i="5"/>
  <c r="AI1315" i="5" s="1"/>
  <c r="H1316" i="5"/>
  <c r="I1316" i="5"/>
  <c r="J1316" i="5"/>
  <c r="K1316" i="5" s="1"/>
  <c r="N1316" i="5"/>
  <c r="O1316" i="5" s="1"/>
  <c r="P1316" i="5"/>
  <c r="Q1316" i="5" s="1"/>
  <c r="T1316" i="5"/>
  <c r="U1316" i="5"/>
  <c r="V1316" i="5"/>
  <c r="W1316" i="5" s="1"/>
  <c r="Z1316" i="5"/>
  <c r="AA1316" i="5" s="1"/>
  <c r="AB1316" i="5"/>
  <c r="AC1316" i="5" s="1"/>
  <c r="AF1316" i="5"/>
  <c r="AG1316" i="5"/>
  <c r="AH1316" i="5"/>
  <c r="AI1316" i="5" s="1"/>
  <c r="H1317" i="5"/>
  <c r="I1317" i="5" s="1"/>
  <c r="J1317" i="5"/>
  <c r="K1317" i="5"/>
  <c r="N1317" i="5"/>
  <c r="O1317" i="5" s="1"/>
  <c r="P1317" i="5"/>
  <c r="Q1317" i="5" s="1"/>
  <c r="T1317" i="5"/>
  <c r="U1317" i="5" s="1"/>
  <c r="V1317" i="5"/>
  <c r="W1317" i="5"/>
  <c r="Z1317" i="5"/>
  <c r="AA1317" i="5" s="1"/>
  <c r="AB1317" i="5"/>
  <c r="AC1317" i="5" s="1"/>
  <c r="AF1317" i="5"/>
  <c r="AG1317" i="5" s="1"/>
  <c r="H1318" i="5"/>
  <c r="I1318" i="5" s="1"/>
  <c r="J1318" i="5"/>
  <c r="K1318" i="5" s="1"/>
  <c r="N1318" i="5"/>
  <c r="O1318" i="5" s="1"/>
  <c r="P1318" i="5"/>
  <c r="Q1318" i="5"/>
  <c r="T1318" i="5"/>
  <c r="U1318" i="5" s="1"/>
  <c r="V1318" i="5"/>
  <c r="W1318" i="5" s="1"/>
  <c r="AB1318" i="5"/>
  <c r="AC1318" i="5" s="1"/>
  <c r="AF1318" i="5"/>
  <c r="AG1318" i="5" s="1"/>
  <c r="AH1318" i="5"/>
  <c r="AI1318" i="5"/>
  <c r="H1319" i="5"/>
  <c r="I1319" i="5"/>
  <c r="J1319" i="5"/>
  <c r="K1319" i="5" s="1"/>
  <c r="P1319" i="5"/>
  <c r="Q1319" i="5" s="1"/>
  <c r="T1319" i="5"/>
  <c r="U1319" i="5"/>
  <c r="V1319" i="5"/>
  <c r="W1319" i="5" s="1"/>
  <c r="Z1319" i="5"/>
  <c r="AA1319" i="5" s="1"/>
  <c r="AB1319" i="5"/>
  <c r="AC1319" i="5" s="1"/>
  <c r="AF1319" i="5"/>
  <c r="AG1319" i="5"/>
  <c r="AH1319" i="5"/>
  <c r="AI1319" i="5" s="1"/>
  <c r="H1320" i="5"/>
  <c r="I1320" i="5" s="1"/>
  <c r="J1320" i="5"/>
  <c r="K1320" i="5" s="1"/>
  <c r="N1320" i="5"/>
  <c r="O1320" i="5"/>
  <c r="P1320" i="5"/>
  <c r="Q1320" i="5" s="1"/>
  <c r="T1320" i="5"/>
  <c r="U1320" i="5" s="1"/>
  <c r="V1320" i="5"/>
  <c r="W1320" i="5" s="1"/>
  <c r="Z1320" i="5"/>
  <c r="AA1320" i="5"/>
  <c r="AB1320" i="5"/>
  <c r="AC1320" i="5" s="1"/>
  <c r="AF1320" i="5"/>
  <c r="AG1320" i="5" s="1"/>
  <c r="AH1320" i="5"/>
  <c r="AI1320" i="5" s="1"/>
  <c r="H1321" i="5"/>
  <c r="I1321" i="5" s="1"/>
  <c r="J1321" i="5"/>
  <c r="K1321" i="5" s="1"/>
  <c r="N1321" i="5"/>
  <c r="O1321" i="5" s="1"/>
  <c r="P1321" i="5"/>
  <c r="Q1321" i="5"/>
  <c r="T1321" i="5"/>
  <c r="U1321" i="5" s="1"/>
  <c r="V1321" i="5"/>
  <c r="W1321" i="5" s="1"/>
  <c r="Z1321" i="5"/>
  <c r="AA1321" i="5" s="1"/>
  <c r="AB1321" i="5"/>
  <c r="AC1321" i="5"/>
  <c r="AH1321" i="5"/>
  <c r="AI1321" i="5"/>
  <c r="H1322" i="5"/>
  <c r="I1322" i="5" s="1"/>
  <c r="J1322" i="5"/>
  <c r="K1322" i="5" s="1"/>
  <c r="N1322" i="5"/>
  <c r="O1322" i="5" s="1"/>
  <c r="P1322" i="5"/>
  <c r="Q1322" i="5"/>
  <c r="T1322" i="5"/>
  <c r="U1322" i="5" s="1"/>
  <c r="Z1322" i="5"/>
  <c r="AA1322" i="5" s="1"/>
  <c r="AB1322" i="5"/>
  <c r="AC1322" i="5"/>
  <c r="AF1322" i="5"/>
  <c r="AG1322" i="5" s="1"/>
  <c r="AH1322" i="5"/>
  <c r="AI1322" i="5" s="1"/>
  <c r="H1323" i="5"/>
  <c r="I1323" i="5" s="1"/>
  <c r="J1323" i="5"/>
  <c r="K1323" i="5" s="1"/>
  <c r="N1323" i="5"/>
  <c r="O1323" i="5"/>
  <c r="P1323" i="5"/>
  <c r="Q1323" i="5" s="1"/>
  <c r="T1323" i="5"/>
  <c r="U1323" i="5" s="1"/>
  <c r="V1323" i="5"/>
  <c r="W1323" i="5" s="1"/>
  <c r="Z1323" i="5"/>
  <c r="AA1323" i="5"/>
  <c r="AB1323" i="5"/>
  <c r="AC1323" i="5" s="1"/>
  <c r="AF1323" i="5"/>
  <c r="AG1323" i="5" s="1"/>
  <c r="AH1323" i="5"/>
  <c r="AI1323" i="5" s="1"/>
  <c r="H1324" i="5"/>
  <c r="I1324" i="5"/>
  <c r="J1324" i="5"/>
  <c r="K1324" i="5" s="1"/>
  <c r="N1324" i="5"/>
  <c r="O1324" i="5" s="1"/>
  <c r="P1324" i="5"/>
  <c r="Q1324" i="5" s="1"/>
  <c r="T1324" i="5"/>
  <c r="U1324" i="5"/>
  <c r="V1324" i="5"/>
  <c r="W1324" i="5" s="1"/>
  <c r="Z1324" i="5"/>
  <c r="AA1324" i="5" s="1"/>
  <c r="AB1324" i="5"/>
  <c r="AC1324" i="5" s="1"/>
  <c r="AF1324" i="5"/>
  <c r="AG1324" i="5"/>
  <c r="AH1324" i="5"/>
  <c r="AI1324" i="5" s="1"/>
  <c r="H1325" i="5"/>
  <c r="I1325" i="5" s="1"/>
  <c r="J1325" i="5"/>
  <c r="K1325" i="5"/>
  <c r="N1325" i="5"/>
  <c r="O1325" i="5" s="1"/>
  <c r="P1325" i="5"/>
  <c r="Q1325" i="5" s="1"/>
  <c r="T1325" i="5"/>
  <c r="U1325" i="5" s="1"/>
  <c r="V1325" i="5"/>
  <c r="W1325" i="5"/>
  <c r="Z1325" i="5"/>
  <c r="AA1325" i="5" s="1"/>
  <c r="AB1325" i="5"/>
  <c r="AC1325" i="5" s="1"/>
  <c r="AF1325" i="5"/>
  <c r="AG1325" i="5" s="1"/>
  <c r="AH1325" i="5"/>
  <c r="AI1325" i="5"/>
  <c r="H1326" i="5"/>
  <c r="I1326" i="5" s="1"/>
  <c r="N1326" i="5"/>
  <c r="O1326" i="5" s="1"/>
  <c r="P1326" i="5"/>
  <c r="Q1326" i="5"/>
  <c r="T1326" i="5"/>
  <c r="U1326" i="5" s="1"/>
  <c r="V1326" i="5"/>
  <c r="W1326" i="5" s="1"/>
  <c r="Z1326" i="5"/>
  <c r="AA1326" i="5" s="1"/>
  <c r="AB1326" i="5"/>
  <c r="AC1326" i="5"/>
  <c r="AF1326" i="5"/>
  <c r="AG1326" i="5" s="1"/>
  <c r="AH1326" i="5"/>
  <c r="AI1326" i="5" s="1"/>
  <c r="H1327" i="5"/>
  <c r="I1327" i="5" s="1"/>
  <c r="J1327" i="5"/>
  <c r="K1327" i="5" s="1"/>
  <c r="N1327" i="5"/>
  <c r="O1327" i="5"/>
  <c r="P1327" i="5"/>
  <c r="Q1327" i="5" s="1"/>
  <c r="V1327" i="5"/>
  <c r="W1327" i="5" s="1"/>
  <c r="Z1327" i="5"/>
  <c r="AA1327" i="5"/>
  <c r="AB1327" i="5"/>
  <c r="AC1327" i="5" s="1"/>
  <c r="AF1327" i="5"/>
  <c r="AG1327" i="5" s="1"/>
  <c r="AH1327" i="5"/>
  <c r="AI1327" i="5" s="1"/>
  <c r="H1328" i="5"/>
  <c r="I1328" i="5"/>
  <c r="J1328" i="5"/>
  <c r="K1328" i="5" s="1"/>
  <c r="N1328" i="5"/>
  <c r="O1328" i="5" s="1"/>
  <c r="P1328" i="5"/>
  <c r="Q1328" i="5" s="1"/>
  <c r="T1328" i="5"/>
  <c r="U1328" i="5"/>
  <c r="V1328" i="5"/>
  <c r="W1328" i="5" s="1"/>
  <c r="Z1328" i="5"/>
  <c r="AA1328" i="5" s="1"/>
  <c r="AB1328" i="5"/>
  <c r="AC1328" i="5" s="1"/>
  <c r="AF1328" i="5"/>
  <c r="AG1328" i="5"/>
  <c r="AH1328" i="5"/>
  <c r="AI1328" i="5" s="1"/>
  <c r="H1329" i="5"/>
  <c r="I1329" i="5" s="1"/>
  <c r="J1329" i="5"/>
  <c r="K1329" i="5"/>
  <c r="N1329" i="5"/>
  <c r="O1329" i="5" s="1"/>
  <c r="P1329" i="5"/>
  <c r="Q1329" i="5" s="1"/>
  <c r="T1329" i="5"/>
  <c r="U1329" i="5" s="1"/>
  <c r="V1329" i="5"/>
  <c r="W1329" i="5"/>
  <c r="Z1329" i="5"/>
  <c r="AA1329" i="5" s="1"/>
  <c r="AB1329" i="5"/>
  <c r="AC1329" i="5" s="1"/>
  <c r="AF1329" i="5"/>
  <c r="AG1329" i="5" s="1"/>
  <c r="AH1329" i="5"/>
  <c r="AI1329" i="5"/>
  <c r="H1330" i="5"/>
  <c r="I1330" i="5" s="1"/>
  <c r="J1330" i="5"/>
  <c r="K1330" i="5" s="1"/>
  <c r="N1330" i="5"/>
  <c r="O1330" i="5" s="1"/>
  <c r="P1330" i="5"/>
  <c r="Q1330" i="5"/>
  <c r="T1330" i="5"/>
  <c r="U1330" i="5" s="1"/>
  <c r="V1330" i="5"/>
  <c r="W1330" i="5" s="1"/>
  <c r="Z1330" i="5"/>
  <c r="AA1330" i="5" s="1"/>
  <c r="AF1330" i="5"/>
  <c r="AG1330" i="5" s="1"/>
  <c r="AH1330" i="5"/>
  <c r="AI1330" i="5" s="1"/>
  <c r="H1331" i="5"/>
  <c r="I1331" i="5" s="1"/>
  <c r="J1331" i="5"/>
  <c r="K1331" i="5" s="1"/>
  <c r="N1331" i="5"/>
  <c r="O1331" i="5"/>
  <c r="P1331" i="5"/>
  <c r="Q1331" i="5" s="1"/>
  <c r="T1331" i="5"/>
  <c r="U1331" i="5" s="1"/>
  <c r="V1331" i="5"/>
  <c r="W1331" i="5" s="1"/>
  <c r="Z1331" i="5"/>
  <c r="AA1331" i="5"/>
  <c r="AB1331" i="5"/>
  <c r="AC1331" i="5" s="1"/>
  <c r="AF1331" i="5"/>
  <c r="AG1331" i="5" s="1"/>
  <c r="AH1331" i="5"/>
  <c r="AI1331" i="5" s="1"/>
  <c r="H1332" i="5"/>
  <c r="I1332" i="5"/>
  <c r="J1332" i="5"/>
  <c r="K1332" i="5" s="1"/>
  <c r="N1332" i="5"/>
  <c r="O1332" i="5" s="1"/>
  <c r="P1332" i="5"/>
  <c r="Q1332" i="5" s="1"/>
  <c r="T1332" i="5"/>
  <c r="U1332" i="5"/>
  <c r="V1332" i="5"/>
  <c r="W1332" i="5" s="1"/>
  <c r="Z1332" i="5"/>
  <c r="AA1332" i="5" s="1"/>
  <c r="AB1332" i="5"/>
  <c r="AC1332" i="5" s="1"/>
  <c r="AF1332" i="5"/>
  <c r="AG1332" i="5"/>
  <c r="AH1332" i="5"/>
  <c r="AI1332" i="5" s="1"/>
  <c r="J1333" i="5"/>
  <c r="K1333" i="5" s="1"/>
  <c r="N1333" i="5"/>
  <c r="O1333" i="5" s="1"/>
  <c r="P1333" i="5"/>
  <c r="Q1333" i="5"/>
  <c r="T1333" i="5"/>
  <c r="U1333" i="5" s="1"/>
  <c r="V1333" i="5"/>
  <c r="W1333" i="5" s="1"/>
  <c r="Z1333" i="5"/>
  <c r="AA1333" i="5" s="1"/>
  <c r="AB1333" i="5"/>
  <c r="AC1333" i="5"/>
  <c r="AF1333" i="5"/>
  <c r="AG1333" i="5" s="1"/>
  <c r="AH1333" i="5"/>
  <c r="AI1333" i="5" s="1"/>
  <c r="H1334" i="5"/>
  <c r="I1334" i="5" s="1"/>
  <c r="J1334" i="5"/>
  <c r="K1334" i="5"/>
  <c r="N1334" i="5"/>
  <c r="O1334" i="5" s="1"/>
  <c r="T1334" i="5"/>
  <c r="U1334" i="5" s="1"/>
  <c r="V1334" i="5"/>
  <c r="W1334" i="5"/>
  <c r="Z1334" i="5"/>
  <c r="AA1334" i="5" s="1"/>
  <c r="AB1334" i="5"/>
  <c r="AC1334" i="5" s="1"/>
  <c r="AF1334" i="5"/>
  <c r="AG1334" i="5" s="1"/>
  <c r="AH1334" i="5"/>
  <c r="AI1334" i="5"/>
  <c r="H1335" i="5"/>
  <c r="I1335" i="5"/>
  <c r="J1335" i="5"/>
  <c r="K1335" i="5" s="1"/>
  <c r="N1335" i="5"/>
  <c r="O1335" i="5" s="1"/>
  <c r="P1335" i="5"/>
  <c r="Q1335" i="5" s="1"/>
  <c r="T1335" i="5"/>
  <c r="U1335" i="5"/>
  <c r="V1335" i="5"/>
  <c r="W1335" i="5" s="1"/>
  <c r="AB1335" i="5"/>
  <c r="AC1335" i="5" s="1"/>
  <c r="AF1335" i="5"/>
  <c r="AG1335" i="5"/>
  <c r="AH1335" i="5"/>
  <c r="AI1335" i="5" s="1"/>
  <c r="H1336" i="5"/>
  <c r="I1336" i="5" s="1"/>
  <c r="J1336" i="5"/>
  <c r="K1336" i="5" s="1"/>
  <c r="N1336" i="5"/>
  <c r="O1336" i="5"/>
  <c r="P1336" i="5"/>
  <c r="Q1336" i="5" s="1"/>
  <c r="T1336" i="5"/>
  <c r="U1336" i="5" s="1"/>
  <c r="V1336" i="5"/>
  <c r="W1336" i="5" s="1"/>
  <c r="Z1336" i="5"/>
  <c r="AA1336" i="5"/>
  <c r="AB1336" i="5"/>
  <c r="AC1336" i="5" s="1"/>
  <c r="AF1336" i="5"/>
  <c r="AG1336" i="5" s="1"/>
  <c r="AH1336" i="5"/>
  <c r="AI1336" i="5" s="1"/>
  <c r="H1337" i="5"/>
  <c r="I1337" i="5" s="1"/>
  <c r="J1337" i="5"/>
  <c r="K1337" i="5" s="1"/>
  <c r="N1337" i="5"/>
  <c r="O1337" i="5" s="1"/>
  <c r="P1337" i="5"/>
  <c r="Q1337" i="5"/>
  <c r="T1337" i="5"/>
  <c r="U1337" i="5" s="1"/>
  <c r="V1337" i="5"/>
  <c r="W1337" i="5" s="1"/>
  <c r="Z1337" i="5"/>
  <c r="AA1337" i="5" s="1"/>
  <c r="AB1337" i="5"/>
  <c r="AC1337" i="5"/>
  <c r="AF1337" i="5"/>
  <c r="AG1337" i="5" s="1"/>
  <c r="H1338" i="5"/>
  <c r="I1338" i="5" s="1"/>
  <c r="J1338" i="5"/>
  <c r="K1338" i="5"/>
  <c r="N1338" i="5"/>
  <c r="O1338" i="5" s="1"/>
  <c r="P1338" i="5"/>
  <c r="Q1338" i="5" s="1"/>
  <c r="T1338" i="5"/>
  <c r="U1338" i="5" s="1"/>
  <c r="V1338" i="5"/>
  <c r="W1338" i="5"/>
  <c r="Z1338" i="5"/>
  <c r="AA1338" i="5" s="1"/>
  <c r="AB1338" i="5"/>
  <c r="AC1338" i="5" s="1"/>
  <c r="AF1338" i="5"/>
  <c r="AG1338" i="5" s="1"/>
  <c r="AH1338" i="5"/>
  <c r="AI1338" i="5"/>
  <c r="H1339" i="5"/>
  <c r="I1339" i="5"/>
  <c r="J1339" i="5"/>
  <c r="K1339" i="5" s="1"/>
  <c r="N1339" i="5"/>
  <c r="O1339" i="5" s="1"/>
  <c r="P1339" i="5"/>
  <c r="Q1339" i="5" s="1"/>
  <c r="T1339" i="5"/>
  <c r="U1339" i="5"/>
  <c r="V1339" i="5"/>
  <c r="W1339" i="5" s="1"/>
  <c r="Z1339" i="5"/>
  <c r="AA1339" i="5" s="1"/>
  <c r="AB1339" i="5"/>
  <c r="AC1339" i="5" s="1"/>
  <c r="AF1339" i="5"/>
  <c r="AG1339" i="5"/>
  <c r="AH1339" i="5"/>
  <c r="AI1339" i="5" s="1"/>
  <c r="H1340" i="5"/>
  <c r="I1340" i="5" s="1"/>
  <c r="J1340" i="5"/>
  <c r="K1340" i="5" s="1"/>
  <c r="P1340" i="5"/>
  <c r="Q1340" i="5" s="1"/>
  <c r="T1340" i="5"/>
  <c r="U1340" i="5" s="1"/>
  <c r="V1340" i="5"/>
  <c r="W1340" i="5" s="1"/>
  <c r="Z1340" i="5"/>
  <c r="AA1340" i="5"/>
  <c r="AB1340" i="5"/>
  <c r="AC1340" i="5" s="1"/>
  <c r="AF1340" i="5"/>
  <c r="AG1340" i="5" s="1"/>
  <c r="AH1340" i="5"/>
  <c r="AI1340" i="5" s="1"/>
  <c r="H1341" i="5"/>
  <c r="I1341" i="5" s="1"/>
  <c r="J1341" i="5"/>
  <c r="K1341" i="5" s="1"/>
  <c r="N1341" i="5"/>
  <c r="O1341" i="5" s="1"/>
  <c r="P1341" i="5"/>
  <c r="Q1341" i="5"/>
  <c r="T1341" i="5"/>
  <c r="U1341" i="5" s="1"/>
  <c r="Z1341" i="5"/>
  <c r="AA1341" i="5" s="1"/>
  <c r="AB1341" i="5"/>
  <c r="AC1341" i="5"/>
  <c r="AF1341" i="5"/>
  <c r="AG1341" i="5" s="1"/>
  <c r="AH1341" i="5"/>
  <c r="AI1341" i="5" s="1"/>
  <c r="H1342" i="5"/>
  <c r="I1342" i="5" s="1"/>
  <c r="J1342" i="5"/>
  <c r="K1342" i="5"/>
  <c r="N1342" i="5"/>
  <c r="O1342" i="5" s="1"/>
  <c r="P1342" i="5"/>
  <c r="Q1342" i="5" s="1"/>
  <c r="T1342" i="5"/>
  <c r="U1342" i="5" s="1"/>
  <c r="V1342" i="5"/>
  <c r="W1342" i="5"/>
  <c r="Z1342" i="5"/>
  <c r="AA1342" i="5" s="1"/>
  <c r="AB1342" i="5"/>
  <c r="AC1342" i="5" s="1"/>
  <c r="AF1342" i="5"/>
  <c r="AG1342" i="5" s="1"/>
  <c r="AH1342" i="5"/>
  <c r="AI1342" i="5"/>
  <c r="H1343" i="5"/>
  <c r="I1343" i="5"/>
  <c r="J1343" i="5"/>
  <c r="K1343" i="5" s="1"/>
  <c r="N1343" i="5"/>
  <c r="O1343" i="5" s="1"/>
  <c r="P1343" i="5"/>
  <c r="Q1343" i="5" s="1"/>
  <c r="T1343" i="5"/>
  <c r="U1343" i="5"/>
  <c r="V1343" i="5"/>
  <c r="W1343" i="5" s="1"/>
  <c r="Z1343" i="5"/>
  <c r="AA1343" i="5" s="1"/>
  <c r="AB1343" i="5"/>
  <c r="AC1343" i="5" s="1"/>
  <c r="AF1343" i="5"/>
  <c r="AG1343" i="5"/>
  <c r="AH1343" i="5"/>
  <c r="AI1343" i="5" s="1"/>
  <c r="H1344" i="5"/>
  <c r="I1344" i="5" s="1"/>
  <c r="J1344" i="5"/>
  <c r="K1344" i="5" s="1"/>
  <c r="N1344" i="5"/>
  <c r="O1344" i="5"/>
  <c r="P1344" i="5"/>
  <c r="Q1344" i="5" s="1"/>
  <c r="T1344" i="5"/>
  <c r="U1344" i="5" s="1"/>
  <c r="V1344" i="5"/>
  <c r="W1344" i="5" s="1"/>
  <c r="Z1344" i="5"/>
  <c r="AA1344" i="5"/>
  <c r="AB1344" i="5"/>
  <c r="AC1344" i="5" s="1"/>
  <c r="AH1344" i="5"/>
  <c r="AI1344" i="5" s="1"/>
  <c r="H1345" i="5"/>
  <c r="I1345" i="5" s="1"/>
  <c r="J1345" i="5"/>
  <c r="K1345" i="5" s="1"/>
  <c r="N1345" i="5"/>
  <c r="O1345" i="5" s="1"/>
  <c r="P1345" i="5"/>
  <c r="Q1345" i="5"/>
  <c r="T1345" i="5"/>
  <c r="U1345" i="5" s="1"/>
  <c r="V1345" i="5"/>
  <c r="W1345" i="5" s="1"/>
  <c r="Z1345" i="5"/>
  <c r="AA1345" i="5" s="1"/>
  <c r="AB1345" i="5"/>
  <c r="AC1345" i="5"/>
  <c r="AF1345" i="5"/>
  <c r="AG1345" i="5" s="1"/>
  <c r="AH1345" i="5"/>
  <c r="AI1345" i="5" s="1"/>
  <c r="H1346" i="5"/>
  <c r="I1346" i="5" s="1"/>
  <c r="N1346" i="5"/>
  <c r="O1346" i="5" s="1"/>
  <c r="P1346" i="5"/>
  <c r="Q1346" i="5" s="1"/>
  <c r="T1346" i="5"/>
  <c r="U1346" i="5" s="1"/>
  <c r="V1346" i="5"/>
  <c r="W1346" i="5"/>
  <c r="Z1346" i="5"/>
  <c r="AA1346" i="5" s="1"/>
  <c r="AB1346" i="5"/>
  <c r="AC1346" i="5" s="1"/>
  <c r="AF1346" i="5"/>
  <c r="AG1346" i="5" s="1"/>
  <c r="AH1346" i="5"/>
  <c r="AI1346" i="5"/>
  <c r="H1347" i="5"/>
  <c r="I1347" i="5"/>
  <c r="J1347" i="5"/>
  <c r="K1347" i="5" s="1"/>
  <c r="N1347" i="5"/>
  <c r="O1347" i="5" s="1"/>
  <c r="P1347" i="5"/>
  <c r="Q1347" i="5" s="1"/>
  <c r="T1347" i="5"/>
  <c r="U1347" i="5"/>
  <c r="V1347" i="5"/>
  <c r="W1347" i="5" s="1"/>
  <c r="AA1347" i="5"/>
  <c r="AB1347" i="5"/>
  <c r="AC1347" i="5"/>
  <c r="AF1347" i="5"/>
  <c r="AG1347" i="5" s="1"/>
  <c r="AH1347" i="5"/>
  <c r="AI1347" i="5" s="1"/>
  <c r="H1348" i="5"/>
  <c r="I1348" i="5" s="1"/>
  <c r="J1348" i="5"/>
  <c r="K1348" i="5" s="1"/>
  <c r="N1348" i="5"/>
  <c r="O1348" i="5"/>
  <c r="P1348" i="5"/>
  <c r="Q1348" i="5" s="1"/>
  <c r="T1348" i="5"/>
  <c r="U1348" i="5" s="1"/>
  <c r="V1348" i="5"/>
  <c r="W1348" i="5" s="1"/>
  <c r="Z1348" i="5"/>
  <c r="AA1348" i="5"/>
  <c r="AB1348" i="5"/>
  <c r="AC1348" i="5" s="1"/>
  <c r="AF1348" i="5"/>
  <c r="AG1348" i="5" s="1"/>
  <c r="AH1348" i="5"/>
  <c r="AI1348" i="5" s="1"/>
  <c r="H1349" i="5"/>
  <c r="I1349" i="5"/>
  <c r="J1349" i="5"/>
  <c r="K1349" i="5" s="1"/>
  <c r="N1349" i="5"/>
  <c r="O1349" i="5" s="1"/>
  <c r="P1349" i="5"/>
  <c r="Q1349" i="5" s="1"/>
  <c r="T1349" i="5"/>
  <c r="U1349" i="5"/>
  <c r="V1349" i="5"/>
  <c r="W1349" i="5" s="1"/>
  <c r="Z1349" i="5"/>
  <c r="AA1349" i="5" s="1"/>
  <c r="AB1349" i="5"/>
  <c r="AC1349" i="5" s="1"/>
  <c r="AF1349" i="5"/>
  <c r="AG1349" i="5"/>
  <c r="AI1349" i="5"/>
  <c r="H1350" i="5"/>
  <c r="I1350" i="5" s="1"/>
  <c r="J1350" i="5"/>
  <c r="K1350" i="5" s="1"/>
  <c r="N1350" i="5"/>
  <c r="O1350" i="5"/>
  <c r="P1350" i="5"/>
  <c r="Q1350" i="5" s="1"/>
  <c r="T1350" i="5"/>
  <c r="U1350" i="5" s="1"/>
  <c r="V1350" i="5"/>
  <c r="W1350" i="5" s="1"/>
  <c r="Z1350" i="5"/>
  <c r="AA1350" i="5"/>
  <c r="AB1350" i="5"/>
  <c r="AC1350" i="5" s="1"/>
  <c r="AF1350" i="5"/>
  <c r="AG1350" i="5" s="1"/>
  <c r="AH1350" i="5"/>
  <c r="AI1350" i="5" s="1"/>
  <c r="H1351" i="5"/>
  <c r="I1351" i="5" s="1"/>
  <c r="J1351" i="5"/>
  <c r="K1351" i="5" s="1"/>
  <c r="N1351" i="5"/>
  <c r="O1351" i="5" s="1"/>
  <c r="P1351" i="5"/>
  <c r="Q1351" i="5"/>
  <c r="T1351" i="5"/>
  <c r="U1351" i="5" s="1"/>
  <c r="V1351" i="5"/>
  <c r="W1351" i="5" s="1"/>
  <c r="Z1351" i="5"/>
  <c r="AA1351" i="5" s="1"/>
  <c r="AB1351" i="5"/>
  <c r="AC1351" i="5"/>
  <c r="AF1351" i="5"/>
  <c r="AG1351" i="5" s="1"/>
  <c r="AH1351" i="5"/>
  <c r="AI1351" i="5" s="1"/>
  <c r="H1352" i="5"/>
  <c r="I1352" i="5" s="1"/>
  <c r="J1352" i="5"/>
  <c r="K1352" i="5"/>
  <c r="N1352" i="5"/>
  <c r="O1352" i="5" s="1"/>
  <c r="P1352" i="5"/>
  <c r="Q1352" i="5" s="1"/>
  <c r="T1352" i="5"/>
  <c r="U1352" i="5" s="1"/>
  <c r="V1352" i="5"/>
  <c r="W1352" i="5"/>
  <c r="Z1352" i="5"/>
  <c r="AA1352" i="5" s="1"/>
  <c r="AF1352" i="5"/>
  <c r="AG1352" i="5" s="1"/>
  <c r="AH1352" i="5"/>
  <c r="AI1352" i="5"/>
  <c r="J1353" i="5"/>
  <c r="K1353" i="5" s="1"/>
  <c r="N1353" i="5"/>
  <c r="O1353" i="5" s="1"/>
  <c r="P1353" i="5"/>
  <c r="Q1353" i="5" s="1"/>
  <c r="T1353" i="5"/>
  <c r="U1353" i="5"/>
  <c r="V1353" i="5"/>
  <c r="W1353" i="5" s="1"/>
  <c r="Z1353" i="5"/>
  <c r="AA1353" i="5" s="1"/>
  <c r="AB1353" i="5"/>
  <c r="AC1353" i="5" s="1"/>
  <c r="AF1353" i="5"/>
  <c r="AG1353" i="5"/>
  <c r="AH1353" i="5"/>
  <c r="AI1353" i="5" s="1"/>
  <c r="H1354" i="5"/>
  <c r="I1354" i="5" s="1"/>
  <c r="K1354" i="5"/>
  <c r="N1354" i="5"/>
  <c r="O1354" i="5"/>
  <c r="P1354" i="5"/>
  <c r="Q1354" i="5" s="1"/>
  <c r="V1354" i="5"/>
  <c r="W1354" i="5" s="1"/>
  <c r="Z1354" i="5"/>
  <c r="AA1354" i="5"/>
  <c r="AB1354" i="5"/>
  <c r="AC1354" i="5" s="1"/>
  <c r="AF1354" i="5"/>
  <c r="AG1354" i="5" s="1"/>
  <c r="AH1354" i="5"/>
  <c r="AI1354" i="5" s="1"/>
  <c r="H1355" i="5"/>
  <c r="I1355" i="5"/>
  <c r="J1355" i="5"/>
  <c r="K1355" i="5" s="1"/>
  <c r="N1355" i="5"/>
  <c r="O1355" i="5" s="1"/>
  <c r="P1355" i="5"/>
  <c r="Q1355" i="5" s="1"/>
  <c r="T1355" i="5"/>
  <c r="U1355" i="5"/>
  <c r="V1355" i="5"/>
  <c r="W1355" i="5" s="1"/>
  <c r="Z1355" i="5"/>
  <c r="AA1355" i="5" s="1"/>
  <c r="AB1355" i="5"/>
  <c r="AC1355" i="5" s="1"/>
  <c r="AF1355" i="5"/>
  <c r="AG1355" i="5"/>
  <c r="AH1355" i="5"/>
  <c r="AI1355" i="5" s="1"/>
  <c r="H1356" i="5"/>
  <c r="I1356" i="5" s="1"/>
  <c r="J1356" i="5"/>
  <c r="K1356" i="5"/>
  <c r="N1356" i="5"/>
  <c r="O1356" i="5" s="1"/>
  <c r="P1356" i="5"/>
  <c r="Q1356" i="5" s="1"/>
  <c r="T1356" i="5"/>
  <c r="U1356" i="5" s="1"/>
  <c r="V1356" i="5"/>
  <c r="W1356" i="5"/>
  <c r="Z1356" i="5"/>
  <c r="AA1356" i="5" s="1"/>
  <c r="AB1356" i="5"/>
  <c r="AC1356" i="5" s="1"/>
  <c r="AF1356" i="5"/>
  <c r="AG1356" i="5" s="1"/>
  <c r="AH1356" i="5"/>
  <c r="AI1356" i="5"/>
  <c r="H1357" i="5"/>
  <c r="I1357" i="5" s="1"/>
  <c r="J1357" i="5"/>
  <c r="K1357" i="5" s="1"/>
  <c r="N1357" i="5"/>
  <c r="O1357" i="5" s="1"/>
  <c r="T1357" i="5"/>
  <c r="U1357" i="5" s="1"/>
  <c r="V1357" i="5"/>
  <c r="W1357" i="5" s="1"/>
  <c r="Z1357" i="5"/>
  <c r="AA1357" i="5" s="1"/>
  <c r="AB1357" i="5"/>
  <c r="AC1357" i="5"/>
  <c r="AF1357" i="5"/>
  <c r="AG1357" i="5" s="1"/>
  <c r="AH1357" i="5"/>
  <c r="AI1357" i="5" s="1"/>
  <c r="H1358" i="5"/>
  <c r="I1358" i="5" s="1"/>
  <c r="J1358" i="5"/>
  <c r="K1358" i="5" s="1"/>
  <c r="N1358" i="5"/>
  <c r="O1358" i="5"/>
  <c r="P1358" i="5"/>
  <c r="Q1358" i="5" s="1"/>
  <c r="T1358" i="5"/>
  <c r="U1358" i="5" s="1"/>
  <c r="V1358" i="5"/>
  <c r="W1358" i="5" s="1"/>
  <c r="Z1358" i="5"/>
  <c r="AA1358" i="5"/>
  <c r="AB1358" i="5"/>
  <c r="AC1358" i="5" s="1"/>
  <c r="AF1358" i="5"/>
  <c r="AG1358" i="5" s="1"/>
  <c r="AH1358" i="5"/>
  <c r="AI1358" i="5" s="1"/>
  <c r="H1359" i="5"/>
  <c r="I1359" i="5"/>
  <c r="J1359" i="5"/>
  <c r="K1359" i="5" s="1"/>
  <c r="N1359" i="5"/>
  <c r="O1359" i="5" s="1"/>
  <c r="P1359" i="5"/>
  <c r="Q1359" i="5" s="1"/>
  <c r="T1359" i="5"/>
  <c r="U1359" i="5"/>
  <c r="V1359" i="5"/>
  <c r="W1359" i="5" s="1"/>
  <c r="AB1359" i="5"/>
  <c r="AC1359" i="5" s="1"/>
  <c r="AF1359" i="5"/>
  <c r="AG1359" i="5"/>
  <c r="AH1359" i="5"/>
  <c r="AI1359" i="5" s="1"/>
  <c r="H1360" i="5"/>
  <c r="I1360" i="5" s="1"/>
  <c r="J1360" i="5"/>
  <c r="K1360" i="5"/>
  <c r="N1360" i="5"/>
  <c r="O1360" i="5" s="1"/>
  <c r="P1360" i="5"/>
  <c r="Q1360" i="5" s="1"/>
  <c r="T1360" i="5"/>
  <c r="U1360" i="5" s="1"/>
  <c r="V1360" i="5"/>
  <c r="W1360" i="5"/>
  <c r="Z1360" i="5"/>
  <c r="AA1360" i="5" s="1"/>
  <c r="AB1360" i="5"/>
  <c r="AC1360" i="5" s="1"/>
  <c r="AF1360" i="5"/>
  <c r="AG1360" i="5" s="1"/>
  <c r="AH1360" i="5"/>
  <c r="AI1360" i="5"/>
  <c r="H1361" i="5"/>
  <c r="I1361" i="5" s="1"/>
  <c r="J1361" i="5"/>
  <c r="K1361" i="5" s="1"/>
  <c r="N1361" i="5"/>
  <c r="O1361" i="5" s="1"/>
  <c r="P1361" i="5"/>
  <c r="Q1361" i="5"/>
  <c r="T1361" i="5"/>
  <c r="U1361" i="5" s="1"/>
  <c r="V1361" i="5"/>
  <c r="W1361" i="5" s="1"/>
  <c r="Z1361" i="5"/>
  <c r="AA1361" i="5" s="1"/>
  <c r="AB1361" i="5"/>
  <c r="AC1361" i="5"/>
  <c r="AF1361" i="5"/>
  <c r="AG1361" i="5" s="1"/>
  <c r="AH1361" i="5"/>
  <c r="AI1361" i="5" s="1"/>
  <c r="H1362" i="5"/>
  <c r="I1362" i="5" s="1"/>
  <c r="J1362" i="5"/>
  <c r="K1362" i="5" s="1"/>
  <c r="N1362" i="5"/>
  <c r="O1362" i="5"/>
  <c r="P1362" i="5"/>
  <c r="Q1362" i="5" s="1"/>
  <c r="T1362" i="5"/>
  <c r="U1362" i="5" s="1"/>
  <c r="V1362" i="5"/>
  <c r="W1362" i="5" s="1"/>
  <c r="Z1362" i="5"/>
  <c r="AA1362" i="5"/>
  <c r="AB1362" i="5"/>
  <c r="AC1362" i="5" s="1"/>
  <c r="AF1362" i="5"/>
  <c r="AG1362" i="5" s="1"/>
  <c r="I1363" i="5"/>
  <c r="J1363" i="5"/>
  <c r="K1363" i="5" s="1"/>
  <c r="N1363" i="5"/>
  <c r="O1363" i="5" s="1"/>
  <c r="P1363" i="5"/>
  <c r="Q1363" i="5" s="1"/>
  <c r="U1363" i="5"/>
  <c r="V1363" i="5"/>
  <c r="W1363" i="5" s="1"/>
  <c r="Z1363" i="5"/>
  <c r="AA1363" i="5" s="1"/>
  <c r="AB1363" i="5"/>
  <c r="AC1363" i="5"/>
  <c r="AF1363" i="5"/>
  <c r="AG1363" i="5" s="1"/>
  <c r="AH1363" i="5"/>
  <c r="AI1363" i="5" s="1"/>
  <c r="I1364" i="5"/>
  <c r="J1364" i="5"/>
  <c r="K1364" i="5"/>
  <c r="N1364" i="5"/>
  <c r="O1364" i="5" s="1"/>
  <c r="P1364" i="5"/>
  <c r="Q1364" i="5" s="1"/>
  <c r="T1364" i="5"/>
  <c r="U1364" i="5" s="1"/>
  <c r="V1364" i="5"/>
  <c r="W1364" i="5"/>
  <c r="Z1364" i="5"/>
  <c r="AA1364" i="5" s="1"/>
  <c r="AB1364" i="5"/>
  <c r="AC1364" i="5" s="1"/>
  <c r="AF1364" i="5"/>
  <c r="AG1364" i="5" s="1"/>
  <c r="AH1364" i="5"/>
  <c r="AI1364" i="5"/>
  <c r="H1365" i="5"/>
  <c r="I1365" i="5"/>
  <c r="J1365" i="5"/>
  <c r="K1365" i="5" s="1"/>
  <c r="N1365" i="5"/>
  <c r="O1365" i="5" s="1"/>
  <c r="P1365" i="5"/>
  <c r="Q1365" i="5" s="1"/>
  <c r="T1365" i="5"/>
  <c r="U1365" i="5"/>
  <c r="V1365" i="5"/>
  <c r="W1365" i="5" s="1"/>
  <c r="Z1365" i="5"/>
  <c r="AA1365" i="5" s="1"/>
  <c r="AB1365" i="5"/>
  <c r="AC1365" i="5" s="1"/>
  <c r="AF1365" i="5"/>
  <c r="AG1365" i="5"/>
  <c r="AH1365" i="5"/>
  <c r="AI1365" i="5" s="1"/>
  <c r="H1366" i="5"/>
  <c r="I1366" i="5" s="1"/>
  <c r="J1366" i="5"/>
  <c r="K1366" i="5" s="1"/>
  <c r="P1366" i="5"/>
  <c r="Q1366" i="5" s="1"/>
  <c r="T1366" i="5"/>
  <c r="U1366" i="5" s="1"/>
  <c r="V1366" i="5"/>
  <c r="W1366" i="5" s="1"/>
  <c r="Z1366" i="5"/>
  <c r="AA1366" i="5"/>
  <c r="AB1366" i="5"/>
  <c r="AC1366" i="5" s="1"/>
  <c r="AF1366" i="5"/>
  <c r="AG1366" i="5" s="1"/>
  <c r="AH1366" i="5"/>
  <c r="AI1366" i="5" s="1"/>
  <c r="H1367" i="5"/>
  <c r="I1367" i="5" s="1"/>
  <c r="N1367" i="5"/>
  <c r="O1367" i="5" s="1"/>
  <c r="P1367" i="5"/>
  <c r="Q1367" i="5"/>
  <c r="T1367" i="5"/>
  <c r="U1367" i="5" s="1"/>
  <c r="V1367" i="5"/>
  <c r="W1367" i="5" s="1"/>
  <c r="Z1367" i="5"/>
  <c r="AA1367" i="5" s="1"/>
  <c r="AB1367" i="5"/>
  <c r="AC1367" i="5"/>
  <c r="AF1367" i="5"/>
  <c r="AG1367" i="5" s="1"/>
  <c r="AH1367" i="5"/>
  <c r="AI1367" i="5" s="1"/>
  <c r="H1368" i="5"/>
  <c r="I1368" i="5" s="1"/>
  <c r="J1368" i="5"/>
  <c r="K1368" i="5"/>
  <c r="N1368" i="5"/>
  <c r="O1368" i="5" s="1"/>
  <c r="P1368" i="5"/>
  <c r="Q1368" i="5" s="1"/>
  <c r="T1368" i="5"/>
  <c r="U1368" i="5" s="1"/>
  <c r="V1368" i="5"/>
  <c r="W1368" i="5"/>
  <c r="Z1368" i="5"/>
  <c r="AA1368" i="5" s="1"/>
  <c r="AB1368" i="5"/>
  <c r="AC1368" i="5" s="1"/>
  <c r="AF1368" i="5"/>
  <c r="AG1368" i="5" s="1"/>
  <c r="AH1368" i="5"/>
  <c r="AI1368" i="5"/>
  <c r="H1369" i="5"/>
  <c r="I1369" i="5"/>
  <c r="J1369" i="5"/>
  <c r="K1369" i="5" s="1"/>
  <c r="N1369" i="5"/>
  <c r="O1369" i="5" s="1"/>
  <c r="P1369" i="5"/>
  <c r="Q1369" i="5" s="1"/>
  <c r="T1369" i="5"/>
  <c r="U1369" i="5"/>
  <c r="V1369" i="5"/>
  <c r="W1369" i="5" s="1"/>
  <c r="Z1369" i="5"/>
  <c r="AA1369" i="5" s="1"/>
  <c r="AB1369" i="5"/>
  <c r="AC1369" i="5" s="1"/>
  <c r="AF1369" i="5"/>
  <c r="AG1369" i="5"/>
  <c r="AH1369" i="5"/>
  <c r="AI1369" i="5" s="1"/>
  <c r="H1370" i="5"/>
  <c r="I1370" i="5" s="1"/>
  <c r="J1370" i="5"/>
  <c r="K1370" i="5" s="1"/>
  <c r="N1370" i="5"/>
  <c r="O1370" i="5"/>
  <c r="P1370" i="5"/>
  <c r="Q1370" i="5" s="1"/>
  <c r="T1370" i="5"/>
  <c r="U1370" i="5" s="1"/>
  <c r="V1370" i="5"/>
  <c r="W1370" i="5" s="1"/>
  <c r="Z1370" i="5"/>
  <c r="AA1370" i="5"/>
  <c r="AB1370" i="5"/>
  <c r="AC1370" i="5" s="1"/>
  <c r="AF1370" i="5"/>
  <c r="AG1370" i="5" s="1"/>
  <c r="AH1370" i="5"/>
  <c r="AI1370" i="5" s="1"/>
  <c r="H1371" i="5"/>
  <c r="I1371" i="5" s="1"/>
  <c r="J1371" i="5"/>
  <c r="K1371" i="5" s="1"/>
  <c r="N1371" i="5"/>
  <c r="O1371" i="5" s="1"/>
  <c r="P1371" i="5"/>
  <c r="Q1371" i="5"/>
  <c r="T1371" i="5"/>
  <c r="U1371" i="5" s="1"/>
  <c r="V1371" i="5"/>
  <c r="W1371" i="5" s="1"/>
  <c r="Z1371" i="5"/>
  <c r="AA1371" i="5" s="1"/>
  <c r="AB1371" i="5"/>
  <c r="AC1371" i="5"/>
  <c r="AF1371" i="5"/>
  <c r="AG1371" i="5" s="1"/>
  <c r="AH1371" i="5"/>
  <c r="AI1371" i="5" s="1"/>
  <c r="H1372" i="5"/>
  <c r="I1372" i="5" s="1"/>
  <c r="J1372" i="5"/>
  <c r="K1372" i="5"/>
  <c r="N1372" i="5"/>
  <c r="O1372" i="5" s="1"/>
  <c r="P1372" i="5"/>
  <c r="Q1372" i="5" s="1"/>
  <c r="T1372" i="5"/>
  <c r="U1372" i="5" s="1"/>
  <c r="Z1372" i="5"/>
  <c r="AA1372" i="5" s="1"/>
  <c r="AB1372" i="5"/>
  <c r="AC1372" i="5" s="1"/>
  <c r="AF1372" i="5"/>
  <c r="AG1372" i="5" s="1"/>
  <c r="AH1372" i="5"/>
  <c r="AI1372" i="5"/>
  <c r="H1373" i="5"/>
  <c r="I1373" i="5"/>
  <c r="J1373" i="5"/>
  <c r="K1373" i="5" s="1"/>
  <c r="N1373" i="5"/>
  <c r="O1373" i="5" s="1"/>
  <c r="P1373" i="5"/>
  <c r="Q1373" i="5" s="1"/>
  <c r="T1373" i="5"/>
  <c r="U1373" i="5"/>
  <c r="V1373" i="5"/>
  <c r="W1373" i="5" s="1"/>
  <c r="Z1373" i="5"/>
  <c r="AA1373" i="5" s="1"/>
  <c r="AB1373" i="5"/>
  <c r="AC1373" i="5" s="1"/>
  <c r="AF1373" i="5"/>
  <c r="AG1373" i="5"/>
  <c r="AH1373" i="5"/>
  <c r="AI1373" i="5" s="1"/>
  <c r="H1374" i="5"/>
  <c r="I1374" i="5" s="1"/>
  <c r="J1374" i="5"/>
  <c r="K1374" i="5" s="1"/>
  <c r="N1374" i="5"/>
  <c r="O1374" i="5"/>
  <c r="P1374" i="5"/>
  <c r="Q1374" i="5" s="1"/>
  <c r="T1374" i="5"/>
  <c r="U1374" i="5" s="1"/>
  <c r="V1374" i="5"/>
  <c r="W1374" i="5" s="1"/>
  <c r="Z1374" i="5"/>
  <c r="AA1374" i="5"/>
  <c r="AB1374" i="5"/>
  <c r="AC1374" i="5" s="1"/>
  <c r="AF1374" i="5"/>
  <c r="AG1374" i="5" s="1"/>
  <c r="AH1374" i="5"/>
  <c r="AI1374" i="5" s="1"/>
  <c r="H1375" i="5"/>
  <c r="I1375" i="5" s="1"/>
  <c r="J1375" i="5"/>
  <c r="K1375" i="5" s="1"/>
  <c r="N1375" i="5"/>
  <c r="O1375" i="5" s="1"/>
  <c r="P1375" i="5"/>
  <c r="Q1375" i="5"/>
  <c r="T1375" i="5"/>
  <c r="U1375" i="5" s="1"/>
  <c r="V1375" i="5"/>
  <c r="W1375" i="5" s="1"/>
  <c r="Z1375" i="5"/>
  <c r="AA1375" i="5" s="1"/>
  <c r="AB1375" i="5"/>
  <c r="AC1375" i="5"/>
  <c r="AF1375" i="5"/>
  <c r="AG1375" i="5" s="1"/>
  <c r="AH1375" i="5"/>
  <c r="AI1375" i="5" s="1"/>
  <c r="H1376" i="5"/>
  <c r="I1376" i="5" s="1"/>
  <c r="J1376" i="5"/>
  <c r="K1376" i="5"/>
  <c r="N1376" i="5"/>
  <c r="O1376" i="5" s="1"/>
  <c r="P1376" i="5"/>
  <c r="Q1376" i="5" s="1"/>
  <c r="T1376" i="5"/>
  <c r="U1376" i="5" s="1"/>
  <c r="V1376" i="5"/>
  <c r="W1376" i="5"/>
  <c r="Z1376" i="5"/>
  <c r="AA1376" i="5" s="1"/>
  <c r="AB1376" i="5"/>
  <c r="AC1376" i="5" s="1"/>
  <c r="AF1376" i="5"/>
  <c r="AG1376" i="5" s="1"/>
  <c r="AH1376" i="5"/>
  <c r="AI1376" i="5"/>
  <c r="H1377" i="5"/>
  <c r="I1377" i="5"/>
  <c r="J1377" i="5"/>
  <c r="K1377" i="5" s="1"/>
  <c r="N1377" i="5"/>
  <c r="O1377" i="5" s="1"/>
  <c r="P1377" i="5"/>
  <c r="Q1377" i="5" s="1"/>
  <c r="T1377" i="5"/>
  <c r="U1377" i="5"/>
  <c r="V1377" i="5"/>
  <c r="W1377" i="5" s="1"/>
  <c r="Z1377" i="5"/>
  <c r="AA1377" i="5" s="1"/>
  <c r="AF1377" i="5"/>
  <c r="AG1377" i="5" s="1"/>
  <c r="AH1377" i="5"/>
  <c r="AI1377" i="5" s="1"/>
  <c r="H1378" i="5"/>
  <c r="I1378" i="5"/>
  <c r="J1378" i="5"/>
  <c r="K1378" i="5" s="1"/>
  <c r="N1378" i="5"/>
  <c r="O1378" i="5" s="1"/>
  <c r="P1378" i="5"/>
  <c r="Q1378" i="5" s="1"/>
  <c r="T1378" i="5"/>
  <c r="U1378" i="5"/>
  <c r="V1378" i="5"/>
  <c r="W1378" i="5" s="1"/>
  <c r="Z1378" i="5"/>
  <c r="AA1378" i="5" s="1"/>
  <c r="AB1378" i="5"/>
  <c r="AC1378" i="5" s="1"/>
  <c r="AF1378" i="5"/>
  <c r="AG1378" i="5"/>
  <c r="AH1378" i="5"/>
  <c r="AI1378" i="5" s="1"/>
  <c r="H1379" i="5"/>
  <c r="I1379" i="5" s="1"/>
  <c r="J1379" i="5"/>
  <c r="K1379" i="5"/>
  <c r="N1379" i="5"/>
  <c r="O1379" i="5" s="1"/>
  <c r="P1379" i="5"/>
  <c r="Q1379" i="5" s="1"/>
  <c r="T1379" i="5"/>
  <c r="U1379" i="5" s="1"/>
  <c r="V1379" i="5"/>
  <c r="W1379" i="5"/>
  <c r="Z1379" i="5"/>
  <c r="AA1379" i="5" s="1"/>
  <c r="AB1379" i="5"/>
  <c r="AC1379" i="5" s="1"/>
  <c r="AF1379" i="5"/>
  <c r="AG1379" i="5" s="1"/>
  <c r="AH1379" i="5"/>
  <c r="AI1379" i="5"/>
  <c r="H1380" i="5"/>
  <c r="I1380" i="5" s="1"/>
  <c r="J1380" i="5"/>
  <c r="K1380" i="5" s="1"/>
  <c r="N1380" i="5"/>
  <c r="O1380" i="5" s="1"/>
  <c r="P1380" i="5"/>
  <c r="Q1380" i="5"/>
  <c r="T1380" i="5"/>
  <c r="U1380" i="5" s="1"/>
  <c r="V1380" i="5"/>
  <c r="W1380" i="5" s="1"/>
  <c r="Z1380" i="5"/>
  <c r="AA1380" i="5" s="1"/>
  <c r="AB1380" i="5"/>
  <c r="AC1380" i="5"/>
  <c r="AF1380" i="5"/>
  <c r="AG1380" i="5" s="1"/>
  <c r="AH1380" i="5"/>
  <c r="AI1380" i="5" s="1"/>
  <c r="H1381" i="5"/>
  <c r="I1381" i="5" s="1"/>
  <c r="J1381" i="5"/>
  <c r="K1381" i="5" s="1"/>
  <c r="N1381" i="5"/>
  <c r="O1381" i="5"/>
  <c r="T1381" i="5"/>
  <c r="U1381" i="5"/>
  <c r="V1381" i="5"/>
  <c r="W1381" i="5" s="1"/>
  <c r="Z1381" i="5"/>
  <c r="AA1381" i="5" s="1"/>
  <c r="AB1381" i="5"/>
  <c r="AC1381" i="5" s="1"/>
  <c r="AF1381" i="5"/>
  <c r="AG1381" i="5"/>
  <c r="AH1381" i="5"/>
  <c r="AI1381" i="5" s="1"/>
  <c r="J1382" i="5"/>
  <c r="K1382" i="5" s="1"/>
  <c r="N1382" i="5"/>
  <c r="O1382" i="5"/>
  <c r="P1382" i="5"/>
  <c r="Q1382" i="5" s="1"/>
  <c r="T1382" i="5"/>
  <c r="U1382" i="5" s="1"/>
  <c r="V1382" i="5"/>
  <c r="W1382" i="5" s="1"/>
  <c r="Z1382" i="5"/>
  <c r="AA1382" i="5"/>
  <c r="AB1382" i="5"/>
  <c r="AC1382" i="5" s="1"/>
  <c r="AF1382" i="5"/>
  <c r="AG1382" i="5" s="1"/>
  <c r="AH1382" i="5"/>
  <c r="AI1382" i="5" s="1"/>
  <c r="H1383" i="5"/>
  <c r="I1383" i="5" s="1"/>
  <c r="J1383" i="5"/>
  <c r="K1383" i="5" s="1"/>
  <c r="N1383" i="5"/>
  <c r="O1383" i="5" s="1"/>
  <c r="P1383" i="5"/>
  <c r="Q1383" i="5"/>
  <c r="T1383" i="5"/>
  <c r="U1383" i="5" s="1"/>
  <c r="V1383" i="5"/>
  <c r="W1383" i="5" s="1"/>
  <c r="AB1383" i="5"/>
  <c r="AC1383" i="5" s="1"/>
  <c r="AF1383" i="5"/>
  <c r="AG1383" i="5" s="1"/>
  <c r="AH1383" i="5"/>
  <c r="AI1383" i="5"/>
  <c r="H1384" i="5"/>
  <c r="I1384" i="5" s="1"/>
  <c r="J1384" i="5"/>
  <c r="K1384" i="5" s="1"/>
  <c r="N1384" i="5"/>
  <c r="O1384" i="5" s="1"/>
  <c r="P1384" i="5"/>
  <c r="Q1384" i="5"/>
  <c r="V1384" i="5"/>
  <c r="W1384" i="5"/>
  <c r="Z1384" i="5"/>
  <c r="AA1384" i="5" s="1"/>
  <c r="AB1384" i="5"/>
  <c r="AC1384" i="5" s="1"/>
  <c r="AF1384" i="5"/>
  <c r="AG1384" i="5" s="1"/>
  <c r="AH1384" i="5"/>
  <c r="AI1384" i="5"/>
  <c r="H1385" i="5"/>
  <c r="I1385" i="5"/>
  <c r="N1385" i="5"/>
  <c r="O1385" i="5"/>
  <c r="P1385" i="5"/>
  <c r="Q1385" i="5" s="1"/>
  <c r="T1385" i="5"/>
  <c r="U1385" i="5" s="1"/>
  <c r="V1385" i="5"/>
  <c r="W1385" i="5" s="1"/>
  <c r="Z1385" i="5"/>
  <c r="AA1385" i="5"/>
  <c r="AB1385" i="5"/>
  <c r="AC1385" i="5" s="1"/>
  <c r="AF1385" i="5"/>
  <c r="AG1385" i="5" s="1"/>
  <c r="AH1385" i="5"/>
  <c r="AI1385" i="5" s="1"/>
  <c r="H1386" i="5"/>
  <c r="I1386" i="5"/>
  <c r="J1386" i="5"/>
  <c r="K1386" i="5" s="1"/>
  <c r="N1386" i="5"/>
  <c r="O1386" i="5" s="1"/>
  <c r="P1386" i="5"/>
  <c r="Q1386" i="5" s="1"/>
  <c r="T1386" i="5"/>
  <c r="U1386" i="5"/>
  <c r="V1386" i="5"/>
  <c r="W1386" i="5" s="1"/>
  <c r="Z1386" i="5"/>
  <c r="AA1386" i="5" s="1"/>
  <c r="AB1386" i="5"/>
  <c r="AC1386" i="5" s="1"/>
  <c r="AF1386" i="5"/>
  <c r="AG1386" i="5"/>
  <c r="AH1386" i="5"/>
  <c r="AI1386" i="5" s="1"/>
  <c r="H1387" i="5"/>
  <c r="I1387" i="5" s="1"/>
  <c r="J1387" i="5"/>
  <c r="K1387" i="5"/>
  <c r="N1387" i="5"/>
  <c r="O1387" i="5" s="1"/>
  <c r="P1387" i="5"/>
  <c r="Q1387" i="5" s="1"/>
  <c r="T1387" i="5"/>
  <c r="U1387" i="5" s="1"/>
  <c r="Z1387" i="5"/>
  <c r="AA1387" i="5" s="1"/>
  <c r="AB1387" i="5"/>
  <c r="AC1387" i="5" s="1"/>
  <c r="AF1387" i="5"/>
  <c r="AG1387" i="5" s="1"/>
  <c r="AH1387" i="5"/>
  <c r="AI1387" i="5"/>
  <c r="H1388" i="5"/>
  <c r="I1388" i="5" s="1"/>
  <c r="J1388" i="5"/>
  <c r="K1388" i="5" s="1"/>
  <c r="P1388" i="5"/>
  <c r="Q1388" i="5" s="1"/>
  <c r="T1388" i="5"/>
  <c r="U1388" i="5" s="1"/>
  <c r="V1388" i="5"/>
  <c r="W1388" i="5"/>
  <c r="Z1388" i="5"/>
  <c r="AA1388" i="5" s="1"/>
  <c r="AB1388" i="5"/>
  <c r="AC1388" i="5" s="1"/>
  <c r="AF1388" i="5"/>
  <c r="AG1388" i="5" s="1"/>
  <c r="AH1388" i="5"/>
  <c r="AI1388" i="5"/>
  <c r="H1389" i="5"/>
  <c r="I1389" i="5"/>
  <c r="J1389" i="5"/>
  <c r="K1389" i="5" s="1"/>
  <c r="N1389" i="5"/>
  <c r="O1389" i="5" s="1"/>
  <c r="P1389" i="5"/>
  <c r="Q1389" i="5" s="1"/>
  <c r="T1389" i="5"/>
  <c r="U1389" i="5"/>
  <c r="V1389" i="5"/>
  <c r="W1389" i="5" s="1"/>
  <c r="Z1389" i="5"/>
  <c r="AA1389" i="5" s="1"/>
  <c r="AB1389" i="5"/>
  <c r="AC1389" i="5" s="1"/>
  <c r="AF1389" i="5"/>
  <c r="AG1389" i="5"/>
  <c r="AH1389" i="5"/>
  <c r="AI1389" i="5" s="1"/>
  <c r="H1390" i="5"/>
  <c r="I1390" i="5" s="1"/>
  <c r="J1390" i="5"/>
  <c r="K1390" i="5" s="1"/>
  <c r="N1390" i="5"/>
  <c r="O1390" i="5"/>
  <c r="P1390" i="5"/>
  <c r="Q1390" i="5" s="1"/>
  <c r="T1390" i="5"/>
  <c r="U1390" i="5" s="1"/>
  <c r="V1390" i="5"/>
  <c r="W1390" i="5" s="1"/>
  <c r="Z1390" i="5"/>
  <c r="AA1390" i="5"/>
  <c r="AB1390" i="5"/>
  <c r="AC1390" i="5" s="1"/>
  <c r="AF1390" i="5"/>
  <c r="AG1390" i="5" s="1"/>
  <c r="AH1390" i="5"/>
  <c r="AI1390" i="5" s="1"/>
  <c r="H1391" i="5"/>
  <c r="I1391" i="5" s="1"/>
  <c r="J1391" i="5"/>
  <c r="K1391" i="5" s="1"/>
  <c r="N1391" i="5"/>
  <c r="O1391" i="5" s="1"/>
  <c r="P1391" i="5"/>
  <c r="Q1391" i="5"/>
  <c r="T1391" i="5"/>
  <c r="U1391" i="5" s="1"/>
  <c r="V1391" i="5"/>
  <c r="W1391" i="5" s="1"/>
  <c r="Z1391" i="5"/>
  <c r="AA1391" i="5" s="1"/>
  <c r="AF1391" i="5"/>
  <c r="AG1391" i="5" s="1"/>
  <c r="AH1391" i="5"/>
  <c r="AI1391" i="5" s="1"/>
  <c r="H1392" i="5"/>
  <c r="I1392" i="5" s="1"/>
  <c r="J1392" i="5"/>
  <c r="K1392" i="5"/>
  <c r="N1392" i="5"/>
  <c r="O1392" i="5" s="1"/>
  <c r="P1392" i="5"/>
  <c r="Q1392" i="5" s="1"/>
  <c r="T1392" i="5"/>
  <c r="U1392" i="5" s="1"/>
  <c r="V1392" i="5"/>
  <c r="W1392" i="5"/>
  <c r="Z1392" i="5"/>
  <c r="AA1392" i="5" s="1"/>
  <c r="AB1392" i="5"/>
  <c r="AC1392" i="5" s="1"/>
  <c r="AF1392" i="5"/>
  <c r="AG1392" i="5" s="1"/>
  <c r="AH1392" i="5"/>
  <c r="AI1392" i="5"/>
  <c r="J1393" i="5"/>
  <c r="K1393" i="5" s="1"/>
  <c r="N1393" i="5"/>
  <c r="O1393" i="5" s="1"/>
  <c r="P1393" i="5"/>
  <c r="Q1393" i="5" s="1"/>
  <c r="T1393" i="5"/>
  <c r="U1393" i="5"/>
  <c r="V1393" i="5"/>
  <c r="W1393" i="5" s="1"/>
  <c r="Z1393" i="5"/>
  <c r="AA1393" i="5" s="1"/>
  <c r="AB1393" i="5"/>
  <c r="AC1393" i="5" s="1"/>
  <c r="AF1393" i="5"/>
  <c r="AG1393" i="5"/>
  <c r="AH1393" i="5"/>
  <c r="AI1393" i="5" s="1"/>
  <c r="H1394" i="5"/>
  <c r="I1394" i="5" s="1"/>
  <c r="J1394" i="5"/>
  <c r="K1394" i="5" s="1"/>
  <c r="N1394" i="5"/>
  <c r="O1394" i="5"/>
  <c r="P1394" i="5"/>
  <c r="Q1394" i="5" s="1"/>
  <c r="T1394" i="5"/>
  <c r="U1394" i="5" s="1"/>
  <c r="V1394" i="5"/>
  <c r="W1394" i="5" s="1"/>
  <c r="Z1394" i="5"/>
  <c r="AA1394" i="5"/>
  <c r="AB1394" i="5"/>
  <c r="AC1394" i="5" s="1"/>
  <c r="AH1394" i="5"/>
  <c r="AI1394" i="5" s="1"/>
  <c r="H1395" i="5"/>
  <c r="I1395" i="5" s="1"/>
  <c r="J1395" i="5"/>
  <c r="K1395" i="5" s="1"/>
  <c r="N1395" i="5"/>
  <c r="O1395" i="5" s="1"/>
  <c r="T1395" i="5"/>
  <c r="U1395" i="5" s="1"/>
  <c r="W1395" i="5"/>
  <c r="Z1395" i="5"/>
  <c r="AA1395" i="5"/>
  <c r="AB1395" i="5"/>
  <c r="AC1395" i="5" s="1"/>
  <c r="AF1395" i="5"/>
  <c r="AG1395" i="5" s="1"/>
  <c r="AH1395" i="5"/>
  <c r="AI1395" i="5" s="1"/>
  <c r="H1396" i="5"/>
  <c r="I1396" i="5" s="1"/>
  <c r="J1396" i="5"/>
  <c r="K1396" i="5" s="1"/>
  <c r="N1396" i="5"/>
  <c r="O1396" i="5" s="1"/>
  <c r="P1396" i="5"/>
  <c r="Q1396" i="5"/>
  <c r="T1396" i="5"/>
  <c r="U1396" i="5" s="1"/>
  <c r="V1396" i="5"/>
  <c r="W1396" i="5" s="1"/>
  <c r="Z1396" i="5"/>
  <c r="AA1396" i="5" s="1"/>
  <c r="AB1396" i="5"/>
  <c r="AC1396" i="5"/>
  <c r="AF1396" i="5"/>
  <c r="AG1396" i="5" s="1"/>
  <c r="AH1396" i="5"/>
  <c r="AI1396" i="5" s="1"/>
  <c r="H1397" i="5"/>
  <c r="I1397" i="5" s="1"/>
  <c r="J1397" i="5"/>
  <c r="K1397" i="5"/>
  <c r="N1397" i="5"/>
  <c r="O1397" i="5" s="1"/>
  <c r="P1397" i="5"/>
  <c r="Q1397" i="5" s="1"/>
  <c r="T1397" i="5"/>
  <c r="U1397" i="5" s="1"/>
  <c r="V1397" i="5"/>
  <c r="W1397" i="5"/>
  <c r="Z1397" i="5"/>
  <c r="AA1397" i="5" s="1"/>
  <c r="AB1397" i="5"/>
  <c r="AC1397" i="5" s="1"/>
  <c r="AF1397" i="5"/>
  <c r="AG1397" i="5" s="1"/>
  <c r="AH1397" i="5"/>
  <c r="AI1397" i="5"/>
  <c r="H1398" i="5"/>
  <c r="I1398" i="5"/>
  <c r="J1398" i="5"/>
  <c r="K1398" i="5" s="1"/>
  <c r="N1398" i="5"/>
  <c r="O1398" i="5" s="1"/>
  <c r="P1398" i="5"/>
  <c r="Q1398" i="5" s="1"/>
  <c r="T1398" i="5"/>
  <c r="U1398" i="5"/>
  <c r="V1398" i="5"/>
  <c r="W1398" i="5" s="1"/>
  <c r="Z1398" i="5"/>
  <c r="AA1398" i="5" s="1"/>
  <c r="AB1398" i="5"/>
  <c r="AC1398" i="5" s="1"/>
  <c r="AF1398" i="5"/>
  <c r="AG1398" i="5"/>
  <c r="AH1398" i="5"/>
  <c r="AI1398" i="5" s="1"/>
  <c r="H1399" i="5"/>
  <c r="I1399" i="5" s="1"/>
  <c r="J1399" i="5"/>
  <c r="K1399" i="5" s="1"/>
  <c r="N1399" i="5"/>
  <c r="O1399" i="5"/>
  <c r="P1399" i="5"/>
  <c r="Q1399" i="5" s="1"/>
  <c r="V1399" i="5"/>
  <c r="W1399" i="5" s="1"/>
  <c r="Z1399" i="5"/>
  <c r="AA1399" i="5"/>
  <c r="AB1399" i="5"/>
  <c r="AC1399" i="5" s="1"/>
  <c r="AF1399" i="5"/>
  <c r="AG1399" i="5" s="1"/>
  <c r="AH1399" i="5"/>
  <c r="AI1399" i="5" s="1"/>
  <c r="H1400" i="5"/>
  <c r="I1400" i="5" s="1"/>
  <c r="N1400" i="5"/>
  <c r="O1400" i="5" s="1"/>
  <c r="P1400" i="5"/>
  <c r="Q1400" i="5"/>
  <c r="T1400" i="5"/>
  <c r="U1400" i="5" s="1"/>
  <c r="V1400" i="5"/>
  <c r="W1400" i="5" s="1"/>
  <c r="Z1400" i="5"/>
  <c r="AA1400" i="5" s="1"/>
  <c r="AB1400" i="5"/>
  <c r="AC1400" i="5"/>
  <c r="AF1400" i="5"/>
  <c r="AG1400" i="5" s="1"/>
  <c r="AH1400" i="5"/>
  <c r="AI1400" i="5" s="1"/>
  <c r="H1401" i="5"/>
  <c r="I1401" i="5" s="1"/>
  <c r="J1401" i="5"/>
  <c r="K1401" i="5"/>
  <c r="N1401" i="5"/>
  <c r="O1401" i="5" s="1"/>
  <c r="P1401" i="5"/>
  <c r="Q1401" i="5" s="1"/>
  <c r="T1401" i="5"/>
  <c r="U1401" i="5" s="1"/>
  <c r="V1401" i="5"/>
  <c r="W1401" i="5"/>
  <c r="Z1401" i="5"/>
  <c r="AA1401" i="5" s="1"/>
  <c r="AB1401" i="5"/>
  <c r="AC1401" i="5" s="1"/>
  <c r="AF1401" i="5"/>
  <c r="AG1401" i="5" s="1"/>
  <c r="AH1401" i="5"/>
  <c r="AI1401" i="5"/>
  <c r="H1402" i="5"/>
  <c r="I1402" i="5"/>
  <c r="J1402" i="5"/>
  <c r="K1402" i="5" s="1"/>
  <c r="N1402" i="5"/>
  <c r="O1402" i="5" s="1"/>
  <c r="P1402" i="5"/>
  <c r="Q1402" i="5" s="1"/>
  <c r="T1402" i="5"/>
  <c r="U1402" i="5"/>
  <c r="V1402" i="5"/>
  <c r="W1402" i="5" s="1"/>
  <c r="Z1402" i="5"/>
  <c r="AA1402" i="5" s="1"/>
  <c r="AB1402" i="5"/>
  <c r="AC1402" i="5" s="1"/>
  <c r="AF1402" i="5"/>
  <c r="AG1402" i="5"/>
  <c r="AH1402" i="5"/>
  <c r="AI1402" i="5" s="1"/>
  <c r="H1403" i="5"/>
  <c r="I1403" i="5" s="1"/>
  <c r="J1403" i="5"/>
  <c r="K1403" i="5" s="1"/>
  <c r="N1403" i="5"/>
  <c r="O1403" i="5"/>
  <c r="P1403" i="5"/>
  <c r="Q1403" i="5" s="1"/>
  <c r="T1403" i="5"/>
  <c r="U1403" i="5" s="1"/>
  <c r="V1403" i="5"/>
  <c r="W1403" i="5" s="1"/>
  <c r="Z1403" i="5"/>
  <c r="AA1403" i="5"/>
  <c r="AB1403" i="5"/>
  <c r="AC1403" i="5" s="1"/>
  <c r="AF1403" i="5"/>
  <c r="AG1403" i="5" s="1"/>
  <c r="AH1403" i="5"/>
  <c r="AI1403" i="5" s="1"/>
  <c r="H1404" i="5"/>
  <c r="I1404" i="5" s="1"/>
  <c r="J1404" i="5"/>
  <c r="K1404" i="5" s="1"/>
  <c r="N1404" i="5"/>
  <c r="O1404" i="5" s="1"/>
  <c r="P1404" i="5"/>
  <c r="Q1404" i="5"/>
  <c r="T1404" i="5"/>
  <c r="U1404" i="5" s="1"/>
  <c r="V1404" i="5"/>
  <c r="W1404" i="5" s="1"/>
  <c r="Z1404" i="5"/>
  <c r="AA1404" i="5" s="1"/>
  <c r="AB1404" i="5"/>
  <c r="AC1404" i="5"/>
  <c r="AF1404" i="5"/>
  <c r="AG1404" i="5" s="1"/>
  <c r="H1405" i="5"/>
  <c r="I1405" i="5" s="1"/>
  <c r="J1405" i="5"/>
  <c r="K1405" i="5"/>
  <c r="N1405" i="5"/>
  <c r="O1405" i="5" s="1"/>
  <c r="P1405" i="5"/>
  <c r="Q1405" i="5" s="1"/>
  <c r="T1405" i="5"/>
  <c r="U1405" i="5" s="1"/>
  <c r="V1405" i="5"/>
  <c r="W1405" i="5"/>
  <c r="AB1405" i="5"/>
  <c r="AC1405" i="5"/>
  <c r="AF1405" i="5"/>
  <c r="AG1405" i="5" s="1"/>
  <c r="AH1405" i="5"/>
  <c r="AI1405" i="5" s="1"/>
  <c r="H1406" i="5"/>
  <c r="I1406" i="5" s="1"/>
  <c r="J1406" i="5"/>
  <c r="K1406" i="5" s="1"/>
  <c r="P1406" i="5"/>
  <c r="Q1406" i="5" s="1"/>
  <c r="T1406" i="5"/>
  <c r="U1406" i="5" s="1"/>
  <c r="V1406" i="5"/>
  <c r="W1406" i="5" s="1"/>
  <c r="Z1406" i="5"/>
  <c r="AA1406" i="5"/>
  <c r="AB1406" i="5"/>
  <c r="AC1406" i="5" s="1"/>
  <c r="AF1406" i="5"/>
  <c r="AG1406" i="5" s="1"/>
  <c r="AH1406" i="5"/>
  <c r="AI1406" i="5" s="1"/>
  <c r="H1407" i="5"/>
  <c r="I1407" i="5"/>
  <c r="J1407" i="5"/>
  <c r="K1407" i="5" s="1"/>
  <c r="N1407" i="5"/>
  <c r="O1407" i="5" s="1"/>
  <c r="P1407" i="5"/>
  <c r="Q1407" i="5" s="1"/>
  <c r="T1407" i="5"/>
  <c r="U1407" i="5"/>
  <c r="V1407" i="5"/>
  <c r="W1407" i="5" s="1"/>
  <c r="Z1407" i="5"/>
  <c r="AA1407" i="5" s="1"/>
  <c r="AB1407" i="5"/>
  <c r="AC1407" i="5" s="1"/>
  <c r="AF1407" i="5"/>
  <c r="AG1407" i="5"/>
  <c r="AH1407" i="5"/>
  <c r="AI1407" i="5" s="1"/>
  <c r="H1408" i="5"/>
  <c r="I1408" i="5" s="1"/>
  <c r="J1408" i="5"/>
  <c r="K1408" i="5"/>
  <c r="N1408" i="5"/>
  <c r="O1408" i="5" s="1"/>
  <c r="P1408" i="5"/>
  <c r="Q1408" i="5" s="1"/>
  <c r="T1408" i="5"/>
  <c r="U1408" i="5" s="1"/>
  <c r="Z1408" i="5"/>
  <c r="AA1408" i="5" s="1"/>
  <c r="AB1408" i="5"/>
  <c r="AC1408" i="5" s="1"/>
  <c r="AF1408" i="5"/>
  <c r="AG1408" i="5" s="1"/>
  <c r="AH1408" i="5"/>
  <c r="AI1408" i="5"/>
  <c r="H1409" i="5"/>
  <c r="I1409" i="5" s="1"/>
  <c r="J1409" i="5"/>
  <c r="K1409" i="5" s="1"/>
  <c r="N1409" i="5"/>
  <c r="O1409" i="5" s="1"/>
  <c r="P1409" i="5"/>
  <c r="Q1409" i="5"/>
  <c r="T1409" i="5"/>
  <c r="U1409" i="5" s="1"/>
  <c r="V1409" i="5"/>
  <c r="W1409" i="5" s="1"/>
  <c r="Z1409" i="5"/>
  <c r="AA1409" i="5" s="1"/>
  <c r="AB1409" i="5"/>
  <c r="AC1409" i="5"/>
  <c r="AF1409" i="5"/>
  <c r="AG1409" i="5" s="1"/>
  <c r="AH1409" i="5"/>
  <c r="AI1409" i="5" s="1"/>
  <c r="H1410" i="5"/>
  <c r="I1410" i="5" s="1"/>
  <c r="J1410" i="5"/>
  <c r="K1410" i="5" s="1"/>
  <c r="N1410" i="5"/>
  <c r="O1410" i="5"/>
  <c r="P1410" i="5"/>
  <c r="Q1410" i="5" s="1"/>
  <c r="T1410" i="5"/>
  <c r="U1410" i="5" s="1"/>
  <c r="V1410" i="5"/>
  <c r="W1410" i="5" s="1"/>
  <c r="Z1410" i="5"/>
  <c r="AA1410" i="5"/>
  <c r="AB1410" i="5"/>
  <c r="AC1410" i="5" s="1"/>
  <c r="AF1410" i="5"/>
  <c r="AG1410" i="5" s="1"/>
  <c r="AH1410" i="5"/>
  <c r="AI1410" i="5" s="1"/>
  <c r="J1411" i="5"/>
  <c r="K1411" i="5" s="1"/>
  <c r="N1411" i="5"/>
  <c r="O1411" i="5" s="1"/>
  <c r="P1411" i="5"/>
  <c r="Q1411" i="5" s="1"/>
  <c r="T1411" i="5"/>
  <c r="U1411" i="5"/>
  <c r="V1411" i="5"/>
  <c r="W1411" i="5" s="1"/>
  <c r="Z1411" i="5"/>
  <c r="AA1411" i="5" s="1"/>
  <c r="AB1411" i="5"/>
  <c r="AC1411" i="5" s="1"/>
  <c r="AF1411" i="5"/>
  <c r="AG1411" i="5"/>
  <c r="AH1411" i="5"/>
  <c r="AI1411" i="5" s="1"/>
  <c r="H1412" i="5"/>
  <c r="I1412" i="5" s="1"/>
  <c r="J1412" i="5"/>
  <c r="K1412" i="5"/>
  <c r="N1412" i="5"/>
  <c r="O1412" i="5" s="1"/>
  <c r="P1412" i="5"/>
  <c r="Q1412" i="5" s="1"/>
  <c r="T1412" i="5"/>
  <c r="U1412" i="5" s="1"/>
  <c r="V1412" i="5"/>
  <c r="W1412" i="5"/>
  <c r="Z1412" i="5"/>
  <c r="AA1412" i="5" s="1"/>
  <c r="AF1412" i="5"/>
  <c r="AG1412" i="5" s="1"/>
  <c r="AH1412" i="5"/>
  <c r="AI1412" i="5"/>
  <c r="H1413" i="5"/>
  <c r="I1413" i="5"/>
  <c r="K1413" i="5"/>
  <c r="O1413" i="5"/>
  <c r="P1413" i="5"/>
  <c r="Q1413" i="5"/>
  <c r="T1413" i="5"/>
  <c r="U1413" i="5"/>
  <c r="V1413" i="5"/>
  <c r="W1413" i="5" s="1"/>
  <c r="Z1413" i="5"/>
  <c r="AA1413" i="5" s="1"/>
  <c r="AB1413" i="5"/>
  <c r="AC1413" i="5" s="1"/>
  <c r="AH1413" i="5"/>
  <c r="AI1413" i="5" s="1"/>
  <c r="H1414" i="5"/>
  <c r="I1414" i="5" s="1"/>
  <c r="J1414" i="5"/>
  <c r="K1414" i="5"/>
  <c r="N1414" i="5"/>
  <c r="O1414" i="5" s="1"/>
  <c r="P1414" i="5"/>
  <c r="Q1414" i="5" s="1"/>
  <c r="T1414" i="5"/>
  <c r="U1414" i="5" s="1"/>
  <c r="V1414" i="5"/>
  <c r="W1414" i="5"/>
  <c r="Z1414" i="5"/>
  <c r="AA1414" i="5" s="1"/>
  <c r="AB1414" i="5"/>
  <c r="AC1414" i="5" s="1"/>
  <c r="AF1414" i="5"/>
  <c r="AG1414" i="5" s="1"/>
  <c r="AH1414" i="5"/>
  <c r="AI1414" i="5"/>
  <c r="H1415" i="5"/>
  <c r="I1415" i="5" s="1"/>
  <c r="J1415" i="5"/>
  <c r="K1415" i="5" s="1"/>
  <c r="N1415" i="5"/>
  <c r="O1415" i="5" s="1"/>
  <c r="P1415" i="5"/>
  <c r="Q1415" i="5"/>
  <c r="T1415" i="5"/>
  <c r="U1415" i="5" s="1"/>
  <c r="V1415" i="5"/>
  <c r="W1415" i="5" s="1"/>
  <c r="Z1415" i="5"/>
  <c r="AA1415" i="5" s="1"/>
  <c r="AB1415" i="5"/>
  <c r="AC1415" i="5"/>
  <c r="AF1415" i="5"/>
  <c r="AG1415" i="5" s="1"/>
  <c r="AH1415" i="5"/>
  <c r="AI1415" i="5" s="1"/>
  <c r="H1416" i="5"/>
  <c r="I1416" i="5" s="1"/>
  <c r="J1416" i="5"/>
  <c r="K1416" i="5" s="1"/>
  <c r="N1416" i="5"/>
  <c r="O1416" i="5"/>
  <c r="P1416" i="5"/>
  <c r="Q1416" i="5" s="1"/>
  <c r="T1416" i="5"/>
  <c r="U1416" i="5" s="1"/>
  <c r="V1416" i="5"/>
  <c r="W1416" i="5" s="1"/>
  <c r="Z1416" i="5"/>
  <c r="AA1416" i="5"/>
  <c r="AB1416" i="5"/>
  <c r="AC1416" i="5" s="1"/>
  <c r="AF1416" i="5"/>
  <c r="AG1416" i="5" s="1"/>
  <c r="AH1416" i="5"/>
  <c r="AI1416" i="5" s="1"/>
  <c r="H1417" i="5"/>
  <c r="I1417" i="5"/>
  <c r="J1417" i="5"/>
  <c r="K1417" i="5" s="1"/>
  <c r="N1417" i="5"/>
  <c r="O1417" i="5" s="1"/>
  <c r="T1417" i="5"/>
  <c r="U1417" i="5" s="1"/>
  <c r="V1417" i="5"/>
  <c r="W1417" i="5" s="1"/>
  <c r="Z1417" i="5"/>
  <c r="AA1417" i="5"/>
  <c r="AB1417" i="5"/>
  <c r="AC1417" i="5" s="1"/>
  <c r="AF1417" i="5"/>
  <c r="AG1417" i="5" s="1"/>
  <c r="AH1417" i="5"/>
  <c r="AI1417" i="5" s="1"/>
  <c r="H1418" i="5"/>
  <c r="I1418" i="5" s="1"/>
  <c r="J1418" i="5"/>
  <c r="K1418" i="5" s="1"/>
  <c r="N1418" i="5"/>
  <c r="O1418" i="5" s="1"/>
  <c r="P1418" i="5"/>
  <c r="Q1418" i="5"/>
  <c r="T1418" i="5"/>
  <c r="U1418" i="5" s="1"/>
  <c r="V1418" i="5"/>
  <c r="W1418" i="5" s="1"/>
  <c r="Z1418" i="5"/>
  <c r="AA1418" i="5" s="1"/>
  <c r="AB1418" i="5"/>
  <c r="AC1418" i="5"/>
  <c r="AF1418" i="5"/>
  <c r="AG1418" i="5" s="1"/>
  <c r="AH1418" i="5"/>
  <c r="AI1418" i="5" s="1"/>
  <c r="H1419" i="5"/>
  <c r="I1419" i="5" s="1"/>
  <c r="J1419" i="5"/>
  <c r="K1419" i="5"/>
  <c r="N1419" i="5"/>
  <c r="O1419" i="5" s="1"/>
  <c r="P1419" i="5"/>
  <c r="Q1419" i="5" s="1"/>
  <c r="T1419" i="5"/>
  <c r="U1419" i="5" s="1"/>
  <c r="V1419" i="5"/>
  <c r="W1419" i="5"/>
  <c r="Z1419" i="5"/>
  <c r="AA1419" i="5" s="1"/>
  <c r="AB1419" i="5"/>
  <c r="AC1419" i="5" s="1"/>
  <c r="AF1419" i="5"/>
  <c r="AG1419" i="5" s="1"/>
  <c r="AH1419" i="5"/>
  <c r="AI1419" i="5"/>
  <c r="H1420" i="5"/>
  <c r="I1420" i="5"/>
  <c r="J1420" i="5"/>
  <c r="K1420" i="5" s="1"/>
  <c r="N1420" i="5"/>
  <c r="O1420" i="5" s="1"/>
  <c r="P1420" i="5"/>
  <c r="Q1420" i="5" s="1"/>
  <c r="T1420" i="5"/>
  <c r="U1420" i="5"/>
  <c r="V1420" i="5"/>
  <c r="W1420" i="5" s="1"/>
  <c r="Z1420" i="5"/>
  <c r="AA1420" i="5" s="1"/>
  <c r="AB1420" i="5"/>
  <c r="AC1420" i="5" s="1"/>
  <c r="AF1420" i="5"/>
  <c r="AG1420" i="5"/>
  <c r="AH1420" i="5"/>
  <c r="AI1420" i="5" s="1"/>
  <c r="H1421" i="5"/>
  <c r="I1421" i="5" s="1"/>
  <c r="J1421" i="5"/>
  <c r="K1421" i="5" s="1"/>
  <c r="N1421" i="5"/>
  <c r="O1421" i="5"/>
  <c r="P1421" i="5"/>
  <c r="Q1421" i="5" s="1"/>
  <c r="T1421" i="5"/>
  <c r="U1421" i="5" s="1"/>
  <c r="V1421" i="5"/>
  <c r="W1421" i="5" s="1"/>
  <c r="Z1421" i="5"/>
  <c r="AA1421" i="5"/>
  <c r="AB1421" i="5"/>
  <c r="AC1421" i="5" s="1"/>
  <c r="AF1421" i="5"/>
  <c r="AG1421" i="5" s="1"/>
  <c r="AH1421" i="5"/>
  <c r="AI1421" i="5" s="1"/>
  <c r="H1422" i="5"/>
  <c r="I1422" i="5" s="1"/>
  <c r="N1422" i="5"/>
  <c r="O1422" i="5" s="1"/>
  <c r="P1422" i="5"/>
  <c r="Q1422" i="5"/>
  <c r="T1422" i="5"/>
  <c r="U1422" i="5" s="1"/>
  <c r="V1422" i="5"/>
  <c r="W1422" i="5" s="1"/>
  <c r="Z1422" i="5"/>
  <c r="AA1422" i="5" s="1"/>
  <c r="AB1422" i="5"/>
  <c r="AC1422" i="5"/>
  <c r="AF1422" i="5"/>
  <c r="AG1422" i="5" s="1"/>
  <c r="AH1422" i="5"/>
  <c r="AI1422" i="5" s="1"/>
  <c r="H1423" i="5"/>
  <c r="I1423" i="5" s="1"/>
  <c r="J1423" i="5"/>
  <c r="K1423" i="5" s="1"/>
  <c r="N1423" i="5"/>
  <c r="O1423" i="5" s="1"/>
  <c r="P1423" i="5"/>
  <c r="Q1423" i="5" s="1"/>
  <c r="V1423" i="5"/>
  <c r="W1423" i="5" s="1"/>
  <c r="Z1423" i="5"/>
  <c r="AA1423" i="5" s="1"/>
  <c r="AB1423" i="5"/>
  <c r="AC1423" i="5"/>
  <c r="AF1423" i="5"/>
  <c r="AG1423" i="5" s="1"/>
  <c r="AH1423" i="5"/>
  <c r="AI1423" i="5" s="1"/>
  <c r="H1424" i="5"/>
  <c r="I1424" i="5" s="1"/>
  <c r="J1424" i="5"/>
  <c r="K1424" i="5" s="1"/>
  <c r="N1424" i="5"/>
  <c r="O1424" i="5"/>
  <c r="P1424" i="5"/>
  <c r="Q1424" i="5" s="1"/>
  <c r="T1424" i="5"/>
  <c r="U1424" i="5" s="1"/>
  <c r="V1424" i="5"/>
  <c r="W1424" i="5" s="1"/>
  <c r="Z1424" i="5"/>
  <c r="AA1424" i="5"/>
  <c r="AB1424" i="5"/>
  <c r="AC1424" i="5" s="1"/>
  <c r="AF1424" i="5"/>
  <c r="AG1424" i="5" s="1"/>
  <c r="AH1424" i="5"/>
  <c r="AI1424" i="5" s="1"/>
  <c r="H1425" i="5"/>
  <c r="I1425" i="5"/>
  <c r="J1425" i="5"/>
  <c r="K1425" i="5" s="1"/>
  <c r="N1425" i="5"/>
  <c r="O1425" i="5" s="1"/>
  <c r="P1425" i="5"/>
  <c r="Q1425" i="5" s="1"/>
  <c r="T1425" i="5"/>
  <c r="U1425" i="5"/>
  <c r="V1425" i="5"/>
  <c r="W1425" i="5" s="1"/>
  <c r="Z1425" i="5"/>
  <c r="AA1425" i="5" s="1"/>
  <c r="AB1425" i="5"/>
  <c r="AC1425" i="5" s="1"/>
  <c r="AF1425" i="5"/>
  <c r="AG1425" i="5"/>
  <c r="AH1425" i="5"/>
  <c r="AI1425" i="5" s="1"/>
  <c r="H1426" i="5"/>
  <c r="I1426" i="5" s="1"/>
  <c r="J1426" i="5"/>
  <c r="K1426" i="5"/>
  <c r="N1426" i="5"/>
  <c r="O1426" i="5" s="1"/>
  <c r="P1426" i="5"/>
  <c r="Q1426" i="5" s="1"/>
  <c r="T1426" i="5"/>
  <c r="U1426" i="5" s="1"/>
  <c r="V1426" i="5"/>
  <c r="W1426" i="5"/>
  <c r="Z1426" i="5"/>
  <c r="AA1426" i="5" s="1"/>
  <c r="AB1426" i="5"/>
  <c r="AC1426" i="5" s="1"/>
  <c r="AF1426" i="5"/>
  <c r="AG1426" i="5" s="1"/>
  <c r="J1427" i="5"/>
  <c r="K1427" i="5"/>
  <c r="N1427" i="5"/>
  <c r="O1427" i="5"/>
  <c r="P1427" i="5"/>
  <c r="Q1427" i="5"/>
  <c r="T1427" i="5"/>
  <c r="U1427" i="5" s="1"/>
  <c r="V1427" i="5"/>
  <c r="W1427" i="5" s="1"/>
  <c r="Z1427" i="5"/>
  <c r="AA1427" i="5" s="1"/>
  <c r="AB1427" i="5"/>
  <c r="AC1427" i="5"/>
  <c r="AF1427" i="5"/>
  <c r="AG1427" i="5" s="1"/>
  <c r="AH1427" i="5"/>
  <c r="AI1427" i="5" s="1"/>
  <c r="H1428" i="5"/>
  <c r="I1428" i="5" s="1"/>
  <c r="J1428" i="5"/>
  <c r="K1428" i="5" s="1"/>
  <c r="N1428" i="5"/>
  <c r="O1428" i="5"/>
  <c r="P1428" i="5"/>
  <c r="Q1428" i="5" s="1"/>
  <c r="T1428" i="5"/>
  <c r="U1428" i="5" s="1"/>
  <c r="V1428" i="5"/>
  <c r="W1428" i="5" s="1"/>
  <c r="AB1428" i="5"/>
  <c r="AC1428" i="5" s="1"/>
  <c r="AF1428" i="5"/>
  <c r="AG1428" i="5" s="1"/>
  <c r="AH1428" i="5"/>
  <c r="AI1428" i="5" s="1"/>
  <c r="H1429" i="5"/>
  <c r="I1429" i="5"/>
  <c r="J1429" i="5"/>
  <c r="K1429" i="5"/>
  <c r="N1429" i="5"/>
  <c r="O1429" i="5"/>
  <c r="P1429" i="5"/>
  <c r="Q1429" i="5"/>
  <c r="T1429" i="5"/>
  <c r="U1429" i="5"/>
  <c r="V1429" i="5"/>
  <c r="W1429" i="5"/>
  <c r="Z1429" i="5"/>
  <c r="AA1429" i="5"/>
  <c r="AB1429" i="5"/>
  <c r="AC1429" i="5"/>
  <c r="AF1429" i="5"/>
  <c r="AG1429" i="5"/>
  <c r="AH1429" i="5"/>
  <c r="AI1429" i="5"/>
  <c r="H1430" i="5"/>
  <c r="I1430" i="5" s="1"/>
  <c r="J1430" i="5"/>
  <c r="K1430" i="5" s="1"/>
  <c r="N1430" i="5"/>
  <c r="O1430" i="5" s="1"/>
  <c r="P1430" i="5"/>
  <c r="Q1430" i="5"/>
  <c r="T1430" i="5"/>
  <c r="U1430" i="5" s="1"/>
  <c r="Z1430" i="5"/>
  <c r="AA1430" i="5" s="1"/>
  <c r="AB1430" i="5"/>
  <c r="AC1430" i="5"/>
  <c r="AF1430" i="5"/>
  <c r="AG1430" i="5" s="1"/>
  <c r="AH1430" i="5"/>
  <c r="AI1430" i="5" s="1"/>
  <c r="H1431" i="5"/>
  <c r="I1431" i="5" s="1"/>
  <c r="J1431" i="5"/>
  <c r="K1431" i="5" s="1"/>
  <c r="N1431" i="5"/>
  <c r="O1431" i="5" s="1"/>
  <c r="P1431" i="5"/>
  <c r="Q1431" i="5" s="1"/>
  <c r="T1431" i="5"/>
  <c r="U1431" i="5" s="1"/>
  <c r="V1431" i="5"/>
  <c r="W1431" i="5" s="1"/>
  <c r="Z1431" i="5"/>
  <c r="AA1431" i="5" s="1"/>
  <c r="AB1431" i="5"/>
  <c r="AC1431" i="5" s="1"/>
  <c r="AF1431" i="5"/>
  <c r="AG1431" i="5" s="1"/>
  <c r="AH1431" i="5"/>
  <c r="AI1431" i="5" s="1"/>
  <c r="H1432" i="5"/>
  <c r="I1432" i="5" s="1"/>
  <c r="J1432" i="5"/>
  <c r="K1432" i="5" s="1"/>
  <c r="P1432" i="5"/>
  <c r="Q1432" i="5" s="1"/>
  <c r="T1432" i="5"/>
  <c r="U1432" i="5" s="1"/>
  <c r="V1432" i="5"/>
  <c r="W1432" i="5" s="1"/>
  <c r="Z1432" i="5"/>
  <c r="AA1432" i="5"/>
  <c r="AB1432" i="5"/>
  <c r="AC1432" i="5" s="1"/>
  <c r="AF1432" i="5"/>
  <c r="AG1432" i="5" s="1"/>
  <c r="AH1432" i="5"/>
  <c r="AI1432" i="5" s="1"/>
  <c r="H1433" i="5"/>
  <c r="I1433" i="5"/>
  <c r="J1433" i="5"/>
  <c r="K1433" i="5"/>
  <c r="N1433" i="5"/>
  <c r="O1433" i="5"/>
  <c r="P1433" i="5"/>
  <c r="Q1433" i="5"/>
  <c r="T1433" i="5"/>
  <c r="U1433" i="5"/>
  <c r="V1433" i="5"/>
  <c r="W1433" i="5"/>
  <c r="Z1433" i="5"/>
  <c r="AA1433" i="5"/>
  <c r="AB1433" i="5"/>
  <c r="AC1433" i="5"/>
  <c r="AF1433" i="5"/>
  <c r="AG1433" i="5"/>
  <c r="AH1433" i="5"/>
  <c r="AI1433" i="5"/>
  <c r="H1434" i="5"/>
  <c r="I1434" i="5" s="1"/>
  <c r="N1434" i="5"/>
  <c r="O1434" i="5" s="1"/>
  <c r="P1434" i="5"/>
  <c r="Q1434" i="5"/>
  <c r="T1434" i="5"/>
  <c r="U1434" i="5" s="1"/>
  <c r="V1434" i="5"/>
  <c r="W1434" i="5" s="1"/>
  <c r="Z1434" i="5"/>
  <c r="AA1434" i="5" s="1"/>
  <c r="AB1434" i="5"/>
  <c r="AC1434" i="5"/>
  <c r="AF1434" i="5"/>
  <c r="AG1434" i="5" s="1"/>
  <c r="AH1434" i="5"/>
  <c r="AI1434" i="5" s="1"/>
  <c r="H1435" i="5"/>
  <c r="I1435" i="5" s="1"/>
  <c r="J1435" i="5"/>
  <c r="K1435" i="5" s="1"/>
  <c r="N1435" i="5"/>
  <c r="O1435" i="5" s="1"/>
  <c r="P1435" i="5"/>
  <c r="Q1435" i="5" s="1"/>
  <c r="T1435" i="5"/>
  <c r="U1435" i="5" s="1"/>
  <c r="V1435" i="5"/>
  <c r="W1435" i="5" s="1"/>
  <c r="Z1435" i="5"/>
  <c r="AA1435" i="5" s="1"/>
  <c r="AB1435" i="5"/>
  <c r="AC1435" i="5" s="1"/>
  <c r="AF1435" i="5"/>
  <c r="AG1435" i="5" s="1"/>
  <c r="AH1435" i="5"/>
  <c r="AI1435" i="5" s="1"/>
  <c r="H1436" i="5"/>
  <c r="I1436" i="5" s="1"/>
  <c r="J1436" i="5"/>
  <c r="K1436" i="5" s="1"/>
  <c r="N1436" i="5"/>
  <c r="O1436" i="5"/>
  <c r="P1436" i="5"/>
  <c r="Q1436" i="5" s="1"/>
  <c r="T1436" i="5"/>
  <c r="U1436" i="5" s="1"/>
  <c r="V1436" i="5"/>
  <c r="W1436" i="5" s="1"/>
  <c r="Z1436" i="5"/>
  <c r="AA1436" i="5"/>
  <c r="AB1436" i="5"/>
  <c r="AC1436" i="5" s="1"/>
  <c r="AF1436" i="5"/>
  <c r="AG1436" i="5" s="1"/>
  <c r="AH1436" i="5"/>
  <c r="AI1436" i="5" s="1"/>
  <c r="H1437" i="5"/>
  <c r="I1437" i="5"/>
  <c r="J1437" i="5"/>
  <c r="K1437" i="5"/>
  <c r="N1437" i="5"/>
  <c r="O1437" i="5"/>
  <c r="P1437" i="5"/>
  <c r="Q1437" i="5"/>
  <c r="T1437" i="5"/>
  <c r="U1437" i="5"/>
  <c r="V1437" i="5"/>
  <c r="W1437" i="5"/>
  <c r="Z1437" i="5"/>
  <c r="AA1437" i="5"/>
  <c r="AB1437" i="5"/>
  <c r="AC1437" i="5"/>
  <c r="AF1437" i="5"/>
  <c r="AG1437" i="5"/>
  <c r="AH1437" i="5"/>
  <c r="AI1437" i="5"/>
  <c r="H1438" i="5"/>
  <c r="I1438" i="5" s="1"/>
  <c r="J1438" i="5"/>
  <c r="K1438" i="5" s="1"/>
  <c r="N1438" i="5"/>
  <c r="O1438" i="5" s="1"/>
  <c r="P1438" i="5"/>
  <c r="Q1438" i="5"/>
  <c r="T1438" i="5"/>
  <c r="U1438" i="5" s="1"/>
  <c r="V1438" i="5"/>
  <c r="W1438" i="5" s="1"/>
  <c r="Z1438" i="5"/>
  <c r="AA1438" i="5" s="1"/>
  <c r="AF1438" i="5"/>
  <c r="AG1438" i="5" s="1"/>
  <c r="AH1438" i="5"/>
  <c r="AI1438" i="5" s="1"/>
  <c r="H1439" i="5"/>
  <c r="I1439" i="5" s="1"/>
  <c r="J1439" i="5"/>
  <c r="K1439" i="5" s="1"/>
  <c r="N1439" i="5"/>
  <c r="O1439" i="5" s="1"/>
  <c r="P1439" i="5"/>
  <c r="Q1439" i="5" s="1"/>
  <c r="T1439" i="5"/>
  <c r="U1439" i="5" s="1"/>
  <c r="V1439" i="5"/>
  <c r="W1439" i="5" s="1"/>
  <c r="Z1439" i="5"/>
  <c r="AA1439" i="5" s="1"/>
  <c r="AB1439" i="5"/>
  <c r="AC1439" i="5" s="1"/>
  <c r="AH1439" i="5"/>
  <c r="AI1439" i="5" s="1"/>
  <c r="H1440" i="5"/>
  <c r="I1440" i="5" s="1"/>
  <c r="J1440" i="5"/>
  <c r="K1440" i="5" s="1"/>
  <c r="N1440" i="5"/>
  <c r="O1440" i="5"/>
  <c r="P1440" i="5"/>
  <c r="Q1440" i="5" s="1"/>
  <c r="T1440" i="5"/>
  <c r="U1440" i="5" s="1"/>
  <c r="V1440" i="5"/>
  <c r="W1440" i="5" s="1"/>
  <c r="Z1440" i="5"/>
  <c r="AA1440" i="5"/>
  <c r="AB1440" i="5"/>
  <c r="AC1440" i="5" s="1"/>
  <c r="AF1440" i="5"/>
  <c r="AG1440" i="5" s="1"/>
  <c r="AH1440" i="5"/>
  <c r="AI1440" i="5" s="1"/>
  <c r="H1441" i="5"/>
  <c r="I1441" i="5"/>
  <c r="J1441" i="5"/>
  <c r="K1441" i="5"/>
  <c r="N1441" i="5"/>
  <c r="O1441" i="5"/>
  <c r="P1441" i="5"/>
  <c r="Q1441" i="5"/>
  <c r="T1441" i="5"/>
  <c r="U1441" i="5"/>
  <c r="V1441" i="5"/>
  <c r="W1441" i="5"/>
  <c r="Z1441" i="5"/>
  <c r="AA1441" i="5"/>
  <c r="AB1441" i="5"/>
  <c r="AC1441" i="5"/>
  <c r="AF1441" i="5"/>
  <c r="AG1441" i="5"/>
  <c r="AH1441" i="5"/>
  <c r="AI1441" i="5"/>
  <c r="H1442" i="5"/>
  <c r="I1442" i="5" s="1"/>
  <c r="J1442" i="5"/>
  <c r="K1442" i="5" s="1"/>
  <c r="N1442" i="5"/>
  <c r="O1442" i="5" s="1"/>
  <c r="P1442" i="5"/>
  <c r="Q1442" i="5"/>
  <c r="T1442" i="5"/>
  <c r="U1442" i="5" s="1"/>
  <c r="V1442" i="5"/>
  <c r="W1442" i="5" s="1"/>
  <c r="Z1442" i="5"/>
  <c r="AA1442" i="5" s="1"/>
  <c r="AB1442" i="5"/>
  <c r="AC1442" i="5"/>
  <c r="AF1442" i="5"/>
  <c r="AG1442" i="5" s="1"/>
  <c r="AH1442" i="5"/>
  <c r="AI1442" i="5" s="1"/>
  <c r="H1443" i="5"/>
  <c r="I1443" i="5" s="1"/>
  <c r="J1443" i="5"/>
  <c r="K1443" i="5" s="1"/>
  <c r="N1443" i="5"/>
  <c r="O1443" i="5" s="1"/>
  <c r="T1443" i="5"/>
  <c r="U1443" i="5" s="1"/>
  <c r="V1443" i="5"/>
  <c r="W1443" i="5" s="1"/>
  <c r="Z1443" i="5"/>
  <c r="AA1443" i="5" s="1"/>
  <c r="AB1443" i="5"/>
  <c r="AC1443" i="5" s="1"/>
  <c r="AF1443" i="5"/>
  <c r="AG1443" i="5" s="1"/>
  <c r="AH1443" i="5"/>
  <c r="AI1443" i="5" s="1"/>
  <c r="H1444" i="5"/>
  <c r="I1444" i="5" s="1"/>
  <c r="J1444" i="5"/>
  <c r="K1444" i="5" s="1"/>
  <c r="N1444" i="5"/>
  <c r="O1444" i="5"/>
  <c r="P1444" i="5"/>
  <c r="Q1444" i="5" s="1"/>
  <c r="T1444" i="5"/>
  <c r="U1444" i="5" s="1"/>
  <c r="V1444" i="5"/>
  <c r="W1444" i="5" s="1"/>
  <c r="Z1444" i="5"/>
  <c r="AA1444" i="5"/>
  <c r="AB1444" i="5"/>
  <c r="AC1444" i="5" s="1"/>
  <c r="AF1444" i="5"/>
  <c r="AG1444" i="5" s="1"/>
  <c r="AH1444" i="5"/>
  <c r="AI1444" i="5" s="1"/>
  <c r="H1445" i="5"/>
  <c r="I1445" i="5"/>
  <c r="J1445" i="5"/>
  <c r="K1445" i="5"/>
  <c r="N1445" i="5"/>
  <c r="O1445" i="5"/>
  <c r="P1445" i="5"/>
  <c r="Q1445" i="5"/>
  <c r="V1445" i="5"/>
  <c r="W1445" i="5"/>
  <c r="Z1445" i="5"/>
  <c r="AA1445" i="5"/>
  <c r="AB1445" i="5"/>
  <c r="AC1445" i="5"/>
  <c r="AF1445" i="5"/>
  <c r="AG1445" i="5"/>
  <c r="AH1445" i="5"/>
  <c r="AI1445" i="5"/>
  <c r="H1446" i="5"/>
  <c r="I1446" i="5" s="1"/>
  <c r="J1446" i="5"/>
  <c r="K1446" i="5" s="1"/>
  <c r="N1446" i="5"/>
  <c r="O1446" i="5" s="1"/>
  <c r="P1446" i="5"/>
  <c r="Q1446" i="5"/>
  <c r="T1446" i="5"/>
  <c r="U1446" i="5" s="1"/>
  <c r="V1446" i="5"/>
  <c r="W1446" i="5" s="1"/>
  <c r="Z1446" i="5"/>
  <c r="AA1446" i="5" s="1"/>
  <c r="AB1446" i="5"/>
  <c r="AC1446" i="5"/>
  <c r="AF1446" i="5"/>
  <c r="AG1446" i="5" s="1"/>
  <c r="AH1446" i="5"/>
  <c r="AI1446" i="5" s="1"/>
  <c r="H1447" i="5"/>
  <c r="I1447" i="5" s="1"/>
  <c r="J1447" i="5"/>
  <c r="K1447" i="5" s="1"/>
  <c r="N1447" i="5"/>
  <c r="O1447" i="5" s="1"/>
  <c r="P1447" i="5"/>
  <c r="Q1447" i="5" s="1"/>
  <c r="T1447" i="5"/>
  <c r="U1447" i="5" s="1"/>
  <c r="V1447" i="5"/>
  <c r="W1447" i="5" s="1"/>
  <c r="Z1447" i="5"/>
  <c r="AA1447" i="5" s="1"/>
  <c r="AB1447" i="5"/>
  <c r="AC1447" i="5" s="1"/>
  <c r="AF1447" i="5"/>
  <c r="AG1447" i="5" s="1"/>
  <c r="H1448" i="5"/>
  <c r="I1448" i="5" s="1"/>
  <c r="J1448" i="5"/>
  <c r="K1448" i="5" s="1"/>
  <c r="N1448" i="5"/>
  <c r="O1448" i="5"/>
  <c r="P1448" i="5"/>
  <c r="Q1448" i="5" s="1"/>
  <c r="T1448" i="5"/>
  <c r="U1448" i="5" s="1"/>
  <c r="V1448" i="5"/>
  <c r="W1448" i="5" s="1"/>
  <c r="Z1448" i="5"/>
  <c r="AA1448" i="5"/>
  <c r="AB1448" i="5"/>
  <c r="AC1448" i="5" s="1"/>
  <c r="AF1448" i="5"/>
  <c r="AG1448" i="5" s="1"/>
  <c r="AH1448" i="5"/>
  <c r="AI1448" i="5" s="1"/>
  <c r="J1449" i="5"/>
  <c r="K1449" i="5"/>
  <c r="N1449" i="5"/>
  <c r="O1449" i="5"/>
  <c r="P1449" i="5"/>
  <c r="Q1449" i="5"/>
  <c r="T1449" i="5"/>
  <c r="U1449" i="5"/>
  <c r="V1449" i="5"/>
  <c r="W1449" i="5"/>
  <c r="Z1449" i="5"/>
  <c r="AA1449" i="5"/>
  <c r="AB1449" i="5"/>
  <c r="AC1449" i="5"/>
  <c r="AF1449" i="5"/>
  <c r="AG1449" i="5"/>
  <c r="AH1449" i="5"/>
  <c r="AI1449" i="5"/>
  <c r="H1450" i="5"/>
  <c r="I1450" i="5" s="1"/>
  <c r="J1450" i="5"/>
  <c r="K1450" i="5" s="1"/>
  <c r="N1450" i="5"/>
  <c r="O1450" i="5" s="1"/>
  <c r="P1450" i="5"/>
  <c r="Q1450" i="5"/>
  <c r="T1450" i="5"/>
  <c r="U1450" i="5" s="1"/>
  <c r="V1450" i="5"/>
  <c r="W1450" i="5" s="1"/>
  <c r="Z1450" i="5"/>
  <c r="AA1450" i="5" s="1"/>
  <c r="AB1450" i="5"/>
  <c r="AC1450" i="5"/>
  <c r="AF1450" i="5"/>
  <c r="AG1450" i="5" s="1"/>
  <c r="AH1450" i="5"/>
  <c r="AI1450" i="5" s="1"/>
  <c r="H1451" i="5"/>
  <c r="I1451" i="5" s="1"/>
  <c r="J1451" i="5"/>
  <c r="K1451" i="5" s="1"/>
  <c r="N1451" i="5"/>
  <c r="O1451" i="5" s="1"/>
  <c r="P1451" i="5"/>
  <c r="Q1451" i="5" s="1"/>
  <c r="T1451" i="5"/>
  <c r="U1451" i="5" s="1"/>
  <c r="V1451" i="5"/>
  <c r="W1451" i="5" s="1"/>
  <c r="Z1451" i="5"/>
  <c r="AA1451" i="5" s="1"/>
  <c r="AB1451" i="5"/>
  <c r="AC1451" i="5" s="1"/>
  <c r="AF1451" i="5"/>
  <c r="AG1451" i="5" s="1"/>
  <c r="AH1451" i="5"/>
  <c r="AI1451" i="5" s="1"/>
  <c r="H1452" i="5"/>
  <c r="I1452" i="5" s="1"/>
  <c r="J1452" i="5"/>
  <c r="K1452" i="5" s="1"/>
  <c r="N1452" i="5"/>
  <c r="O1452" i="5"/>
  <c r="P1452" i="5"/>
  <c r="Q1452" i="5" s="1"/>
  <c r="T1452" i="5"/>
  <c r="U1452" i="5" s="1"/>
  <c r="Z1452" i="5"/>
  <c r="AA1452" i="5" s="1"/>
  <c r="AB1452" i="5"/>
  <c r="AC1452" i="5" s="1"/>
  <c r="AF1452" i="5"/>
  <c r="AG1452" i="5"/>
  <c r="AH1452" i="5"/>
  <c r="AI1452" i="5" s="1"/>
  <c r="H1453" i="5"/>
  <c r="I1453" i="5" s="1"/>
  <c r="J1453" i="5"/>
  <c r="K1453" i="5" s="1"/>
  <c r="N1453" i="5"/>
  <c r="O1453" i="5" s="1"/>
  <c r="P1453" i="5"/>
  <c r="Q1453" i="5" s="1"/>
  <c r="T1453" i="5"/>
  <c r="U1453" i="5" s="1"/>
  <c r="V1453" i="5"/>
  <c r="W1453" i="5" s="1"/>
  <c r="AB1453" i="5"/>
  <c r="AC1453" i="5" s="1"/>
  <c r="AF1453" i="5"/>
  <c r="AG1453" i="5" s="1"/>
  <c r="AH1453" i="5"/>
  <c r="AI1453" i="5" s="1"/>
  <c r="H1454" i="5"/>
  <c r="I1454" i="5" s="1"/>
  <c r="J1454" i="5"/>
  <c r="K1454" i="5"/>
  <c r="P1454" i="5"/>
  <c r="Q1454" i="5"/>
  <c r="T1454" i="5"/>
  <c r="U1454" i="5" s="1"/>
  <c r="V1454" i="5"/>
  <c r="W1454" i="5" s="1"/>
  <c r="Z1454" i="5"/>
  <c r="AA1454" i="5" s="1"/>
  <c r="AB1454" i="5"/>
  <c r="AC1454" i="5"/>
  <c r="AF1454" i="5"/>
  <c r="AG1454" i="5" s="1"/>
  <c r="AH1454" i="5"/>
  <c r="AI1454" i="5" s="1"/>
  <c r="H1455" i="5"/>
  <c r="I1455" i="5" s="1"/>
  <c r="J1455" i="5"/>
  <c r="K1455" i="5" s="1"/>
  <c r="N1455" i="5"/>
  <c r="O1455" i="5" s="1"/>
  <c r="P1455" i="5"/>
  <c r="Q1455" i="5" s="1"/>
  <c r="T1455" i="5"/>
  <c r="U1455" i="5" s="1"/>
  <c r="V1455" i="5"/>
  <c r="W1455" i="5" s="1"/>
  <c r="Z1455" i="5"/>
  <c r="AA1455" i="5" s="1"/>
  <c r="AB1455" i="5"/>
  <c r="AC1455" i="5" s="1"/>
  <c r="AF1455" i="5"/>
  <c r="AG1455" i="5" s="1"/>
  <c r="AH1455" i="5"/>
  <c r="AI1455" i="5" s="1"/>
  <c r="H1456" i="5"/>
  <c r="I1456" i="5" s="1"/>
  <c r="N1456" i="5"/>
  <c r="O1456" i="5" s="1"/>
  <c r="P1456" i="5"/>
  <c r="Q1456" i="5" s="1"/>
  <c r="T1456" i="5"/>
  <c r="U1456" i="5"/>
  <c r="V1456" i="5"/>
  <c r="W1456" i="5" s="1"/>
  <c r="Z1456" i="5"/>
  <c r="AA1456" i="5" s="1"/>
  <c r="AB1456" i="5"/>
  <c r="AC1456" i="5" s="1"/>
  <c r="AF1456" i="5"/>
  <c r="AG1456" i="5"/>
  <c r="AH1456" i="5"/>
  <c r="AI1456" i="5" s="1"/>
  <c r="H1457" i="5"/>
  <c r="I1457" i="5" s="1"/>
  <c r="J1457" i="5"/>
  <c r="K1457" i="5" s="1"/>
  <c r="N1457" i="5"/>
  <c r="O1457" i="5" s="1"/>
  <c r="P1457" i="5"/>
  <c r="Q1457" i="5" s="1"/>
  <c r="T1457" i="5"/>
  <c r="U1457" i="5" s="1"/>
  <c r="V1457" i="5"/>
  <c r="W1457" i="5" s="1"/>
  <c r="Z1457" i="5"/>
  <c r="AA1457" i="5" s="1"/>
  <c r="AB1457" i="5"/>
  <c r="AC1457" i="5" s="1"/>
  <c r="AF1457" i="5"/>
  <c r="AG1457" i="5" s="1"/>
  <c r="AH1457" i="5"/>
  <c r="AI1457" i="5" s="1"/>
  <c r="H1458" i="5"/>
  <c r="I1458" i="5" s="1"/>
  <c r="J1458" i="5"/>
  <c r="K1458" i="5"/>
  <c r="N1458" i="5"/>
  <c r="O1458" i="5" s="1"/>
  <c r="P1458" i="5"/>
  <c r="Q1458" i="5" s="1"/>
  <c r="T1458" i="5"/>
  <c r="U1458" i="5" s="1"/>
  <c r="V1458" i="5"/>
  <c r="W1458" i="5"/>
  <c r="Z1458" i="5"/>
  <c r="AA1458" i="5" s="1"/>
  <c r="AB1458" i="5"/>
  <c r="AC1458" i="5" s="1"/>
  <c r="AF1458" i="5"/>
  <c r="AG1458" i="5" s="1"/>
  <c r="AH1458" i="5"/>
  <c r="AI1458" i="5"/>
  <c r="H1459" i="5"/>
  <c r="I1459" i="5"/>
  <c r="J1459" i="5"/>
  <c r="K1459" i="5"/>
  <c r="N1459" i="5"/>
  <c r="O1459" i="5"/>
  <c r="P1459" i="5"/>
  <c r="Q1459" i="5"/>
  <c r="T1459" i="5"/>
  <c r="U1459" i="5"/>
  <c r="V1459" i="5"/>
  <c r="W1459" i="5"/>
  <c r="Z1459" i="5"/>
  <c r="AA1459" i="5"/>
  <c r="AB1459" i="5"/>
  <c r="AC1459" i="5"/>
  <c r="AH1459" i="5"/>
  <c r="AI1459" i="5"/>
  <c r="H1460" i="5"/>
  <c r="I1460" i="5"/>
  <c r="J1460" i="5"/>
  <c r="K1460" i="5" s="1"/>
  <c r="N1460" i="5"/>
  <c r="O1460" i="5" s="1"/>
  <c r="P1460" i="5"/>
  <c r="Q1460" i="5" s="1"/>
  <c r="T1460" i="5"/>
  <c r="U1460" i="5"/>
  <c r="V1460" i="5"/>
  <c r="W1460" i="5" s="1"/>
  <c r="Z1460" i="5"/>
  <c r="AA1460" i="5" s="1"/>
  <c r="AB1460" i="5"/>
  <c r="AC1460" i="5" s="1"/>
  <c r="AF1460" i="5"/>
  <c r="AG1460" i="5"/>
  <c r="AH1460" i="5"/>
  <c r="AI1460" i="5" s="1"/>
  <c r="H1461" i="5"/>
  <c r="I1461" i="5" s="1"/>
  <c r="J1461" i="5"/>
  <c r="K1461" i="5" s="1"/>
  <c r="N1461" i="5"/>
  <c r="O1461" i="5" s="1"/>
  <c r="P1461" i="5"/>
  <c r="Q1461" i="5" s="1"/>
  <c r="V1461" i="5"/>
  <c r="W1461" i="5" s="1"/>
  <c r="Z1461" i="5"/>
  <c r="AA1461" i="5" s="1"/>
  <c r="AB1461" i="5"/>
  <c r="AC1461" i="5" s="1"/>
  <c r="AF1461" i="5"/>
  <c r="AG1461" i="5" s="1"/>
  <c r="AH1461" i="5"/>
  <c r="AI1461" i="5" s="1"/>
  <c r="H1462" i="5"/>
  <c r="I1462" i="5" s="1"/>
  <c r="J1462" i="5"/>
  <c r="K1462" i="5"/>
  <c r="N1462" i="5"/>
  <c r="O1462" i="5" s="1"/>
  <c r="P1462" i="5"/>
  <c r="Q1462" i="5" s="1"/>
  <c r="T1462" i="5"/>
  <c r="U1462" i="5" s="1"/>
  <c r="V1462" i="5"/>
  <c r="W1462" i="5"/>
  <c r="Z1462" i="5"/>
  <c r="AA1462" i="5" s="1"/>
  <c r="AF1462" i="5"/>
  <c r="AG1462" i="5" s="1"/>
  <c r="AH1462" i="5"/>
  <c r="AI1462" i="5"/>
  <c r="J1463" i="5"/>
  <c r="K1463" i="5"/>
  <c r="N1463" i="5"/>
  <c r="O1463" i="5"/>
  <c r="P1463" i="5"/>
  <c r="Q1463" i="5"/>
  <c r="T1463" i="5"/>
  <c r="U1463" i="5"/>
  <c r="V1463" i="5"/>
  <c r="W1463" i="5"/>
  <c r="Z1463" i="5"/>
  <c r="AA1463" i="5"/>
  <c r="AB1463" i="5"/>
  <c r="AC1463" i="5"/>
  <c r="AF1463" i="5"/>
  <c r="AG1463" i="5"/>
  <c r="AH1463" i="5"/>
  <c r="AI1463" i="5"/>
  <c r="H1464" i="5"/>
  <c r="I1464" i="5"/>
  <c r="J1464" i="5"/>
  <c r="K1464" i="5" s="1"/>
  <c r="N1464" i="5"/>
  <c r="O1464" i="5" s="1"/>
  <c r="P1464" i="5"/>
  <c r="Q1464" i="5" s="1"/>
  <c r="T1464" i="5"/>
  <c r="U1464" i="5"/>
  <c r="V1464" i="5"/>
  <c r="W1464" i="5" s="1"/>
  <c r="Z1464" i="5"/>
  <c r="AA1464" i="5" s="1"/>
  <c r="AB1464" i="5"/>
  <c r="AC1464" i="5" s="1"/>
  <c r="AF1464" i="5"/>
  <c r="AG1464" i="5"/>
  <c r="AH1464" i="5"/>
  <c r="AI1464" i="5" s="1"/>
  <c r="H1465" i="5"/>
  <c r="I1465" i="5" s="1"/>
  <c r="J1465" i="5"/>
  <c r="K1465" i="5" s="1"/>
  <c r="N1465" i="5"/>
  <c r="O1465" i="5" s="1"/>
  <c r="T1465" i="5"/>
  <c r="U1465" i="5" s="1"/>
  <c r="V1465" i="5"/>
  <c r="W1465" i="5" s="1"/>
  <c r="Z1465" i="5"/>
  <c r="AA1465" i="5" s="1"/>
  <c r="AB1465" i="5"/>
  <c r="AC1465" i="5" s="1"/>
  <c r="AF1465" i="5"/>
  <c r="AG1465" i="5" s="1"/>
  <c r="AH1465" i="5"/>
  <c r="AI1465" i="5" s="1"/>
  <c r="H1466" i="5"/>
  <c r="I1466" i="5" s="1"/>
  <c r="J1466" i="5"/>
  <c r="K1466" i="5"/>
  <c r="N1466" i="5"/>
  <c r="O1466" i="5" s="1"/>
  <c r="P1466" i="5"/>
  <c r="Q1466" i="5" s="1"/>
  <c r="T1466" i="5"/>
  <c r="U1466" i="5" s="1"/>
  <c r="V1466" i="5"/>
  <c r="W1466" i="5"/>
  <c r="Z1466" i="5"/>
  <c r="AA1466" i="5" s="1"/>
  <c r="AB1466" i="5"/>
  <c r="AC1466" i="5" s="1"/>
  <c r="AF1466" i="5"/>
  <c r="AG1466" i="5" s="1"/>
  <c r="AH1466" i="5"/>
  <c r="AI1466" i="5"/>
  <c r="H1467" i="5"/>
  <c r="I1467" i="5"/>
  <c r="J1467" i="5"/>
  <c r="K1467" i="5"/>
  <c r="N1467" i="5"/>
  <c r="O1467" i="5"/>
  <c r="P1467" i="5"/>
  <c r="Q1467" i="5"/>
  <c r="T1467" i="5"/>
  <c r="U1467" i="5"/>
  <c r="V1467" i="5"/>
  <c r="W1467" i="5"/>
  <c r="Z1467" i="5"/>
  <c r="AA1467" i="5"/>
  <c r="AB1467" i="5"/>
  <c r="AC1467" i="5"/>
  <c r="AF1467" i="5"/>
  <c r="AG1467" i="5"/>
  <c r="AH1467" i="5"/>
  <c r="AI1467" i="5"/>
  <c r="H1468" i="5"/>
  <c r="I1468" i="5"/>
  <c r="J1468" i="5"/>
  <c r="K1468" i="5" s="1"/>
  <c r="N1468" i="5"/>
  <c r="O1468" i="5" s="1"/>
  <c r="P1468" i="5"/>
  <c r="Q1468" i="5" s="1"/>
  <c r="T1468" i="5"/>
  <c r="U1468" i="5"/>
  <c r="V1468" i="5"/>
  <c r="W1468" i="5" s="1"/>
  <c r="Z1468" i="5"/>
  <c r="AA1468" i="5" s="1"/>
  <c r="AB1468" i="5"/>
  <c r="AC1468" i="5" s="1"/>
  <c r="AF1468" i="5"/>
  <c r="AG1468" i="5"/>
  <c r="AH1468" i="5"/>
  <c r="AI1468" i="5" s="1"/>
  <c r="H1469" i="5"/>
  <c r="I1469" i="5" s="1"/>
  <c r="J1469" i="5"/>
  <c r="K1469" i="5" s="1"/>
  <c r="N1469" i="5"/>
  <c r="O1469" i="5" s="1"/>
  <c r="P1469" i="5"/>
  <c r="Q1469" i="5" s="1"/>
  <c r="T1469" i="5"/>
  <c r="U1469" i="5" s="1"/>
  <c r="V1469" i="5"/>
  <c r="W1469" i="5" s="1"/>
  <c r="Z1469" i="5"/>
  <c r="AA1469" i="5" s="1"/>
  <c r="AB1469" i="5"/>
  <c r="AC1469" i="5" s="1"/>
  <c r="AF1469" i="5"/>
  <c r="AG1469" i="5" s="1"/>
  <c r="AH1469" i="5"/>
  <c r="AI1469" i="5" s="1"/>
  <c r="H1470" i="5"/>
  <c r="I1470" i="5" s="1"/>
  <c r="J1470" i="5"/>
  <c r="K1470" i="5"/>
  <c r="N1470" i="5"/>
  <c r="O1470" i="5" s="1"/>
  <c r="P1470" i="5"/>
  <c r="Q1470" i="5" s="1"/>
  <c r="T1470" i="5"/>
  <c r="U1470" i="5" s="1"/>
  <c r="V1470" i="5"/>
  <c r="W1470" i="5"/>
  <c r="Z1470" i="5"/>
  <c r="AA1470" i="5" s="1"/>
  <c r="AB1470" i="5"/>
  <c r="AC1470" i="5" s="1"/>
  <c r="AF1470" i="5"/>
  <c r="AG1470" i="5" s="1"/>
  <c r="H1471" i="5"/>
  <c r="I1471" i="5"/>
  <c r="J1471" i="5"/>
  <c r="K1471" i="5"/>
  <c r="N1471" i="5"/>
  <c r="O1471" i="5"/>
  <c r="P1471" i="5"/>
  <c r="Q1471" i="5"/>
  <c r="T1471" i="5"/>
  <c r="U1471" i="5"/>
  <c r="V1471" i="5"/>
  <c r="W1471" i="5"/>
  <c r="AB1471" i="5"/>
  <c r="AC1471" i="5"/>
  <c r="AF1471" i="5"/>
  <c r="AG1471" i="5"/>
  <c r="AH1471" i="5"/>
  <c r="AI1471" i="5"/>
  <c r="H1472" i="5"/>
  <c r="I1472" i="5"/>
  <c r="J1472" i="5"/>
  <c r="K1472" i="5" s="1"/>
  <c r="P1472" i="5"/>
  <c r="Q1472" i="5" s="1"/>
  <c r="T1472" i="5"/>
  <c r="U1472" i="5"/>
  <c r="V1472" i="5"/>
  <c r="W1472" i="5" s="1"/>
  <c r="Z1472" i="5"/>
  <c r="AA1472" i="5" s="1"/>
  <c r="AB1472" i="5"/>
  <c r="AC1472" i="5" s="1"/>
  <c r="AF1472" i="5"/>
  <c r="AG1472" i="5"/>
  <c r="AH1472" i="5"/>
  <c r="AI1472" i="5" s="1"/>
  <c r="H1473" i="5"/>
  <c r="I1473" i="5" s="1"/>
  <c r="J1473" i="5"/>
  <c r="K1473" i="5" s="1"/>
  <c r="N1473" i="5"/>
  <c r="O1473" i="5" s="1"/>
  <c r="P1473" i="5"/>
  <c r="Q1473" i="5" s="1"/>
  <c r="T1473" i="5"/>
  <c r="U1473" i="5" s="1"/>
  <c r="V1473" i="5"/>
  <c r="W1473" i="5" s="1"/>
  <c r="Z1473" i="5"/>
  <c r="AA1473" i="5" s="1"/>
  <c r="AB1473" i="5"/>
  <c r="AC1473" i="5" s="1"/>
  <c r="AF1473" i="5"/>
  <c r="AG1473" i="5" s="1"/>
  <c r="AH1473" i="5"/>
  <c r="AI1473" i="5" s="1"/>
  <c r="H1474" i="5"/>
  <c r="I1474" i="5" s="1"/>
  <c r="J1474" i="5"/>
  <c r="K1474" i="5"/>
  <c r="N1474" i="5"/>
  <c r="O1474" i="5" s="1"/>
  <c r="P1474" i="5"/>
  <c r="Q1474" i="5" s="1"/>
  <c r="T1474" i="5"/>
  <c r="U1474" i="5" s="1"/>
  <c r="V1474" i="5"/>
  <c r="W1474" i="5"/>
  <c r="Z1474" i="5"/>
  <c r="AA1474" i="5" s="1"/>
  <c r="AB1474" i="5"/>
  <c r="AC1474" i="5" s="1"/>
  <c r="AH1474" i="5"/>
  <c r="AI1474" i="5" s="1"/>
  <c r="H1475" i="5"/>
  <c r="I1475" i="5" s="1"/>
  <c r="J1475" i="5"/>
  <c r="K1475" i="5" s="1"/>
  <c r="N1475" i="5"/>
  <c r="O1475" i="5" s="1"/>
  <c r="P1475" i="5"/>
  <c r="Q1475" i="5" s="1"/>
  <c r="T1475" i="5"/>
  <c r="U1475" i="5" s="1"/>
  <c r="Z1475" i="5"/>
  <c r="AA1475" i="5" s="1"/>
  <c r="AB1475" i="5"/>
  <c r="AC1475" i="5" s="1"/>
  <c r="AF1475" i="5"/>
  <c r="AG1475" i="5" s="1"/>
  <c r="AH1475" i="5"/>
  <c r="AI1475" i="5" s="1"/>
  <c r="H1476" i="5"/>
  <c r="I1476" i="5" s="1"/>
  <c r="J1476" i="5"/>
  <c r="K1476" i="5" s="1"/>
  <c r="N1476" i="5"/>
  <c r="O1476" i="5"/>
  <c r="P1476" i="5"/>
  <c r="Q1476" i="5" s="1"/>
  <c r="T1476" i="5"/>
  <c r="U1476" i="5" s="1"/>
  <c r="V1476" i="5"/>
  <c r="W1476" i="5" s="1"/>
  <c r="Z1476" i="5"/>
  <c r="AA1476" i="5"/>
  <c r="AB1476" i="5"/>
  <c r="AC1476" i="5" s="1"/>
  <c r="AF1476" i="5"/>
  <c r="AG1476" i="5" s="1"/>
  <c r="AH1476" i="5"/>
  <c r="AI1476" i="5" s="1"/>
  <c r="H1477" i="5"/>
  <c r="I1477" i="5"/>
  <c r="J1477" i="5"/>
  <c r="K1477" i="5"/>
  <c r="N1477" i="5"/>
  <c r="O1477" i="5"/>
  <c r="P1477" i="5"/>
  <c r="Q1477" i="5"/>
  <c r="T1477" i="5"/>
  <c r="U1477" i="5"/>
  <c r="V1477" i="5"/>
  <c r="W1477" i="5"/>
  <c r="Z1477" i="5"/>
  <c r="AA1477" i="5"/>
  <c r="AB1477" i="5"/>
  <c r="AC1477" i="5"/>
  <c r="AF1477" i="5"/>
  <c r="AG1477" i="5"/>
  <c r="AH1477" i="5"/>
  <c r="AI1477" i="5"/>
  <c r="H1478" i="5"/>
  <c r="I1478" i="5" s="1"/>
  <c r="J1478" i="5"/>
  <c r="K1478" i="5" s="1"/>
  <c r="N1478" i="5"/>
  <c r="O1478" i="5" s="1"/>
  <c r="P1478" i="5"/>
  <c r="Q1478" i="5"/>
  <c r="T1478" i="5"/>
  <c r="U1478" i="5" s="1"/>
  <c r="V1478" i="5"/>
  <c r="W1478" i="5" s="1"/>
  <c r="Z1478" i="5"/>
  <c r="AA1478" i="5" s="1"/>
  <c r="AB1478" i="5"/>
  <c r="AC1478" i="5"/>
  <c r="AF1478" i="5"/>
  <c r="AG1478" i="5" s="1"/>
  <c r="AH1478" i="5"/>
  <c r="AI1478" i="5" s="1"/>
  <c r="H1479" i="5"/>
  <c r="I1479" i="5" s="1"/>
  <c r="N1479" i="5"/>
  <c r="O1479" i="5" s="1"/>
  <c r="P1479" i="5"/>
  <c r="Q1479" i="5" s="1"/>
  <c r="T1479" i="5"/>
  <c r="U1479" i="5" s="1"/>
  <c r="V1479" i="5"/>
  <c r="W1479" i="5" s="1"/>
  <c r="Z1479" i="5"/>
  <c r="AA1479" i="5" s="1"/>
  <c r="AB1479" i="5"/>
  <c r="AC1479" i="5" s="1"/>
  <c r="AF1479" i="5"/>
  <c r="AG1479" i="5" s="1"/>
  <c r="AH1479" i="5"/>
  <c r="AI1479" i="5" s="1"/>
  <c r="H1480" i="5"/>
  <c r="I1480" i="5" s="1"/>
  <c r="J1480" i="5"/>
  <c r="K1480" i="5" s="1"/>
  <c r="N1480" i="5"/>
  <c r="O1480" i="5"/>
  <c r="P1480" i="5"/>
  <c r="Q1480" i="5" s="1"/>
  <c r="V1480" i="5"/>
  <c r="W1480" i="5" s="1"/>
  <c r="Z1480" i="5"/>
  <c r="AA1480" i="5"/>
  <c r="AB1480" i="5"/>
  <c r="AC1480" i="5" s="1"/>
  <c r="AF1480" i="5"/>
  <c r="AG1480" i="5" s="1"/>
  <c r="AH1480" i="5"/>
  <c r="AI1480" i="5" s="1"/>
  <c r="H1481" i="5"/>
  <c r="I1481" i="5"/>
  <c r="J1481" i="5"/>
  <c r="K1481" i="5"/>
  <c r="N1481" i="5"/>
  <c r="O1481" i="5"/>
  <c r="P1481" i="5"/>
  <c r="Q1481" i="5"/>
  <c r="T1481" i="5"/>
  <c r="U1481" i="5"/>
  <c r="V1481" i="5"/>
  <c r="W1481" i="5"/>
  <c r="Z1481" i="5"/>
  <c r="AA1481" i="5"/>
  <c r="AB1481" i="5"/>
  <c r="AC1481" i="5"/>
  <c r="AF1481" i="5"/>
  <c r="AG1481" i="5"/>
  <c r="AH1481" i="5"/>
  <c r="AI1481" i="5"/>
  <c r="H1482" i="5"/>
  <c r="I1482" i="5" s="1"/>
  <c r="J1482" i="5"/>
  <c r="K1482" i="5" s="1"/>
  <c r="N1482" i="5"/>
  <c r="O1482" i="5" s="1"/>
  <c r="P1482" i="5"/>
  <c r="Q1482" i="5"/>
  <c r="T1482" i="5"/>
  <c r="U1482" i="5" s="1"/>
  <c r="V1482" i="5"/>
  <c r="W1482" i="5" s="1"/>
  <c r="Z1482" i="5"/>
  <c r="AA1482" i="5" s="1"/>
  <c r="AB1482" i="5"/>
  <c r="AC1482" i="5"/>
  <c r="AF1482" i="5"/>
  <c r="AG1482" i="5" s="1"/>
  <c r="AH1482" i="5"/>
  <c r="AI1482" i="5" s="1"/>
  <c r="H1483" i="5"/>
  <c r="I1483" i="5" s="1"/>
  <c r="J1483" i="5"/>
  <c r="K1483" i="5" s="1"/>
  <c r="N1483" i="5"/>
  <c r="O1483" i="5" s="1"/>
  <c r="P1483" i="5"/>
  <c r="Q1483" i="5" s="1"/>
  <c r="T1483" i="5"/>
  <c r="U1483" i="5" s="1"/>
  <c r="V1483" i="5"/>
  <c r="W1483" i="5" s="1"/>
  <c r="Z1483" i="5"/>
  <c r="AA1483" i="5" s="1"/>
  <c r="AF1483" i="5"/>
  <c r="AG1483" i="5" s="1"/>
  <c r="AH1483" i="5"/>
  <c r="AI1483" i="5" s="1"/>
  <c r="H1484" i="5"/>
  <c r="I1484" i="5" s="1"/>
  <c r="J1484" i="5"/>
  <c r="K1484" i="5" s="1"/>
  <c r="N1484" i="5"/>
  <c r="O1484" i="5"/>
  <c r="P1484" i="5"/>
  <c r="Q1484" i="5" s="1"/>
  <c r="T1484" i="5"/>
  <c r="U1484" i="5" s="1"/>
  <c r="V1484" i="5"/>
  <c r="W1484" i="5" s="1"/>
  <c r="Z1484" i="5"/>
  <c r="AA1484" i="5"/>
  <c r="AB1484" i="5"/>
  <c r="AC1484" i="5" s="1"/>
  <c r="AF1484" i="5"/>
  <c r="AG1484" i="5" s="1"/>
  <c r="AH1484" i="5"/>
  <c r="AI1484" i="5" s="1"/>
  <c r="H1485" i="5"/>
  <c r="I1485" i="5"/>
  <c r="J1485" i="5"/>
  <c r="K1485" i="5"/>
  <c r="N1485" i="5"/>
  <c r="O1485" i="5"/>
  <c r="P1485" i="5"/>
  <c r="Q1485" i="5"/>
  <c r="T1485" i="5"/>
  <c r="U1485" i="5"/>
  <c r="V1485" i="5"/>
  <c r="W1485" i="5"/>
  <c r="Z1485" i="5"/>
  <c r="AA1485" i="5"/>
  <c r="AB1485" i="5"/>
  <c r="AC1485" i="5"/>
  <c r="AF1485" i="5"/>
  <c r="AG1485" i="5"/>
  <c r="AH1485" i="5"/>
  <c r="AI1485" i="5"/>
  <c r="J1486" i="5"/>
  <c r="K1486" i="5"/>
  <c r="N1486" i="5"/>
  <c r="O1486" i="5" s="1"/>
  <c r="P1486" i="5"/>
  <c r="Q1486" i="5" s="1"/>
  <c r="T1486" i="5"/>
  <c r="U1486" i="5" s="1"/>
  <c r="V1486" i="5"/>
  <c r="W1486" i="5"/>
  <c r="Z1486" i="5"/>
  <c r="AA1486" i="5" s="1"/>
  <c r="AB1486" i="5"/>
  <c r="AC1486" i="5" s="1"/>
  <c r="AF1486" i="5"/>
  <c r="AG1486" i="5" s="1"/>
  <c r="AH1486" i="5"/>
  <c r="AI1486" i="5"/>
  <c r="H1487" i="5"/>
  <c r="I1487" i="5"/>
  <c r="J1487" i="5"/>
  <c r="K1487" i="5"/>
  <c r="N1487" i="5"/>
  <c r="O1487" i="5"/>
  <c r="T1487" i="5"/>
  <c r="U1487" i="5"/>
  <c r="V1487" i="5"/>
  <c r="W1487" i="5"/>
  <c r="Z1487" i="5"/>
  <c r="AA1487" i="5"/>
  <c r="AB1487" i="5"/>
  <c r="AC1487" i="5"/>
  <c r="AF1487" i="5"/>
  <c r="AG1487" i="5"/>
  <c r="AH1487" i="5"/>
  <c r="AI1487" i="5"/>
  <c r="H1488" i="5"/>
  <c r="I1488" i="5"/>
  <c r="J1488" i="5"/>
  <c r="K1488" i="5" s="1"/>
  <c r="N1488" i="5"/>
  <c r="O1488" i="5" s="1"/>
  <c r="P1488" i="5"/>
  <c r="Q1488" i="5" s="1"/>
  <c r="T1488" i="5"/>
  <c r="U1488" i="5"/>
  <c r="V1488" i="5"/>
  <c r="W1488" i="5" s="1"/>
  <c r="AB1488" i="5"/>
  <c r="AC1488" i="5" s="1"/>
  <c r="AF1488" i="5"/>
  <c r="AG1488" i="5"/>
  <c r="AH1488" i="5"/>
  <c r="AI1488" i="5" s="1"/>
  <c r="H1489" i="5"/>
  <c r="I1489" i="5" s="1"/>
  <c r="J1489" i="5"/>
  <c r="K1489" i="5" s="1"/>
  <c r="N1489" i="5"/>
  <c r="O1489" i="5" s="1"/>
  <c r="P1489" i="5"/>
  <c r="Q1489" i="5" s="1"/>
  <c r="T1489" i="5"/>
  <c r="U1489" i="5" s="1"/>
  <c r="V1489" i="5"/>
  <c r="W1489" i="5" s="1"/>
  <c r="Z1489" i="5"/>
  <c r="AA1489" i="5" s="1"/>
  <c r="AB1489" i="5"/>
  <c r="AC1489" i="5" s="1"/>
  <c r="AF1489" i="5"/>
  <c r="AG1489" i="5" s="1"/>
  <c r="AH1489" i="5"/>
  <c r="AI1489" i="5" s="1"/>
  <c r="H1490" i="5"/>
  <c r="I1490" i="5" s="1"/>
  <c r="J1490" i="5"/>
  <c r="K1490" i="5"/>
  <c r="N1490" i="5"/>
  <c r="O1490" i="5" s="1"/>
  <c r="P1490" i="5"/>
  <c r="Q1490" i="5" s="1"/>
  <c r="T1490" i="5"/>
  <c r="U1490" i="5" s="1"/>
  <c r="V1490" i="5"/>
  <c r="W1490" i="5"/>
  <c r="Z1490" i="5"/>
  <c r="AA1490" i="5" s="1"/>
  <c r="AB1490" i="5"/>
  <c r="AC1490" i="5" s="1"/>
  <c r="AF1490" i="5"/>
  <c r="AG1490" i="5" s="1"/>
  <c r="H1491" i="5"/>
  <c r="I1491" i="5"/>
  <c r="J1491" i="5"/>
  <c r="K1491" i="5"/>
  <c r="N1491" i="5"/>
  <c r="O1491" i="5"/>
  <c r="P1491" i="5"/>
  <c r="Q1491" i="5"/>
  <c r="T1491" i="5"/>
  <c r="U1491" i="5"/>
  <c r="V1491" i="5"/>
  <c r="W1491" i="5"/>
  <c r="Z1491" i="5"/>
  <c r="AA1491" i="5"/>
  <c r="AB1491" i="5"/>
  <c r="AC1491" i="5"/>
  <c r="AF1491" i="5"/>
  <c r="AG1491" i="5"/>
  <c r="AH1491" i="5"/>
  <c r="AI1491" i="5"/>
  <c r="H1492" i="5"/>
  <c r="I1492" i="5"/>
  <c r="J1492" i="5"/>
  <c r="K1492" i="5" s="1"/>
  <c r="N1492" i="5"/>
  <c r="O1492" i="5" s="1"/>
  <c r="P1492" i="5"/>
  <c r="Q1492" i="5" s="1"/>
  <c r="T1492" i="5"/>
  <c r="U1492" i="5"/>
  <c r="V1492" i="5"/>
  <c r="W1492" i="5" s="1"/>
  <c r="Z1492" i="5"/>
  <c r="AA1492" i="5" s="1"/>
  <c r="AB1492" i="5"/>
  <c r="AC1492" i="5" s="1"/>
  <c r="AF1492" i="5"/>
  <c r="AG1492" i="5"/>
  <c r="AH1492" i="5"/>
  <c r="AI1492" i="5" s="1"/>
  <c r="H1493" i="5"/>
  <c r="I1493" i="5" s="1"/>
  <c r="J1493" i="5"/>
  <c r="K1493" i="5" s="1"/>
  <c r="N1493" i="5"/>
  <c r="O1493" i="5" s="1"/>
  <c r="P1493" i="5"/>
  <c r="Q1493" i="5" s="1"/>
  <c r="T1493" i="5"/>
  <c r="U1493" i="5" s="1"/>
  <c r="V1493" i="5"/>
  <c r="W1493" i="5" s="1"/>
  <c r="Z1493" i="5"/>
  <c r="AA1493" i="5" s="1"/>
  <c r="AB1493" i="5"/>
  <c r="AC1493" i="5" s="1"/>
  <c r="AF1493" i="5"/>
  <c r="AG1493" i="5" s="1"/>
  <c r="AH1493" i="5"/>
  <c r="AI1493" i="5" s="1"/>
  <c r="H1494" i="5"/>
  <c r="I1494" i="5" s="1"/>
  <c r="J1494" i="5"/>
  <c r="K1494" i="5"/>
  <c r="N1494" i="5"/>
  <c r="O1494" i="5" s="1"/>
  <c r="P1494" i="5"/>
  <c r="Q1494" i="5" s="1"/>
  <c r="T1494" i="5"/>
  <c r="U1494" i="5" s="1"/>
  <c r="Z1494" i="5"/>
  <c r="AA1494" i="5" s="1"/>
  <c r="AB1494" i="5"/>
  <c r="AC1494" i="5" s="1"/>
  <c r="AF1494" i="5"/>
  <c r="AG1494" i="5" s="1"/>
  <c r="AH1494" i="5"/>
  <c r="AI1494" i="5"/>
  <c r="H1495" i="5"/>
  <c r="I1495" i="5"/>
  <c r="J1495" i="5"/>
  <c r="K1495" i="5"/>
  <c r="N1495" i="5"/>
  <c r="O1495" i="5"/>
  <c r="P1495" i="5"/>
  <c r="Q1495" i="5"/>
  <c r="T1495" i="5"/>
  <c r="U1495" i="5"/>
  <c r="V1495" i="5"/>
  <c r="W1495" i="5"/>
  <c r="Z1495" i="5"/>
  <c r="AA1495" i="5"/>
  <c r="AB1495" i="5"/>
  <c r="AC1495" i="5"/>
  <c r="AF1495" i="5"/>
  <c r="AG1495" i="5"/>
  <c r="AH1495" i="5"/>
  <c r="AI1495" i="5"/>
  <c r="H1496" i="5"/>
  <c r="I1496" i="5"/>
  <c r="J1496" i="5"/>
  <c r="K1496" i="5" s="1"/>
  <c r="N1496" i="5"/>
  <c r="O1496" i="5" s="1"/>
  <c r="P1496" i="5"/>
  <c r="Q1496" i="5" s="1"/>
  <c r="T1496" i="5"/>
  <c r="U1496" i="5"/>
  <c r="V1496" i="5"/>
  <c r="W1496" i="5" s="1"/>
  <c r="Z1496" i="5"/>
  <c r="AA1496" i="5" s="1"/>
  <c r="AB1496" i="5"/>
  <c r="AC1496" i="5" s="1"/>
  <c r="AF1496" i="5"/>
  <c r="AG1496" i="5"/>
  <c r="AH1496" i="5"/>
  <c r="AI1496" i="5" s="1"/>
  <c r="H1497" i="5"/>
  <c r="I1497" i="5" s="1"/>
  <c r="J1497" i="5"/>
  <c r="K1497" i="5" s="1"/>
  <c r="N1497" i="5"/>
  <c r="O1497" i="5" s="1"/>
  <c r="P1497" i="5"/>
  <c r="Q1497" i="5" s="1"/>
  <c r="T1497" i="5"/>
  <c r="U1497" i="5" s="1"/>
  <c r="V1497" i="5"/>
  <c r="W1497" i="5" s="1"/>
  <c r="Z1497" i="5"/>
  <c r="AA1497" i="5" s="1"/>
  <c r="AB1497" i="5"/>
  <c r="AC1497" i="5" s="1"/>
  <c r="AF1497" i="5"/>
  <c r="AG1497" i="5" s="1"/>
  <c r="AH1497" i="5"/>
  <c r="AI1497" i="5" s="1"/>
  <c r="H1498" i="5"/>
  <c r="I1498" i="5" s="1"/>
  <c r="J1498" i="5"/>
  <c r="K1498" i="5"/>
  <c r="N1498" i="5"/>
  <c r="O1498" i="5" s="1"/>
  <c r="P1498" i="5"/>
  <c r="Q1498" i="5" s="1"/>
  <c r="T1498" i="5"/>
  <c r="U1498" i="5" s="1"/>
  <c r="V1498" i="5"/>
  <c r="W1498" i="5"/>
  <c r="Z1498" i="5"/>
  <c r="AA1498" i="5" s="1"/>
  <c r="AB1498" i="5"/>
  <c r="AC1498" i="5" s="1"/>
  <c r="AF1498" i="5"/>
  <c r="AG1498" i="5" s="1"/>
  <c r="AH1498" i="5"/>
  <c r="AI1498" i="5"/>
  <c r="H1499" i="5"/>
  <c r="I1499" i="5"/>
  <c r="N1499" i="5"/>
  <c r="O1499" i="5"/>
  <c r="P1499" i="5"/>
  <c r="Q1499" i="5"/>
  <c r="T1499" i="5"/>
  <c r="U1499" i="5"/>
  <c r="V1499" i="5"/>
  <c r="W1499" i="5"/>
  <c r="Z1499" i="5"/>
  <c r="AA1499" i="5"/>
  <c r="AB1499" i="5"/>
  <c r="AC1499" i="5"/>
  <c r="AF1499" i="5"/>
  <c r="AG1499" i="5"/>
  <c r="AH1499" i="5"/>
  <c r="AI1499" i="5"/>
  <c r="H1500" i="5"/>
  <c r="I1500" i="5"/>
  <c r="J1500" i="5"/>
  <c r="K1500" i="5" s="1"/>
  <c r="N1500" i="5"/>
  <c r="O1500" i="5" s="1"/>
  <c r="P1500" i="5"/>
  <c r="Q1500" i="5" s="1"/>
  <c r="T1500" i="5"/>
  <c r="U1500" i="5"/>
  <c r="V1500" i="5"/>
  <c r="W1500" i="5" s="1"/>
  <c r="Z1500" i="5"/>
  <c r="AA1500" i="5" s="1"/>
  <c r="AB1500" i="5"/>
  <c r="AC1500" i="5" s="1"/>
  <c r="AF1500" i="5"/>
  <c r="AG1500" i="5"/>
  <c r="AH1500" i="5"/>
  <c r="AI1500" i="5" s="1"/>
  <c r="H1501" i="5"/>
  <c r="I1501" i="5" s="1"/>
  <c r="J1501" i="5"/>
  <c r="K1501" i="5" s="1"/>
  <c r="N1501" i="5"/>
  <c r="O1501" i="5" s="1"/>
  <c r="P1501" i="5"/>
  <c r="Q1501" i="5" s="1"/>
  <c r="T1501" i="5"/>
  <c r="U1501" i="5" s="1"/>
  <c r="V1501" i="5"/>
  <c r="W1501" i="5" s="1"/>
  <c r="Z1501" i="5"/>
  <c r="AA1501" i="5" s="1"/>
  <c r="AB1501" i="5"/>
  <c r="AC1501" i="5" s="1"/>
  <c r="AF1501" i="5"/>
  <c r="AG1501" i="5" s="1"/>
  <c r="AH1501" i="5"/>
  <c r="AI1501" i="5" s="1"/>
  <c r="H1502" i="5"/>
  <c r="I1502" i="5" s="1"/>
  <c r="J1502" i="5"/>
  <c r="K1502" i="5"/>
  <c r="N1502" i="5"/>
  <c r="O1502" i="5" s="1"/>
  <c r="P1502" i="5"/>
  <c r="Q1502" i="5" s="1"/>
  <c r="T1502" i="5"/>
  <c r="U1502" i="5" s="1"/>
  <c r="V1502" i="5"/>
  <c r="W1502" i="5"/>
  <c r="Z1502" i="5"/>
  <c r="AA1502" i="5" s="1"/>
  <c r="AB1502" i="5"/>
  <c r="AC1502" i="5" s="1"/>
  <c r="AF1502" i="5"/>
  <c r="AG1502" i="5" s="1"/>
  <c r="AH1502" i="5"/>
  <c r="AI1502" i="5"/>
  <c r="H1503" i="5"/>
  <c r="I1503" i="5"/>
  <c r="J1503" i="5"/>
  <c r="K1503" i="5"/>
  <c r="N1503" i="5"/>
  <c r="O1503" i="5"/>
  <c r="P1503" i="5"/>
  <c r="Q1503" i="5"/>
  <c r="T1503" i="5"/>
  <c r="U1503" i="5"/>
  <c r="V1503" i="5"/>
  <c r="W1503" i="5"/>
  <c r="Z1503" i="5"/>
  <c r="AA1503" i="5"/>
  <c r="AB1503" i="5"/>
  <c r="AC1503" i="5"/>
  <c r="AF1503" i="5"/>
  <c r="AG1503" i="5"/>
  <c r="AH1503" i="5"/>
  <c r="AI1503" i="5"/>
  <c r="H1504" i="5"/>
  <c r="I1504" i="5"/>
  <c r="J1504" i="5"/>
  <c r="K1504" i="5" s="1"/>
  <c r="N1504" i="5"/>
  <c r="O1504" i="5" s="1"/>
  <c r="P1504" i="5"/>
  <c r="Q1504" i="5" s="1"/>
  <c r="T1504" i="5"/>
  <c r="U1504" i="5"/>
  <c r="V1504" i="5"/>
  <c r="W1504" i="5" s="1"/>
  <c r="Z1504" i="5"/>
  <c r="AA1504" i="5" s="1"/>
  <c r="AB1504" i="5"/>
  <c r="AC1504" i="5" s="1"/>
  <c r="AF1504" i="5"/>
  <c r="AG1504" i="5"/>
  <c r="AH1504" i="5"/>
  <c r="AI1504" i="5" s="1"/>
  <c r="H1505" i="5"/>
  <c r="I1505" i="5" s="1"/>
  <c r="J1505" i="5"/>
  <c r="K1505" i="5" s="1"/>
  <c r="N1505" i="5"/>
  <c r="O1505" i="5" s="1"/>
  <c r="P1505" i="5"/>
  <c r="Q1505" i="5" s="1"/>
  <c r="T1505" i="5"/>
  <c r="U1505" i="5" s="1"/>
  <c r="V1505" i="5"/>
  <c r="W1505" i="5" s="1"/>
  <c r="Z1505" i="5"/>
  <c r="AA1505" i="5" s="1"/>
  <c r="AF1505" i="5"/>
  <c r="AG1505" i="5" s="1"/>
  <c r="AH1505" i="5"/>
  <c r="AI1505" i="5" s="1"/>
  <c r="H606" i="5"/>
  <c r="I606" i="5" s="1"/>
  <c r="J606" i="5"/>
  <c r="K606" i="5"/>
  <c r="N606" i="5"/>
  <c r="O606" i="5" s="1"/>
  <c r="P606" i="5"/>
  <c r="Q606" i="5" s="1"/>
  <c r="T606" i="5"/>
  <c r="U606" i="5" s="1"/>
  <c r="V606" i="5"/>
  <c r="W606" i="5"/>
  <c r="Z606" i="5"/>
  <c r="AA606" i="5" s="1"/>
  <c r="AB606" i="5"/>
  <c r="AC606" i="5" s="1"/>
  <c r="AF606" i="5"/>
  <c r="AG606" i="5" s="1"/>
  <c r="AH606" i="5"/>
  <c r="AI606" i="5"/>
  <c r="H607" i="5"/>
  <c r="I607" i="5"/>
  <c r="J607" i="5"/>
  <c r="K607" i="5"/>
  <c r="N607" i="5"/>
  <c r="O607" i="5"/>
  <c r="P607" i="5"/>
  <c r="Q607" i="5"/>
  <c r="T607" i="5"/>
  <c r="U607" i="5"/>
  <c r="Z607" i="5"/>
  <c r="AA607" i="5"/>
  <c r="AB607" i="5"/>
  <c r="AC607" i="5"/>
  <c r="AF607" i="5"/>
  <c r="AG607" i="5"/>
  <c r="AH607" i="5"/>
  <c r="AI607" i="5"/>
  <c r="H608" i="5"/>
  <c r="I608" i="5"/>
  <c r="J608" i="5"/>
  <c r="K608" i="5" s="1"/>
  <c r="N608" i="5"/>
  <c r="O608" i="5" s="1"/>
  <c r="P608" i="5"/>
  <c r="Q608" i="5" s="1"/>
  <c r="T608" i="5"/>
  <c r="U608" i="5"/>
  <c r="V608" i="5"/>
  <c r="W608" i="5" s="1"/>
  <c r="Z608" i="5"/>
  <c r="AA608" i="5" s="1"/>
  <c r="AB608" i="5"/>
  <c r="AC608" i="5" s="1"/>
  <c r="AF608" i="5"/>
  <c r="AG608" i="5"/>
  <c r="AH608" i="5"/>
  <c r="AI608" i="5" s="1"/>
  <c r="H609" i="5"/>
  <c r="I609" i="5" s="1"/>
  <c r="J609" i="5"/>
  <c r="K609" i="5" s="1"/>
  <c r="N609" i="5"/>
  <c r="O609" i="5"/>
  <c r="P609" i="5"/>
  <c r="Q609" i="5" s="1"/>
  <c r="T609" i="5"/>
  <c r="U609" i="5" s="1"/>
  <c r="V609" i="5"/>
  <c r="W609" i="5" s="1"/>
  <c r="Z609" i="5"/>
  <c r="AA609" i="5"/>
  <c r="AB609" i="5"/>
  <c r="AC609" i="5" s="1"/>
  <c r="AF609" i="5"/>
  <c r="AG609" i="5" s="1"/>
  <c r="AH609" i="5"/>
  <c r="AI609" i="5" s="1"/>
  <c r="H610" i="5"/>
  <c r="I610" i="5" s="1"/>
  <c r="J610" i="5"/>
  <c r="K610" i="5" s="1"/>
  <c r="N610" i="5"/>
  <c r="O610" i="5" s="1"/>
  <c r="P610" i="5"/>
  <c r="Q610" i="5"/>
  <c r="T610" i="5"/>
  <c r="U610" i="5" s="1"/>
  <c r="V610" i="5"/>
  <c r="W610" i="5" s="1"/>
  <c r="Z610" i="5"/>
  <c r="AA610" i="5" s="1"/>
  <c r="AB610" i="5"/>
  <c r="AC610" i="5"/>
  <c r="AF610" i="5"/>
  <c r="AG610" i="5" s="1"/>
  <c r="AH610" i="5"/>
  <c r="AI610" i="5" s="1"/>
  <c r="H611" i="5"/>
  <c r="I611" i="5" s="1"/>
  <c r="J611" i="5"/>
  <c r="K611" i="5" s="1"/>
  <c r="N611" i="5"/>
  <c r="O611" i="5" s="1"/>
  <c r="P611" i="5"/>
  <c r="Q611" i="5" s="1"/>
  <c r="T611" i="5"/>
  <c r="U611" i="5" s="1"/>
  <c r="V611" i="5"/>
  <c r="W611" i="5"/>
  <c r="Z611" i="5"/>
  <c r="AA611" i="5" s="1"/>
  <c r="AB611" i="5"/>
  <c r="AC611" i="5" s="1"/>
  <c r="AF611" i="5"/>
  <c r="AG611" i="5" s="1"/>
  <c r="AH611" i="5"/>
  <c r="AI611" i="5" s="1"/>
  <c r="H612" i="5"/>
  <c r="I612" i="5" s="1"/>
  <c r="J612" i="5"/>
  <c r="K612" i="5" s="1"/>
  <c r="N612" i="5"/>
  <c r="O612" i="5"/>
  <c r="P612" i="5"/>
  <c r="Q612" i="5" s="1"/>
  <c r="T612" i="5"/>
  <c r="U612" i="5" s="1"/>
  <c r="V612" i="5"/>
  <c r="W612" i="5" s="1"/>
  <c r="Z612" i="5"/>
  <c r="AA612" i="5"/>
  <c r="AF612" i="5"/>
  <c r="AG612" i="5"/>
  <c r="AH612" i="5"/>
  <c r="AI612" i="5" s="1"/>
  <c r="H613" i="5"/>
  <c r="I613" i="5" s="1"/>
  <c r="J613" i="5"/>
  <c r="K613" i="5"/>
  <c r="N613" i="5"/>
  <c r="O613" i="5" s="1"/>
  <c r="P613" i="5"/>
  <c r="Q613" i="5" s="1"/>
  <c r="T613" i="5"/>
  <c r="U613" i="5" s="1"/>
  <c r="V613" i="5"/>
  <c r="W613" i="5"/>
  <c r="Z613" i="5"/>
  <c r="AA613" i="5" s="1"/>
  <c r="AB613" i="5"/>
  <c r="AC613" i="5" s="1"/>
  <c r="AF613" i="5"/>
  <c r="AG613" i="5"/>
  <c r="AH613" i="5"/>
  <c r="AI613" i="5" s="1"/>
  <c r="H614" i="5"/>
  <c r="I614" i="5" s="1"/>
  <c r="J614" i="5"/>
  <c r="K614" i="5"/>
  <c r="N614" i="5"/>
  <c r="O614" i="5" s="1"/>
  <c r="P614" i="5"/>
  <c r="Q614" i="5" s="1"/>
  <c r="T614" i="5"/>
  <c r="U614" i="5" s="1"/>
  <c r="V614" i="5"/>
  <c r="W614" i="5"/>
  <c r="Z614" i="5"/>
  <c r="AA614" i="5" s="1"/>
  <c r="AB614" i="5"/>
  <c r="AC614" i="5" s="1"/>
  <c r="AF614" i="5"/>
  <c r="AG614" i="5" s="1"/>
  <c r="AH614" i="5"/>
  <c r="AI614" i="5"/>
  <c r="H615" i="5"/>
  <c r="I615" i="5"/>
  <c r="J615" i="5"/>
  <c r="K615" i="5" s="1"/>
  <c r="N615" i="5"/>
  <c r="O615" i="5" s="1"/>
  <c r="P615" i="5"/>
  <c r="Q615" i="5" s="1"/>
  <c r="T615" i="5"/>
  <c r="U615" i="5" s="1"/>
  <c r="V615" i="5"/>
  <c r="W615" i="5"/>
  <c r="Z615" i="5"/>
  <c r="AA615" i="5" s="1"/>
  <c r="AB615" i="5"/>
  <c r="AC615" i="5" s="1"/>
  <c r="AF615" i="5"/>
  <c r="AG615" i="5" s="1"/>
  <c r="AH615" i="5"/>
  <c r="AI615" i="5" s="1"/>
  <c r="H616" i="5"/>
  <c r="I616" i="5" s="1"/>
  <c r="J616" i="5"/>
  <c r="K616" i="5" s="1"/>
  <c r="N616" i="5"/>
  <c r="O616" i="5"/>
  <c r="T616" i="5"/>
  <c r="U616" i="5"/>
  <c r="V616" i="5"/>
  <c r="W616" i="5" s="1"/>
  <c r="Z616" i="5"/>
  <c r="AA616" i="5" s="1"/>
  <c r="AB616" i="5"/>
  <c r="AC616" i="5" s="1"/>
  <c r="AF616" i="5"/>
  <c r="AG616" i="5"/>
  <c r="AH616" i="5"/>
  <c r="AI616" i="5"/>
  <c r="J617" i="5"/>
  <c r="K617" i="5"/>
  <c r="N617" i="5"/>
  <c r="O617" i="5" s="1"/>
  <c r="P617" i="5"/>
  <c r="Q617" i="5" s="1"/>
  <c r="T617" i="5"/>
  <c r="U617" i="5" s="1"/>
  <c r="V617" i="5"/>
  <c r="W617" i="5"/>
  <c r="Z617" i="5"/>
  <c r="AA617" i="5" s="1"/>
  <c r="AB617" i="5"/>
  <c r="AC617" i="5" s="1"/>
  <c r="AF617" i="5"/>
  <c r="AG617" i="5" s="1"/>
  <c r="AH617" i="5"/>
  <c r="AI617" i="5"/>
  <c r="H618" i="5"/>
  <c r="I618" i="5"/>
  <c r="J618" i="5"/>
  <c r="K618" i="5" s="1"/>
  <c r="N618" i="5"/>
  <c r="O618" i="5" s="1"/>
  <c r="P618" i="5"/>
  <c r="Q618" i="5" s="1"/>
  <c r="T618" i="5"/>
  <c r="U618" i="5"/>
  <c r="V618" i="5"/>
  <c r="W618" i="5" s="1"/>
  <c r="AB618" i="5"/>
  <c r="AC618" i="5" s="1"/>
  <c r="AF618" i="5"/>
  <c r="AG618" i="5"/>
  <c r="AH618" i="5"/>
  <c r="AI618" i="5" s="1"/>
  <c r="H619" i="5"/>
  <c r="I619" i="5" s="1"/>
  <c r="J619" i="5"/>
  <c r="K619" i="5" s="1"/>
  <c r="N619" i="5"/>
  <c r="O619" i="5"/>
  <c r="P619" i="5"/>
  <c r="Q619" i="5" s="1"/>
  <c r="V619" i="5"/>
  <c r="W619" i="5" s="1"/>
  <c r="Z619" i="5"/>
  <c r="AA619" i="5"/>
  <c r="AB619" i="5"/>
  <c r="AC619" i="5" s="1"/>
  <c r="AF619" i="5"/>
  <c r="AG619" i="5" s="1"/>
  <c r="AH619" i="5"/>
  <c r="AI619" i="5" s="1"/>
  <c r="H620" i="5"/>
  <c r="I620" i="5" s="1"/>
  <c r="N620" i="5"/>
  <c r="O620" i="5" s="1"/>
  <c r="P620" i="5"/>
  <c r="Q620" i="5"/>
  <c r="T620" i="5"/>
  <c r="U620" i="5" s="1"/>
  <c r="V620" i="5"/>
  <c r="W620" i="5" s="1"/>
  <c r="Z620" i="5"/>
  <c r="AA620" i="5" s="1"/>
  <c r="AB620" i="5"/>
  <c r="AC620" i="5"/>
  <c r="AF620" i="5"/>
  <c r="AG620" i="5" s="1"/>
  <c r="AH620" i="5"/>
  <c r="AI620" i="5" s="1"/>
  <c r="H621" i="5"/>
  <c r="I621" i="5" s="1"/>
  <c r="J621" i="5"/>
  <c r="K621" i="5"/>
  <c r="N621" i="5"/>
  <c r="O621" i="5" s="1"/>
  <c r="P621" i="5"/>
  <c r="Q621" i="5" s="1"/>
  <c r="T621" i="5"/>
  <c r="U621" i="5" s="1"/>
  <c r="V621" i="5"/>
  <c r="W621" i="5"/>
  <c r="Z621" i="5"/>
  <c r="AA621" i="5" s="1"/>
  <c r="AB621" i="5"/>
  <c r="AC621" i="5" s="1"/>
  <c r="AF621" i="5"/>
  <c r="AG621" i="5" s="1"/>
  <c r="AH621" i="5"/>
  <c r="AI621" i="5"/>
  <c r="H622" i="5"/>
  <c r="I622" i="5"/>
  <c r="J622" i="5"/>
  <c r="K622" i="5" s="1"/>
  <c r="N622" i="5"/>
  <c r="O622" i="5" s="1"/>
  <c r="P622" i="5"/>
  <c r="Q622" i="5" s="1"/>
  <c r="T622" i="5"/>
  <c r="U622" i="5"/>
  <c r="Z622" i="5"/>
  <c r="AA622" i="5"/>
  <c r="AB622" i="5"/>
  <c r="AC622" i="5" s="1"/>
  <c r="AF622" i="5"/>
  <c r="AG622" i="5" s="1"/>
  <c r="AH622" i="5"/>
  <c r="AI622" i="5" s="1"/>
  <c r="H623" i="5"/>
  <c r="I623" i="5"/>
  <c r="J623" i="5"/>
  <c r="K623" i="5" s="1"/>
  <c r="P623" i="5"/>
  <c r="Q623" i="5" s="1"/>
  <c r="T623" i="5"/>
  <c r="U623" i="5"/>
  <c r="V623" i="5"/>
  <c r="W623" i="5" s="1"/>
  <c r="Z623" i="5"/>
  <c r="AA623" i="5" s="1"/>
  <c r="AB623" i="5"/>
  <c r="AC623" i="5" s="1"/>
  <c r="AF623" i="5"/>
  <c r="AG623" i="5"/>
  <c r="AH623" i="5"/>
  <c r="AI623" i="5" s="1"/>
  <c r="H624" i="5"/>
  <c r="I624" i="5" s="1"/>
  <c r="J624" i="5"/>
  <c r="K624" i="5"/>
  <c r="N624" i="5"/>
  <c r="O624" i="5" s="1"/>
  <c r="P624" i="5"/>
  <c r="Q624" i="5" s="1"/>
  <c r="T624" i="5"/>
  <c r="U624" i="5" s="1"/>
  <c r="V624" i="5"/>
  <c r="W624" i="5"/>
  <c r="Z624" i="5"/>
  <c r="AA624" i="5" s="1"/>
  <c r="AB624" i="5"/>
  <c r="AC624" i="5" s="1"/>
  <c r="AF624" i="5"/>
  <c r="AG624" i="5" s="1"/>
  <c r="AH624" i="5"/>
  <c r="AI624" i="5"/>
  <c r="H625" i="5"/>
  <c r="I625" i="5" s="1"/>
  <c r="J625" i="5"/>
  <c r="K625" i="5" s="1"/>
  <c r="N625" i="5"/>
  <c r="O625" i="5" s="1"/>
  <c r="P625" i="5"/>
  <c r="Q625" i="5"/>
  <c r="T625" i="5"/>
  <c r="U625" i="5" s="1"/>
  <c r="V625" i="5"/>
  <c r="W625" i="5" s="1"/>
  <c r="Z625" i="5"/>
  <c r="AA625" i="5" s="1"/>
  <c r="AB625" i="5"/>
  <c r="AC625" i="5"/>
  <c r="AF625" i="5"/>
  <c r="AG625" i="5" s="1"/>
  <c r="AH625" i="5"/>
  <c r="AI625" i="5" s="1"/>
  <c r="H626" i="5"/>
  <c r="I626" i="5" s="1"/>
  <c r="J626" i="5"/>
  <c r="K626" i="5" s="1"/>
  <c r="N626" i="5"/>
  <c r="O626" i="5"/>
  <c r="P626" i="5"/>
  <c r="Q626" i="5" s="1"/>
  <c r="T626" i="5"/>
  <c r="U626" i="5" s="1"/>
  <c r="V626" i="5"/>
  <c r="W626" i="5" s="1"/>
  <c r="Z626" i="5"/>
  <c r="AA626" i="5"/>
  <c r="AF626" i="5"/>
  <c r="AG626" i="5"/>
  <c r="AH626" i="5"/>
  <c r="AI626" i="5" s="1"/>
  <c r="H627" i="5"/>
  <c r="I627" i="5" s="1"/>
  <c r="J627" i="5"/>
  <c r="K627" i="5" s="1"/>
  <c r="N627" i="5"/>
  <c r="O627" i="5"/>
  <c r="P627" i="5"/>
  <c r="Q627" i="5" s="1"/>
  <c r="T627" i="5"/>
  <c r="U627" i="5" s="1"/>
  <c r="V627" i="5"/>
  <c r="W627" i="5" s="1"/>
  <c r="Z627" i="5"/>
  <c r="AA627" i="5"/>
  <c r="AB627" i="5"/>
  <c r="AC627" i="5" s="1"/>
  <c r="AF627" i="5"/>
  <c r="AG627" i="5" s="1"/>
  <c r="AH627" i="5"/>
  <c r="AI627" i="5" s="1"/>
  <c r="J628" i="5"/>
  <c r="K628" i="5"/>
  <c r="N628" i="5"/>
  <c r="O628" i="5" s="1"/>
  <c r="P628" i="5"/>
  <c r="Q628" i="5" s="1"/>
  <c r="T628" i="5"/>
  <c r="U628" i="5" s="1"/>
  <c r="V628" i="5"/>
  <c r="W628" i="5"/>
  <c r="Z628" i="5"/>
  <c r="AA628" i="5" s="1"/>
  <c r="AB628" i="5"/>
  <c r="AC628" i="5" s="1"/>
  <c r="AF628" i="5"/>
  <c r="AG628" i="5" s="1"/>
  <c r="AH628" i="5"/>
  <c r="AI628" i="5"/>
  <c r="H629" i="5"/>
  <c r="I629" i="5" s="1"/>
  <c r="J629" i="5"/>
  <c r="K629" i="5" s="1"/>
  <c r="N629" i="5"/>
  <c r="O629" i="5" s="1"/>
  <c r="P629" i="5"/>
  <c r="Q629" i="5"/>
  <c r="T629" i="5"/>
  <c r="U629" i="5" s="1"/>
  <c r="V629" i="5"/>
  <c r="W629" i="5" s="1"/>
  <c r="Z629" i="5"/>
  <c r="AA629" i="5" s="1"/>
  <c r="AB629" i="5"/>
  <c r="AC629" i="5"/>
  <c r="AH629" i="5"/>
  <c r="AI629" i="5"/>
  <c r="H630" i="5"/>
  <c r="I630" i="5"/>
  <c r="J630" i="5"/>
  <c r="K630" i="5" s="1"/>
  <c r="N630" i="5"/>
  <c r="O630" i="5" s="1"/>
  <c r="T630" i="5"/>
  <c r="U630" i="5" s="1"/>
  <c r="V630" i="5"/>
  <c r="W630" i="5" s="1"/>
  <c r="Z630" i="5"/>
  <c r="AA630" i="5"/>
  <c r="AB630" i="5"/>
  <c r="AC630" i="5" s="1"/>
  <c r="AF630" i="5"/>
  <c r="AG630" i="5" s="1"/>
  <c r="AH630" i="5"/>
  <c r="AI630" i="5" s="1"/>
  <c r="H631" i="5"/>
  <c r="I631" i="5"/>
  <c r="J631" i="5"/>
  <c r="K631" i="5" s="1"/>
  <c r="N631" i="5"/>
  <c r="O631" i="5" s="1"/>
  <c r="P631" i="5"/>
  <c r="Q631" i="5" s="1"/>
  <c r="T631" i="5"/>
  <c r="U631" i="5"/>
  <c r="V631" i="5"/>
  <c r="W631" i="5" s="1"/>
  <c r="Z631" i="5"/>
  <c r="AA631" i="5" s="1"/>
  <c r="AB631" i="5"/>
  <c r="AC631" i="5" s="1"/>
  <c r="AF631" i="5"/>
  <c r="AG631" i="5"/>
  <c r="AH631" i="5"/>
  <c r="AI631" i="5" s="1"/>
  <c r="H632" i="5"/>
  <c r="I632" i="5" s="1"/>
  <c r="J632" i="5"/>
  <c r="K632" i="5"/>
  <c r="N632" i="5"/>
  <c r="O632" i="5" s="1"/>
  <c r="P632" i="5"/>
  <c r="Q632" i="5" s="1"/>
  <c r="T632" i="5"/>
  <c r="U632" i="5" s="1"/>
  <c r="V632" i="5"/>
  <c r="W632" i="5"/>
  <c r="Z632" i="5"/>
  <c r="AA632" i="5" s="1"/>
  <c r="AB632" i="5"/>
  <c r="AC632" i="5" s="1"/>
  <c r="AF632" i="5"/>
  <c r="AG632" i="5" s="1"/>
  <c r="AH632" i="5"/>
  <c r="AI632" i="5"/>
  <c r="H633" i="5"/>
  <c r="I633" i="5" s="1"/>
  <c r="J633" i="5"/>
  <c r="K633" i="5" s="1"/>
  <c r="N633" i="5"/>
  <c r="O633" i="5" s="1"/>
  <c r="P633" i="5"/>
  <c r="Q633" i="5"/>
  <c r="T633" i="5"/>
  <c r="U633" i="5" s="1"/>
  <c r="V633" i="5"/>
  <c r="W633" i="5" s="1"/>
  <c r="Z633" i="5"/>
  <c r="AA633" i="5" s="1"/>
  <c r="AB633" i="5"/>
  <c r="AC633" i="5"/>
  <c r="AF633" i="5"/>
  <c r="AG633" i="5" s="1"/>
  <c r="AH633" i="5"/>
  <c r="AI633" i="5" s="1"/>
  <c r="H634" i="5"/>
  <c r="I634" i="5" s="1"/>
  <c r="J634" i="5"/>
  <c r="K634" i="5" s="1"/>
  <c r="N634" i="5"/>
  <c r="O634" i="5"/>
  <c r="P634" i="5"/>
  <c r="Q634" i="5" s="1"/>
  <c r="V634" i="5"/>
  <c r="W634" i="5" s="1"/>
  <c r="Z634" i="5"/>
  <c r="AA634" i="5"/>
  <c r="AB634" i="5"/>
  <c r="AC634" i="5" s="1"/>
  <c r="AF634" i="5"/>
  <c r="AG634" i="5" s="1"/>
  <c r="AH634" i="5"/>
  <c r="AI634" i="5" s="1"/>
  <c r="H635" i="5"/>
  <c r="I635" i="5"/>
  <c r="N635" i="5"/>
  <c r="O635" i="5"/>
  <c r="P635" i="5"/>
  <c r="Q635" i="5" s="1"/>
  <c r="T635" i="5"/>
  <c r="U635" i="5" s="1"/>
  <c r="V635" i="5"/>
  <c r="W635" i="5" s="1"/>
  <c r="Z635" i="5"/>
  <c r="AA635" i="5"/>
  <c r="AB635" i="5"/>
  <c r="AC635" i="5" s="1"/>
  <c r="AF635" i="5"/>
  <c r="AG635" i="5" s="1"/>
  <c r="AH635" i="5"/>
  <c r="AI635" i="5" s="1"/>
  <c r="H636" i="5"/>
  <c r="I636" i="5" s="1"/>
  <c r="J636" i="5"/>
  <c r="K636" i="5" s="1"/>
  <c r="N636" i="5"/>
  <c r="O636" i="5" s="1"/>
  <c r="P636" i="5"/>
  <c r="Q636" i="5"/>
  <c r="T636" i="5"/>
  <c r="U636" i="5" s="1"/>
  <c r="V636" i="5"/>
  <c r="W636" i="5" s="1"/>
  <c r="Z636" i="5"/>
  <c r="AA636" i="5" s="1"/>
  <c r="AB636" i="5"/>
  <c r="AC636" i="5"/>
  <c r="AF636" i="5"/>
  <c r="AG636" i="5" s="1"/>
  <c r="AH636" i="5"/>
  <c r="AI636" i="5" s="1"/>
  <c r="H637" i="5"/>
  <c r="I637" i="5" s="1"/>
  <c r="J637" i="5"/>
  <c r="K637" i="5"/>
  <c r="N637" i="5"/>
  <c r="O637" i="5" s="1"/>
  <c r="P637" i="5"/>
  <c r="Q637" i="5" s="1"/>
  <c r="T637" i="5"/>
  <c r="U637" i="5" s="1"/>
  <c r="V637" i="5"/>
  <c r="W637" i="5"/>
  <c r="Z637" i="5"/>
  <c r="AA637" i="5" s="1"/>
  <c r="AB637" i="5"/>
  <c r="AC637" i="5" s="1"/>
  <c r="AF637" i="5"/>
  <c r="AG637" i="5" s="1"/>
  <c r="AH637" i="5"/>
  <c r="AI637" i="5"/>
  <c r="H638" i="5"/>
  <c r="I638" i="5"/>
  <c r="J638" i="5"/>
  <c r="K638" i="5" s="1"/>
  <c r="N638" i="5"/>
  <c r="O638" i="5" s="1"/>
  <c r="P638" i="5"/>
  <c r="Q638" i="5" s="1"/>
  <c r="T638" i="5"/>
  <c r="U638" i="5"/>
  <c r="V638" i="5"/>
  <c r="W638" i="5" s="1"/>
  <c r="Z638" i="5"/>
  <c r="AA638" i="5" s="1"/>
  <c r="AB638" i="5"/>
  <c r="AC638" i="5" s="1"/>
  <c r="AF638" i="5"/>
  <c r="AG638" i="5"/>
  <c r="AH638" i="5"/>
  <c r="AI638" i="5" s="1"/>
  <c r="H639" i="5"/>
  <c r="I639" i="5" s="1"/>
  <c r="J639" i="5"/>
  <c r="K639" i="5" s="1"/>
  <c r="N639" i="5"/>
  <c r="O639" i="5"/>
  <c r="P639" i="5"/>
  <c r="Q639" i="5" s="1"/>
  <c r="T639" i="5"/>
  <c r="U639" i="5" s="1"/>
  <c r="V639" i="5"/>
  <c r="W639" i="5" s="1"/>
  <c r="Z639" i="5"/>
  <c r="AA639" i="5"/>
  <c r="AB639" i="5"/>
  <c r="AC639" i="5" s="1"/>
  <c r="AF639" i="5"/>
  <c r="AG639" i="5" s="1"/>
  <c r="H640" i="5"/>
  <c r="I640" i="5" s="1"/>
  <c r="J640" i="5"/>
  <c r="K640" i="5"/>
  <c r="N640" i="5"/>
  <c r="O640" i="5" s="1"/>
  <c r="P640" i="5"/>
  <c r="Q640" i="5" s="1"/>
  <c r="T640" i="5"/>
  <c r="U640" i="5" s="1"/>
  <c r="V640" i="5"/>
  <c r="W640" i="5"/>
  <c r="AB640" i="5"/>
  <c r="AC640" i="5"/>
  <c r="AF640" i="5"/>
  <c r="AG640" i="5" s="1"/>
  <c r="AH640" i="5"/>
  <c r="AI640" i="5" s="1"/>
  <c r="H641" i="5"/>
  <c r="I641" i="5" s="1"/>
  <c r="J641" i="5"/>
  <c r="K641" i="5"/>
  <c r="P641" i="5"/>
  <c r="Q641" i="5"/>
  <c r="T641" i="5"/>
  <c r="U641" i="5" s="1"/>
  <c r="V641" i="5"/>
  <c r="W641" i="5" s="1"/>
  <c r="Z641" i="5"/>
  <c r="AA641" i="5" s="1"/>
  <c r="AB641" i="5"/>
  <c r="AC641" i="5"/>
  <c r="AF641" i="5"/>
  <c r="AG641" i="5" s="1"/>
  <c r="AH641" i="5"/>
  <c r="AI641" i="5" s="1"/>
  <c r="H642" i="5"/>
  <c r="I642" i="5" s="1"/>
  <c r="J642" i="5"/>
  <c r="K642" i="5" s="1"/>
  <c r="N642" i="5"/>
  <c r="O642" i="5"/>
  <c r="P642" i="5"/>
  <c r="Q642" i="5" s="1"/>
  <c r="T642" i="5"/>
  <c r="U642" i="5" s="1"/>
  <c r="V642" i="5"/>
  <c r="W642" i="5" s="1"/>
  <c r="Z642" i="5"/>
  <c r="AA642" i="5"/>
  <c r="AB642" i="5"/>
  <c r="AC642" i="5" s="1"/>
  <c r="AF642" i="5"/>
  <c r="AG642" i="5" s="1"/>
  <c r="AH642" i="5"/>
  <c r="AI642" i="5" s="1"/>
  <c r="H643" i="5"/>
  <c r="I643" i="5"/>
  <c r="J643" i="5"/>
  <c r="K643" i="5" s="1"/>
  <c r="N643" i="5"/>
  <c r="O643" i="5" s="1"/>
  <c r="P643" i="5"/>
  <c r="Q643" i="5" s="1"/>
  <c r="T643" i="5"/>
  <c r="U643" i="5"/>
  <c r="Z643" i="5"/>
  <c r="AA643" i="5"/>
  <c r="AB643" i="5"/>
  <c r="AC643" i="5" s="1"/>
  <c r="AF643" i="5"/>
  <c r="AG643" i="5" s="1"/>
  <c r="AH643" i="5"/>
  <c r="AI643" i="5" s="1"/>
  <c r="H644" i="5"/>
  <c r="I644" i="5"/>
  <c r="J644" i="5"/>
  <c r="K644" i="5"/>
  <c r="N644" i="5"/>
  <c r="O644" i="5"/>
  <c r="P644" i="5"/>
  <c r="Q644" i="5"/>
  <c r="T644" i="5"/>
  <c r="U644" i="5"/>
  <c r="V644" i="5"/>
  <c r="W644" i="5"/>
  <c r="Z644" i="5"/>
  <c r="AA644" i="5"/>
  <c r="AB644" i="5"/>
  <c r="AC644" i="5"/>
  <c r="AF644" i="5"/>
  <c r="AG644" i="5"/>
  <c r="AH644" i="5"/>
  <c r="AI644" i="5"/>
  <c r="A6" i="5"/>
  <c r="A7" i="5" s="1"/>
  <c r="A8" i="5" l="1"/>
  <c r="AD6" i="5"/>
  <c r="A9" i="5" l="1"/>
  <c r="AD7" i="5"/>
  <c r="X7" i="5"/>
  <c r="A10" i="5" l="1"/>
  <c r="AD8" i="5"/>
  <c r="A11" i="5" l="1"/>
  <c r="AD9" i="5"/>
  <c r="A12" i="5" l="1"/>
  <c r="AD10" i="5"/>
  <c r="A13" i="5" l="1"/>
  <c r="R11" i="5"/>
  <c r="A14" i="5" l="1"/>
  <c r="R12" i="5"/>
  <c r="A15" i="5" l="1"/>
  <c r="R13" i="5"/>
  <c r="A16" i="5" l="1"/>
  <c r="A17" i="5" s="1"/>
  <c r="R14" i="5"/>
  <c r="A18" i="5" l="1"/>
  <c r="L16" i="5"/>
  <c r="A19" i="5" l="1"/>
  <c r="AJ17" i="5"/>
  <c r="L17" i="5"/>
  <c r="A20" i="5" l="1"/>
  <c r="AJ18" i="5"/>
  <c r="L18" i="5"/>
  <c r="A21" i="5" l="1"/>
  <c r="AJ19" i="5"/>
  <c r="A22" i="5" l="1"/>
  <c r="AJ20" i="5"/>
  <c r="A23" i="5" l="1"/>
  <c r="AJ21" i="5"/>
  <c r="A24" i="5" l="1"/>
  <c r="AJ22" i="5"/>
  <c r="X22" i="5"/>
  <c r="A25" i="5" l="1"/>
  <c r="X23" i="5"/>
  <c r="A26" i="5" l="1"/>
  <c r="X24" i="5"/>
  <c r="A27" i="5" l="1"/>
  <c r="X25" i="5"/>
  <c r="A28" i="5" l="1"/>
  <c r="A29" i="5" s="1"/>
  <c r="X26" i="5"/>
  <c r="A30" i="5" l="1"/>
  <c r="AD28" i="5"/>
  <c r="A31" i="5" l="1"/>
  <c r="AD29" i="5"/>
  <c r="R29" i="5"/>
  <c r="A32" i="5" l="1"/>
  <c r="AD30" i="5"/>
  <c r="R30" i="5"/>
  <c r="A33" i="5" l="1"/>
  <c r="R31" i="5"/>
  <c r="A34" i="5" l="1"/>
  <c r="R32" i="5"/>
  <c r="A35" i="5" l="1"/>
  <c r="R33" i="5"/>
  <c r="A36" i="5" l="1"/>
  <c r="L34" i="5"/>
  <c r="R34" i="5"/>
  <c r="A37" i="5" l="1"/>
  <c r="R35" i="5"/>
  <c r="L35" i="5"/>
  <c r="A38" i="5" l="1"/>
  <c r="AJ36" i="5"/>
  <c r="L36" i="5"/>
  <c r="A39" i="5" l="1"/>
  <c r="AJ37" i="5"/>
  <c r="L37" i="5"/>
  <c r="A40" i="5" l="1"/>
  <c r="AJ38" i="5"/>
  <c r="L38" i="5"/>
  <c r="A41" i="5" l="1"/>
  <c r="AJ39" i="5"/>
  <c r="L39" i="5"/>
  <c r="A42" i="5" l="1"/>
  <c r="AJ40" i="5"/>
  <c r="A43" i="5" l="1"/>
  <c r="AJ41" i="5"/>
  <c r="A44" i="5" l="1"/>
  <c r="AJ42" i="5"/>
  <c r="A45" i="5" l="1"/>
  <c r="A46" i="5" s="1"/>
  <c r="A47" i="5" s="1"/>
  <c r="AJ43" i="5"/>
  <c r="A48" i="5" l="1"/>
  <c r="X46" i="5"/>
  <c r="A49" i="5" l="1"/>
  <c r="X47" i="5"/>
  <c r="A50" i="5" l="1"/>
  <c r="A51" i="5" s="1"/>
  <c r="X48" i="5"/>
  <c r="A52" i="5" l="1"/>
  <c r="L50" i="5"/>
  <c r="A53" i="5" l="1"/>
  <c r="AD51" i="5"/>
  <c r="L51" i="5"/>
  <c r="A54" i="5" l="1"/>
  <c r="AD52" i="5"/>
  <c r="L52" i="5"/>
  <c r="A55" i="5" l="1"/>
  <c r="AD53" i="5"/>
  <c r="A56" i="5" l="1"/>
  <c r="AD54" i="5"/>
  <c r="A57" i="5" l="1"/>
  <c r="AD55" i="5"/>
  <c r="R55" i="5"/>
  <c r="A58" i="5" l="1"/>
  <c r="AD56" i="5"/>
  <c r="R56" i="5"/>
  <c r="A59" i="5" l="1"/>
  <c r="R57" i="5"/>
  <c r="A60" i="5" l="1"/>
  <c r="R58" i="5"/>
  <c r="A61" i="5" l="1"/>
  <c r="R59" i="5"/>
  <c r="A62" i="5" l="1"/>
  <c r="A63" i="5" s="1"/>
  <c r="R60" i="5"/>
  <c r="A64" i="5" l="1"/>
  <c r="AJ62" i="5"/>
  <c r="A65" i="5" l="1"/>
  <c r="AJ63" i="5"/>
  <c r="A66" i="5" l="1"/>
  <c r="AJ64" i="5"/>
  <c r="A67" i="5" l="1"/>
  <c r="A68" i="5" s="1"/>
  <c r="A69" i="5" s="1"/>
  <c r="AJ65" i="5"/>
  <c r="A70" i="5" l="1"/>
  <c r="X68" i="5"/>
  <c r="A71" i="5" l="1"/>
  <c r="X69" i="5"/>
  <c r="A72" i="5" l="1"/>
  <c r="A73" i="5" s="1"/>
  <c r="X70" i="5"/>
  <c r="A74" i="5" l="1"/>
  <c r="L72" i="5"/>
  <c r="A75" i="5" l="1"/>
  <c r="L73" i="5"/>
  <c r="A76" i="5" l="1"/>
  <c r="A77" i="5" s="1"/>
  <c r="L74" i="5"/>
  <c r="A78" i="5" l="1"/>
  <c r="AD76" i="5"/>
  <c r="A79" i="5" l="1"/>
  <c r="AD77" i="5"/>
  <c r="R77" i="5"/>
  <c r="A80" i="5" l="1"/>
  <c r="AD78" i="5"/>
  <c r="R78" i="5"/>
  <c r="A81" i="5" l="1"/>
  <c r="AD79" i="5"/>
  <c r="R79" i="5"/>
  <c r="A82" i="5" l="1"/>
  <c r="R80" i="5"/>
  <c r="A83" i="5" l="1"/>
  <c r="R81" i="5"/>
  <c r="A84" i="5" l="1"/>
  <c r="AJ82" i="5"/>
  <c r="R82" i="5"/>
  <c r="A85" i="5" l="1"/>
  <c r="AJ83" i="5"/>
  <c r="R83" i="5"/>
  <c r="A86" i="5" l="1"/>
  <c r="AJ84" i="5"/>
  <c r="X84" i="5"/>
  <c r="A87" i="5" l="1"/>
  <c r="AJ85" i="5"/>
  <c r="X85" i="5"/>
  <c r="A88" i="5" l="1"/>
  <c r="AJ86" i="5"/>
  <c r="X86" i="5"/>
  <c r="L86" i="5"/>
  <c r="A89" i="5" l="1"/>
  <c r="AJ87" i="5"/>
  <c r="X87" i="5"/>
  <c r="L87" i="5"/>
  <c r="A90" i="5" l="1"/>
  <c r="X88" i="5"/>
  <c r="L88" i="5"/>
  <c r="A91" i="5" l="1"/>
  <c r="X89" i="5"/>
  <c r="L89" i="5"/>
  <c r="A92" i="5" l="1"/>
  <c r="X90" i="5"/>
  <c r="L90" i="5"/>
  <c r="A93" i="5" l="1"/>
  <c r="X91" i="5"/>
  <c r="L91" i="5"/>
  <c r="A94" i="5" l="1"/>
  <c r="X92" i="5"/>
  <c r="L92" i="5"/>
  <c r="A95" i="5" l="1"/>
  <c r="X93" i="5"/>
  <c r="L93" i="5"/>
  <c r="A96" i="5" l="1"/>
  <c r="AD94" i="5"/>
  <c r="L94" i="5"/>
  <c r="A97" i="5" l="1"/>
  <c r="AD95" i="5"/>
  <c r="R95" i="5"/>
  <c r="L95" i="5"/>
  <c r="A98" i="5" l="1"/>
  <c r="AD96" i="5"/>
  <c r="R96" i="5"/>
  <c r="L96" i="5"/>
  <c r="A99" i="5" l="1"/>
  <c r="AJ97" i="5"/>
  <c r="AD97" i="5"/>
  <c r="L97" i="5"/>
  <c r="R97" i="5"/>
  <c r="A100" i="5" l="1"/>
  <c r="AJ98" i="5"/>
  <c r="AD98" i="5"/>
  <c r="R98" i="5"/>
  <c r="A101" i="5" l="1"/>
  <c r="AJ99" i="5"/>
  <c r="AD99" i="5"/>
  <c r="R99" i="5"/>
  <c r="A102" i="5" l="1"/>
  <c r="AJ100" i="5"/>
  <c r="AD100" i="5"/>
  <c r="R100" i="5"/>
  <c r="A103" i="5" l="1"/>
  <c r="AJ101" i="5"/>
  <c r="AD101" i="5"/>
  <c r="R101" i="5"/>
  <c r="A104" i="5" l="1"/>
  <c r="AJ102" i="5"/>
  <c r="R102" i="5"/>
  <c r="A105" i="5" l="1"/>
  <c r="AJ103" i="5"/>
  <c r="X103" i="5"/>
  <c r="R103" i="5"/>
  <c r="A106" i="5" l="1"/>
  <c r="AJ104" i="5"/>
  <c r="X104" i="5"/>
  <c r="R104" i="5"/>
  <c r="A107" i="5" l="1"/>
  <c r="AJ105" i="5"/>
  <c r="X105" i="5"/>
  <c r="R105" i="5"/>
  <c r="A108" i="5" l="1"/>
  <c r="AJ106" i="5"/>
  <c r="X106" i="5"/>
  <c r="A109" i="5" l="1"/>
  <c r="AJ107" i="5"/>
  <c r="X107" i="5"/>
  <c r="A110" i="5" l="1"/>
  <c r="AJ108" i="5"/>
  <c r="X108" i="5"/>
  <c r="A111" i="5" l="1"/>
  <c r="X109" i="5"/>
  <c r="L109" i="5"/>
  <c r="A112" i="5" l="1"/>
  <c r="X110" i="5"/>
  <c r="L110" i="5"/>
  <c r="AH6" i="5"/>
  <c r="AI6" i="5" s="1"/>
  <c r="AH7" i="5"/>
  <c r="AI7" i="5" s="1"/>
  <c r="AH8" i="5"/>
  <c r="AI8" i="5" s="1"/>
  <c r="AH9" i="5"/>
  <c r="AI9" i="5" s="1"/>
  <c r="AH10" i="5"/>
  <c r="AI10" i="5" s="1"/>
  <c r="AH11" i="5"/>
  <c r="AI11" i="5" s="1"/>
  <c r="AH12" i="5"/>
  <c r="AI12" i="5" s="1"/>
  <c r="AH13" i="5"/>
  <c r="AI13" i="5" s="1"/>
  <c r="AH14" i="5"/>
  <c r="AI14" i="5" s="1"/>
  <c r="AH15" i="5"/>
  <c r="AI15" i="5" s="1"/>
  <c r="AH16" i="5"/>
  <c r="AI16" i="5" s="1"/>
  <c r="AH17" i="5"/>
  <c r="AI17" i="5" s="1"/>
  <c r="AH18" i="5"/>
  <c r="AI18" i="5" s="1"/>
  <c r="AH19" i="5"/>
  <c r="AI19" i="5" s="1"/>
  <c r="AH20" i="5"/>
  <c r="AI20" i="5" s="1"/>
  <c r="AH21" i="5"/>
  <c r="AI21" i="5" s="1"/>
  <c r="AH22" i="5"/>
  <c r="AI22" i="5" s="1"/>
  <c r="AH23" i="5"/>
  <c r="AI23" i="5" s="1"/>
  <c r="AH24" i="5"/>
  <c r="AI24" i="5" s="1"/>
  <c r="AH25" i="5"/>
  <c r="AI25" i="5" s="1"/>
  <c r="AH26" i="5"/>
  <c r="AI26" i="5" s="1"/>
  <c r="AH27" i="5"/>
  <c r="AI27" i="5" s="1"/>
  <c r="AH28" i="5"/>
  <c r="AI28" i="5" s="1"/>
  <c r="AH29" i="5"/>
  <c r="AI29" i="5" s="1"/>
  <c r="AH30" i="5"/>
  <c r="AI30" i="5" s="1"/>
  <c r="AH31" i="5"/>
  <c r="AI31" i="5" s="1"/>
  <c r="AH32" i="5"/>
  <c r="AI32" i="5" s="1"/>
  <c r="AH33" i="5"/>
  <c r="AI33" i="5" s="1"/>
  <c r="AH34" i="5"/>
  <c r="AI34" i="5" s="1"/>
  <c r="AH35" i="5"/>
  <c r="AI35" i="5" s="1"/>
  <c r="AH36" i="5"/>
  <c r="AI36" i="5" s="1"/>
  <c r="AH37" i="5"/>
  <c r="AI37" i="5" s="1"/>
  <c r="AH38" i="5"/>
  <c r="AI38" i="5" s="1"/>
  <c r="AH39" i="5"/>
  <c r="AI39" i="5" s="1"/>
  <c r="AH40" i="5"/>
  <c r="AI40" i="5" s="1"/>
  <c r="AH41" i="5"/>
  <c r="AI41" i="5" s="1"/>
  <c r="AH42" i="5"/>
  <c r="AI42" i="5" s="1"/>
  <c r="AH43" i="5"/>
  <c r="AI43" i="5" s="1"/>
  <c r="AH44" i="5"/>
  <c r="AI44" i="5" s="1"/>
  <c r="AH45" i="5"/>
  <c r="AI45" i="5" s="1"/>
  <c r="AH46" i="5"/>
  <c r="AI46" i="5" s="1"/>
  <c r="AH47" i="5"/>
  <c r="AI47" i="5" s="1"/>
  <c r="AH48" i="5"/>
  <c r="AI48" i="5" s="1"/>
  <c r="AH49" i="5"/>
  <c r="AI49" i="5" s="1"/>
  <c r="AH50" i="5"/>
  <c r="AI50" i="5" s="1"/>
  <c r="AH51" i="5"/>
  <c r="AI51" i="5" s="1"/>
  <c r="AH52" i="5"/>
  <c r="AI52" i="5" s="1"/>
  <c r="AH53" i="5"/>
  <c r="AI53" i="5" s="1"/>
  <c r="AH54" i="5"/>
  <c r="AI54" i="5" s="1"/>
  <c r="AH55" i="5"/>
  <c r="AI55" i="5" s="1"/>
  <c r="AH56" i="5"/>
  <c r="AI56" i="5" s="1"/>
  <c r="AH57" i="5"/>
  <c r="AI57" i="5" s="1"/>
  <c r="AH58" i="5"/>
  <c r="AI58" i="5" s="1"/>
  <c r="AH59" i="5"/>
  <c r="AI59" i="5" s="1"/>
  <c r="AH60" i="5"/>
  <c r="AI60" i="5" s="1"/>
  <c r="AH61" i="5"/>
  <c r="AI61" i="5" s="1"/>
  <c r="AH62" i="5"/>
  <c r="AI62" i="5" s="1"/>
  <c r="AH63" i="5"/>
  <c r="AI63" i="5" s="1"/>
  <c r="AH64" i="5"/>
  <c r="AI64" i="5" s="1"/>
  <c r="AH65" i="5"/>
  <c r="AI65" i="5" s="1"/>
  <c r="AH66" i="5"/>
  <c r="AI66" i="5" s="1"/>
  <c r="AH67" i="5"/>
  <c r="AI67" i="5" s="1"/>
  <c r="AH68" i="5"/>
  <c r="AI68" i="5" s="1"/>
  <c r="AH69" i="5"/>
  <c r="AI69" i="5" s="1"/>
  <c r="AH70" i="5"/>
  <c r="AI70" i="5" s="1"/>
  <c r="AH71" i="5"/>
  <c r="AI71" i="5" s="1"/>
  <c r="AH72" i="5"/>
  <c r="AI72" i="5" s="1"/>
  <c r="AH73" i="5"/>
  <c r="AI73" i="5" s="1"/>
  <c r="AH74" i="5"/>
  <c r="AI74" i="5" s="1"/>
  <c r="AH75" i="5"/>
  <c r="AI75" i="5" s="1"/>
  <c r="AH76" i="5"/>
  <c r="AI76" i="5" s="1"/>
  <c r="AH77" i="5"/>
  <c r="AI77" i="5" s="1"/>
  <c r="AH78" i="5"/>
  <c r="AI78" i="5" s="1"/>
  <c r="AH79" i="5"/>
  <c r="AI79" i="5" s="1"/>
  <c r="AH80" i="5"/>
  <c r="AI80" i="5" s="1"/>
  <c r="AH81" i="5"/>
  <c r="AI81" i="5" s="1"/>
  <c r="AH82" i="5"/>
  <c r="AI82" i="5" s="1"/>
  <c r="AH83" i="5"/>
  <c r="AI83" i="5" s="1"/>
  <c r="AH84" i="5"/>
  <c r="AI84" i="5" s="1"/>
  <c r="AH85" i="5"/>
  <c r="AI85" i="5" s="1"/>
  <c r="AH86" i="5"/>
  <c r="AI86" i="5" s="1"/>
  <c r="AH87" i="5"/>
  <c r="AI87" i="5" s="1"/>
  <c r="AH88" i="5"/>
  <c r="AI88" i="5" s="1"/>
  <c r="AH89" i="5"/>
  <c r="AI89" i="5" s="1"/>
  <c r="AH90" i="5"/>
  <c r="AI90" i="5" s="1"/>
  <c r="AH91" i="5"/>
  <c r="AI91" i="5" s="1"/>
  <c r="AH92" i="5"/>
  <c r="AI92" i="5" s="1"/>
  <c r="AH93" i="5"/>
  <c r="AI93" i="5" s="1"/>
  <c r="AH94" i="5"/>
  <c r="AI94" i="5" s="1"/>
  <c r="AH95" i="5"/>
  <c r="AI95" i="5" s="1"/>
  <c r="AH96" i="5"/>
  <c r="AI96" i="5" s="1"/>
  <c r="AH97" i="5"/>
  <c r="AI97" i="5" s="1"/>
  <c r="AH98" i="5"/>
  <c r="AI98" i="5" s="1"/>
  <c r="AH99" i="5"/>
  <c r="AI99" i="5" s="1"/>
  <c r="AH100" i="5"/>
  <c r="AI100" i="5" s="1"/>
  <c r="AH101" i="5"/>
  <c r="AI101" i="5" s="1"/>
  <c r="AH102" i="5"/>
  <c r="AI102" i="5" s="1"/>
  <c r="AH103" i="5"/>
  <c r="AI103" i="5" s="1"/>
  <c r="AH104" i="5"/>
  <c r="AI104" i="5" s="1"/>
  <c r="AH105" i="5"/>
  <c r="AI105" i="5" s="1"/>
  <c r="AH106" i="5"/>
  <c r="AI106" i="5" s="1"/>
  <c r="AH107" i="5"/>
  <c r="AI107" i="5" s="1"/>
  <c r="AH108" i="5"/>
  <c r="AI108" i="5" s="1"/>
  <c r="AH109" i="5"/>
  <c r="AI109" i="5" s="1"/>
  <c r="AH110" i="5"/>
  <c r="AI110" i="5" s="1"/>
  <c r="AH111" i="5"/>
  <c r="AI111" i="5" s="1"/>
  <c r="AH112" i="5"/>
  <c r="AI112" i="5" s="1"/>
  <c r="AH114" i="5"/>
  <c r="AI114" i="5" s="1"/>
  <c r="AH115" i="5"/>
  <c r="AI115" i="5" s="1"/>
  <c r="AH116" i="5"/>
  <c r="AI116" i="5" s="1"/>
  <c r="AH117" i="5"/>
  <c r="AI117" i="5" s="1"/>
  <c r="AH118" i="5"/>
  <c r="AI118" i="5" s="1"/>
  <c r="AH119" i="5"/>
  <c r="AI119" i="5" s="1"/>
  <c r="AH120" i="5"/>
  <c r="AI120" i="5" s="1"/>
  <c r="AH121" i="5"/>
  <c r="AI121" i="5" s="1"/>
  <c r="AH122" i="5"/>
  <c r="AI122" i="5" s="1"/>
  <c r="AH123" i="5"/>
  <c r="AI123" i="5" s="1"/>
  <c r="AH124" i="5"/>
  <c r="AI124" i="5" s="1"/>
  <c r="AH125" i="5"/>
  <c r="AI125" i="5" s="1"/>
  <c r="AH126" i="5"/>
  <c r="AI126" i="5" s="1"/>
  <c r="AH127" i="5"/>
  <c r="AI127" i="5" s="1"/>
  <c r="AH128" i="5"/>
  <c r="AI128" i="5" s="1"/>
  <c r="AH129" i="5"/>
  <c r="AI129" i="5" s="1"/>
  <c r="AH130" i="5"/>
  <c r="AI130" i="5" s="1"/>
  <c r="AH131" i="5"/>
  <c r="AI131" i="5" s="1"/>
  <c r="AH132" i="5"/>
  <c r="AI132" i="5" s="1"/>
  <c r="AH133" i="5"/>
  <c r="AI133" i="5" s="1"/>
  <c r="AH134" i="5"/>
  <c r="AI134" i="5" s="1"/>
  <c r="AH135" i="5"/>
  <c r="AI135" i="5" s="1"/>
  <c r="AH136" i="5"/>
  <c r="AI136" i="5" s="1"/>
  <c r="AH137" i="5"/>
  <c r="AI137" i="5" s="1"/>
  <c r="AH139" i="5"/>
  <c r="AI139" i="5" s="1"/>
  <c r="AH140" i="5"/>
  <c r="AI140" i="5" s="1"/>
  <c r="AH141" i="5"/>
  <c r="AI141" i="5" s="1"/>
  <c r="AH142" i="5"/>
  <c r="AI142" i="5" s="1"/>
  <c r="AH143" i="5"/>
  <c r="AI143" i="5" s="1"/>
  <c r="AH144" i="5"/>
  <c r="AI144" i="5" s="1"/>
  <c r="AH145" i="5"/>
  <c r="AI145" i="5" s="1"/>
  <c r="AH146" i="5"/>
  <c r="AI146" i="5" s="1"/>
  <c r="AH147" i="5"/>
  <c r="AI147" i="5" s="1"/>
  <c r="AH148" i="5"/>
  <c r="AI148" i="5" s="1"/>
  <c r="AH149" i="5"/>
  <c r="AI149" i="5" s="1"/>
  <c r="AH150" i="5"/>
  <c r="AI150" i="5" s="1"/>
  <c r="AH151" i="5"/>
  <c r="AI151" i="5" s="1"/>
  <c r="AH152" i="5"/>
  <c r="AI152" i="5" s="1"/>
  <c r="AH153" i="5"/>
  <c r="AI153" i="5" s="1"/>
  <c r="AH154" i="5"/>
  <c r="AI154" i="5" s="1"/>
  <c r="AH155" i="5"/>
  <c r="AI155" i="5" s="1"/>
  <c r="AH156" i="5"/>
  <c r="AI156" i="5" s="1"/>
  <c r="AH157" i="5"/>
  <c r="AI157" i="5" s="1"/>
  <c r="AH158" i="5"/>
  <c r="AI158" i="5" s="1"/>
  <c r="AH159" i="5"/>
  <c r="AI159" i="5" s="1"/>
  <c r="AH160" i="5"/>
  <c r="AI160" i="5" s="1"/>
  <c r="AH161" i="5"/>
  <c r="AI161" i="5" s="1"/>
  <c r="AH162" i="5"/>
  <c r="AI162" i="5" s="1"/>
  <c r="AH163" i="5"/>
  <c r="AI163" i="5" s="1"/>
  <c r="AH164" i="5"/>
  <c r="AI164" i="5" s="1"/>
  <c r="AH165" i="5"/>
  <c r="AI165" i="5" s="1"/>
  <c r="AH166" i="5"/>
  <c r="AI166" i="5" s="1"/>
  <c r="AH167" i="5"/>
  <c r="AI167" i="5" s="1"/>
  <c r="AH168" i="5"/>
  <c r="AI168" i="5" s="1"/>
  <c r="AH169" i="5"/>
  <c r="AI169" i="5" s="1"/>
  <c r="AH170" i="5"/>
  <c r="AI170" i="5" s="1"/>
  <c r="AH171" i="5"/>
  <c r="AI171" i="5" s="1"/>
  <c r="AH172" i="5"/>
  <c r="AI172" i="5" s="1"/>
  <c r="AH173" i="5"/>
  <c r="AI173" i="5" s="1"/>
  <c r="AH174" i="5"/>
  <c r="AI174" i="5" s="1"/>
  <c r="AH175" i="5"/>
  <c r="AI175" i="5" s="1"/>
  <c r="AH176" i="5"/>
  <c r="AI176" i="5" s="1"/>
  <c r="AH177" i="5"/>
  <c r="AI177" i="5" s="1"/>
  <c r="AH178" i="5"/>
  <c r="AI178" i="5" s="1"/>
  <c r="AH179" i="5"/>
  <c r="AI179" i="5" s="1"/>
  <c r="AH181" i="5"/>
  <c r="AI181" i="5" s="1"/>
  <c r="AH182" i="5"/>
  <c r="AI182" i="5" s="1"/>
  <c r="AH183" i="5"/>
  <c r="AI183" i="5" s="1"/>
  <c r="AH184" i="5"/>
  <c r="AI184" i="5" s="1"/>
  <c r="AH185" i="5"/>
  <c r="AI185" i="5" s="1"/>
  <c r="AH186" i="5"/>
  <c r="AI186" i="5" s="1"/>
  <c r="AH187" i="5"/>
  <c r="AI187" i="5" s="1"/>
  <c r="AH188" i="5"/>
  <c r="AI188" i="5" s="1"/>
  <c r="AH189" i="5"/>
  <c r="AI189" i="5" s="1"/>
  <c r="AH190" i="5"/>
  <c r="AI190" i="5" s="1"/>
  <c r="AH191" i="5"/>
  <c r="AI191" i="5" s="1"/>
  <c r="AH192" i="5"/>
  <c r="AI192" i="5" s="1"/>
  <c r="AH193" i="5"/>
  <c r="AI193" i="5" s="1"/>
  <c r="AH194" i="5"/>
  <c r="AI194" i="5" s="1"/>
  <c r="AH195" i="5"/>
  <c r="AI195" i="5" s="1"/>
  <c r="AH196" i="5"/>
  <c r="AI196" i="5" s="1"/>
  <c r="AH197" i="5"/>
  <c r="AI197" i="5" s="1"/>
  <c r="AH198" i="5"/>
  <c r="AI198" i="5" s="1"/>
  <c r="AH199" i="5"/>
  <c r="AI199" i="5" s="1"/>
  <c r="AH200" i="5"/>
  <c r="AI200" i="5" s="1"/>
  <c r="AH201" i="5"/>
  <c r="AI201" i="5" s="1"/>
  <c r="AH203" i="5"/>
  <c r="AI203" i="5" s="1"/>
  <c r="AH204" i="5"/>
  <c r="AI204" i="5" s="1"/>
  <c r="AH205" i="5"/>
  <c r="AI205" i="5" s="1"/>
  <c r="AH206" i="5"/>
  <c r="AI206" i="5" s="1"/>
  <c r="AH207" i="5"/>
  <c r="AI207" i="5" s="1"/>
  <c r="AH208" i="5"/>
  <c r="AI208" i="5" s="1"/>
  <c r="AH209" i="5"/>
  <c r="AI209" i="5" s="1"/>
  <c r="AH210" i="5"/>
  <c r="AI210" i="5" s="1"/>
  <c r="AH211" i="5"/>
  <c r="AI211" i="5" s="1"/>
  <c r="AH212" i="5"/>
  <c r="AI212" i="5" s="1"/>
  <c r="AH213" i="5"/>
  <c r="AI213" i="5" s="1"/>
  <c r="AH214" i="5"/>
  <c r="AI214" i="5" s="1"/>
  <c r="AH215" i="5"/>
  <c r="AI215" i="5" s="1"/>
  <c r="AH216" i="5"/>
  <c r="AI216" i="5" s="1"/>
  <c r="AH217" i="5"/>
  <c r="AI217" i="5" s="1"/>
  <c r="AH218" i="5"/>
  <c r="AI218" i="5" s="1"/>
  <c r="AH219" i="5"/>
  <c r="AI219" i="5" s="1"/>
  <c r="AH220" i="5"/>
  <c r="AI220" i="5" s="1"/>
  <c r="AH221" i="5"/>
  <c r="AI221" i="5" s="1"/>
  <c r="AH222" i="5"/>
  <c r="AI222" i="5" s="1"/>
  <c r="AH224" i="5"/>
  <c r="AI224" i="5" s="1"/>
  <c r="AH225" i="5"/>
  <c r="AI225" i="5" s="1"/>
  <c r="AH226" i="5"/>
  <c r="AI226" i="5" s="1"/>
  <c r="AH227" i="5"/>
  <c r="AI227" i="5" s="1"/>
  <c r="AH228" i="5"/>
  <c r="AI228" i="5" s="1"/>
  <c r="AH229" i="5"/>
  <c r="AI229" i="5" s="1"/>
  <c r="AH230" i="5"/>
  <c r="AI230" i="5" s="1"/>
  <c r="AH231" i="5"/>
  <c r="AI231" i="5" s="1"/>
  <c r="AH232" i="5"/>
  <c r="AI232" i="5" s="1"/>
  <c r="AH233" i="5"/>
  <c r="AI233" i="5" s="1"/>
  <c r="AH234" i="5"/>
  <c r="AI234" i="5" s="1"/>
  <c r="AH235" i="5"/>
  <c r="AI235" i="5" s="1"/>
  <c r="AH236" i="5"/>
  <c r="AI236" i="5" s="1"/>
  <c r="AH237" i="5"/>
  <c r="AI237" i="5" s="1"/>
  <c r="AH238" i="5"/>
  <c r="AI238" i="5" s="1"/>
  <c r="AH239" i="5"/>
  <c r="AI239" i="5" s="1"/>
  <c r="AH240" i="5"/>
  <c r="AI240" i="5" s="1"/>
  <c r="AH241" i="5"/>
  <c r="AI241" i="5" s="1"/>
  <c r="AH242" i="5"/>
  <c r="AI242" i="5" s="1"/>
  <c r="AH243" i="5"/>
  <c r="AI243" i="5" s="1"/>
  <c r="AH244" i="5"/>
  <c r="AI244" i="5" s="1"/>
  <c r="AH245" i="5"/>
  <c r="AI245" i="5" s="1"/>
  <c r="AH247" i="5"/>
  <c r="AI247" i="5" s="1"/>
  <c r="AH248" i="5"/>
  <c r="AI248" i="5" s="1"/>
  <c r="AH249" i="5"/>
  <c r="AI249" i="5" s="1"/>
  <c r="AH250" i="5"/>
  <c r="AI250" i="5" s="1"/>
  <c r="AH251" i="5"/>
  <c r="AI251" i="5" s="1"/>
  <c r="AH252" i="5"/>
  <c r="AI252" i="5" s="1"/>
  <c r="AH253" i="5"/>
  <c r="AI253" i="5" s="1"/>
  <c r="AH254" i="5"/>
  <c r="AI254" i="5" s="1"/>
  <c r="AH255" i="5"/>
  <c r="AI255" i="5" s="1"/>
  <c r="AH256" i="5"/>
  <c r="AI256" i="5" s="1"/>
  <c r="AH257" i="5"/>
  <c r="AI257" i="5" s="1"/>
  <c r="AH258" i="5"/>
  <c r="AI258" i="5" s="1"/>
  <c r="AH259" i="5"/>
  <c r="AI259" i="5" s="1"/>
  <c r="AH260" i="5"/>
  <c r="AI260" i="5" s="1"/>
  <c r="AH261" i="5"/>
  <c r="AI261" i="5" s="1"/>
  <c r="AH262" i="5"/>
  <c r="AI262" i="5" s="1"/>
  <c r="AH263" i="5"/>
  <c r="AI263" i="5" s="1"/>
  <c r="AH264" i="5"/>
  <c r="AI264" i="5" s="1"/>
  <c r="AH265" i="5"/>
  <c r="AI265" i="5" s="1"/>
  <c r="AH267" i="5"/>
  <c r="AI267" i="5" s="1"/>
  <c r="AH268" i="5"/>
  <c r="AI268" i="5" s="1"/>
  <c r="AH269" i="5"/>
  <c r="AI269" i="5" s="1"/>
  <c r="AH270" i="5"/>
  <c r="AI270" i="5" s="1"/>
  <c r="AH271" i="5"/>
  <c r="AI271" i="5" s="1"/>
  <c r="AH272" i="5"/>
  <c r="AI272" i="5" s="1"/>
  <c r="AH273" i="5"/>
  <c r="AI273" i="5" s="1"/>
  <c r="AH274" i="5"/>
  <c r="AI274" i="5" s="1"/>
  <c r="AH275" i="5"/>
  <c r="AI275" i="5" s="1"/>
  <c r="AH276" i="5"/>
  <c r="AI276" i="5" s="1"/>
  <c r="AH277" i="5"/>
  <c r="AI277" i="5" s="1"/>
  <c r="AH278" i="5"/>
  <c r="AI278" i="5" s="1"/>
  <c r="AH279" i="5"/>
  <c r="AI279" i="5" s="1"/>
  <c r="AH280" i="5"/>
  <c r="AI280" i="5" s="1"/>
  <c r="AH281" i="5"/>
  <c r="AI281" i="5" s="1"/>
  <c r="AH282" i="5"/>
  <c r="AI282" i="5" s="1"/>
  <c r="AH283" i="5"/>
  <c r="AI283" i="5" s="1"/>
  <c r="AH284" i="5"/>
  <c r="AI284" i="5" s="1"/>
  <c r="AH285" i="5"/>
  <c r="AI285" i="5" s="1"/>
  <c r="AH286" i="5"/>
  <c r="AI286" i="5" s="1"/>
  <c r="AH287" i="5"/>
  <c r="AI287" i="5" s="1"/>
  <c r="AH288" i="5"/>
  <c r="AI288" i="5" s="1"/>
  <c r="AH289" i="5"/>
  <c r="AI289" i="5" s="1"/>
  <c r="AH290" i="5"/>
  <c r="AI290" i="5" s="1"/>
  <c r="AH292" i="5"/>
  <c r="AI292" i="5" s="1"/>
  <c r="AH293" i="5"/>
  <c r="AI293" i="5" s="1"/>
  <c r="AH294" i="5"/>
  <c r="AI294" i="5" s="1"/>
  <c r="AH295" i="5"/>
  <c r="AI295" i="5" s="1"/>
  <c r="AH296" i="5"/>
  <c r="AI296" i="5" s="1"/>
  <c r="AH297" i="5"/>
  <c r="AI297" i="5" s="1"/>
  <c r="AH298" i="5"/>
  <c r="AI298" i="5" s="1"/>
  <c r="AH299" i="5"/>
  <c r="AI299" i="5" s="1"/>
  <c r="AH300" i="5"/>
  <c r="AI300" i="5" s="1"/>
  <c r="AH301" i="5"/>
  <c r="AI301" i="5" s="1"/>
  <c r="AH302" i="5"/>
  <c r="AI302" i="5" s="1"/>
  <c r="AH303" i="5"/>
  <c r="AI303" i="5" s="1"/>
  <c r="AH304" i="5"/>
  <c r="AI304" i="5" s="1"/>
  <c r="AH305" i="5"/>
  <c r="AI305" i="5" s="1"/>
  <c r="AH306" i="5"/>
  <c r="AI306" i="5" s="1"/>
  <c r="AH307" i="5"/>
  <c r="AI307" i="5" s="1"/>
  <c r="AH308" i="5"/>
  <c r="AI308" i="5" s="1"/>
  <c r="AH309" i="5"/>
  <c r="AI309" i="5" s="1"/>
  <c r="AH310" i="5"/>
  <c r="AI310" i="5" s="1"/>
  <c r="AH311" i="5"/>
  <c r="AI311" i="5" s="1"/>
  <c r="AH312" i="5"/>
  <c r="AI312" i="5" s="1"/>
  <c r="AH313" i="5"/>
  <c r="AI313" i="5" s="1"/>
  <c r="AH314" i="5"/>
  <c r="AI314" i="5" s="1"/>
  <c r="AH315" i="5"/>
  <c r="AI315" i="5" s="1"/>
  <c r="AH316" i="5"/>
  <c r="AI316" i="5" s="1"/>
  <c r="AH317" i="5"/>
  <c r="AI317" i="5" s="1"/>
  <c r="AH318" i="5"/>
  <c r="AI318" i="5" s="1"/>
  <c r="AH319" i="5"/>
  <c r="AI319" i="5" s="1"/>
  <c r="AH320" i="5"/>
  <c r="AI320" i="5" s="1"/>
  <c r="AH321" i="5"/>
  <c r="AI321" i="5" s="1"/>
  <c r="AH322" i="5"/>
  <c r="AI322" i="5" s="1"/>
  <c r="AH323" i="5"/>
  <c r="AI323" i="5" s="1"/>
  <c r="AH324" i="5"/>
  <c r="AI324" i="5" s="1"/>
  <c r="AH325" i="5"/>
  <c r="AI325" i="5" s="1"/>
  <c r="AH326" i="5"/>
  <c r="AI326" i="5" s="1"/>
  <c r="AH327" i="5"/>
  <c r="AI327" i="5" s="1"/>
  <c r="AH328" i="5"/>
  <c r="AI328" i="5" s="1"/>
  <c r="AH329" i="5"/>
  <c r="AI329" i="5" s="1"/>
  <c r="AH330" i="5"/>
  <c r="AI330" i="5" s="1"/>
  <c r="AH331" i="5"/>
  <c r="AI331" i="5" s="1"/>
  <c r="AH332" i="5"/>
  <c r="AI332" i="5" s="1"/>
  <c r="AH334" i="5"/>
  <c r="AI334" i="5" s="1"/>
  <c r="AH335" i="5"/>
  <c r="AI335" i="5" s="1"/>
  <c r="AH336" i="5"/>
  <c r="AI336" i="5" s="1"/>
  <c r="AH337" i="5"/>
  <c r="AI337" i="5" s="1"/>
  <c r="AH338" i="5"/>
  <c r="AI338" i="5" s="1"/>
  <c r="AH339" i="5"/>
  <c r="AI339" i="5" s="1"/>
  <c r="AH340" i="5"/>
  <c r="AI340" i="5" s="1"/>
  <c r="AH341" i="5"/>
  <c r="AI341" i="5" s="1"/>
  <c r="AH342" i="5"/>
  <c r="AI342" i="5" s="1"/>
  <c r="AH343" i="5"/>
  <c r="AI343" i="5" s="1"/>
  <c r="AH344" i="5"/>
  <c r="AI344" i="5" s="1"/>
  <c r="AH345" i="5"/>
  <c r="AI345" i="5" s="1"/>
  <c r="AH346" i="5"/>
  <c r="AI346" i="5" s="1"/>
  <c r="AH347" i="5"/>
  <c r="AI347" i="5" s="1"/>
  <c r="AH348" i="5"/>
  <c r="AI348" i="5" s="1"/>
  <c r="AH349" i="5"/>
  <c r="AI349" i="5" s="1"/>
  <c r="AH350" i="5"/>
  <c r="AI350" i="5" s="1"/>
  <c r="AH351" i="5"/>
  <c r="AI351" i="5" s="1"/>
  <c r="AH352" i="5"/>
  <c r="AI352" i="5" s="1"/>
  <c r="AH353" i="5"/>
  <c r="AI353" i="5" s="1"/>
  <c r="AH354" i="5"/>
  <c r="AI354" i="5" s="1"/>
  <c r="AH356" i="5"/>
  <c r="AI356" i="5" s="1"/>
  <c r="AH357" i="5"/>
  <c r="AI357" i="5" s="1"/>
  <c r="AH358" i="5"/>
  <c r="AI358" i="5" s="1"/>
  <c r="AH359" i="5"/>
  <c r="AI359" i="5" s="1"/>
  <c r="AH360" i="5"/>
  <c r="AI360" i="5" s="1"/>
  <c r="AH361" i="5"/>
  <c r="AI361" i="5" s="1"/>
  <c r="AH362" i="5"/>
  <c r="AI362" i="5" s="1"/>
  <c r="AH363" i="5"/>
  <c r="AI363" i="5" s="1"/>
  <c r="AH364" i="5"/>
  <c r="AI364" i="5" s="1"/>
  <c r="AH365" i="5"/>
  <c r="AI365" i="5" s="1"/>
  <c r="AH366" i="5"/>
  <c r="AI366" i="5" s="1"/>
  <c r="AH367" i="5"/>
  <c r="AI367" i="5" s="1"/>
  <c r="AH368" i="5"/>
  <c r="AI368" i="5" s="1"/>
  <c r="AH369" i="5"/>
  <c r="AI369" i="5" s="1"/>
  <c r="AH370" i="5"/>
  <c r="AI370" i="5" s="1"/>
  <c r="AH371" i="5"/>
  <c r="AI371" i="5" s="1"/>
  <c r="AH372" i="5"/>
  <c r="AI372" i="5" s="1"/>
  <c r="AH373" i="5"/>
  <c r="AI373" i="5" s="1"/>
  <c r="AH374" i="5"/>
  <c r="AI374" i="5" s="1"/>
  <c r="AH375" i="5"/>
  <c r="AI375" i="5" s="1"/>
  <c r="AH377" i="5"/>
  <c r="AI377" i="5" s="1"/>
  <c r="AH378" i="5"/>
  <c r="AI378" i="5" s="1"/>
  <c r="AH379" i="5"/>
  <c r="AI379" i="5" s="1"/>
  <c r="AH380" i="5"/>
  <c r="AI380" i="5" s="1"/>
  <c r="AH381" i="5"/>
  <c r="AI381" i="5" s="1"/>
  <c r="AH382" i="5"/>
  <c r="AI382" i="5" s="1"/>
  <c r="AH383" i="5"/>
  <c r="AI383" i="5" s="1"/>
  <c r="AH384" i="5"/>
  <c r="AI384" i="5" s="1"/>
  <c r="AH385" i="5"/>
  <c r="AI385" i="5" s="1"/>
  <c r="AH386" i="5"/>
  <c r="AI386" i="5" s="1"/>
  <c r="AH387" i="5"/>
  <c r="AI387" i="5" s="1"/>
  <c r="AH388" i="5"/>
  <c r="AI388" i="5" s="1"/>
  <c r="AH389" i="5"/>
  <c r="AI389" i="5" s="1"/>
  <c r="AH390" i="5"/>
  <c r="AI390" i="5" s="1"/>
  <c r="AH391" i="5"/>
  <c r="AI391" i="5" s="1"/>
  <c r="AH392" i="5"/>
  <c r="AI392" i="5" s="1"/>
  <c r="AH393" i="5"/>
  <c r="AI393" i="5" s="1"/>
  <c r="AH394" i="5"/>
  <c r="AI394" i="5" s="1"/>
  <c r="AH395" i="5"/>
  <c r="AI395" i="5" s="1"/>
  <c r="AH396" i="5"/>
  <c r="AI396" i="5" s="1"/>
  <c r="AH397" i="5"/>
  <c r="AI397" i="5" s="1"/>
  <c r="AH398" i="5"/>
  <c r="AI398" i="5" s="1"/>
  <c r="AH400" i="5"/>
  <c r="AI400" i="5" s="1"/>
  <c r="AH401" i="5"/>
  <c r="AI401" i="5" s="1"/>
  <c r="AH402" i="5"/>
  <c r="AI402" i="5" s="1"/>
  <c r="AH403" i="5"/>
  <c r="AI403" i="5" s="1"/>
  <c r="AH404" i="5"/>
  <c r="AI404" i="5" s="1"/>
  <c r="AH405" i="5"/>
  <c r="AI405" i="5" s="1"/>
  <c r="AH406" i="5"/>
  <c r="AI406" i="5" s="1"/>
  <c r="AH407" i="5"/>
  <c r="AI407" i="5" s="1"/>
  <c r="AH408" i="5"/>
  <c r="AI408" i="5" s="1"/>
  <c r="AH409" i="5"/>
  <c r="AI409" i="5" s="1"/>
  <c r="AH410" i="5"/>
  <c r="AI410" i="5" s="1"/>
  <c r="AH411" i="5"/>
  <c r="AI411" i="5" s="1"/>
  <c r="AH412" i="5"/>
  <c r="AI412" i="5" s="1"/>
  <c r="AH413" i="5"/>
  <c r="AI413" i="5" s="1"/>
  <c r="AH414" i="5"/>
  <c r="AI414" i="5" s="1"/>
  <c r="AH415" i="5"/>
  <c r="AI415" i="5" s="1"/>
  <c r="AH416" i="5"/>
  <c r="AI416" i="5" s="1"/>
  <c r="AH417" i="5"/>
  <c r="AI417" i="5" s="1"/>
  <c r="AH418" i="5"/>
  <c r="AI418" i="5" s="1"/>
  <c r="AH420" i="5"/>
  <c r="AI420" i="5" s="1"/>
  <c r="AH421" i="5"/>
  <c r="AI421" i="5" s="1"/>
  <c r="AH422" i="5"/>
  <c r="AI422" i="5" s="1"/>
  <c r="AH423" i="5"/>
  <c r="AI423" i="5" s="1"/>
  <c r="AH424" i="5"/>
  <c r="AI424" i="5" s="1"/>
  <c r="AH425" i="5"/>
  <c r="AI425" i="5" s="1"/>
  <c r="AH426" i="5"/>
  <c r="AI426" i="5" s="1"/>
  <c r="AH427" i="5"/>
  <c r="AI427" i="5" s="1"/>
  <c r="AH428" i="5"/>
  <c r="AI428" i="5" s="1"/>
  <c r="AH429" i="5"/>
  <c r="AI429" i="5" s="1"/>
  <c r="AH430" i="5"/>
  <c r="AI430" i="5" s="1"/>
  <c r="AH431" i="5"/>
  <c r="AI431" i="5" s="1"/>
  <c r="AH432" i="5"/>
  <c r="AI432" i="5" s="1"/>
  <c r="AH433" i="5"/>
  <c r="AI433" i="5" s="1"/>
  <c r="AH434" i="5"/>
  <c r="AI434" i="5" s="1"/>
  <c r="AH435" i="5"/>
  <c r="AI435" i="5" s="1"/>
  <c r="AH436" i="5"/>
  <c r="AI436" i="5" s="1"/>
  <c r="AH437" i="5"/>
  <c r="AI437" i="5" s="1"/>
  <c r="AH438" i="5"/>
  <c r="AI438" i="5" s="1"/>
  <c r="AH439" i="5"/>
  <c r="AI439" i="5" s="1"/>
  <c r="AH440" i="5"/>
  <c r="AI440" i="5" s="1"/>
  <c r="AH441" i="5"/>
  <c r="AI441" i="5" s="1"/>
  <c r="AH442" i="5"/>
  <c r="AI442" i="5" s="1"/>
  <c r="AH443" i="5"/>
  <c r="AI443" i="5" s="1"/>
  <c r="AH445" i="5"/>
  <c r="AI445" i="5" s="1"/>
  <c r="AH446" i="5"/>
  <c r="AI446" i="5" s="1"/>
  <c r="AH447" i="5"/>
  <c r="AI447" i="5" s="1"/>
  <c r="AH448" i="5"/>
  <c r="AI448" i="5" s="1"/>
  <c r="AH449" i="5"/>
  <c r="AI449" i="5" s="1"/>
  <c r="AH450" i="5"/>
  <c r="AI450" i="5" s="1"/>
  <c r="AH451" i="5"/>
  <c r="AI451" i="5" s="1"/>
  <c r="AH452" i="5"/>
  <c r="AI452" i="5" s="1"/>
  <c r="AH453" i="5"/>
  <c r="AI453" i="5" s="1"/>
  <c r="AH454" i="5"/>
  <c r="AI454" i="5" s="1"/>
  <c r="AH455" i="5"/>
  <c r="AI455" i="5" s="1"/>
  <c r="AH456" i="5"/>
  <c r="AI456" i="5" s="1"/>
  <c r="AH457" i="5"/>
  <c r="AI457" i="5" s="1"/>
  <c r="AH458" i="5"/>
  <c r="AI458" i="5" s="1"/>
  <c r="AH459" i="5"/>
  <c r="AI459" i="5" s="1"/>
  <c r="AH460" i="5"/>
  <c r="AI460" i="5" s="1"/>
  <c r="AH461" i="5"/>
  <c r="AI461" i="5" s="1"/>
  <c r="AH462" i="5"/>
  <c r="AI462" i="5" s="1"/>
  <c r="AH463" i="5"/>
  <c r="AI463" i="5" s="1"/>
  <c r="AH464" i="5"/>
  <c r="AI464" i="5" s="1"/>
  <c r="AH465" i="5"/>
  <c r="AI465" i="5" s="1"/>
  <c r="AH466" i="5"/>
  <c r="AI466" i="5" s="1"/>
  <c r="AH467" i="5"/>
  <c r="AI467" i="5" s="1"/>
  <c r="AH468" i="5"/>
  <c r="AI468" i="5" s="1"/>
  <c r="AH469" i="5"/>
  <c r="AI469" i="5" s="1"/>
  <c r="AH470" i="5"/>
  <c r="AI470" i="5" s="1"/>
  <c r="AH471" i="5"/>
  <c r="AI471" i="5" s="1"/>
  <c r="AH472" i="5"/>
  <c r="AI472" i="5" s="1"/>
  <c r="AH473" i="5"/>
  <c r="AI473" i="5" s="1"/>
  <c r="AH474" i="5"/>
  <c r="AI474" i="5" s="1"/>
  <c r="AH475" i="5"/>
  <c r="AI475" i="5" s="1"/>
  <c r="AH476" i="5"/>
  <c r="AI476" i="5" s="1"/>
  <c r="AH477" i="5"/>
  <c r="AI477" i="5" s="1"/>
  <c r="AH478" i="5"/>
  <c r="AI478" i="5" s="1"/>
  <c r="AH479" i="5"/>
  <c r="AI479" i="5" s="1"/>
  <c r="AH480" i="5"/>
  <c r="AI480" i="5" s="1"/>
  <c r="AH481" i="5"/>
  <c r="AI481" i="5" s="1"/>
  <c r="AH482" i="5"/>
  <c r="AI482" i="5" s="1"/>
  <c r="AH483" i="5"/>
  <c r="AI483" i="5" s="1"/>
  <c r="AH484" i="5"/>
  <c r="AI484" i="5" s="1"/>
  <c r="AH485" i="5"/>
  <c r="AI485" i="5" s="1"/>
  <c r="AH487" i="5"/>
  <c r="AI487" i="5" s="1"/>
  <c r="AH488" i="5"/>
  <c r="AI488" i="5" s="1"/>
  <c r="AH489" i="5"/>
  <c r="AI489" i="5" s="1"/>
  <c r="AH490" i="5"/>
  <c r="AI490" i="5" s="1"/>
  <c r="AH491" i="5"/>
  <c r="AI491" i="5" s="1"/>
  <c r="AH492" i="5"/>
  <c r="AI492" i="5" s="1"/>
  <c r="AH493" i="5"/>
  <c r="AI493" i="5" s="1"/>
  <c r="AH494" i="5"/>
  <c r="AI494" i="5" s="1"/>
  <c r="AH495" i="5"/>
  <c r="AI495" i="5" s="1"/>
  <c r="AH496" i="5"/>
  <c r="AI496" i="5" s="1"/>
  <c r="AH497" i="5"/>
  <c r="AI497" i="5" s="1"/>
  <c r="AH498" i="5"/>
  <c r="AI498" i="5" s="1"/>
  <c r="AH499" i="5"/>
  <c r="AI499" i="5" s="1"/>
  <c r="AH500" i="5"/>
  <c r="AI500" i="5" s="1"/>
  <c r="AH501" i="5"/>
  <c r="AI501" i="5" s="1"/>
  <c r="AH502" i="5"/>
  <c r="AI502" i="5" s="1"/>
  <c r="AH503" i="5"/>
  <c r="AI503" i="5" s="1"/>
  <c r="AH504" i="5"/>
  <c r="AI504" i="5" s="1"/>
  <c r="AH505" i="5"/>
  <c r="AI505" i="5" s="1"/>
  <c r="AH506" i="5"/>
  <c r="AI506" i="5" s="1"/>
  <c r="AH507" i="5"/>
  <c r="AI507" i="5" s="1"/>
  <c r="AH509" i="5"/>
  <c r="AI509" i="5" s="1"/>
  <c r="AH510" i="5"/>
  <c r="AI510" i="5" s="1"/>
  <c r="AH511" i="5"/>
  <c r="AI511" i="5" s="1"/>
  <c r="AH512" i="5"/>
  <c r="AI512" i="5" s="1"/>
  <c r="AH513" i="5"/>
  <c r="AI513" i="5" s="1"/>
  <c r="AH514" i="5"/>
  <c r="AI514" i="5" s="1"/>
  <c r="AH515" i="5"/>
  <c r="AI515" i="5" s="1"/>
  <c r="AH516" i="5"/>
  <c r="AI516" i="5" s="1"/>
  <c r="AH517" i="5"/>
  <c r="AI517" i="5" s="1"/>
  <c r="AH518" i="5"/>
  <c r="AI518" i="5" s="1"/>
  <c r="AH519" i="5"/>
  <c r="AI519" i="5" s="1"/>
  <c r="AH520" i="5"/>
  <c r="AI520" i="5" s="1"/>
  <c r="AH521" i="5"/>
  <c r="AI521" i="5" s="1"/>
  <c r="AH522" i="5"/>
  <c r="AI522" i="5" s="1"/>
  <c r="AH523" i="5"/>
  <c r="AI523" i="5" s="1"/>
  <c r="AH524" i="5"/>
  <c r="AI524" i="5" s="1"/>
  <c r="AH525" i="5"/>
  <c r="AI525" i="5" s="1"/>
  <c r="AH526" i="5"/>
  <c r="AI526" i="5" s="1"/>
  <c r="AH527" i="5"/>
  <c r="AI527" i="5" s="1"/>
  <c r="AH528" i="5"/>
  <c r="AI528" i="5" s="1"/>
  <c r="AH530" i="5"/>
  <c r="AI530" i="5" s="1"/>
  <c r="AH531" i="5"/>
  <c r="AI531" i="5" s="1"/>
  <c r="AH532" i="5"/>
  <c r="AI532" i="5" s="1"/>
  <c r="AH533" i="5"/>
  <c r="AI533" i="5" s="1"/>
  <c r="AH534" i="5"/>
  <c r="AI534" i="5" s="1"/>
  <c r="AH535" i="5"/>
  <c r="AI535" i="5" s="1"/>
  <c r="AH536" i="5"/>
  <c r="AI536" i="5" s="1"/>
  <c r="AH537" i="5"/>
  <c r="AI537" i="5" s="1"/>
  <c r="AH538" i="5"/>
  <c r="AI538" i="5" s="1"/>
  <c r="AH539" i="5"/>
  <c r="AI539" i="5" s="1"/>
  <c r="AH540" i="5"/>
  <c r="AI540" i="5" s="1"/>
  <c r="AH541" i="5"/>
  <c r="AI541" i="5" s="1"/>
  <c r="AH542" i="5"/>
  <c r="AI542" i="5" s="1"/>
  <c r="AH543" i="5"/>
  <c r="AI543" i="5" s="1"/>
  <c r="AH544" i="5"/>
  <c r="AI544" i="5" s="1"/>
  <c r="AH545" i="5"/>
  <c r="AI545" i="5" s="1"/>
  <c r="AH546" i="5"/>
  <c r="AI546" i="5" s="1"/>
  <c r="AH547" i="5"/>
  <c r="AI547" i="5" s="1"/>
  <c r="AH548" i="5"/>
  <c r="AI548" i="5" s="1"/>
  <c r="AH549" i="5"/>
  <c r="AI549" i="5" s="1"/>
  <c r="AH550" i="5"/>
  <c r="AI550" i="5" s="1"/>
  <c r="AH551" i="5"/>
  <c r="AI551" i="5" s="1"/>
  <c r="AH553" i="5"/>
  <c r="AI553" i="5" s="1"/>
  <c r="AH554" i="5"/>
  <c r="AI554" i="5" s="1"/>
  <c r="AH555" i="5"/>
  <c r="AI555" i="5" s="1"/>
  <c r="AH556" i="5"/>
  <c r="AI556" i="5" s="1"/>
  <c r="AH557" i="5"/>
  <c r="AI557" i="5" s="1"/>
  <c r="AH558" i="5"/>
  <c r="AI558" i="5" s="1"/>
  <c r="AH559" i="5"/>
  <c r="AI559" i="5" s="1"/>
  <c r="AH560" i="5"/>
  <c r="AI560" i="5" s="1"/>
  <c r="AH561" i="5"/>
  <c r="AI561" i="5" s="1"/>
  <c r="AH562" i="5"/>
  <c r="AI562" i="5" s="1"/>
  <c r="AH563" i="5"/>
  <c r="AI563" i="5" s="1"/>
  <c r="AH564" i="5"/>
  <c r="AI564" i="5" s="1"/>
  <c r="AH565" i="5"/>
  <c r="AI565" i="5" s="1"/>
  <c r="AH566" i="5"/>
  <c r="AI566" i="5" s="1"/>
  <c r="AH567" i="5"/>
  <c r="AI567" i="5" s="1"/>
  <c r="AH568" i="5"/>
  <c r="AI568" i="5" s="1"/>
  <c r="AH569" i="5"/>
  <c r="AI569" i="5" s="1"/>
  <c r="AH570" i="5"/>
  <c r="AI570" i="5" s="1"/>
  <c r="AH571" i="5"/>
  <c r="AI571" i="5" s="1"/>
  <c r="AH573" i="5"/>
  <c r="AI573" i="5" s="1"/>
  <c r="AH574" i="5"/>
  <c r="AI574" i="5" s="1"/>
  <c r="AH575" i="5"/>
  <c r="AI575" i="5" s="1"/>
  <c r="AH576" i="5"/>
  <c r="AI576" i="5" s="1"/>
  <c r="AH577" i="5"/>
  <c r="AI577" i="5" s="1"/>
  <c r="AH578" i="5"/>
  <c r="AI578" i="5" s="1"/>
  <c r="AH579" i="5"/>
  <c r="AI579" i="5" s="1"/>
  <c r="AH580" i="5"/>
  <c r="AI580" i="5" s="1"/>
  <c r="AH581" i="5"/>
  <c r="AI581" i="5" s="1"/>
  <c r="AH582" i="5"/>
  <c r="AI582" i="5" s="1"/>
  <c r="AH583" i="5"/>
  <c r="AI583" i="5" s="1"/>
  <c r="AH584" i="5"/>
  <c r="AI584" i="5" s="1"/>
  <c r="AH585" i="5"/>
  <c r="AI585" i="5" s="1"/>
  <c r="AH586" i="5"/>
  <c r="AI586" i="5" s="1"/>
  <c r="AH587" i="5"/>
  <c r="AI587" i="5" s="1"/>
  <c r="AH588" i="5"/>
  <c r="AI588" i="5" s="1"/>
  <c r="AH589" i="5"/>
  <c r="AI589" i="5" s="1"/>
  <c r="AH590" i="5"/>
  <c r="AI590" i="5" s="1"/>
  <c r="AH591" i="5"/>
  <c r="AI591" i="5" s="1"/>
  <c r="AH592" i="5"/>
  <c r="AI592" i="5" s="1"/>
  <c r="AH593" i="5"/>
  <c r="AI593" i="5" s="1"/>
  <c r="AH594" i="5"/>
  <c r="AI594" i="5" s="1"/>
  <c r="AH595" i="5"/>
  <c r="AI595" i="5" s="1"/>
  <c r="AH596" i="5"/>
  <c r="AI596" i="5" s="1"/>
  <c r="AH598" i="5"/>
  <c r="AI598" i="5" s="1"/>
  <c r="AH599" i="5"/>
  <c r="AI599" i="5" s="1"/>
  <c r="AH600" i="5"/>
  <c r="AI600" i="5" s="1"/>
  <c r="AH601" i="5"/>
  <c r="AI601" i="5" s="1"/>
  <c r="AH602" i="5"/>
  <c r="AI602" i="5" s="1"/>
  <c r="AH603" i="5"/>
  <c r="AI603" i="5" s="1"/>
  <c r="AH604" i="5"/>
  <c r="AI604" i="5" s="1"/>
  <c r="AH605" i="5"/>
  <c r="AI605" i="5" s="1"/>
  <c r="AH5" i="5"/>
  <c r="AB6" i="5"/>
  <c r="AC6" i="5" s="1"/>
  <c r="AB7" i="5"/>
  <c r="AC7" i="5" s="1"/>
  <c r="AB8" i="5"/>
  <c r="AC8" i="5" s="1"/>
  <c r="AB9" i="5"/>
  <c r="AC9" i="5" s="1"/>
  <c r="AB10" i="5"/>
  <c r="AC10" i="5" s="1"/>
  <c r="AB11" i="5"/>
  <c r="AC11" i="5" s="1"/>
  <c r="AB12" i="5"/>
  <c r="AC12" i="5" s="1"/>
  <c r="AB13" i="5"/>
  <c r="AC13" i="5" s="1"/>
  <c r="AB14" i="5"/>
  <c r="AC14" i="5" s="1"/>
  <c r="AB15" i="5"/>
  <c r="AC15" i="5" s="1"/>
  <c r="AB16" i="5"/>
  <c r="AC16" i="5" s="1"/>
  <c r="AB17" i="5"/>
  <c r="AC17" i="5" s="1"/>
  <c r="AB18" i="5"/>
  <c r="AC18" i="5" s="1"/>
  <c r="AB19" i="5"/>
  <c r="AC19" i="5" s="1"/>
  <c r="AB20" i="5"/>
  <c r="AC20" i="5" s="1"/>
  <c r="AB21" i="5"/>
  <c r="AC21" i="5" s="1"/>
  <c r="AB22" i="5"/>
  <c r="AC22" i="5" s="1"/>
  <c r="AB23" i="5"/>
  <c r="AC23" i="5" s="1"/>
  <c r="AB24" i="5"/>
  <c r="AC24" i="5" s="1"/>
  <c r="AB25" i="5"/>
  <c r="AC25" i="5" s="1"/>
  <c r="AB26" i="5"/>
  <c r="AC26" i="5" s="1"/>
  <c r="AB27" i="5"/>
  <c r="AC27" i="5" s="1"/>
  <c r="AB28" i="5"/>
  <c r="AC28" i="5" s="1"/>
  <c r="AB29" i="5"/>
  <c r="AC29" i="5" s="1"/>
  <c r="AB30" i="5"/>
  <c r="AC30" i="5" s="1"/>
  <c r="AB31" i="5"/>
  <c r="AC31" i="5" s="1"/>
  <c r="AB32" i="5"/>
  <c r="AC32" i="5" s="1"/>
  <c r="AB33" i="5"/>
  <c r="AC33" i="5" s="1"/>
  <c r="AB34" i="5"/>
  <c r="AC34" i="5" s="1"/>
  <c r="AB35" i="5"/>
  <c r="AC35" i="5" s="1"/>
  <c r="AB36" i="5"/>
  <c r="AC36" i="5" s="1"/>
  <c r="AB37" i="5"/>
  <c r="AC37" i="5" s="1"/>
  <c r="AB38" i="5"/>
  <c r="AC38" i="5" s="1"/>
  <c r="AB39" i="5"/>
  <c r="AC39" i="5" s="1"/>
  <c r="AB40" i="5"/>
  <c r="AC40" i="5" s="1"/>
  <c r="AB41" i="5"/>
  <c r="AC41" i="5" s="1"/>
  <c r="AB42" i="5"/>
  <c r="AC42" i="5" s="1"/>
  <c r="AB43" i="5"/>
  <c r="AC43" i="5" s="1"/>
  <c r="AB44" i="5"/>
  <c r="AC44" i="5" s="1"/>
  <c r="AB45" i="5"/>
  <c r="AC45" i="5" s="1"/>
  <c r="AB46" i="5"/>
  <c r="AC46" i="5" s="1"/>
  <c r="AB47" i="5"/>
  <c r="AC47" i="5" s="1"/>
  <c r="AB48" i="5"/>
  <c r="AC48" i="5" s="1"/>
  <c r="AB49" i="5"/>
  <c r="AC49" i="5" s="1"/>
  <c r="AB50" i="5"/>
  <c r="AC50" i="5" s="1"/>
  <c r="AB51" i="5"/>
  <c r="AC51" i="5" s="1"/>
  <c r="AB52" i="5"/>
  <c r="AC52" i="5" s="1"/>
  <c r="AB53" i="5"/>
  <c r="AC53" i="5" s="1"/>
  <c r="AB54" i="5"/>
  <c r="AC54" i="5" s="1"/>
  <c r="AB55" i="5"/>
  <c r="AC55" i="5" s="1"/>
  <c r="AB56" i="5"/>
  <c r="AC56" i="5" s="1"/>
  <c r="AB57" i="5"/>
  <c r="AC57" i="5" s="1"/>
  <c r="AB58" i="5"/>
  <c r="AC58" i="5" s="1"/>
  <c r="AB59" i="5"/>
  <c r="AC59" i="5" s="1"/>
  <c r="AB60" i="5"/>
  <c r="AC60" i="5" s="1"/>
  <c r="AB61" i="5"/>
  <c r="AC61" i="5" s="1"/>
  <c r="AB62" i="5"/>
  <c r="AC62" i="5" s="1"/>
  <c r="AB63" i="5"/>
  <c r="AC63" i="5" s="1"/>
  <c r="AB64" i="5"/>
  <c r="AC64" i="5" s="1"/>
  <c r="AB65" i="5"/>
  <c r="AC65" i="5" s="1"/>
  <c r="AB66" i="5"/>
  <c r="AC66" i="5" s="1"/>
  <c r="AB67" i="5"/>
  <c r="AC67" i="5" s="1"/>
  <c r="AB68" i="5"/>
  <c r="AC68" i="5" s="1"/>
  <c r="AB69" i="5"/>
  <c r="AC69" i="5" s="1"/>
  <c r="AB70" i="5"/>
  <c r="AC70" i="5" s="1"/>
  <c r="AB71" i="5"/>
  <c r="AC71" i="5" s="1"/>
  <c r="AB72" i="5"/>
  <c r="AC72" i="5" s="1"/>
  <c r="AB73" i="5"/>
  <c r="AC73" i="5" s="1"/>
  <c r="AB74" i="5"/>
  <c r="AC74" i="5" s="1"/>
  <c r="AB75" i="5"/>
  <c r="AC75" i="5" s="1"/>
  <c r="AB76" i="5"/>
  <c r="AC76" i="5" s="1"/>
  <c r="AB77" i="5"/>
  <c r="AC77" i="5" s="1"/>
  <c r="AB78" i="5"/>
  <c r="AC78" i="5" s="1"/>
  <c r="AB79" i="5"/>
  <c r="AC79" i="5" s="1"/>
  <c r="AB80" i="5"/>
  <c r="AC80" i="5" s="1"/>
  <c r="AB81" i="5"/>
  <c r="AC81" i="5" s="1"/>
  <c r="AB82" i="5"/>
  <c r="AC82" i="5" s="1"/>
  <c r="AB83" i="5"/>
  <c r="AC83" i="5" s="1"/>
  <c r="AB84" i="5"/>
  <c r="AC84" i="5" s="1"/>
  <c r="AB85" i="5"/>
  <c r="AC85" i="5" s="1"/>
  <c r="AB86" i="5"/>
  <c r="AC86" i="5" s="1"/>
  <c r="AB87" i="5"/>
  <c r="AC87" i="5" s="1"/>
  <c r="AB88" i="5"/>
  <c r="AC88" i="5" s="1"/>
  <c r="AB89" i="5"/>
  <c r="AC89" i="5" s="1"/>
  <c r="AB90" i="5"/>
  <c r="AC90" i="5" s="1"/>
  <c r="AB91" i="5"/>
  <c r="AC91" i="5" s="1"/>
  <c r="AB92" i="5"/>
  <c r="AC92" i="5" s="1"/>
  <c r="AB93" i="5"/>
  <c r="AC93" i="5" s="1"/>
  <c r="AB94" i="5"/>
  <c r="AC94" i="5" s="1"/>
  <c r="AB95" i="5"/>
  <c r="AC95" i="5" s="1"/>
  <c r="AB96" i="5"/>
  <c r="AC96" i="5" s="1"/>
  <c r="AB97" i="5"/>
  <c r="AC97" i="5" s="1"/>
  <c r="AB98" i="5"/>
  <c r="AC98" i="5" s="1"/>
  <c r="AB99" i="5"/>
  <c r="AC99" i="5" s="1"/>
  <c r="AB100" i="5"/>
  <c r="AC100" i="5" s="1"/>
  <c r="AB101" i="5"/>
  <c r="AC101" i="5" s="1"/>
  <c r="AB102" i="5"/>
  <c r="AC102" i="5" s="1"/>
  <c r="AB103" i="5"/>
  <c r="AC103" i="5" s="1"/>
  <c r="AB104" i="5"/>
  <c r="AC104" i="5" s="1"/>
  <c r="AB105" i="5"/>
  <c r="AC105" i="5" s="1"/>
  <c r="AB106" i="5"/>
  <c r="AC106" i="5" s="1"/>
  <c r="AB107" i="5"/>
  <c r="AC107" i="5" s="1"/>
  <c r="AB108" i="5"/>
  <c r="AC108" i="5" s="1"/>
  <c r="AB109" i="5"/>
  <c r="AC109" i="5" s="1"/>
  <c r="AB110" i="5"/>
  <c r="AC110" i="5" s="1"/>
  <c r="AB111" i="5"/>
  <c r="AC111" i="5" s="1"/>
  <c r="AB112" i="5"/>
  <c r="AC112" i="5" s="1"/>
  <c r="AB113" i="5"/>
  <c r="AC113" i="5" s="1"/>
  <c r="AB114" i="5"/>
  <c r="AC114" i="5" s="1"/>
  <c r="AB115" i="5"/>
  <c r="AC115" i="5" s="1"/>
  <c r="AB116" i="5"/>
  <c r="AC116" i="5" s="1"/>
  <c r="AB117" i="5"/>
  <c r="AC117" i="5" s="1"/>
  <c r="AB118" i="5"/>
  <c r="AC118" i="5" s="1"/>
  <c r="AB119" i="5"/>
  <c r="AC119" i="5" s="1"/>
  <c r="AB120" i="5"/>
  <c r="AC120" i="5" s="1"/>
  <c r="AB121" i="5"/>
  <c r="AC121" i="5" s="1"/>
  <c r="AB122" i="5"/>
  <c r="AC122" i="5" s="1"/>
  <c r="AB123" i="5"/>
  <c r="AC123" i="5" s="1"/>
  <c r="AB124" i="5"/>
  <c r="AC124" i="5" s="1"/>
  <c r="AB125" i="5"/>
  <c r="AC125" i="5" s="1"/>
  <c r="AB126" i="5"/>
  <c r="AC126" i="5" s="1"/>
  <c r="AB127" i="5"/>
  <c r="AC127" i="5" s="1"/>
  <c r="AB129" i="5"/>
  <c r="AC129" i="5" s="1"/>
  <c r="AB130" i="5"/>
  <c r="AC130" i="5" s="1"/>
  <c r="AB131" i="5"/>
  <c r="AC131" i="5" s="1"/>
  <c r="AB132" i="5"/>
  <c r="AC132" i="5" s="1"/>
  <c r="AB133" i="5"/>
  <c r="AC133" i="5" s="1"/>
  <c r="AB134" i="5"/>
  <c r="AC134" i="5" s="1"/>
  <c r="AB135" i="5"/>
  <c r="AC135" i="5" s="1"/>
  <c r="AB136" i="5"/>
  <c r="AC136" i="5" s="1"/>
  <c r="AB137" i="5"/>
  <c r="AC137" i="5" s="1"/>
  <c r="AB138" i="5"/>
  <c r="AC138" i="5" s="1"/>
  <c r="AB139" i="5"/>
  <c r="AC139" i="5" s="1"/>
  <c r="AB140" i="5"/>
  <c r="AC140" i="5" s="1"/>
  <c r="AB141" i="5"/>
  <c r="AC141" i="5" s="1"/>
  <c r="AB142" i="5"/>
  <c r="AC142" i="5" s="1"/>
  <c r="AB143" i="5"/>
  <c r="AC143" i="5" s="1"/>
  <c r="AB144" i="5"/>
  <c r="AC144" i="5" s="1"/>
  <c r="AB145" i="5"/>
  <c r="AC145" i="5" s="1"/>
  <c r="AB146" i="5"/>
  <c r="AC146" i="5" s="1"/>
  <c r="AB147" i="5"/>
  <c r="AC147" i="5" s="1"/>
  <c r="AB148" i="5"/>
  <c r="AC148" i="5" s="1"/>
  <c r="AB149" i="5"/>
  <c r="AC149" i="5" s="1"/>
  <c r="AB150" i="5"/>
  <c r="AC150" i="5" s="1"/>
  <c r="AB151" i="5"/>
  <c r="AC151" i="5" s="1"/>
  <c r="AB152" i="5"/>
  <c r="AC152" i="5" s="1"/>
  <c r="AB154" i="5"/>
  <c r="AC154" i="5" s="1"/>
  <c r="AB155" i="5"/>
  <c r="AC155" i="5" s="1"/>
  <c r="AB156" i="5"/>
  <c r="AC156" i="5" s="1"/>
  <c r="AB157" i="5"/>
  <c r="AC157" i="5" s="1"/>
  <c r="AB158" i="5"/>
  <c r="AC158" i="5" s="1"/>
  <c r="AB159" i="5"/>
  <c r="AC159" i="5" s="1"/>
  <c r="AB160" i="5"/>
  <c r="AC160" i="5" s="1"/>
  <c r="AB161" i="5"/>
  <c r="AC161" i="5" s="1"/>
  <c r="AB162" i="5"/>
  <c r="AC162" i="5" s="1"/>
  <c r="AB163" i="5"/>
  <c r="AC163" i="5" s="1"/>
  <c r="AB164" i="5"/>
  <c r="AC164" i="5" s="1"/>
  <c r="AB165" i="5"/>
  <c r="AC165" i="5" s="1"/>
  <c r="AB166" i="5"/>
  <c r="AC166" i="5" s="1"/>
  <c r="AB168" i="5"/>
  <c r="AC168" i="5" s="1"/>
  <c r="AB169" i="5"/>
  <c r="AC169" i="5" s="1"/>
  <c r="AB170" i="5"/>
  <c r="AC170" i="5" s="1"/>
  <c r="AB171" i="5"/>
  <c r="AC171" i="5" s="1"/>
  <c r="AB172" i="5"/>
  <c r="AC172" i="5" s="1"/>
  <c r="AB173" i="5"/>
  <c r="AC173" i="5" s="1"/>
  <c r="AB174" i="5"/>
  <c r="AC174" i="5" s="1"/>
  <c r="AB175" i="5"/>
  <c r="AC175" i="5" s="1"/>
  <c r="AB176" i="5"/>
  <c r="AC176" i="5" s="1"/>
  <c r="AB177" i="5"/>
  <c r="AC177" i="5" s="1"/>
  <c r="AB178" i="5"/>
  <c r="AC178" i="5" s="1"/>
  <c r="AB179" i="5"/>
  <c r="AC179" i="5" s="1"/>
  <c r="AB180" i="5"/>
  <c r="AC180" i="5" s="1"/>
  <c r="AB181" i="5"/>
  <c r="AC181" i="5" s="1"/>
  <c r="AB182" i="5"/>
  <c r="AC182" i="5" s="1"/>
  <c r="AB183" i="5"/>
  <c r="AC183" i="5" s="1"/>
  <c r="AB184" i="5"/>
  <c r="AC184" i="5" s="1"/>
  <c r="AB185" i="5"/>
  <c r="AC185" i="5" s="1"/>
  <c r="AB186" i="5"/>
  <c r="AC186" i="5" s="1"/>
  <c r="AB187" i="5"/>
  <c r="AC187" i="5" s="1"/>
  <c r="AB189" i="5"/>
  <c r="AC189" i="5" s="1"/>
  <c r="AB190" i="5"/>
  <c r="AC190" i="5" s="1"/>
  <c r="AB191" i="5"/>
  <c r="AC191" i="5" s="1"/>
  <c r="AB192" i="5"/>
  <c r="AC192" i="5" s="1"/>
  <c r="AB193" i="5"/>
  <c r="AC193" i="5" s="1"/>
  <c r="AB194" i="5"/>
  <c r="AC194" i="5" s="1"/>
  <c r="AB195" i="5"/>
  <c r="AC195" i="5" s="1"/>
  <c r="AB196" i="5"/>
  <c r="AC196" i="5" s="1"/>
  <c r="AB197" i="5"/>
  <c r="AC197" i="5" s="1"/>
  <c r="AB198" i="5"/>
  <c r="AC198" i="5" s="1"/>
  <c r="AB199" i="5"/>
  <c r="AC199" i="5" s="1"/>
  <c r="AB200" i="5"/>
  <c r="AC200" i="5" s="1"/>
  <c r="AB201" i="5"/>
  <c r="AC201" i="5" s="1"/>
  <c r="AB202" i="5"/>
  <c r="AC202" i="5" s="1"/>
  <c r="AB203" i="5"/>
  <c r="AC203" i="5" s="1"/>
  <c r="AB204" i="5"/>
  <c r="AC204" i="5" s="1"/>
  <c r="AB205" i="5"/>
  <c r="AC205" i="5" s="1"/>
  <c r="AB206" i="5"/>
  <c r="AC206" i="5" s="1"/>
  <c r="AB207" i="5"/>
  <c r="AC207" i="5" s="1"/>
  <c r="AB208" i="5"/>
  <c r="AC208" i="5" s="1"/>
  <c r="AB209" i="5"/>
  <c r="AC209" i="5" s="1"/>
  <c r="AB210" i="5"/>
  <c r="AC210" i="5" s="1"/>
  <c r="AB211" i="5"/>
  <c r="AC211" i="5" s="1"/>
  <c r="AB212" i="5"/>
  <c r="AC212" i="5" s="1"/>
  <c r="AB213" i="5"/>
  <c r="AC213" i="5" s="1"/>
  <c r="AB215" i="5"/>
  <c r="AC215" i="5" s="1"/>
  <c r="AB216" i="5"/>
  <c r="AC216" i="5" s="1"/>
  <c r="AB217" i="5"/>
  <c r="AC217" i="5" s="1"/>
  <c r="AB218" i="5"/>
  <c r="AC218" i="5" s="1"/>
  <c r="AB219" i="5"/>
  <c r="AC219" i="5" s="1"/>
  <c r="AB220" i="5"/>
  <c r="AC220" i="5" s="1"/>
  <c r="AB221" i="5"/>
  <c r="AC221" i="5" s="1"/>
  <c r="AB222" i="5"/>
  <c r="AC222" i="5" s="1"/>
  <c r="AB223" i="5"/>
  <c r="AC223" i="5" s="1"/>
  <c r="AB224" i="5"/>
  <c r="AC224" i="5" s="1"/>
  <c r="AB225" i="5"/>
  <c r="AC225" i="5" s="1"/>
  <c r="AB226" i="5"/>
  <c r="AC226" i="5" s="1"/>
  <c r="AB227" i="5"/>
  <c r="AC227" i="5" s="1"/>
  <c r="AB228" i="5"/>
  <c r="AC228" i="5" s="1"/>
  <c r="AB229" i="5"/>
  <c r="AC229" i="5" s="1"/>
  <c r="AB230" i="5"/>
  <c r="AC230" i="5" s="1"/>
  <c r="AB231" i="5"/>
  <c r="AC231" i="5" s="1"/>
  <c r="AB232" i="5"/>
  <c r="AC232" i="5" s="1"/>
  <c r="AB233" i="5"/>
  <c r="AC233" i="5" s="1"/>
  <c r="AB234" i="5"/>
  <c r="AC234" i="5" s="1"/>
  <c r="AB235" i="5"/>
  <c r="AC235" i="5" s="1"/>
  <c r="AB236" i="5"/>
  <c r="AC236" i="5" s="1"/>
  <c r="AB237" i="5"/>
  <c r="AC237" i="5" s="1"/>
  <c r="AB239" i="5"/>
  <c r="AC239" i="5" s="1"/>
  <c r="AB240" i="5"/>
  <c r="AC240" i="5" s="1"/>
  <c r="AB241" i="5"/>
  <c r="AC241" i="5" s="1"/>
  <c r="AB242" i="5"/>
  <c r="AC242" i="5" s="1"/>
  <c r="AB243" i="5"/>
  <c r="AC243" i="5" s="1"/>
  <c r="AB244" i="5"/>
  <c r="AC244" i="5" s="1"/>
  <c r="AB245" i="5"/>
  <c r="AC245" i="5" s="1"/>
  <c r="AB246" i="5"/>
  <c r="AC246" i="5" s="1"/>
  <c r="AB247" i="5"/>
  <c r="AC247" i="5" s="1"/>
  <c r="AB248" i="5"/>
  <c r="AC248" i="5" s="1"/>
  <c r="AB249" i="5"/>
  <c r="AC249" i="5" s="1"/>
  <c r="AB250" i="5"/>
  <c r="AC250" i="5" s="1"/>
  <c r="AB251" i="5"/>
  <c r="AC251" i="5" s="1"/>
  <c r="AB252" i="5"/>
  <c r="AC252" i="5" s="1"/>
  <c r="AB253" i="5"/>
  <c r="AC253" i="5" s="1"/>
  <c r="AB254" i="5"/>
  <c r="AC254" i="5" s="1"/>
  <c r="AB255" i="5"/>
  <c r="AC255" i="5" s="1"/>
  <c r="AB256" i="5"/>
  <c r="AC256" i="5" s="1"/>
  <c r="AB257" i="5"/>
  <c r="AC257" i="5" s="1"/>
  <c r="AB258" i="5"/>
  <c r="AC258" i="5" s="1"/>
  <c r="AB260" i="5"/>
  <c r="AC260" i="5" s="1"/>
  <c r="AB261" i="5"/>
  <c r="AC261" i="5" s="1"/>
  <c r="AB262" i="5"/>
  <c r="AC262" i="5" s="1"/>
  <c r="AB263" i="5"/>
  <c r="AC263" i="5" s="1"/>
  <c r="AB264" i="5"/>
  <c r="AC264" i="5" s="1"/>
  <c r="AB265" i="5"/>
  <c r="AC265" i="5" s="1"/>
  <c r="AB266" i="5"/>
  <c r="AC266" i="5" s="1"/>
  <c r="AB267" i="5"/>
  <c r="AC267" i="5" s="1"/>
  <c r="AB268" i="5"/>
  <c r="AC268" i="5" s="1"/>
  <c r="AB269" i="5"/>
  <c r="AC269" i="5" s="1"/>
  <c r="AB270" i="5"/>
  <c r="AC270" i="5" s="1"/>
  <c r="AB271" i="5"/>
  <c r="AC271" i="5" s="1"/>
  <c r="AB272" i="5"/>
  <c r="AC272" i="5" s="1"/>
  <c r="AB273" i="5"/>
  <c r="AC273" i="5" s="1"/>
  <c r="AB274" i="5"/>
  <c r="AC274" i="5" s="1"/>
  <c r="AB275" i="5"/>
  <c r="AC275" i="5" s="1"/>
  <c r="AB276" i="5"/>
  <c r="AC276" i="5" s="1"/>
  <c r="AB277" i="5"/>
  <c r="AC277" i="5" s="1"/>
  <c r="AB278" i="5"/>
  <c r="AC278" i="5" s="1"/>
  <c r="AB279" i="5"/>
  <c r="AC279" i="5" s="1"/>
  <c r="AB280" i="5"/>
  <c r="AC280" i="5" s="1"/>
  <c r="AB282" i="5"/>
  <c r="AC282" i="5" s="1"/>
  <c r="AB283" i="5"/>
  <c r="AC283" i="5" s="1"/>
  <c r="AB284" i="5"/>
  <c r="AC284" i="5" s="1"/>
  <c r="AB285" i="5"/>
  <c r="AC285" i="5" s="1"/>
  <c r="AB286" i="5"/>
  <c r="AC286" i="5" s="1"/>
  <c r="AB287" i="5"/>
  <c r="AC287" i="5" s="1"/>
  <c r="AB288" i="5"/>
  <c r="AC288" i="5" s="1"/>
  <c r="AB289" i="5"/>
  <c r="AC289" i="5" s="1"/>
  <c r="AB290" i="5"/>
  <c r="AC290" i="5" s="1"/>
  <c r="AB291" i="5"/>
  <c r="AC291" i="5" s="1"/>
  <c r="AB292" i="5"/>
  <c r="AC292" i="5" s="1"/>
  <c r="AB293" i="5"/>
  <c r="AC293" i="5" s="1"/>
  <c r="AB294" i="5"/>
  <c r="AC294" i="5" s="1"/>
  <c r="AB295" i="5"/>
  <c r="AC295" i="5" s="1"/>
  <c r="AB296" i="5"/>
  <c r="AC296" i="5" s="1"/>
  <c r="AB297" i="5"/>
  <c r="AC297" i="5" s="1"/>
  <c r="AB298" i="5"/>
  <c r="AC298" i="5" s="1"/>
  <c r="AB299" i="5"/>
  <c r="AC299" i="5" s="1"/>
  <c r="AB300" i="5"/>
  <c r="AC300" i="5" s="1"/>
  <c r="AB301" i="5"/>
  <c r="AC301" i="5" s="1"/>
  <c r="AB302" i="5"/>
  <c r="AC302" i="5" s="1"/>
  <c r="AB303" i="5"/>
  <c r="AC303" i="5" s="1"/>
  <c r="AB304" i="5"/>
  <c r="AC304" i="5" s="1"/>
  <c r="AB305" i="5"/>
  <c r="AC305" i="5" s="1"/>
  <c r="AB307" i="5"/>
  <c r="AC307" i="5" s="1"/>
  <c r="AB308" i="5"/>
  <c r="AC308" i="5" s="1"/>
  <c r="AB309" i="5"/>
  <c r="AC309" i="5" s="1"/>
  <c r="AB310" i="5"/>
  <c r="AC310" i="5" s="1"/>
  <c r="AB311" i="5"/>
  <c r="AC311" i="5" s="1"/>
  <c r="AB312" i="5"/>
  <c r="AC312" i="5" s="1"/>
  <c r="AB313" i="5"/>
  <c r="AC313" i="5" s="1"/>
  <c r="AB314" i="5"/>
  <c r="AC314" i="5" s="1"/>
  <c r="AB315" i="5"/>
  <c r="AC315" i="5" s="1"/>
  <c r="AB316" i="5"/>
  <c r="AC316" i="5" s="1"/>
  <c r="AB317" i="5"/>
  <c r="AC317" i="5" s="1"/>
  <c r="AB318" i="5"/>
  <c r="AC318" i="5" s="1"/>
  <c r="AB319" i="5"/>
  <c r="AC319" i="5" s="1"/>
  <c r="AB321" i="5"/>
  <c r="AC321" i="5" s="1"/>
  <c r="AB322" i="5"/>
  <c r="AC322" i="5" s="1"/>
  <c r="AB323" i="5"/>
  <c r="AC323" i="5" s="1"/>
  <c r="AB324" i="5"/>
  <c r="AC324" i="5" s="1"/>
  <c r="AB325" i="5"/>
  <c r="AC325" i="5" s="1"/>
  <c r="AB326" i="5"/>
  <c r="AC326" i="5" s="1"/>
  <c r="AB327" i="5"/>
  <c r="AC327" i="5" s="1"/>
  <c r="AB328" i="5"/>
  <c r="AC328" i="5" s="1"/>
  <c r="AB329" i="5"/>
  <c r="AC329" i="5" s="1"/>
  <c r="AB330" i="5"/>
  <c r="AC330" i="5" s="1"/>
  <c r="AB331" i="5"/>
  <c r="AC331" i="5" s="1"/>
  <c r="AB332" i="5"/>
  <c r="AC332" i="5" s="1"/>
  <c r="AB333" i="5"/>
  <c r="AC333" i="5" s="1"/>
  <c r="AB334" i="5"/>
  <c r="AC334" i="5" s="1"/>
  <c r="AB335" i="5"/>
  <c r="AC335" i="5" s="1"/>
  <c r="AB336" i="5"/>
  <c r="AC336" i="5" s="1"/>
  <c r="AB337" i="5"/>
  <c r="AC337" i="5" s="1"/>
  <c r="AB338" i="5"/>
  <c r="AC338" i="5" s="1"/>
  <c r="AB339" i="5"/>
  <c r="AC339" i="5" s="1"/>
  <c r="AB340" i="5"/>
  <c r="AC340" i="5" s="1"/>
  <c r="AB342" i="5"/>
  <c r="AC342" i="5" s="1"/>
  <c r="AB343" i="5"/>
  <c r="AC343" i="5" s="1"/>
  <c r="AB344" i="5"/>
  <c r="AC344" i="5" s="1"/>
  <c r="AB345" i="5"/>
  <c r="AC345" i="5" s="1"/>
  <c r="AB346" i="5"/>
  <c r="AC346" i="5" s="1"/>
  <c r="AB347" i="5"/>
  <c r="AC347" i="5" s="1"/>
  <c r="AB348" i="5"/>
  <c r="AC348" i="5" s="1"/>
  <c r="AB349" i="5"/>
  <c r="AC349" i="5" s="1"/>
  <c r="AB350" i="5"/>
  <c r="AC350" i="5" s="1"/>
  <c r="AB351" i="5"/>
  <c r="AC351" i="5" s="1"/>
  <c r="AB352" i="5"/>
  <c r="AC352" i="5" s="1"/>
  <c r="AB353" i="5"/>
  <c r="AC353" i="5" s="1"/>
  <c r="AB354" i="5"/>
  <c r="AC354" i="5" s="1"/>
  <c r="AB355" i="5"/>
  <c r="AC355" i="5" s="1"/>
  <c r="AB356" i="5"/>
  <c r="AC356" i="5" s="1"/>
  <c r="AB357" i="5"/>
  <c r="AC357" i="5" s="1"/>
  <c r="AB358" i="5"/>
  <c r="AC358" i="5" s="1"/>
  <c r="AB359" i="5"/>
  <c r="AC359" i="5" s="1"/>
  <c r="AB360" i="5"/>
  <c r="AC360" i="5" s="1"/>
  <c r="AB361" i="5"/>
  <c r="AC361" i="5" s="1"/>
  <c r="AB362" i="5"/>
  <c r="AC362" i="5" s="1"/>
  <c r="AB363" i="5"/>
  <c r="AC363" i="5" s="1"/>
  <c r="AB364" i="5"/>
  <c r="AC364" i="5" s="1"/>
  <c r="AB365" i="5"/>
  <c r="AC365" i="5" s="1"/>
  <c r="AB366" i="5"/>
  <c r="AC366" i="5" s="1"/>
  <c r="AB368" i="5"/>
  <c r="AC368" i="5" s="1"/>
  <c r="AB369" i="5"/>
  <c r="AC369" i="5" s="1"/>
  <c r="AB370" i="5"/>
  <c r="AC370" i="5" s="1"/>
  <c r="AB371" i="5"/>
  <c r="AC371" i="5" s="1"/>
  <c r="AB372" i="5"/>
  <c r="AC372" i="5" s="1"/>
  <c r="AB373" i="5"/>
  <c r="AC373" i="5" s="1"/>
  <c r="AB374" i="5"/>
  <c r="AC374" i="5" s="1"/>
  <c r="AB375" i="5"/>
  <c r="AC375" i="5" s="1"/>
  <c r="AB376" i="5"/>
  <c r="AC376" i="5" s="1"/>
  <c r="AB377" i="5"/>
  <c r="AC377" i="5" s="1"/>
  <c r="AB378" i="5"/>
  <c r="AC378" i="5" s="1"/>
  <c r="AB379" i="5"/>
  <c r="AC379" i="5" s="1"/>
  <c r="AB380" i="5"/>
  <c r="AC380" i="5" s="1"/>
  <c r="AB381" i="5"/>
  <c r="AC381" i="5" s="1"/>
  <c r="AB382" i="5"/>
  <c r="AC382" i="5" s="1"/>
  <c r="AB383" i="5"/>
  <c r="AC383" i="5" s="1"/>
  <c r="AB384" i="5"/>
  <c r="AC384" i="5" s="1"/>
  <c r="AB385" i="5"/>
  <c r="AC385" i="5" s="1"/>
  <c r="AB386" i="5"/>
  <c r="AC386" i="5" s="1"/>
  <c r="AB387" i="5"/>
  <c r="AC387" i="5" s="1"/>
  <c r="AB388" i="5"/>
  <c r="AC388" i="5" s="1"/>
  <c r="AB389" i="5"/>
  <c r="AC389" i="5" s="1"/>
  <c r="AB390" i="5"/>
  <c r="AC390" i="5" s="1"/>
  <c r="AB392" i="5"/>
  <c r="AC392" i="5" s="1"/>
  <c r="AB393" i="5"/>
  <c r="AC393" i="5" s="1"/>
  <c r="AB394" i="5"/>
  <c r="AC394" i="5" s="1"/>
  <c r="AB395" i="5"/>
  <c r="AC395" i="5" s="1"/>
  <c r="AB396" i="5"/>
  <c r="AC396" i="5" s="1"/>
  <c r="AB397" i="5"/>
  <c r="AC397" i="5" s="1"/>
  <c r="AB398" i="5"/>
  <c r="AC398" i="5" s="1"/>
  <c r="AB399" i="5"/>
  <c r="AC399" i="5" s="1"/>
  <c r="AB400" i="5"/>
  <c r="AC400" i="5" s="1"/>
  <c r="AB401" i="5"/>
  <c r="AC401" i="5" s="1"/>
  <c r="AB402" i="5"/>
  <c r="AC402" i="5" s="1"/>
  <c r="AB403" i="5"/>
  <c r="AC403" i="5" s="1"/>
  <c r="AB404" i="5"/>
  <c r="AC404" i="5" s="1"/>
  <c r="AB405" i="5"/>
  <c r="AC405" i="5" s="1"/>
  <c r="AB406" i="5"/>
  <c r="AC406" i="5" s="1"/>
  <c r="AB407" i="5"/>
  <c r="AC407" i="5" s="1"/>
  <c r="AB408" i="5"/>
  <c r="AC408" i="5" s="1"/>
  <c r="AB409" i="5"/>
  <c r="AC409" i="5" s="1"/>
  <c r="AB410" i="5"/>
  <c r="AC410" i="5" s="1"/>
  <c r="AB411" i="5"/>
  <c r="AC411" i="5" s="1"/>
  <c r="AB413" i="5"/>
  <c r="AC413" i="5" s="1"/>
  <c r="AB414" i="5"/>
  <c r="AC414" i="5" s="1"/>
  <c r="AB415" i="5"/>
  <c r="AC415" i="5" s="1"/>
  <c r="AB416" i="5"/>
  <c r="AC416" i="5" s="1"/>
  <c r="AB417" i="5"/>
  <c r="AC417" i="5" s="1"/>
  <c r="AB418" i="5"/>
  <c r="AC418" i="5" s="1"/>
  <c r="AB419" i="5"/>
  <c r="AC419" i="5" s="1"/>
  <c r="AB420" i="5"/>
  <c r="AC420" i="5" s="1"/>
  <c r="AB421" i="5"/>
  <c r="AC421" i="5" s="1"/>
  <c r="AB422" i="5"/>
  <c r="AC422" i="5" s="1"/>
  <c r="AB423" i="5"/>
  <c r="AC423" i="5" s="1"/>
  <c r="AB424" i="5"/>
  <c r="AC424" i="5" s="1"/>
  <c r="AB425" i="5"/>
  <c r="AC425" i="5" s="1"/>
  <c r="AB426" i="5"/>
  <c r="AC426" i="5" s="1"/>
  <c r="AB427" i="5"/>
  <c r="AC427" i="5" s="1"/>
  <c r="AB428" i="5"/>
  <c r="AC428" i="5" s="1"/>
  <c r="AB429" i="5"/>
  <c r="AC429" i="5" s="1"/>
  <c r="AB430" i="5"/>
  <c r="AC430" i="5" s="1"/>
  <c r="AB431" i="5"/>
  <c r="AC431" i="5" s="1"/>
  <c r="AB432" i="5"/>
  <c r="AC432" i="5" s="1"/>
  <c r="AB433" i="5"/>
  <c r="AC433" i="5" s="1"/>
  <c r="AB435" i="5"/>
  <c r="AC435" i="5" s="1"/>
  <c r="AB436" i="5"/>
  <c r="AC436" i="5" s="1"/>
  <c r="AB437" i="5"/>
  <c r="AC437" i="5" s="1"/>
  <c r="AB438" i="5"/>
  <c r="AC438" i="5" s="1"/>
  <c r="AB439" i="5"/>
  <c r="AC439" i="5" s="1"/>
  <c r="AB440" i="5"/>
  <c r="AC440" i="5" s="1"/>
  <c r="AB441" i="5"/>
  <c r="AC441" i="5" s="1"/>
  <c r="AB442" i="5"/>
  <c r="AC442" i="5" s="1"/>
  <c r="AB443" i="5"/>
  <c r="AC443" i="5" s="1"/>
  <c r="AB444" i="5"/>
  <c r="AC444" i="5" s="1"/>
  <c r="AB445" i="5"/>
  <c r="AC445" i="5" s="1"/>
  <c r="AB446" i="5"/>
  <c r="AC446" i="5" s="1"/>
  <c r="AB447" i="5"/>
  <c r="AC447" i="5" s="1"/>
  <c r="AB448" i="5"/>
  <c r="AC448" i="5" s="1"/>
  <c r="AB449" i="5"/>
  <c r="AC449" i="5" s="1"/>
  <c r="AB450" i="5"/>
  <c r="AC450" i="5" s="1"/>
  <c r="AB451" i="5"/>
  <c r="AC451" i="5" s="1"/>
  <c r="AB452" i="5"/>
  <c r="AC452" i="5" s="1"/>
  <c r="AB453" i="5"/>
  <c r="AC453" i="5" s="1"/>
  <c r="AB454" i="5"/>
  <c r="AC454" i="5" s="1"/>
  <c r="AB455" i="5"/>
  <c r="AC455" i="5" s="1"/>
  <c r="AB456" i="5"/>
  <c r="AC456" i="5" s="1"/>
  <c r="AB457" i="5"/>
  <c r="AC457" i="5" s="1"/>
  <c r="AB458" i="5"/>
  <c r="AC458" i="5" s="1"/>
  <c r="AB460" i="5"/>
  <c r="AC460" i="5" s="1"/>
  <c r="AB461" i="5"/>
  <c r="AC461" i="5" s="1"/>
  <c r="AB462" i="5"/>
  <c r="AC462" i="5" s="1"/>
  <c r="AB463" i="5"/>
  <c r="AC463" i="5" s="1"/>
  <c r="AB464" i="5"/>
  <c r="AC464" i="5" s="1"/>
  <c r="AB465" i="5"/>
  <c r="AC465" i="5" s="1"/>
  <c r="AB466" i="5"/>
  <c r="AC466" i="5" s="1"/>
  <c r="AB467" i="5"/>
  <c r="AC467" i="5" s="1"/>
  <c r="AB468" i="5"/>
  <c r="AC468" i="5" s="1"/>
  <c r="AB469" i="5"/>
  <c r="AC469" i="5" s="1"/>
  <c r="AB470" i="5"/>
  <c r="AC470" i="5" s="1"/>
  <c r="AB471" i="5"/>
  <c r="AC471" i="5" s="1"/>
  <c r="AB472" i="5"/>
  <c r="AC472" i="5" s="1"/>
  <c r="AB474" i="5"/>
  <c r="AC474" i="5" s="1"/>
  <c r="AB475" i="5"/>
  <c r="AC475" i="5" s="1"/>
  <c r="AB476" i="5"/>
  <c r="AC476" i="5" s="1"/>
  <c r="AB477" i="5"/>
  <c r="AC477" i="5" s="1"/>
  <c r="AB478" i="5"/>
  <c r="AC478" i="5" s="1"/>
  <c r="AB479" i="5"/>
  <c r="AC479" i="5" s="1"/>
  <c r="AB480" i="5"/>
  <c r="AC480" i="5" s="1"/>
  <c r="AB481" i="5"/>
  <c r="AC481" i="5" s="1"/>
  <c r="AB482" i="5"/>
  <c r="AC482" i="5" s="1"/>
  <c r="AB483" i="5"/>
  <c r="AC483" i="5" s="1"/>
  <c r="AB484" i="5"/>
  <c r="AC484" i="5" s="1"/>
  <c r="AB485" i="5"/>
  <c r="AC485" i="5" s="1"/>
  <c r="AB486" i="5"/>
  <c r="AC486" i="5" s="1"/>
  <c r="AB487" i="5"/>
  <c r="AC487" i="5" s="1"/>
  <c r="AB488" i="5"/>
  <c r="AC488" i="5" s="1"/>
  <c r="AB489" i="5"/>
  <c r="AC489" i="5" s="1"/>
  <c r="AB490" i="5"/>
  <c r="AC490" i="5" s="1"/>
  <c r="AB491" i="5"/>
  <c r="AC491" i="5" s="1"/>
  <c r="AB492" i="5"/>
  <c r="AC492" i="5" s="1"/>
  <c r="AB493" i="5"/>
  <c r="AC493" i="5" s="1"/>
  <c r="AB495" i="5"/>
  <c r="AC495" i="5" s="1"/>
  <c r="AB496" i="5"/>
  <c r="AC496" i="5" s="1"/>
  <c r="AB497" i="5"/>
  <c r="AC497" i="5" s="1"/>
  <c r="AB498" i="5"/>
  <c r="AC498" i="5" s="1"/>
  <c r="AB499" i="5"/>
  <c r="AC499" i="5" s="1"/>
  <c r="AB500" i="5"/>
  <c r="AC500" i="5" s="1"/>
  <c r="AB501" i="5"/>
  <c r="AC501" i="5" s="1"/>
  <c r="AB502" i="5"/>
  <c r="AC502" i="5" s="1"/>
  <c r="AB503" i="5"/>
  <c r="AC503" i="5" s="1"/>
  <c r="AB504" i="5"/>
  <c r="AC504" i="5" s="1"/>
  <c r="AB505" i="5"/>
  <c r="AC505" i="5" s="1"/>
  <c r="AB506" i="5"/>
  <c r="AC506" i="5" s="1"/>
  <c r="AB507" i="5"/>
  <c r="AC507" i="5" s="1"/>
  <c r="AB508" i="5"/>
  <c r="AC508" i="5" s="1"/>
  <c r="AB509" i="5"/>
  <c r="AC509" i="5" s="1"/>
  <c r="AB510" i="5"/>
  <c r="AC510" i="5" s="1"/>
  <c r="AB511" i="5"/>
  <c r="AC511" i="5" s="1"/>
  <c r="AB512" i="5"/>
  <c r="AC512" i="5" s="1"/>
  <c r="AB513" i="5"/>
  <c r="AC513" i="5" s="1"/>
  <c r="AB514" i="5"/>
  <c r="AC514" i="5" s="1"/>
  <c r="AB515" i="5"/>
  <c r="AC515" i="5" s="1"/>
  <c r="AB516" i="5"/>
  <c r="AC516" i="5" s="1"/>
  <c r="AB517" i="5"/>
  <c r="AC517" i="5" s="1"/>
  <c r="AB518" i="5"/>
  <c r="AC518" i="5" s="1"/>
  <c r="AB519" i="5"/>
  <c r="AC519" i="5" s="1"/>
  <c r="AB521" i="5"/>
  <c r="AC521" i="5" s="1"/>
  <c r="AB522" i="5"/>
  <c r="AC522" i="5" s="1"/>
  <c r="AB523" i="5"/>
  <c r="AC523" i="5" s="1"/>
  <c r="AB524" i="5"/>
  <c r="AC524" i="5" s="1"/>
  <c r="AB525" i="5"/>
  <c r="AC525" i="5" s="1"/>
  <c r="AB526" i="5"/>
  <c r="AC526" i="5" s="1"/>
  <c r="AB527" i="5"/>
  <c r="AC527" i="5" s="1"/>
  <c r="AB528" i="5"/>
  <c r="AC528" i="5" s="1"/>
  <c r="AB529" i="5"/>
  <c r="AC529" i="5" s="1"/>
  <c r="AB530" i="5"/>
  <c r="AC530" i="5" s="1"/>
  <c r="AB531" i="5"/>
  <c r="AC531" i="5" s="1"/>
  <c r="AB532" i="5"/>
  <c r="AC532" i="5" s="1"/>
  <c r="AB533" i="5"/>
  <c r="AC533" i="5" s="1"/>
  <c r="AB534" i="5"/>
  <c r="AC534" i="5" s="1"/>
  <c r="AB535" i="5"/>
  <c r="AC535" i="5" s="1"/>
  <c r="AB536" i="5"/>
  <c r="AC536" i="5" s="1"/>
  <c r="AB537" i="5"/>
  <c r="AC537" i="5" s="1"/>
  <c r="AB538" i="5"/>
  <c r="AC538" i="5" s="1"/>
  <c r="AB539" i="5"/>
  <c r="AC539" i="5" s="1"/>
  <c r="AB540" i="5"/>
  <c r="AC540" i="5" s="1"/>
  <c r="AB541" i="5"/>
  <c r="AC541" i="5" s="1"/>
  <c r="AB542" i="5"/>
  <c r="AC542" i="5" s="1"/>
  <c r="AB543" i="5"/>
  <c r="AC543" i="5" s="1"/>
  <c r="AB545" i="5"/>
  <c r="AC545" i="5" s="1"/>
  <c r="AB546" i="5"/>
  <c r="AC546" i="5" s="1"/>
  <c r="AB547" i="5"/>
  <c r="AC547" i="5" s="1"/>
  <c r="AB548" i="5"/>
  <c r="AC548" i="5" s="1"/>
  <c r="AB549" i="5"/>
  <c r="AC549" i="5" s="1"/>
  <c r="AB550" i="5"/>
  <c r="AC550" i="5" s="1"/>
  <c r="AB551" i="5"/>
  <c r="AC551" i="5" s="1"/>
  <c r="AB552" i="5"/>
  <c r="AC552" i="5" s="1"/>
  <c r="AB553" i="5"/>
  <c r="AC553" i="5" s="1"/>
  <c r="AB554" i="5"/>
  <c r="AC554" i="5" s="1"/>
  <c r="AB555" i="5"/>
  <c r="AC555" i="5" s="1"/>
  <c r="AB556" i="5"/>
  <c r="AC556" i="5" s="1"/>
  <c r="AB557" i="5"/>
  <c r="AC557" i="5" s="1"/>
  <c r="AB558" i="5"/>
  <c r="AC558" i="5" s="1"/>
  <c r="AB559" i="5"/>
  <c r="AC559" i="5" s="1"/>
  <c r="AB560" i="5"/>
  <c r="AC560" i="5" s="1"/>
  <c r="AB561" i="5"/>
  <c r="AC561" i="5" s="1"/>
  <c r="AB562" i="5"/>
  <c r="AC562" i="5" s="1"/>
  <c r="AB563" i="5"/>
  <c r="AC563" i="5" s="1"/>
  <c r="AB564" i="5"/>
  <c r="AC564" i="5" s="1"/>
  <c r="AB566" i="5"/>
  <c r="AC566" i="5" s="1"/>
  <c r="AB567" i="5"/>
  <c r="AC567" i="5" s="1"/>
  <c r="AB568" i="5"/>
  <c r="AC568" i="5" s="1"/>
  <c r="AB569" i="5"/>
  <c r="AC569" i="5" s="1"/>
  <c r="AB570" i="5"/>
  <c r="AC570" i="5" s="1"/>
  <c r="AB571" i="5"/>
  <c r="AC571" i="5" s="1"/>
  <c r="AB572" i="5"/>
  <c r="AC572" i="5" s="1"/>
  <c r="AB573" i="5"/>
  <c r="AC573" i="5" s="1"/>
  <c r="AB574" i="5"/>
  <c r="AC574" i="5" s="1"/>
  <c r="AB575" i="5"/>
  <c r="AC575" i="5" s="1"/>
  <c r="AB576" i="5"/>
  <c r="AC576" i="5" s="1"/>
  <c r="AB577" i="5"/>
  <c r="AC577" i="5" s="1"/>
  <c r="AB578" i="5"/>
  <c r="AC578" i="5" s="1"/>
  <c r="AB579" i="5"/>
  <c r="AC579" i="5" s="1"/>
  <c r="AB580" i="5"/>
  <c r="AC580" i="5" s="1"/>
  <c r="AB581" i="5"/>
  <c r="AC581" i="5" s="1"/>
  <c r="AB582" i="5"/>
  <c r="AC582" i="5" s="1"/>
  <c r="AB583" i="5"/>
  <c r="AC583" i="5" s="1"/>
  <c r="AB584" i="5"/>
  <c r="AC584" i="5" s="1"/>
  <c r="AB585" i="5"/>
  <c r="AC585" i="5" s="1"/>
  <c r="AB586" i="5"/>
  <c r="AC586" i="5" s="1"/>
  <c r="AB588" i="5"/>
  <c r="AC588" i="5" s="1"/>
  <c r="AB589" i="5"/>
  <c r="AC589" i="5" s="1"/>
  <c r="AB590" i="5"/>
  <c r="AC590" i="5" s="1"/>
  <c r="AB591" i="5"/>
  <c r="AC591" i="5" s="1"/>
  <c r="AB592" i="5"/>
  <c r="AC592" i="5" s="1"/>
  <c r="AB593" i="5"/>
  <c r="AC593" i="5" s="1"/>
  <c r="AB594" i="5"/>
  <c r="AC594" i="5" s="1"/>
  <c r="AB595" i="5"/>
  <c r="AC595" i="5" s="1"/>
  <c r="AB596" i="5"/>
  <c r="AC596" i="5" s="1"/>
  <c r="AB597" i="5"/>
  <c r="AC597" i="5" s="1"/>
  <c r="AB598" i="5"/>
  <c r="AC598" i="5" s="1"/>
  <c r="AB599" i="5"/>
  <c r="AC599" i="5" s="1"/>
  <c r="AB600" i="5"/>
  <c r="AC600" i="5" s="1"/>
  <c r="AB601" i="5"/>
  <c r="AC601" i="5" s="1"/>
  <c r="AB602" i="5"/>
  <c r="AC602" i="5" s="1"/>
  <c r="AB603" i="5"/>
  <c r="AC603" i="5" s="1"/>
  <c r="AB604" i="5"/>
  <c r="AC604" i="5" s="1"/>
  <c r="AB605" i="5"/>
  <c r="AC605" i="5" s="1"/>
  <c r="AB5" i="5"/>
  <c r="V6" i="5"/>
  <c r="W6" i="5" s="1"/>
  <c r="V7" i="5"/>
  <c r="W7" i="5" s="1"/>
  <c r="V8" i="5"/>
  <c r="W8" i="5" s="1"/>
  <c r="V9" i="5"/>
  <c r="W9" i="5" s="1"/>
  <c r="V10" i="5"/>
  <c r="W10" i="5" s="1"/>
  <c r="V11" i="5"/>
  <c r="W11" i="5" s="1"/>
  <c r="V12" i="5"/>
  <c r="W12" i="5" s="1"/>
  <c r="V13" i="5"/>
  <c r="W13" i="5" s="1"/>
  <c r="V14" i="5"/>
  <c r="W14" i="5" s="1"/>
  <c r="V15" i="5"/>
  <c r="W15" i="5" s="1"/>
  <c r="V16" i="5"/>
  <c r="W16" i="5" s="1"/>
  <c r="V17" i="5"/>
  <c r="W17" i="5" s="1"/>
  <c r="V18" i="5"/>
  <c r="W18" i="5" s="1"/>
  <c r="V19" i="5"/>
  <c r="W19" i="5" s="1"/>
  <c r="V20" i="5"/>
  <c r="W20" i="5" s="1"/>
  <c r="V21" i="5"/>
  <c r="W21" i="5" s="1"/>
  <c r="V22" i="5"/>
  <c r="W22" i="5" s="1"/>
  <c r="V23" i="5"/>
  <c r="W23" i="5" s="1"/>
  <c r="V24" i="5"/>
  <c r="W24" i="5" s="1"/>
  <c r="V25" i="5"/>
  <c r="W25" i="5" s="1"/>
  <c r="V26" i="5"/>
  <c r="W26" i="5" s="1"/>
  <c r="V27" i="5"/>
  <c r="W27" i="5" s="1"/>
  <c r="V28" i="5"/>
  <c r="W28" i="5" s="1"/>
  <c r="V29" i="5"/>
  <c r="W29" i="5" s="1"/>
  <c r="V30" i="5"/>
  <c r="W30" i="5" s="1"/>
  <c r="V31" i="5"/>
  <c r="W31" i="5" s="1"/>
  <c r="V32" i="5"/>
  <c r="W32" i="5" s="1"/>
  <c r="V33" i="5"/>
  <c r="W33" i="5" s="1"/>
  <c r="V34" i="5"/>
  <c r="W34" i="5" s="1"/>
  <c r="V35" i="5"/>
  <c r="W35" i="5" s="1"/>
  <c r="V36" i="5"/>
  <c r="W36" i="5" s="1"/>
  <c r="V37" i="5"/>
  <c r="W37" i="5" s="1"/>
  <c r="V38" i="5"/>
  <c r="W38" i="5" s="1"/>
  <c r="V39" i="5"/>
  <c r="W39" i="5" s="1"/>
  <c r="V40" i="5"/>
  <c r="W40" i="5" s="1"/>
  <c r="V41" i="5"/>
  <c r="W41" i="5" s="1"/>
  <c r="V42" i="5"/>
  <c r="W42" i="5" s="1"/>
  <c r="V43" i="5"/>
  <c r="W43" i="5" s="1"/>
  <c r="V44" i="5"/>
  <c r="W44" i="5" s="1"/>
  <c r="V45" i="5"/>
  <c r="W45" i="5" s="1"/>
  <c r="V46" i="5"/>
  <c r="W46" i="5" s="1"/>
  <c r="V47" i="5"/>
  <c r="W47" i="5" s="1"/>
  <c r="V48" i="5"/>
  <c r="W48" i="5" s="1"/>
  <c r="V49" i="5"/>
  <c r="W49" i="5" s="1"/>
  <c r="V50" i="5"/>
  <c r="W50" i="5" s="1"/>
  <c r="V51" i="5"/>
  <c r="W51" i="5" s="1"/>
  <c r="V52" i="5"/>
  <c r="W52" i="5" s="1"/>
  <c r="V53" i="5"/>
  <c r="W53" i="5" s="1"/>
  <c r="V54" i="5"/>
  <c r="W54" i="5" s="1"/>
  <c r="V55" i="5"/>
  <c r="W55" i="5" s="1"/>
  <c r="V56" i="5"/>
  <c r="W56" i="5" s="1"/>
  <c r="V57" i="5"/>
  <c r="W57" i="5" s="1"/>
  <c r="V58" i="5"/>
  <c r="W58" i="5" s="1"/>
  <c r="V59" i="5"/>
  <c r="W59" i="5" s="1"/>
  <c r="V60" i="5"/>
  <c r="W60" i="5" s="1"/>
  <c r="V61" i="5"/>
  <c r="W61" i="5" s="1"/>
  <c r="V62" i="5"/>
  <c r="W62" i="5" s="1"/>
  <c r="V63" i="5"/>
  <c r="W63" i="5" s="1"/>
  <c r="V64" i="5"/>
  <c r="W64" i="5" s="1"/>
  <c r="V65" i="5"/>
  <c r="W65" i="5" s="1"/>
  <c r="V66" i="5"/>
  <c r="W66" i="5" s="1"/>
  <c r="V67" i="5"/>
  <c r="W67" i="5" s="1"/>
  <c r="V68" i="5"/>
  <c r="W68" i="5" s="1"/>
  <c r="V69" i="5"/>
  <c r="W69" i="5" s="1"/>
  <c r="V70" i="5"/>
  <c r="W70" i="5" s="1"/>
  <c r="V71" i="5"/>
  <c r="W71" i="5" s="1"/>
  <c r="V72" i="5"/>
  <c r="W72" i="5" s="1"/>
  <c r="V73" i="5"/>
  <c r="W73" i="5" s="1"/>
  <c r="V74" i="5"/>
  <c r="W74" i="5" s="1"/>
  <c r="V75" i="5"/>
  <c r="W75" i="5" s="1"/>
  <c r="V76" i="5"/>
  <c r="W76" i="5" s="1"/>
  <c r="V77" i="5"/>
  <c r="W77" i="5" s="1"/>
  <c r="V78" i="5"/>
  <c r="W78" i="5" s="1"/>
  <c r="V79" i="5"/>
  <c r="W79" i="5" s="1"/>
  <c r="V80" i="5"/>
  <c r="W80" i="5" s="1"/>
  <c r="V81" i="5"/>
  <c r="W81" i="5" s="1"/>
  <c r="V82" i="5"/>
  <c r="W82" i="5" s="1"/>
  <c r="V83" i="5"/>
  <c r="W83" i="5" s="1"/>
  <c r="V84" i="5"/>
  <c r="W84" i="5" s="1"/>
  <c r="V85" i="5"/>
  <c r="W85" i="5" s="1"/>
  <c r="V86" i="5"/>
  <c r="W86" i="5" s="1"/>
  <c r="V87" i="5"/>
  <c r="W87" i="5" s="1"/>
  <c r="V88" i="5"/>
  <c r="W88" i="5" s="1"/>
  <c r="V89" i="5"/>
  <c r="W89" i="5" s="1"/>
  <c r="V90" i="5"/>
  <c r="W90" i="5" s="1"/>
  <c r="V91" i="5"/>
  <c r="W91" i="5" s="1"/>
  <c r="V92" i="5"/>
  <c r="W92" i="5" s="1"/>
  <c r="V93" i="5"/>
  <c r="W93" i="5" s="1"/>
  <c r="V94" i="5"/>
  <c r="W94" i="5" s="1"/>
  <c r="V95" i="5"/>
  <c r="W95" i="5" s="1"/>
  <c r="V96" i="5"/>
  <c r="W96" i="5" s="1"/>
  <c r="V97" i="5"/>
  <c r="W97" i="5" s="1"/>
  <c r="V98" i="5"/>
  <c r="W98" i="5" s="1"/>
  <c r="V99" i="5"/>
  <c r="W99" i="5" s="1"/>
  <c r="V100" i="5"/>
  <c r="W100" i="5" s="1"/>
  <c r="V101" i="5"/>
  <c r="W101" i="5" s="1"/>
  <c r="V102" i="5"/>
  <c r="W102" i="5" s="1"/>
  <c r="V103" i="5"/>
  <c r="W103" i="5" s="1"/>
  <c r="V104" i="5"/>
  <c r="W104" i="5" s="1"/>
  <c r="V105" i="5"/>
  <c r="W105" i="5" s="1"/>
  <c r="V106" i="5"/>
  <c r="W106" i="5" s="1"/>
  <c r="V107" i="5"/>
  <c r="W107" i="5" s="1"/>
  <c r="V108" i="5"/>
  <c r="W108" i="5" s="1"/>
  <c r="V109" i="5"/>
  <c r="W109" i="5" s="1"/>
  <c r="V110" i="5"/>
  <c r="W110" i="5" s="1"/>
  <c r="V111" i="5"/>
  <c r="W111" i="5" s="1"/>
  <c r="V112" i="5"/>
  <c r="W112" i="5" s="1"/>
  <c r="V113" i="5"/>
  <c r="W113" i="5" s="1"/>
  <c r="V114" i="5"/>
  <c r="W114" i="5" s="1"/>
  <c r="V115" i="5"/>
  <c r="W115" i="5" s="1"/>
  <c r="V116" i="5"/>
  <c r="W116" i="5" s="1"/>
  <c r="V118" i="5"/>
  <c r="W118" i="5" s="1"/>
  <c r="V119" i="5"/>
  <c r="W119" i="5" s="1"/>
  <c r="V120" i="5"/>
  <c r="W120" i="5" s="1"/>
  <c r="V121" i="5"/>
  <c r="W121" i="5" s="1"/>
  <c r="V122" i="5"/>
  <c r="W122" i="5" s="1"/>
  <c r="V123" i="5"/>
  <c r="W123" i="5" s="1"/>
  <c r="V124" i="5"/>
  <c r="W124" i="5" s="1"/>
  <c r="V125" i="5"/>
  <c r="W125" i="5" s="1"/>
  <c r="V126" i="5"/>
  <c r="W126" i="5" s="1"/>
  <c r="V127" i="5"/>
  <c r="W127" i="5" s="1"/>
  <c r="V128" i="5"/>
  <c r="W128" i="5" s="1"/>
  <c r="V129" i="5"/>
  <c r="W129" i="5" s="1"/>
  <c r="V130" i="5"/>
  <c r="W130" i="5" s="1"/>
  <c r="V131" i="5"/>
  <c r="W131" i="5" s="1"/>
  <c r="V132" i="5"/>
  <c r="W132" i="5" s="1"/>
  <c r="V133" i="5"/>
  <c r="W133" i="5" s="1"/>
  <c r="V134" i="5"/>
  <c r="W134" i="5" s="1"/>
  <c r="V135" i="5"/>
  <c r="W135" i="5" s="1"/>
  <c r="V136" i="5"/>
  <c r="W136" i="5" s="1"/>
  <c r="V137" i="5"/>
  <c r="W137" i="5" s="1"/>
  <c r="V138" i="5"/>
  <c r="W138" i="5" s="1"/>
  <c r="V139" i="5"/>
  <c r="W139" i="5" s="1"/>
  <c r="V140" i="5"/>
  <c r="W140" i="5" s="1"/>
  <c r="V141" i="5"/>
  <c r="W141" i="5" s="1"/>
  <c r="V142" i="5"/>
  <c r="W142" i="5" s="1"/>
  <c r="V143" i="5"/>
  <c r="W143" i="5" s="1"/>
  <c r="V144" i="5"/>
  <c r="W144" i="5" s="1"/>
  <c r="V145" i="5"/>
  <c r="W145" i="5" s="1"/>
  <c r="V146" i="5"/>
  <c r="W146" i="5" s="1"/>
  <c r="V147" i="5"/>
  <c r="W147" i="5" s="1"/>
  <c r="V149" i="5"/>
  <c r="W149" i="5" s="1"/>
  <c r="V150" i="5"/>
  <c r="W150" i="5" s="1"/>
  <c r="V151" i="5"/>
  <c r="W151" i="5" s="1"/>
  <c r="V152" i="5"/>
  <c r="W152" i="5" s="1"/>
  <c r="V153" i="5"/>
  <c r="W153" i="5" s="1"/>
  <c r="V154" i="5"/>
  <c r="W154" i="5" s="1"/>
  <c r="V155" i="5"/>
  <c r="W155" i="5" s="1"/>
  <c r="V156" i="5"/>
  <c r="W156" i="5" s="1"/>
  <c r="V157" i="5"/>
  <c r="W157" i="5" s="1"/>
  <c r="V158" i="5"/>
  <c r="W158" i="5" s="1"/>
  <c r="V159" i="5"/>
  <c r="W159" i="5" s="1"/>
  <c r="V160" i="5"/>
  <c r="W160" i="5" s="1"/>
  <c r="V161" i="5"/>
  <c r="W161" i="5" s="1"/>
  <c r="V162" i="5"/>
  <c r="W162" i="5" s="1"/>
  <c r="V164" i="5"/>
  <c r="W164" i="5" s="1"/>
  <c r="V165" i="5"/>
  <c r="W165" i="5" s="1"/>
  <c r="V166" i="5"/>
  <c r="W166" i="5" s="1"/>
  <c r="V167" i="5"/>
  <c r="W167" i="5" s="1"/>
  <c r="V168" i="5"/>
  <c r="W168" i="5" s="1"/>
  <c r="V169" i="5"/>
  <c r="W169" i="5" s="1"/>
  <c r="V170" i="5"/>
  <c r="W170" i="5" s="1"/>
  <c r="V171" i="5"/>
  <c r="W171" i="5" s="1"/>
  <c r="V172" i="5"/>
  <c r="W172" i="5" s="1"/>
  <c r="V173" i="5"/>
  <c r="W173" i="5" s="1"/>
  <c r="V174" i="5"/>
  <c r="W174" i="5" s="1"/>
  <c r="V175" i="5"/>
  <c r="W175" i="5" s="1"/>
  <c r="V176" i="5"/>
  <c r="W176" i="5" s="1"/>
  <c r="V177" i="5"/>
  <c r="W177" i="5" s="1"/>
  <c r="V178" i="5"/>
  <c r="W178" i="5" s="1"/>
  <c r="V179" i="5"/>
  <c r="W179" i="5" s="1"/>
  <c r="V180" i="5"/>
  <c r="W180" i="5" s="1"/>
  <c r="V181" i="5"/>
  <c r="W181" i="5" s="1"/>
  <c r="V182" i="5"/>
  <c r="W182" i="5" s="1"/>
  <c r="V183" i="5"/>
  <c r="W183" i="5" s="1"/>
  <c r="V185" i="5"/>
  <c r="W185" i="5" s="1"/>
  <c r="V186" i="5"/>
  <c r="W186" i="5" s="1"/>
  <c r="V187" i="5"/>
  <c r="W187" i="5" s="1"/>
  <c r="V188" i="5"/>
  <c r="W188" i="5" s="1"/>
  <c r="V189" i="5"/>
  <c r="W189" i="5" s="1"/>
  <c r="V190" i="5"/>
  <c r="W190" i="5" s="1"/>
  <c r="V191" i="5"/>
  <c r="W191" i="5" s="1"/>
  <c r="V192" i="5"/>
  <c r="W192" i="5" s="1"/>
  <c r="V193" i="5"/>
  <c r="W193" i="5" s="1"/>
  <c r="V194" i="5"/>
  <c r="W194" i="5" s="1"/>
  <c r="V195" i="5"/>
  <c r="W195" i="5" s="1"/>
  <c r="V196" i="5"/>
  <c r="W196" i="5" s="1"/>
  <c r="V197" i="5"/>
  <c r="W197" i="5" s="1"/>
  <c r="V198" i="5"/>
  <c r="W198" i="5" s="1"/>
  <c r="V199" i="5"/>
  <c r="W199" i="5" s="1"/>
  <c r="V200" i="5"/>
  <c r="W200" i="5" s="1"/>
  <c r="V201" i="5"/>
  <c r="W201" i="5" s="1"/>
  <c r="V202" i="5"/>
  <c r="W202" i="5" s="1"/>
  <c r="V203" i="5"/>
  <c r="W203" i="5" s="1"/>
  <c r="V204" i="5"/>
  <c r="W204" i="5" s="1"/>
  <c r="V205" i="5"/>
  <c r="W205" i="5" s="1"/>
  <c r="V207" i="5"/>
  <c r="W207" i="5" s="1"/>
  <c r="V208" i="5"/>
  <c r="W208" i="5" s="1"/>
  <c r="V209" i="5"/>
  <c r="W209" i="5" s="1"/>
  <c r="V210" i="5"/>
  <c r="W210" i="5" s="1"/>
  <c r="V211" i="5"/>
  <c r="W211" i="5" s="1"/>
  <c r="V212" i="5"/>
  <c r="W212" i="5" s="1"/>
  <c r="V213" i="5"/>
  <c r="W213" i="5" s="1"/>
  <c r="V214" i="5"/>
  <c r="W214" i="5" s="1"/>
  <c r="V215" i="5"/>
  <c r="W215" i="5" s="1"/>
  <c r="V216" i="5"/>
  <c r="W216" i="5" s="1"/>
  <c r="V217" i="5"/>
  <c r="W217" i="5" s="1"/>
  <c r="V218" i="5"/>
  <c r="W218" i="5" s="1"/>
  <c r="V219" i="5"/>
  <c r="W219" i="5" s="1"/>
  <c r="V220" i="5"/>
  <c r="W220" i="5" s="1"/>
  <c r="V221" i="5"/>
  <c r="W221" i="5" s="1"/>
  <c r="V222" i="5"/>
  <c r="W222" i="5" s="1"/>
  <c r="V223" i="5"/>
  <c r="W223" i="5" s="1"/>
  <c r="V224" i="5"/>
  <c r="W224" i="5" s="1"/>
  <c r="V225" i="5"/>
  <c r="W225" i="5" s="1"/>
  <c r="V226" i="5"/>
  <c r="W226" i="5" s="1"/>
  <c r="V227" i="5"/>
  <c r="W227" i="5" s="1"/>
  <c r="V229" i="5"/>
  <c r="W229" i="5" s="1"/>
  <c r="V230" i="5"/>
  <c r="W230" i="5" s="1"/>
  <c r="V231" i="5"/>
  <c r="W231" i="5" s="1"/>
  <c r="V232" i="5"/>
  <c r="W232" i="5" s="1"/>
  <c r="V233" i="5"/>
  <c r="W233" i="5" s="1"/>
  <c r="V234" i="5"/>
  <c r="W234" i="5" s="1"/>
  <c r="V235" i="5"/>
  <c r="W235" i="5" s="1"/>
  <c r="V236" i="5"/>
  <c r="W236" i="5" s="1"/>
  <c r="V237" i="5"/>
  <c r="W237" i="5" s="1"/>
  <c r="V238" i="5"/>
  <c r="W238" i="5" s="1"/>
  <c r="V239" i="5"/>
  <c r="W239" i="5" s="1"/>
  <c r="V240" i="5"/>
  <c r="W240" i="5" s="1"/>
  <c r="V241" i="5"/>
  <c r="W241" i="5" s="1"/>
  <c r="V242" i="5"/>
  <c r="W242" i="5" s="1"/>
  <c r="V243" i="5"/>
  <c r="W243" i="5" s="1"/>
  <c r="V244" i="5"/>
  <c r="W244" i="5" s="1"/>
  <c r="V245" i="5"/>
  <c r="W245" i="5" s="1"/>
  <c r="V246" i="5"/>
  <c r="W246" i="5" s="1"/>
  <c r="V247" i="5"/>
  <c r="W247" i="5" s="1"/>
  <c r="V248" i="5"/>
  <c r="W248" i="5" s="1"/>
  <c r="V249" i="5"/>
  <c r="W249" i="5" s="1"/>
  <c r="V250" i="5"/>
  <c r="W250" i="5" s="1"/>
  <c r="V252" i="5"/>
  <c r="W252" i="5" s="1"/>
  <c r="V253" i="5"/>
  <c r="W253" i="5" s="1"/>
  <c r="V254" i="5"/>
  <c r="W254" i="5" s="1"/>
  <c r="V255" i="5"/>
  <c r="W255" i="5" s="1"/>
  <c r="V256" i="5"/>
  <c r="W256" i="5" s="1"/>
  <c r="V257" i="5"/>
  <c r="W257" i="5" s="1"/>
  <c r="V258" i="5"/>
  <c r="W258" i="5" s="1"/>
  <c r="V259" i="5"/>
  <c r="W259" i="5" s="1"/>
  <c r="V260" i="5"/>
  <c r="W260" i="5" s="1"/>
  <c r="V261" i="5"/>
  <c r="W261" i="5" s="1"/>
  <c r="V262" i="5"/>
  <c r="W262" i="5" s="1"/>
  <c r="V263" i="5"/>
  <c r="W263" i="5" s="1"/>
  <c r="V264" i="5"/>
  <c r="W264" i="5" s="1"/>
  <c r="V265" i="5"/>
  <c r="W265" i="5" s="1"/>
  <c r="V266" i="5"/>
  <c r="W266" i="5" s="1"/>
  <c r="V267" i="5"/>
  <c r="W267" i="5" s="1"/>
  <c r="V268" i="5"/>
  <c r="W268" i="5" s="1"/>
  <c r="V269" i="5"/>
  <c r="W269" i="5" s="1"/>
  <c r="V271" i="5"/>
  <c r="W271" i="5" s="1"/>
  <c r="V272" i="5"/>
  <c r="W272" i="5" s="1"/>
  <c r="V273" i="5"/>
  <c r="W273" i="5" s="1"/>
  <c r="V274" i="5"/>
  <c r="W274" i="5" s="1"/>
  <c r="V275" i="5"/>
  <c r="W275" i="5" s="1"/>
  <c r="V276" i="5"/>
  <c r="W276" i="5" s="1"/>
  <c r="V277" i="5"/>
  <c r="W277" i="5" s="1"/>
  <c r="V278" i="5"/>
  <c r="W278" i="5" s="1"/>
  <c r="V279" i="5"/>
  <c r="W279" i="5" s="1"/>
  <c r="V280" i="5"/>
  <c r="W280" i="5" s="1"/>
  <c r="V281" i="5"/>
  <c r="W281" i="5" s="1"/>
  <c r="V282" i="5"/>
  <c r="W282" i="5" s="1"/>
  <c r="V283" i="5"/>
  <c r="W283" i="5" s="1"/>
  <c r="V284" i="5"/>
  <c r="W284" i="5" s="1"/>
  <c r="V285" i="5"/>
  <c r="W285" i="5" s="1"/>
  <c r="V286" i="5"/>
  <c r="W286" i="5" s="1"/>
  <c r="V287" i="5"/>
  <c r="W287" i="5" s="1"/>
  <c r="V288" i="5"/>
  <c r="W288" i="5" s="1"/>
  <c r="V289" i="5"/>
  <c r="W289" i="5" s="1"/>
  <c r="V290" i="5"/>
  <c r="W290" i="5" s="1"/>
  <c r="V291" i="5"/>
  <c r="W291" i="5" s="1"/>
  <c r="V292" i="5"/>
  <c r="W292" i="5" s="1"/>
  <c r="V293" i="5"/>
  <c r="W293" i="5" s="1"/>
  <c r="V294" i="5"/>
  <c r="W294" i="5" s="1"/>
  <c r="V295" i="5"/>
  <c r="W295" i="5" s="1"/>
  <c r="V296" i="5"/>
  <c r="W296" i="5" s="1"/>
  <c r="V297" i="5"/>
  <c r="W297" i="5" s="1"/>
  <c r="V298" i="5"/>
  <c r="W298" i="5" s="1"/>
  <c r="V299" i="5"/>
  <c r="W299" i="5" s="1"/>
  <c r="V300" i="5"/>
  <c r="W300" i="5" s="1"/>
  <c r="V302" i="5"/>
  <c r="W302" i="5" s="1"/>
  <c r="V303" i="5"/>
  <c r="W303" i="5" s="1"/>
  <c r="V304" i="5"/>
  <c r="W304" i="5" s="1"/>
  <c r="V305" i="5"/>
  <c r="W305" i="5" s="1"/>
  <c r="V306" i="5"/>
  <c r="W306" i="5" s="1"/>
  <c r="V307" i="5"/>
  <c r="W307" i="5" s="1"/>
  <c r="V308" i="5"/>
  <c r="W308" i="5" s="1"/>
  <c r="V309" i="5"/>
  <c r="W309" i="5" s="1"/>
  <c r="V310" i="5"/>
  <c r="W310" i="5" s="1"/>
  <c r="V311" i="5"/>
  <c r="W311" i="5" s="1"/>
  <c r="V312" i="5"/>
  <c r="W312" i="5" s="1"/>
  <c r="V313" i="5"/>
  <c r="W313" i="5" s="1"/>
  <c r="V314" i="5"/>
  <c r="W314" i="5" s="1"/>
  <c r="V315" i="5"/>
  <c r="W315" i="5" s="1"/>
  <c r="V317" i="5"/>
  <c r="W317" i="5" s="1"/>
  <c r="V318" i="5"/>
  <c r="W318" i="5" s="1"/>
  <c r="V319" i="5"/>
  <c r="W319" i="5" s="1"/>
  <c r="V320" i="5"/>
  <c r="W320" i="5" s="1"/>
  <c r="V321" i="5"/>
  <c r="W321" i="5" s="1"/>
  <c r="V322" i="5"/>
  <c r="W322" i="5" s="1"/>
  <c r="V323" i="5"/>
  <c r="W323" i="5" s="1"/>
  <c r="V324" i="5"/>
  <c r="W324" i="5" s="1"/>
  <c r="V325" i="5"/>
  <c r="W325" i="5" s="1"/>
  <c r="V326" i="5"/>
  <c r="W326" i="5" s="1"/>
  <c r="V327" i="5"/>
  <c r="W327" i="5" s="1"/>
  <c r="V328" i="5"/>
  <c r="W328" i="5" s="1"/>
  <c r="V329" i="5"/>
  <c r="W329" i="5" s="1"/>
  <c r="V330" i="5"/>
  <c r="W330" i="5" s="1"/>
  <c r="V331" i="5"/>
  <c r="W331" i="5" s="1"/>
  <c r="V332" i="5"/>
  <c r="W332" i="5" s="1"/>
  <c r="V333" i="5"/>
  <c r="W333" i="5" s="1"/>
  <c r="V334" i="5"/>
  <c r="W334" i="5" s="1"/>
  <c r="V335" i="5"/>
  <c r="W335" i="5" s="1"/>
  <c r="V336" i="5"/>
  <c r="W336" i="5" s="1"/>
  <c r="V338" i="5"/>
  <c r="W338" i="5" s="1"/>
  <c r="V339" i="5"/>
  <c r="W339" i="5" s="1"/>
  <c r="V340" i="5"/>
  <c r="W340" i="5" s="1"/>
  <c r="V341" i="5"/>
  <c r="W341" i="5" s="1"/>
  <c r="V342" i="5"/>
  <c r="W342" i="5" s="1"/>
  <c r="V343" i="5"/>
  <c r="W343" i="5" s="1"/>
  <c r="V344" i="5"/>
  <c r="W344" i="5" s="1"/>
  <c r="V345" i="5"/>
  <c r="W345" i="5" s="1"/>
  <c r="V346" i="5"/>
  <c r="W346" i="5" s="1"/>
  <c r="V347" i="5"/>
  <c r="W347" i="5" s="1"/>
  <c r="V348" i="5"/>
  <c r="W348" i="5" s="1"/>
  <c r="V349" i="5"/>
  <c r="W349" i="5" s="1"/>
  <c r="V350" i="5"/>
  <c r="W350" i="5" s="1"/>
  <c r="V351" i="5"/>
  <c r="W351" i="5" s="1"/>
  <c r="V352" i="5"/>
  <c r="W352" i="5" s="1"/>
  <c r="V353" i="5"/>
  <c r="W353" i="5" s="1"/>
  <c r="V354" i="5"/>
  <c r="W354" i="5" s="1"/>
  <c r="V355" i="5"/>
  <c r="W355" i="5" s="1"/>
  <c r="V356" i="5"/>
  <c r="W356" i="5" s="1"/>
  <c r="V357" i="5"/>
  <c r="W357" i="5" s="1"/>
  <c r="V358" i="5"/>
  <c r="W358" i="5" s="1"/>
  <c r="V360" i="5"/>
  <c r="W360" i="5" s="1"/>
  <c r="V361" i="5"/>
  <c r="W361" i="5" s="1"/>
  <c r="V362" i="5"/>
  <c r="W362" i="5" s="1"/>
  <c r="V363" i="5"/>
  <c r="W363" i="5" s="1"/>
  <c r="V364" i="5"/>
  <c r="W364" i="5" s="1"/>
  <c r="V365" i="5"/>
  <c r="W365" i="5" s="1"/>
  <c r="V366" i="5"/>
  <c r="W366" i="5" s="1"/>
  <c r="V367" i="5"/>
  <c r="W367" i="5" s="1"/>
  <c r="V368" i="5"/>
  <c r="W368" i="5" s="1"/>
  <c r="V369" i="5"/>
  <c r="W369" i="5" s="1"/>
  <c r="V370" i="5"/>
  <c r="W370" i="5" s="1"/>
  <c r="V371" i="5"/>
  <c r="W371" i="5" s="1"/>
  <c r="V372" i="5"/>
  <c r="W372" i="5" s="1"/>
  <c r="V373" i="5"/>
  <c r="W373" i="5" s="1"/>
  <c r="V374" i="5"/>
  <c r="W374" i="5" s="1"/>
  <c r="V375" i="5"/>
  <c r="W375" i="5" s="1"/>
  <c r="V376" i="5"/>
  <c r="W376" i="5" s="1"/>
  <c r="V377" i="5"/>
  <c r="W377" i="5" s="1"/>
  <c r="V378" i="5"/>
  <c r="W378" i="5" s="1"/>
  <c r="V379" i="5"/>
  <c r="W379" i="5" s="1"/>
  <c r="V380" i="5"/>
  <c r="W380" i="5" s="1"/>
  <c r="V382" i="5"/>
  <c r="W382" i="5" s="1"/>
  <c r="V383" i="5"/>
  <c r="W383" i="5" s="1"/>
  <c r="V384" i="5"/>
  <c r="W384" i="5" s="1"/>
  <c r="V385" i="5"/>
  <c r="W385" i="5" s="1"/>
  <c r="V386" i="5"/>
  <c r="W386" i="5" s="1"/>
  <c r="V387" i="5"/>
  <c r="W387" i="5" s="1"/>
  <c r="V388" i="5"/>
  <c r="W388" i="5" s="1"/>
  <c r="V389" i="5"/>
  <c r="W389" i="5" s="1"/>
  <c r="V390" i="5"/>
  <c r="W390" i="5" s="1"/>
  <c r="V391" i="5"/>
  <c r="W391" i="5" s="1"/>
  <c r="V392" i="5"/>
  <c r="W392" i="5" s="1"/>
  <c r="V393" i="5"/>
  <c r="W393" i="5" s="1"/>
  <c r="V394" i="5"/>
  <c r="W394" i="5" s="1"/>
  <c r="V395" i="5"/>
  <c r="W395" i="5" s="1"/>
  <c r="V396" i="5"/>
  <c r="W396" i="5" s="1"/>
  <c r="V397" i="5"/>
  <c r="W397" i="5" s="1"/>
  <c r="V398" i="5"/>
  <c r="W398" i="5" s="1"/>
  <c r="V399" i="5"/>
  <c r="W399" i="5" s="1"/>
  <c r="V400" i="5"/>
  <c r="W400" i="5" s="1"/>
  <c r="V401" i="5"/>
  <c r="W401" i="5" s="1"/>
  <c r="V402" i="5"/>
  <c r="W402" i="5" s="1"/>
  <c r="V403" i="5"/>
  <c r="W403" i="5" s="1"/>
  <c r="V405" i="5"/>
  <c r="W405" i="5" s="1"/>
  <c r="V406" i="5"/>
  <c r="W406" i="5" s="1"/>
  <c r="V407" i="5"/>
  <c r="W407" i="5" s="1"/>
  <c r="V408" i="5"/>
  <c r="W408" i="5" s="1"/>
  <c r="V409" i="5"/>
  <c r="W409" i="5" s="1"/>
  <c r="V410" i="5"/>
  <c r="W410" i="5" s="1"/>
  <c r="V411" i="5"/>
  <c r="W411" i="5" s="1"/>
  <c r="V412" i="5"/>
  <c r="W412" i="5" s="1"/>
  <c r="V413" i="5"/>
  <c r="W413" i="5" s="1"/>
  <c r="V414" i="5"/>
  <c r="W414" i="5" s="1"/>
  <c r="V415" i="5"/>
  <c r="W415" i="5" s="1"/>
  <c r="V416" i="5"/>
  <c r="W416" i="5" s="1"/>
  <c r="V417" i="5"/>
  <c r="W417" i="5" s="1"/>
  <c r="V418" i="5"/>
  <c r="W418" i="5" s="1"/>
  <c r="V419" i="5"/>
  <c r="W419" i="5" s="1"/>
  <c r="V420" i="5"/>
  <c r="W420" i="5" s="1"/>
  <c r="V421" i="5"/>
  <c r="W421" i="5" s="1"/>
  <c r="V422" i="5"/>
  <c r="W422" i="5" s="1"/>
  <c r="V424" i="5"/>
  <c r="W424" i="5" s="1"/>
  <c r="V425" i="5"/>
  <c r="W425" i="5" s="1"/>
  <c r="V426" i="5"/>
  <c r="W426" i="5" s="1"/>
  <c r="V427" i="5"/>
  <c r="W427" i="5" s="1"/>
  <c r="V428" i="5"/>
  <c r="W428" i="5" s="1"/>
  <c r="V429" i="5"/>
  <c r="W429" i="5" s="1"/>
  <c r="V430" i="5"/>
  <c r="W430" i="5" s="1"/>
  <c r="V431" i="5"/>
  <c r="W431" i="5" s="1"/>
  <c r="V432" i="5"/>
  <c r="W432" i="5" s="1"/>
  <c r="V433" i="5"/>
  <c r="W433" i="5" s="1"/>
  <c r="V434" i="5"/>
  <c r="W434" i="5" s="1"/>
  <c r="V435" i="5"/>
  <c r="W435" i="5" s="1"/>
  <c r="V436" i="5"/>
  <c r="W436" i="5" s="1"/>
  <c r="V437" i="5"/>
  <c r="W437" i="5" s="1"/>
  <c r="V438" i="5"/>
  <c r="W438" i="5" s="1"/>
  <c r="V439" i="5"/>
  <c r="W439" i="5" s="1"/>
  <c r="V440" i="5"/>
  <c r="W440" i="5" s="1"/>
  <c r="V441" i="5"/>
  <c r="W441" i="5" s="1"/>
  <c r="V442" i="5"/>
  <c r="W442" i="5" s="1"/>
  <c r="V443" i="5"/>
  <c r="W443" i="5" s="1"/>
  <c r="V444" i="5"/>
  <c r="W444" i="5" s="1"/>
  <c r="V445" i="5"/>
  <c r="W445" i="5" s="1"/>
  <c r="V446" i="5"/>
  <c r="W446" i="5" s="1"/>
  <c r="V447" i="5"/>
  <c r="W447" i="5" s="1"/>
  <c r="V448" i="5"/>
  <c r="W448" i="5" s="1"/>
  <c r="V449" i="5"/>
  <c r="W449" i="5" s="1"/>
  <c r="V450" i="5"/>
  <c r="W450" i="5" s="1"/>
  <c r="V451" i="5"/>
  <c r="W451" i="5" s="1"/>
  <c r="V452" i="5"/>
  <c r="W452" i="5" s="1"/>
  <c r="V453" i="5"/>
  <c r="W453" i="5" s="1"/>
  <c r="V455" i="5"/>
  <c r="W455" i="5" s="1"/>
  <c r="V456" i="5"/>
  <c r="W456" i="5" s="1"/>
  <c r="V457" i="5"/>
  <c r="W457" i="5" s="1"/>
  <c r="V458" i="5"/>
  <c r="W458" i="5" s="1"/>
  <c r="V459" i="5"/>
  <c r="W459" i="5" s="1"/>
  <c r="V460" i="5"/>
  <c r="W460" i="5" s="1"/>
  <c r="V461" i="5"/>
  <c r="W461" i="5" s="1"/>
  <c r="V462" i="5"/>
  <c r="W462" i="5" s="1"/>
  <c r="V463" i="5"/>
  <c r="W463" i="5" s="1"/>
  <c r="V464" i="5"/>
  <c r="W464" i="5" s="1"/>
  <c r="V465" i="5"/>
  <c r="W465" i="5" s="1"/>
  <c r="V466" i="5"/>
  <c r="W466" i="5" s="1"/>
  <c r="V467" i="5"/>
  <c r="W467" i="5" s="1"/>
  <c r="V468" i="5"/>
  <c r="W468" i="5" s="1"/>
  <c r="V470" i="5"/>
  <c r="W470" i="5" s="1"/>
  <c r="V471" i="5"/>
  <c r="W471" i="5" s="1"/>
  <c r="V472" i="5"/>
  <c r="W472" i="5" s="1"/>
  <c r="V473" i="5"/>
  <c r="W473" i="5" s="1"/>
  <c r="V474" i="5"/>
  <c r="W474" i="5" s="1"/>
  <c r="V475" i="5"/>
  <c r="W475" i="5" s="1"/>
  <c r="V476" i="5"/>
  <c r="W476" i="5" s="1"/>
  <c r="V477" i="5"/>
  <c r="W477" i="5" s="1"/>
  <c r="V478" i="5"/>
  <c r="W478" i="5" s="1"/>
  <c r="V479" i="5"/>
  <c r="W479" i="5" s="1"/>
  <c r="V480" i="5"/>
  <c r="W480" i="5" s="1"/>
  <c r="V481" i="5"/>
  <c r="W481" i="5" s="1"/>
  <c r="V482" i="5"/>
  <c r="W482" i="5" s="1"/>
  <c r="V483" i="5"/>
  <c r="W483" i="5" s="1"/>
  <c r="V484" i="5"/>
  <c r="W484" i="5" s="1"/>
  <c r="V485" i="5"/>
  <c r="W485" i="5" s="1"/>
  <c r="V486" i="5"/>
  <c r="W486" i="5" s="1"/>
  <c r="V487" i="5"/>
  <c r="W487" i="5" s="1"/>
  <c r="V488" i="5"/>
  <c r="W488" i="5" s="1"/>
  <c r="V489" i="5"/>
  <c r="W489" i="5" s="1"/>
  <c r="V491" i="5"/>
  <c r="W491" i="5" s="1"/>
  <c r="V492" i="5"/>
  <c r="W492" i="5" s="1"/>
  <c r="V493" i="5"/>
  <c r="W493" i="5" s="1"/>
  <c r="V494" i="5"/>
  <c r="W494" i="5" s="1"/>
  <c r="V495" i="5"/>
  <c r="W495" i="5" s="1"/>
  <c r="V496" i="5"/>
  <c r="W496" i="5" s="1"/>
  <c r="V497" i="5"/>
  <c r="W497" i="5" s="1"/>
  <c r="V498" i="5"/>
  <c r="W498" i="5" s="1"/>
  <c r="V499" i="5"/>
  <c r="W499" i="5" s="1"/>
  <c r="V500" i="5"/>
  <c r="W500" i="5" s="1"/>
  <c r="V501" i="5"/>
  <c r="W501" i="5" s="1"/>
  <c r="V502" i="5"/>
  <c r="W502" i="5" s="1"/>
  <c r="V503" i="5"/>
  <c r="W503" i="5" s="1"/>
  <c r="V504" i="5"/>
  <c r="W504" i="5" s="1"/>
  <c r="V505" i="5"/>
  <c r="W505" i="5" s="1"/>
  <c r="V506" i="5"/>
  <c r="W506" i="5" s="1"/>
  <c r="V507" i="5"/>
  <c r="W507" i="5" s="1"/>
  <c r="V508" i="5"/>
  <c r="W508" i="5" s="1"/>
  <c r="V509" i="5"/>
  <c r="W509" i="5" s="1"/>
  <c r="V510" i="5"/>
  <c r="W510" i="5" s="1"/>
  <c r="V511" i="5"/>
  <c r="W511" i="5" s="1"/>
  <c r="V513" i="5"/>
  <c r="W513" i="5" s="1"/>
  <c r="V514" i="5"/>
  <c r="W514" i="5" s="1"/>
  <c r="V515" i="5"/>
  <c r="W515" i="5" s="1"/>
  <c r="V516" i="5"/>
  <c r="W516" i="5" s="1"/>
  <c r="V517" i="5"/>
  <c r="W517" i="5" s="1"/>
  <c r="V518" i="5"/>
  <c r="W518" i="5" s="1"/>
  <c r="V519" i="5"/>
  <c r="W519" i="5" s="1"/>
  <c r="V520" i="5"/>
  <c r="W520" i="5" s="1"/>
  <c r="V521" i="5"/>
  <c r="W521" i="5" s="1"/>
  <c r="V522" i="5"/>
  <c r="W522" i="5" s="1"/>
  <c r="V523" i="5"/>
  <c r="W523" i="5" s="1"/>
  <c r="V524" i="5"/>
  <c r="W524" i="5" s="1"/>
  <c r="V525" i="5"/>
  <c r="W525" i="5" s="1"/>
  <c r="V526" i="5"/>
  <c r="W526" i="5" s="1"/>
  <c r="V527" i="5"/>
  <c r="W527" i="5" s="1"/>
  <c r="V528" i="5"/>
  <c r="W528" i="5" s="1"/>
  <c r="V529" i="5"/>
  <c r="W529" i="5" s="1"/>
  <c r="V530" i="5"/>
  <c r="W530" i="5" s="1"/>
  <c r="V531" i="5"/>
  <c r="W531" i="5" s="1"/>
  <c r="V532" i="5"/>
  <c r="W532" i="5" s="1"/>
  <c r="V533" i="5"/>
  <c r="W533" i="5" s="1"/>
  <c r="V535" i="5"/>
  <c r="W535" i="5" s="1"/>
  <c r="V536" i="5"/>
  <c r="W536" i="5" s="1"/>
  <c r="V537" i="5"/>
  <c r="W537" i="5" s="1"/>
  <c r="V538" i="5"/>
  <c r="W538" i="5" s="1"/>
  <c r="V539" i="5"/>
  <c r="W539" i="5" s="1"/>
  <c r="V540" i="5"/>
  <c r="W540" i="5" s="1"/>
  <c r="V541" i="5"/>
  <c r="W541" i="5" s="1"/>
  <c r="V542" i="5"/>
  <c r="W542" i="5" s="1"/>
  <c r="V543" i="5"/>
  <c r="W543" i="5" s="1"/>
  <c r="V544" i="5"/>
  <c r="W544" i="5" s="1"/>
  <c r="V545" i="5"/>
  <c r="W545" i="5" s="1"/>
  <c r="V546" i="5"/>
  <c r="W546" i="5" s="1"/>
  <c r="V547" i="5"/>
  <c r="W547" i="5" s="1"/>
  <c r="V548" i="5"/>
  <c r="W548" i="5" s="1"/>
  <c r="V549" i="5"/>
  <c r="W549" i="5" s="1"/>
  <c r="V550" i="5"/>
  <c r="W550" i="5" s="1"/>
  <c r="V551" i="5"/>
  <c r="W551" i="5" s="1"/>
  <c r="V552" i="5"/>
  <c r="W552" i="5" s="1"/>
  <c r="V553" i="5"/>
  <c r="W553" i="5" s="1"/>
  <c r="V554" i="5"/>
  <c r="W554" i="5" s="1"/>
  <c r="V555" i="5"/>
  <c r="W555" i="5" s="1"/>
  <c r="V556" i="5"/>
  <c r="W556" i="5" s="1"/>
  <c r="V558" i="5"/>
  <c r="W558" i="5" s="1"/>
  <c r="V559" i="5"/>
  <c r="W559" i="5" s="1"/>
  <c r="V560" i="5"/>
  <c r="W560" i="5" s="1"/>
  <c r="V561" i="5"/>
  <c r="W561" i="5" s="1"/>
  <c r="V562" i="5"/>
  <c r="W562" i="5" s="1"/>
  <c r="V563" i="5"/>
  <c r="W563" i="5" s="1"/>
  <c r="V564" i="5"/>
  <c r="W564" i="5" s="1"/>
  <c r="V565" i="5"/>
  <c r="W565" i="5" s="1"/>
  <c r="V566" i="5"/>
  <c r="W566" i="5" s="1"/>
  <c r="V567" i="5"/>
  <c r="W567" i="5" s="1"/>
  <c r="V568" i="5"/>
  <c r="W568" i="5" s="1"/>
  <c r="V569" i="5"/>
  <c r="W569" i="5" s="1"/>
  <c r="V570" i="5"/>
  <c r="W570" i="5" s="1"/>
  <c r="V571" i="5"/>
  <c r="W571" i="5" s="1"/>
  <c r="V572" i="5"/>
  <c r="W572" i="5" s="1"/>
  <c r="V573" i="5"/>
  <c r="W573" i="5" s="1"/>
  <c r="V574" i="5"/>
  <c r="W574" i="5" s="1"/>
  <c r="V575" i="5"/>
  <c r="W575" i="5" s="1"/>
  <c r="V577" i="5"/>
  <c r="W577" i="5" s="1"/>
  <c r="V578" i="5"/>
  <c r="W578" i="5" s="1"/>
  <c r="V579" i="5"/>
  <c r="W579" i="5" s="1"/>
  <c r="V580" i="5"/>
  <c r="W580" i="5" s="1"/>
  <c r="V581" i="5"/>
  <c r="W581" i="5" s="1"/>
  <c r="V582" i="5"/>
  <c r="W582" i="5" s="1"/>
  <c r="V583" i="5"/>
  <c r="W583" i="5" s="1"/>
  <c r="V584" i="5"/>
  <c r="W584" i="5" s="1"/>
  <c r="V585" i="5"/>
  <c r="W585" i="5" s="1"/>
  <c r="V586" i="5"/>
  <c r="W586" i="5" s="1"/>
  <c r="V587" i="5"/>
  <c r="W587" i="5" s="1"/>
  <c r="V588" i="5"/>
  <c r="W588" i="5" s="1"/>
  <c r="V589" i="5"/>
  <c r="W589" i="5" s="1"/>
  <c r="V590" i="5"/>
  <c r="W590" i="5" s="1"/>
  <c r="V591" i="5"/>
  <c r="W591" i="5" s="1"/>
  <c r="V592" i="5"/>
  <c r="W592" i="5" s="1"/>
  <c r="V593" i="5"/>
  <c r="W593" i="5" s="1"/>
  <c r="V594" i="5"/>
  <c r="W594" i="5" s="1"/>
  <c r="V595" i="5"/>
  <c r="W595" i="5" s="1"/>
  <c r="V596" i="5"/>
  <c r="W596" i="5" s="1"/>
  <c r="V597" i="5"/>
  <c r="W597" i="5" s="1"/>
  <c r="V598" i="5"/>
  <c r="W598" i="5" s="1"/>
  <c r="V599" i="5"/>
  <c r="W599" i="5" s="1"/>
  <c r="V600" i="5"/>
  <c r="W600" i="5" s="1"/>
  <c r="V601" i="5"/>
  <c r="W601" i="5" s="1"/>
  <c r="V602" i="5"/>
  <c r="W602" i="5" s="1"/>
  <c r="V603" i="5"/>
  <c r="W603" i="5" s="1"/>
  <c r="V604" i="5"/>
  <c r="W604" i="5" s="1"/>
  <c r="V605" i="5"/>
  <c r="W605" i="5" s="1"/>
  <c r="V5" i="5"/>
  <c r="P6" i="5"/>
  <c r="Q6" i="5" s="1"/>
  <c r="P7" i="5"/>
  <c r="Q7" i="5" s="1"/>
  <c r="P8" i="5"/>
  <c r="Q8" i="5" s="1"/>
  <c r="P9" i="5"/>
  <c r="Q9" i="5" s="1"/>
  <c r="P10" i="5"/>
  <c r="Q10" i="5" s="1"/>
  <c r="P11" i="5"/>
  <c r="Q11" i="5" s="1"/>
  <c r="P12" i="5"/>
  <c r="Q12" i="5" s="1"/>
  <c r="P13" i="5"/>
  <c r="Q13" i="5" s="1"/>
  <c r="P14" i="5"/>
  <c r="Q14" i="5" s="1"/>
  <c r="P15" i="5"/>
  <c r="Q15" i="5" s="1"/>
  <c r="P16" i="5"/>
  <c r="Q16" i="5" s="1"/>
  <c r="P17" i="5"/>
  <c r="Q17" i="5" s="1"/>
  <c r="P18" i="5"/>
  <c r="Q18" i="5" s="1"/>
  <c r="P19" i="5"/>
  <c r="Q19" i="5" s="1"/>
  <c r="P20" i="5"/>
  <c r="Q20" i="5" s="1"/>
  <c r="P21" i="5"/>
  <c r="Q21" i="5" s="1"/>
  <c r="P22" i="5"/>
  <c r="Q22" i="5" s="1"/>
  <c r="P23" i="5"/>
  <c r="Q23" i="5" s="1"/>
  <c r="P24" i="5"/>
  <c r="Q24" i="5" s="1"/>
  <c r="P25" i="5"/>
  <c r="Q25" i="5" s="1"/>
  <c r="P26" i="5"/>
  <c r="Q26" i="5" s="1"/>
  <c r="P27" i="5"/>
  <c r="Q27" i="5" s="1"/>
  <c r="P28" i="5"/>
  <c r="Q28" i="5" s="1"/>
  <c r="P29" i="5"/>
  <c r="Q29" i="5" s="1"/>
  <c r="P30" i="5"/>
  <c r="Q30" i="5" s="1"/>
  <c r="P31" i="5"/>
  <c r="Q31" i="5" s="1"/>
  <c r="P32" i="5"/>
  <c r="Q32" i="5" s="1"/>
  <c r="P33" i="5"/>
  <c r="Q33" i="5" s="1"/>
  <c r="P34" i="5"/>
  <c r="Q34" i="5" s="1"/>
  <c r="P35" i="5"/>
  <c r="Q35" i="5" s="1"/>
  <c r="P36" i="5"/>
  <c r="Q36" i="5" s="1"/>
  <c r="P37" i="5"/>
  <c r="Q37" i="5" s="1"/>
  <c r="P38" i="5"/>
  <c r="Q38" i="5" s="1"/>
  <c r="P39" i="5"/>
  <c r="Q39" i="5" s="1"/>
  <c r="P40" i="5"/>
  <c r="Q40" i="5" s="1"/>
  <c r="P41" i="5"/>
  <c r="Q41" i="5" s="1"/>
  <c r="P42" i="5"/>
  <c r="Q42" i="5" s="1"/>
  <c r="P43" i="5"/>
  <c r="Q43" i="5" s="1"/>
  <c r="P44" i="5"/>
  <c r="Q44" i="5" s="1"/>
  <c r="P45" i="5"/>
  <c r="Q45" i="5" s="1"/>
  <c r="P46" i="5"/>
  <c r="Q46" i="5" s="1"/>
  <c r="P47" i="5"/>
  <c r="Q47" i="5" s="1"/>
  <c r="P48" i="5"/>
  <c r="Q48" i="5" s="1"/>
  <c r="P49" i="5"/>
  <c r="Q49" i="5" s="1"/>
  <c r="P50" i="5"/>
  <c r="Q50" i="5" s="1"/>
  <c r="P51" i="5"/>
  <c r="Q51" i="5" s="1"/>
  <c r="P52" i="5"/>
  <c r="Q52" i="5" s="1"/>
  <c r="P53" i="5"/>
  <c r="Q53" i="5" s="1"/>
  <c r="P54" i="5"/>
  <c r="Q54" i="5" s="1"/>
  <c r="P55" i="5"/>
  <c r="Q55" i="5" s="1"/>
  <c r="P56" i="5"/>
  <c r="Q56" i="5" s="1"/>
  <c r="P57" i="5"/>
  <c r="Q57" i="5" s="1"/>
  <c r="P58" i="5"/>
  <c r="Q58" i="5" s="1"/>
  <c r="P59" i="5"/>
  <c r="Q59" i="5" s="1"/>
  <c r="P60" i="5"/>
  <c r="Q60" i="5" s="1"/>
  <c r="P61" i="5"/>
  <c r="Q61" i="5" s="1"/>
  <c r="P62" i="5"/>
  <c r="Q62" i="5" s="1"/>
  <c r="P63" i="5"/>
  <c r="Q63" i="5" s="1"/>
  <c r="P64" i="5"/>
  <c r="Q64" i="5" s="1"/>
  <c r="P65" i="5"/>
  <c r="Q65" i="5" s="1"/>
  <c r="P66" i="5"/>
  <c r="Q66" i="5" s="1"/>
  <c r="P67" i="5"/>
  <c r="Q67" i="5" s="1"/>
  <c r="P68" i="5"/>
  <c r="Q68" i="5" s="1"/>
  <c r="P69" i="5"/>
  <c r="Q69" i="5" s="1"/>
  <c r="P70" i="5"/>
  <c r="Q70" i="5" s="1"/>
  <c r="P71" i="5"/>
  <c r="Q71" i="5" s="1"/>
  <c r="P72" i="5"/>
  <c r="Q72" i="5" s="1"/>
  <c r="P73" i="5"/>
  <c r="Q73" i="5" s="1"/>
  <c r="P74" i="5"/>
  <c r="Q74" i="5" s="1"/>
  <c r="P75" i="5"/>
  <c r="Q75" i="5" s="1"/>
  <c r="P76" i="5"/>
  <c r="Q76" i="5" s="1"/>
  <c r="P77" i="5"/>
  <c r="Q77" i="5" s="1"/>
  <c r="P78" i="5"/>
  <c r="Q78" i="5" s="1"/>
  <c r="P79" i="5"/>
  <c r="Q79" i="5" s="1"/>
  <c r="P80" i="5"/>
  <c r="Q80" i="5" s="1"/>
  <c r="P81" i="5"/>
  <c r="Q81" i="5" s="1"/>
  <c r="P82" i="5"/>
  <c r="Q82" i="5" s="1"/>
  <c r="P83" i="5"/>
  <c r="Q83" i="5" s="1"/>
  <c r="P84" i="5"/>
  <c r="Q84" i="5" s="1"/>
  <c r="P85" i="5"/>
  <c r="Q85" i="5" s="1"/>
  <c r="P86" i="5"/>
  <c r="Q86" i="5" s="1"/>
  <c r="P87" i="5"/>
  <c r="Q87" i="5" s="1"/>
  <c r="P88" i="5"/>
  <c r="Q88" i="5" s="1"/>
  <c r="P89" i="5"/>
  <c r="Q89" i="5" s="1"/>
  <c r="P90" i="5"/>
  <c r="Q90" i="5" s="1"/>
  <c r="P91" i="5"/>
  <c r="Q91" i="5" s="1"/>
  <c r="P92" i="5"/>
  <c r="Q92" i="5" s="1"/>
  <c r="P93" i="5"/>
  <c r="Q93" i="5" s="1"/>
  <c r="P94" i="5"/>
  <c r="Q94" i="5" s="1"/>
  <c r="P95" i="5"/>
  <c r="Q95" i="5" s="1"/>
  <c r="P96" i="5"/>
  <c r="Q96" i="5" s="1"/>
  <c r="P97" i="5"/>
  <c r="Q97" i="5" s="1"/>
  <c r="P98" i="5"/>
  <c r="Q98" i="5" s="1"/>
  <c r="P99" i="5"/>
  <c r="Q99" i="5" s="1"/>
  <c r="P100" i="5"/>
  <c r="Q100" i="5" s="1"/>
  <c r="P101" i="5"/>
  <c r="Q101" i="5" s="1"/>
  <c r="P102" i="5"/>
  <c r="Q102" i="5" s="1"/>
  <c r="P103" i="5"/>
  <c r="Q103" i="5" s="1"/>
  <c r="P104" i="5"/>
  <c r="Q104" i="5" s="1"/>
  <c r="P105" i="5"/>
  <c r="Q105" i="5" s="1"/>
  <c r="P106" i="5"/>
  <c r="Q106" i="5" s="1"/>
  <c r="P107" i="5"/>
  <c r="Q107" i="5" s="1"/>
  <c r="P108" i="5"/>
  <c r="Q108" i="5" s="1"/>
  <c r="P109" i="5"/>
  <c r="Q109" i="5" s="1"/>
  <c r="P110" i="5"/>
  <c r="Q110" i="5" s="1"/>
  <c r="P111" i="5"/>
  <c r="Q111" i="5" s="1"/>
  <c r="P112" i="5"/>
  <c r="Q112" i="5" s="1"/>
  <c r="P113" i="5"/>
  <c r="Q113" i="5" s="1"/>
  <c r="P114" i="5"/>
  <c r="Q114" i="5" s="1"/>
  <c r="P115" i="5"/>
  <c r="Q115" i="5" s="1"/>
  <c r="P116" i="5"/>
  <c r="Q116" i="5" s="1"/>
  <c r="P117" i="5"/>
  <c r="Q117" i="5" s="1"/>
  <c r="P118" i="5"/>
  <c r="Q118" i="5" s="1"/>
  <c r="P119" i="5"/>
  <c r="Q119" i="5" s="1"/>
  <c r="P120" i="5"/>
  <c r="Q120" i="5" s="1"/>
  <c r="P121" i="5"/>
  <c r="Q121" i="5" s="1"/>
  <c r="P122" i="5"/>
  <c r="Q122" i="5" s="1"/>
  <c r="P123" i="5"/>
  <c r="Q123" i="5" s="1"/>
  <c r="P124" i="5"/>
  <c r="Q124" i="5" s="1"/>
  <c r="P125" i="5"/>
  <c r="Q125" i="5" s="1"/>
  <c r="P126" i="5"/>
  <c r="Q126" i="5" s="1"/>
  <c r="P127" i="5"/>
  <c r="Q127" i="5" s="1"/>
  <c r="P128" i="5"/>
  <c r="Q128" i="5" s="1"/>
  <c r="P129" i="5"/>
  <c r="Q129" i="5" s="1"/>
  <c r="P130" i="5"/>
  <c r="Q130" i="5" s="1"/>
  <c r="P131" i="5"/>
  <c r="Q131" i="5" s="1"/>
  <c r="P132" i="5"/>
  <c r="Q132" i="5" s="1"/>
  <c r="P134" i="5"/>
  <c r="Q134" i="5" s="1"/>
  <c r="P135" i="5"/>
  <c r="Q135" i="5" s="1"/>
  <c r="P136" i="5"/>
  <c r="Q136" i="5" s="1"/>
  <c r="P137" i="5"/>
  <c r="Q137" i="5" s="1"/>
  <c r="P138" i="5"/>
  <c r="Q138" i="5" s="1"/>
  <c r="P139" i="5"/>
  <c r="Q139" i="5" s="1"/>
  <c r="P140" i="5"/>
  <c r="Q140" i="5" s="1"/>
  <c r="P141" i="5"/>
  <c r="Q141" i="5" s="1"/>
  <c r="P142" i="5"/>
  <c r="Q142" i="5" s="1"/>
  <c r="P143" i="5"/>
  <c r="Q143" i="5" s="1"/>
  <c r="P144" i="5"/>
  <c r="Q144" i="5" s="1"/>
  <c r="P145" i="5"/>
  <c r="Q145" i="5" s="1"/>
  <c r="P146" i="5"/>
  <c r="Q146" i="5" s="1"/>
  <c r="P147" i="5"/>
  <c r="Q147" i="5" s="1"/>
  <c r="P148" i="5"/>
  <c r="Q148" i="5" s="1"/>
  <c r="P149" i="5"/>
  <c r="Q149" i="5" s="1"/>
  <c r="P150" i="5"/>
  <c r="Q150" i="5" s="1"/>
  <c r="P151" i="5"/>
  <c r="Q151" i="5" s="1"/>
  <c r="P152" i="5"/>
  <c r="Q152" i="5" s="1"/>
  <c r="P153" i="5"/>
  <c r="Q153" i="5" s="1"/>
  <c r="P154" i="5"/>
  <c r="Q154" i="5" s="1"/>
  <c r="P155" i="5"/>
  <c r="Q155" i="5" s="1"/>
  <c r="P156" i="5"/>
  <c r="Q156" i="5" s="1"/>
  <c r="P158" i="5"/>
  <c r="Q158" i="5" s="1"/>
  <c r="P159" i="5"/>
  <c r="Q159" i="5" s="1"/>
  <c r="P160" i="5"/>
  <c r="Q160" i="5" s="1"/>
  <c r="P161" i="5"/>
  <c r="Q161" i="5" s="1"/>
  <c r="P162" i="5"/>
  <c r="Q162" i="5" s="1"/>
  <c r="P163" i="5"/>
  <c r="Q163" i="5" s="1"/>
  <c r="P164" i="5"/>
  <c r="Q164" i="5" s="1"/>
  <c r="P165" i="5"/>
  <c r="Q165" i="5" s="1"/>
  <c r="P166" i="5"/>
  <c r="Q166" i="5" s="1"/>
  <c r="P167" i="5"/>
  <c r="Q167" i="5" s="1"/>
  <c r="P168" i="5"/>
  <c r="Q168" i="5" s="1"/>
  <c r="P169" i="5"/>
  <c r="Q169" i="5" s="1"/>
  <c r="P170" i="5"/>
  <c r="Q170" i="5" s="1"/>
  <c r="P172" i="5"/>
  <c r="Q172" i="5" s="1"/>
  <c r="P173" i="5"/>
  <c r="Q173" i="5" s="1"/>
  <c r="P174" i="5"/>
  <c r="Q174" i="5" s="1"/>
  <c r="P175" i="5"/>
  <c r="Q175" i="5" s="1"/>
  <c r="P176" i="5"/>
  <c r="Q176" i="5" s="1"/>
  <c r="P177" i="5"/>
  <c r="Q177" i="5" s="1"/>
  <c r="P178" i="5"/>
  <c r="Q178" i="5" s="1"/>
  <c r="P179" i="5"/>
  <c r="Q179" i="5" s="1"/>
  <c r="P180" i="5"/>
  <c r="Q180" i="5" s="1"/>
  <c r="P181" i="5"/>
  <c r="Q181" i="5" s="1"/>
  <c r="P182" i="5"/>
  <c r="Q182" i="5" s="1"/>
  <c r="P183" i="5"/>
  <c r="Q183" i="5" s="1"/>
  <c r="P184" i="5"/>
  <c r="Q184" i="5" s="1"/>
  <c r="P185" i="5"/>
  <c r="Q185" i="5" s="1"/>
  <c r="P186" i="5"/>
  <c r="Q186" i="5" s="1"/>
  <c r="P187" i="5"/>
  <c r="Q187" i="5" s="1"/>
  <c r="P188" i="5"/>
  <c r="Q188" i="5" s="1"/>
  <c r="P189" i="5"/>
  <c r="Q189" i="5" s="1"/>
  <c r="P190" i="5"/>
  <c r="Q190" i="5" s="1"/>
  <c r="P191" i="5"/>
  <c r="Q191" i="5" s="1"/>
  <c r="P192" i="5"/>
  <c r="Q192" i="5" s="1"/>
  <c r="P194" i="5"/>
  <c r="Q194" i="5" s="1"/>
  <c r="P195" i="5"/>
  <c r="Q195" i="5" s="1"/>
  <c r="P196" i="5"/>
  <c r="Q196" i="5" s="1"/>
  <c r="P197" i="5"/>
  <c r="Q197" i="5" s="1"/>
  <c r="P198" i="5"/>
  <c r="Q198" i="5" s="1"/>
  <c r="P199" i="5"/>
  <c r="Q199" i="5" s="1"/>
  <c r="P200" i="5"/>
  <c r="Q200" i="5" s="1"/>
  <c r="P201" i="5"/>
  <c r="Q201" i="5" s="1"/>
  <c r="P202" i="5"/>
  <c r="Q202" i="5" s="1"/>
  <c r="P203" i="5"/>
  <c r="Q203" i="5" s="1"/>
  <c r="P204" i="5"/>
  <c r="Q204" i="5" s="1"/>
  <c r="P205" i="5"/>
  <c r="Q205" i="5" s="1"/>
  <c r="P206" i="5"/>
  <c r="Q206" i="5" s="1"/>
  <c r="P207" i="5"/>
  <c r="Q207" i="5" s="1"/>
  <c r="P208" i="5"/>
  <c r="Q208" i="5" s="1"/>
  <c r="P209" i="5"/>
  <c r="Q209" i="5" s="1"/>
  <c r="P210" i="5"/>
  <c r="Q210" i="5" s="1"/>
  <c r="P211" i="5"/>
  <c r="Q211" i="5" s="1"/>
  <c r="P212" i="5"/>
  <c r="Q212" i="5" s="1"/>
  <c r="P213" i="5"/>
  <c r="Q213" i="5" s="1"/>
  <c r="P214" i="5"/>
  <c r="Q214" i="5" s="1"/>
  <c r="P215" i="5"/>
  <c r="Q215" i="5" s="1"/>
  <c r="P216" i="5"/>
  <c r="Q216" i="5" s="1"/>
  <c r="P217" i="5"/>
  <c r="Q217" i="5" s="1"/>
  <c r="P218" i="5"/>
  <c r="Q218" i="5" s="1"/>
  <c r="P220" i="5"/>
  <c r="Q220" i="5" s="1"/>
  <c r="P221" i="5"/>
  <c r="Q221" i="5" s="1"/>
  <c r="P222" i="5"/>
  <c r="Q222" i="5" s="1"/>
  <c r="P223" i="5"/>
  <c r="Q223" i="5" s="1"/>
  <c r="P224" i="5"/>
  <c r="Q224" i="5" s="1"/>
  <c r="P225" i="5"/>
  <c r="Q225" i="5" s="1"/>
  <c r="P226" i="5"/>
  <c r="Q226" i="5" s="1"/>
  <c r="P227" i="5"/>
  <c r="Q227" i="5" s="1"/>
  <c r="P228" i="5"/>
  <c r="Q228" i="5" s="1"/>
  <c r="P229" i="5"/>
  <c r="Q229" i="5" s="1"/>
  <c r="P230" i="5"/>
  <c r="Q230" i="5" s="1"/>
  <c r="P231" i="5"/>
  <c r="Q231" i="5" s="1"/>
  <c r="P232" i="5"/>
  <c r="Q232" i="5" s="1"/>
  <c r="P233" i="5"/>
  <c r="Q233" i="5" s="1"/>
  <c r="P234" i="5"/>
  <c r="Q234" i="5" s="1"/>
  <c r="P235" i="5"/>
  <c r="Q235" i="5" s="1"/>
  <c r="P236" i="5"/>
  <c r="Q236" i="5" s="1"/>
  <c r="P237" i="5"/>
  <c r="Q237" i="5" s="1"/>
  <c r="P238" i="5"/>
  <c r="Q238" i="5" s="1"/>
  <c r="P239" i="5"/>
  <c r="Q239" i="5" s="1"/>
  <c r="P240" i="5"/>
  <c r="Q240" i="5" s="1"/>
  <c r="P242" i="5"/>
  <c r="Q242" i="5" s="1"/>
  <c r="P243" i="5"/>
  <c r="Q243" i="5" s="1"/>
  <c r="P244" i="5"/>
  <c r="Q244" i="5" s="1"/>
  <c r="P245" i="5"/>
  <c r="Q245" i="5" s="1"/>
  <c r="P246" i="5"/>
  <c r="Q246" i="5" s="1"/>
  <c r="P247" i="5"/>
  <c r="Q247" i="5" s="1"/>
  <c r="P248" i="5"/>
  <c r="Q248" i="5" s="1"/>
  <c r="P249" i="5"/>
  <c r="Q249" i="5" s="1"/>
  <c r="P250" i="5"/>
  <c r="Q250" i="5" s="1"/>
  <c r="P251" i="5"/>
  <c r="Q251" i="5" s="1"/>
  <c r="P252" i="5"/>
  <c r="Q252" i="5" s="1"/>
  <c r="P253" i="5"/>
  <c r="Q253" i="5" s="1"/>
  <c r="P254" i="5"/>
  <c r="Q254" i="5" s="1"/>
  <c r="P255" i="5"/>
  <c r="Q255" i="5" s="1"/>
  <c r="P256" i="5"/>
  <c r="Q256" i="5" s="1"/>
  <c r="P257" i="5"/>
  <c r="Q257" i="5" s="1"/>
  <c r="P258" i="5"/>
  <c r="Q258" i="5" s="1"/>
  <c r="P259" i="5"/>
  <c r="Q259" i="5" s="1"/>
  <c r="P260" i="5"/>
  <c r="Q260" i="5" s="1"/>
  <c r="P261" i="5"/>
  <c r="Q261" i="5" s="1"/>
  <c r="P262" i="5"/>
  <c r="Q262" i="5" s="1"/>
  <c r="P264" i="5"/>
  <c r="Q264" i="5" s="1"/>
  <c r="P265" i="5"/>
  <c r="Q265" i="5" s="1"/>
  <c r="P266" i="5"/>
  <c r="Q266" i="5" s="1"/>
  <c r="P267" i="5"/>
  <c r="Q267" i="5" s="1"/>
  <c r="P268" i="5"/>
  <c r="Q268" i="5" s="1"/>
  <c r="P269" i="5"/>
  <c r="Q269" i="5" s="1"/>
  <c r="P270" i="5"/>
  <c r="Q270" i="5" s="1"/>
  <c r="P271" i="5"/>
  <c r="Q271" i="5" s="1"/>
  <c r="P272" i="5"/>
  <c r="Q272" i="5" s="1"/>
  <c r="P273" i="5"/>
  <c r="Q273" i="5" s="1"/>
  <c r="P274" i="5"/>
  <c r="Q274" i="5" s="1"/>
  <c r="P275" i="5"/>
  <c r="Q275" i="5" s="1"/>
  <c r="P276" i="5"/>
  <c r="Q276" i="5" s="1"/>
  <c r="P277" i="5"/>
  <c r="Q277" i="5" s="1"/>
  <c r="P278" i="5"/>
  <c r="Q278" i="5" s="1"/>
  <c r="P279" i="5"/>
  <c r="Q279" i="5" s="1"/>
  <c r="P280" i="5"/>
  <c r="Q280" i="5" s="1"/>
  <c r="P281" i="5"/>
  <c r="Q281" i="5" s="1"/>
  <c r="P282" i="5"/>
  <c r="Q282" i="5" s="1"/>
  <c r="P283" i="5"/>
  <c r="Q283" i="5" s="1"/>
  <c r="P284" i="5"/>
  <c r="Q284" i="5" s="1"/>
  <c r="P285" i="5"/>
  <c r="Q285" i="5" s="1"/>
  <c r="P287" i="5"/>
  <c r="Q287" i="5" s="1"/>
  <c r="P288" i="5"/>
  <c r="Q288" i="5" s="1"/>
  <c r="P289" i="5"/>
  <c r="Q289" i="5" s="1"/>
  <c r="P290" i="5"/>
  <c r="Q290" i="5" s="1"/>
  <c r="P291" i="5"/>
  <c r="Q291" i="5" s="1"/>
  <c r="P292" i="5"/>
  <c r="Q292" i="5" s="1"/>
  <c r="P293" i="5"/>
  <c r="Q293" i="5" s="1"/>
  <c r="P294" i="5"/>
  <c r="Q294" i="5" s="1"/>
  <c r="P295" i="5"/>
  <c r="Q295" i="5" s="1"/>
  <c r="P296" i="5"/>
  <c r="Q296" i="5" s="1"/>
  <c r="P297" i="5"/>
  <c r="Q297" i="5" s="1"/>
  <c r="P298" i="5"/>
  <c r="Q298" i="5" s="1"/>
  <c r="P299" i="5"/>
  <c r="Q299" i="5" s="1"/>
  <c r="P300" i="5"/>
  <c r="Q300" i="5" s="1"/>
  <c r="P301" i="5"/>
  <c r="Q301" i="5" s="1"/>
  <c r="P302" i="5"/>
  <c r="Q302" i="5" s="1"/>
  <c r="P303" i="5"/>
  <c r="Q303" i="5" s="1"/>
  <c r="P304" i="5"/>
  <c r="Q304" i="5" s="1"/>
  <c r="P305" i="5"/>
  <c r="Q305" i="5" s="1"/>
  <c r="P306" i="5"/>
  <c r="Q306" i="5" s="1"/>
  <c r="P307" i="5"/>
  <c r="Q307" i="5" s="1"/>
  <c r="P308" i="5"/>
  <c r="Q308" i="5" s="1"/>
  <c r="P309" i="5"/>
  <c r="Q309" i="5" s="1"/>
  <c r="P311" i="5"/>
  <c r="Q311" i="5" s="1"/>
  <c r="P312" i="5"/>
  <c r="Q312" i="5" s="1"/>
  <c r="P313" i="5"/>
  <c r="Q313" i="5" s="1"/>
  <c r="P314" i="5"/>
  <c r="Q314" i="5" s="1"/>
  <c r="P315" i="5"/>
  <c r="Q315" i="5" s="1"/>
  <c r="P316" i="5"/>
  <c r="Q316" i="5" s="1"/>
  <c r="P317" i="5"/>
  <c r="Q317" i="5" s="1"/>
  <c r="P318" i="5"/>
  <c r="Q318" i="5" s="1"/>
  <c r="P319" i="5"/>
  <c r="Q319" i="5" s="1"/>
  <c r="P320" i="5"/>
  <c r="Q320" i="5" s="1"/>
  <c r="P321" i="5"/>
  <c r="Q321" i="5" s="1"/>
  <c r="P322" i="5"/>
  <c r="Q322" i="5" s="1"/>
  <c r="P323" i="5"/>
  <c r="Q323" i="5" s="1"/>
  <c r="P325" i="5"/>
  <c r="Q325" i="5" s="1"/>
  <c r="P326" i="5"/>
  <c r="Q326" i="5" s="1"/>
  <c r="P327" i="5"/>
  <c r="Q327" i="5" s="1"/>
  <c r="P328" i="5"/>
  <c r="Q328" i="5" s="1"/>
  <c r="P329" i="5"/>
  <c r="Q329" i="5" s="1"/>
  <c r="P330" i="5"/>
  <c r="Q330" i="5" s="1"/>
  <c r="P331" i="5"/>
  <c r="Q331" i="5" s="1"/>
  <c r="P332" i="5"/>
  <c r="Q332" i="5" s="1"/>
  <c r="P333" i="5"/>
  <c r="Q333" i="5" s="1"/>
  <c r="P334" i="5"/>
  <c r="Q334" i="5" s="1"/>
  <c r="P335" i="5"/>
  <c r="Q335" i="5" s="1"/>
  <c r="P336" i="5"/>
  <c r="Q336" i="5" s="1"/>
  <c r="P337" i="5"/>
  <c r="Q337" i="5" s="1"/>
  <c r="P338" i="5"/>
  <c r="Q338" i="5" s="1"/>
  <c r="P339" i="5"/>
  <c r="Q339" i="5" s="1"/>
  <c r="P340" i="5"/>
  <c r="Q340" i="5" s="1"/>
  <c r="P341" i="5"/>
  <c r="Q341" i="5" s="1"/>
  <c r="P342" i="5"/>
  <c r="Q342" i="5" s="1"/>
  <c r="P343" i="5"/>
  <c r="Q343" i="5" s="1"/>
  <c r="P344" i="5"/>
  <c r="Q344" i="5" s="1"/>
  <c r="P345" i="5"/>
  <c r="Q345" i="5" s="1"/>
  <c r="P347" i="5"/>
  <c r="Q347" i="5" s="1"/>
  <c r="P348" i="5"/>
  <c r="Q348" i="5" s="1"/>
  <c r="P349" i="5"/>
  <c r="Q349" i="5" s="1"/>
  <c r="P350" i="5"/>
  <c r="Q350" i="5" s="1"/>
  <c r="P351" i="5"/>
  <c r="Q351" i="5" s="1"/>
  <c r="P352" i="5"/>
  <c r="Q352" i="5" s="1"/>
  <c r="P353" i="5"/>
  <c r="Q353" i="5" s="1"/>
  <c r="P354" i="5"/>
  <c r="Q354" i="5" s="1"/>
  <c r="P355" i="5"/>
  <c r="Q355" i="5" s="1"/>
  <c r="P356" i="5"/>
  <c r="Q356" i="5" s="1"/>
  <c r="P357" i="5"/>
  <c r="Q357" i="5" s="1"/>
  <c r="P358" i="5"/>
  <c r="Q358" i="5" s="1"/>
  <c r="P359" i="5"/>
  <c r="Q359" i="5" s="1"/>
  <c r="P360" i="5"/>
  <c r="Q360" i="5" s="1"/>
  <c r="P361" i="5"/>
  <c r="Q361" i="5" s="1"/>
  <c r="P362" i="5"/>
  <c r="Q362" i="5" s="1"/>
  <c r="P363" i="5"/>
  <c r="Q363" i="5" s="1"/>
  <c r="P364" i="5"/>
  <c r="Q364" i="5" s="1"/>
  <c r="P365" i="5"/>
  <c r="Q365" i="5" s="1"/>
  <c r="P366" i="5"/>
  <c r="Q366" i="5" s="1"/>
  <c r="P367" i="5"/>
  <c r="Q367" i="5" s="1"/>
  <c r="P368" i="5"/>
  <c r="Q368" i="5" s="1"/>
  <c r="P369" i="5"/>
  <c r="Q369" i="5" s="1"/>
  <c r="P370" i="5"/>
  <c r="Q370" i="5" s="1"/>
  <c r="P371" i="5"/>
  <c r="Q371" i="5" s="1"/>
  <c r="P373" i="5"/>
  <c r="Q373" i="5" s="1"/>
  <c r="P374" i="5"/>
  <c r="Q374" i="5" s="1"/>
  <c r="P375" i="5"/>
  <c r="Q375" i="5" s="1"/>
  <c r="P376" i="5"/>
  <c r="Q376" i="5" s="1"/>
  <c r="P377" i="5"/>
  <c r="Q377" i="5" s="1"/>
  <c r="P378" i="5"/>
  <c r="Q378" i="5" s="1"/>
  <c r="P379" i="5"/>
  <c r="Q379" i="5" s="1"/>
  <c r="P380" i="5"/>
  <c r="Q380" i="5" s="1"/>
  <c r="P381" i="5"/>
  <c r="Q381" i="5" s="1"/>
  <c r="P382" i="5"/>
  <c r="Q382" i="5" s="1"/>
  <c r="P383" i="5"/>
  <c r="Q383" i="5" s="1"/>
  <c r="P384" i="5"/>
  <c r="Q384" i="5" s="1"/>
  <c r="P385" i="5"/>
  <c r="Q385" i="5" s="1"/>
  <c r="P386" i="5"/>
  <c r="Q386" i="5" s="1"/>
  <c r="P387" i="5"/>
  <c r="Q387" i="5" s="1"/>
  <c r="P388" i="5"/>
  <c r="Q388" i="5" s="1"/>
  <c r="P389" i="5"/>
  <c r="Q389" i="5" s="1"/>
  <c r="P390" i="5"/>
  <c r="Q390" i="5" s="1"/>
  <c r="P391" i="5"/>
  <c r="Q391" i="5" s="1"/>
  <c r="P392" i="5"/>
  <c r="Q392" i="5" s="1"/>
  <c r="P393" i="5"/>
  <c r="Q393" i="5" s="1"/>
  <c r="P395" i="5"/>
  <c r="Q395" i="5" s="1"/>
  <c r="P396" i="5"/>
  <c r="Q396" i="5" s="1"/>
  <c r="P397" i="5"/>
  <c r="Q397" i="5" s="1"/>
  <c r="P398" i="5"/>
  <c r="Q398" i="5" s="1"/>
  <c r="P399" i="5"/>
  <c r="Q399" i="5" s="1"/>
  <c r="P400" i="5"/>
  <c r="Q400" i="5" s="1"/>
  <c r="P401" i="5"/>
  <c r="Q401" i="5" s="1"/>
  <c r="P402" i="5"/>
  <c r="Q402" i="5" s="1"/>
  <c r="P403" i="5"/>
  <c r="Q403" i="5" s="1"/>
  <c r="P404" i="5"/>
  <c r="Q404" i="5" s="1"/>
  <c r="P405" i="5"/>
  <c r="Q405" i="5" s="1"/>
  <c r="P406" i="5"/>
  <c r="Q406" i="5" s="1"/>
  <c r="P407" i="5"/>
  <c r="Q407" i="5" s="1"/>
  <c r="P408" i="5"/>
  <c r="Q408" i="5" s="1"/>
  <c r="P409" i="5"/>
  <c r="Q409" i="5" s="1"/>
  <c r="P410" i="5"/>
  <c r="Q410" i="5" s="1"/>
  <c r="P411" i="5"/>
  <c r="Q411" i="5" s="1"/>
  <c r="P412" i="5"/>
  <c r="Q412" i="5" s="1"/>
  <c r="P413" i="5"/>
  <c r="Q413" i="5" s="1"/>
  <c r="P414" i="5"/>
  <c r="Q414" i="5" s="1"/>
  <c r="P415" i="5"/>
  <c r="Q415" i="5" s="1"/>
  <c r="P417" i="5"/>
  <c r="Q417" i="5" s="1"/>
  <c r="P418" i="5"/>
  <c r="Q418" i="5" s="1"/>
  <c r="P419" i="5"/>
  <c r="Q419" i="5" s="1"/>
  <c r="P420" i="5"/>
  <c r="Q420" i="5" s="1"/>
  <c r="P421" i="5"/>
  <c r="Q421" i="5" s="1"/>
  <c r="P422" i="5"/>
  <c r="Q422" i="5" s="1"/>
  <c r="P423" i="5"/>
  <c r="Q423" i="5" s="1"/>
  <c r="P424" i="5"/>
  <c r="Q424" i="5" s="1"/>
  <c r="P425" i="5"/>
  <c r="Q425" i="5" s="1"/>
  <c r="P426" i="5"/>
  <c r="Q426" i="5" s="1"/>
  <c r="P427" i="5"/>
  <c r="Q427" i="5" s="1"/>
  <c r="P428" i="5"/>
  <c r="Q428" i="5" s="1"/>
  <c r="P429" i="5"/>
  <c r="Q429" i="5" s="1"/>
  <c r="P430" i="5"/>
  <c r="Q430" i="5" s="1"/>
  <c r="P431" i="5"/>
  <c r="Q431" i="5" s="1"/>
  <c r="P432" i="5"/>
  <c r="Q432" i="5" s="1"/>
  <c r="P433" i="5"/>
  <c r="Q433" i="5" s="1"/>
  <c r="P434" i="5"/>
  <c r="Q434" i="5" s="1"/>
  <c r="P435" i="5"/>
  <c r="Q435" i="5" s="1"/>
  <c r="P436" i="5"/>
  <c r="Q436" i="5" s="1"/>
  <c r="P437" i="5"/>
  <c r="Q437" i="5" s="1"/>
  <c r="P438" i="5"/>
  <c r="Q438" i="5" s="1"/>
  <c r="P440" i="5"/>
  <c r="Q440" i="5" s="1"/>
  <c r="P441" i="5"/>
  <c r="Q441" i="5" s="1"/>
  <c r="P442" i="5"/>
  <c r="Q442" i="5" s="1"/>
  <c r="P443" i="5"/>
  <c r="Q443" i="5" s="1"/>
  <c r="P444" i="5"/>
  <c r="Q444" i="5" s="1"/>
  <c r="P445" i="5"/>
  <c r="Q445" i="5" s="1"/>
  <c r="P446" i="5"/>
  <c r="Q446" i="5" s="1"/>
  <c r="P447" i="5"/>
  <c r="Q447" i="5" s="1"/>
  <c r="P448" i="5"/>
  <c r="Q448" i="5" s="1"/>
  <c r="P449" i="5"/>
  <c r="Q449" i="5" s="1"/>
  <c r="P450" i="5"/>
  <c r="Q450" i="5" s="1"/>
  <c r="P451" i="5"/>
  <c r="Q451" i="5" s="1"/>
  <c r="P452" i="5"/>
  <c r="Q452" i="5" s="1"/>
  <c r="P453" i="5"/>
  <c r="Q453" i="5" s="1"/>
  <c r="P454" i="5"/>
  <c r="Q454" i="5" s="1"/>
  <c r="P455" i="5"/>
  <c r="Q455" i="5" s="1"/>
  <c r="P456" i="5"/>
  <c r="Q456" i="5" s="1"/>
  <c r="P457" i="5"/>
  <c r="Q457" i="5" s="1"/>
  <c r="P458" i="5"/>
  <c r="Q458" i="5" s="1"/>
  <c r="P459" i="5"/>
  <c r="Q459" i="5" s="1"/>
  <c r="P460" i="5"/>
  <c r="Q460" i="5" s="1"/>
  <c r="P461" i="5"/>
  <c r="Q461" i="5" s="1"/>
  <c r="P462" i="5"/>
  <c r="Q462" i="5" s="1"/>
  <c r="P464" i="5"/>
  <c r="Q464" i="5" s="1"/>
  <c r="P465" i="5"/>
  <c r="Q465" i="5" s="1"/>
  <c r="P466" i="5"/>
  <c r="Q466" i="5" s="1"/>
  <c r="P467" i="5"/>
  <c r="Q467" i="5" s="1"/>
  <c r="P468" i="5"/>
  <c r="Q468" i="5" s="1"/>
  <c r="P469" i="5"/>
  <c r="Q469" i="5" s="1"/>
  <c r="P470" i="5"/>
  <c r="Q470" i="5" s="1"/>
  <c r="P471" i="5"/>
  <c r="Q471" i="5" s="1"/>
  <c r="P472" i="5"/>
  <c r="Q472" i="5" s="1"/>
  <c r="P473" i="5"/>
  <c r="Q473" i="5" s="1"/>
  <c r="P474" i="5"/>
  <c r="Q474" i="5" s="1"/>
  <c r="P475" i="5"/>
  <c r="Q475" i="5" s="1"/>
  <c r="P476" i="5"/>
  <c r="Q476" i="5" s="1"/>
  <c r="P478" i="5"/>
  <c r="Q478" i="5" s="1"/>
  <c r="P479" i="5"/>
  <c r="Q479" i="5" s="1"/>
  <c r="P480" i="5"/>
  <c r="Q480" i="5" s="1"/>
  <c r="P481" i="5"/>
  <c r="Q481" i="5" s="1"/>
  <c r="P482" i="5"/>
  <c r="Q482" i="5" s="1"/>
  <c r="P483" i="5"/>
  <c r="Q483" i="5" s="1"/>
  <c r="P484" i="5"/>
  <c r="Q484" i="5" s="1"/>
  <c r="P485" i="5"/>
  <c r="Q485" i="5" s="1"/>
  <c r="P486" i="5"/>
  <c r="Q486" i="5" s="1"/>
  <c r="P487" i="5"/>
  <c r="Q487" i="5" s="1"/>
  <c r="P488" i="5"/>
  <c r="Q488" i="5" s="1"/>
  <c r="P489" i="5"/>
  <c r="Q489" i="5" s="1"/>
  <c r="P490" i="5"/>
  <c r="Q490" i="5" s="1"/>
  <c r="P491" i="5"/>
  <c r="Q491" i="5" s="1"/>
  <c r="P492" i="5"/>
  <c r="Q492" i="5" s="1"/>
  <c r="P493" i="5"/>
  <c r="Q493" i="5" s="1"/>
  <c r="P494" i="5"/>
  <c r="Q494" i="5" s="1"/>
  <c r="P495" i="5"/>
  <c r="Q495" i="5" s="1"/>
  <c r="P496" i="5"/>
  <c r="Q496" i="5" s="1"/>
  <c r="P497" i="5"/>
  <c r="Q497" i="5" s="1"/>
  <c r="P498" i="5"/>
  <c r="Q498" i="5" s="1"/>
  <c r="P500" i="5"/>
  <c r="Q500" i="5" s="1"/>
  <c r="P501" i="5"/>
  <c r="Q501" i="5" s="1"/>
  <c r="P502" i="5"/>
  <c r="Q502" i="5" s="1"/>
  <c r="P503" i="5"/>
  <c r="Q503" i="5" s="1"/>
  <c r="P504" i="5"/>
  <c r="Q504" i="5" s="1"/>
  <c r="P505" i="5"/>
  <c r="Q505" i="5" s="1"/>
  <c r="P506" i="5"/>
  <c r="Q506" i="5" s="1"/>
  <c r="P507" i="5"/>
  <c r="Q507" i="5" s="1"/>
  <c r="P508" i="5"/>
  <c r="Q508" i="5" s="1"/>
  <c r="P509" i="5"/>
  <c r="Q509" i="5" s="1"/>
  <c r="P510" i="5"/>
  <c r="Q510" i="5" s="1"/>
  <c r="P511" i="5"/>
  <c r="Q511" i="5" s="1"/>
  <c r="P512" i="5"/>
  <c r="Q512" i="5" s="1"/>
  <c r="P513" i="5"/>
  <c r="Q513" i="5" s="1"/>
  <c r="P514" i="5"/>
  <c r="Q514" i="5" s="1"/>
  <c r="P515" i="5"/>
  <c r="Q515" i="5" s="1"/>
  <c r="P516" i="5"/>
  <c r="Q516" i="5" s="1"/>
  <c r="P517" i="5"/>
  <c r="Q517" i="5" s="1"/>
  <c r="P518" i="5"/>
  <c r="Q518" i="5" s="1"/>
  <c r="P519" i="5"/>
  <c r="Q519" i="5" s="1"/>
  <c r="P520" i="5"/>
  <c r="Q520" i="5" s="1"/>
  <c r="P521" i="5"/>
  <c r="Q521" i="5" s="1"/>
  <c r="P522" i="5"/>
  <c r="Q522" i="5" s="1"/>
  <c r="P523" i="5"/>
  <c r="Q523" i="5" s="1"/>
  <c r="P524" i="5"/>
  <c r="Q524" i="5" s="1"/>
  <c r="P526" i="5"/>
  <c r="Q526" i="5" s="1"/>
  <c r="P527" i="5"/>
  <c r="Q527" i="5" s="1"/>
  <c r="P528" i="5"/>
  <c r="Q528" i="5" s="1"/>
  <c r="P529" i="5"/>
  <c r="Q529" i="5" s="1"/>
  <c r="P530" i="5"/>
  <c r="Q530" i="5" s="1"/>
  <c r="P531" i="5"/>
  <c r="Q531" i="5" s="1"/>
  <c r="P532" i="5"/>
  <c r="Q532" i="5" s="1"/>
  <c r="P533" i="5"/>
  <c r="Q533" i="5" s="1"/>
  <c r="P534" i="5"/>
  <c r="Q534" i="5" s="1"/>
  <c r="P535" i="5"/>
  <c r="Q535" i="5" s="1"/>
  <c r="P536" i="5"/>
  <c r="Q536" i="5" s="1"/>
  <c r="P537" i="5"/>
  <c r="Q537" i="5" s="1"/>
  <c r="P538" i="5"/>
  <c r="Q538" i="5" s="1"/>
  <c r="P539" i="5"/>
  <c r="Q539" i="5" s="1"/>
  <c r="P540" i="5"/>
  <c r="Q540" i="5" s="1"/>
  <c r="P541" i="5"/>
  <c r="Q541" i="5" s="1"/>
  <c r="P542" i="5"/>
  <c r="Q542" i="5" s="1"/>
  <c r="P543" i="5"/>
  <c r="Q543" i="5" s="1"/>
  <c r="P544" i="5"/>
  <c r="Q544" i="5" s="1"/>
  <c r="P545" i="5"/>
  <c r="Q545" i="5" s="1"/>
  <c r="P546" i="5"/>
  <c r="Q546" i="5" s="1"/>
  <c r="P548" i="5"/>
  <c r="Q548" i="5" s="1"/>
  <c r="P549" i="5"/>
  <c r="Q549" i="5" s="1"/>
  <c r="P550" i="5"/>
  <c r="Q550" i="5" s="1"/>
  <c r="P551" i="5"/>
  <c r="Q551" i="5" s="1"/>
  <c r="P552" i="5"/>
  <c r="Q552" i="5" s="1"/>
  <c r="P553" i="5"/>
  <c r="Q553" i="5" s="1"/>
  <c r="P554" i="5"/>
  <c r="Q554" i="5" s="1"/>
  <c r="P555" i="5"/>
  <c r="Q555" i="5" s="1"/>
  <c r="P556" i="5"/>
  <c r="Q556" i="5" s="1"/>
  <c r="P557" i="5"/>
  <c r="Q557" i="5" s="1"/>
  <c r="P558" i="5"/>
  <c r="Q558" i="5" s="1"/>
  <c r="P559" i="5"/>
  <c r="Q559" i="5" s="1"/>
  <c r="P560" i="5"/>
  <c r="Q560" i="5" s="1"/>
  <c r="P561" i="5"/>
  <c r="Q561" i="5" s="1"/>
  <c r="P562" i="5"/>
  <c r="Q562" i="5" s="1"/>
  <c r="P563" i="5"/>
  <c r="Q563" i="5" s="1"/>
  <c r="P564" i="5"/>
  <c r="Q564" i="5" s="1"/>
  <c r="P565" i="5"/>
  <c r="Q565" i="5" s="1"/>
  <c r="P566" i="5"/>
  <c r="Q566" i="5" s="1"/>
  <c r="P567" i="5"/>
  <c r="Q567" i="5" s="1"/>
  <c r="P568" i="5"/>
  <c r="Q568" i="5" s="1"/>
  <c r="P570" i="5"/>
  <c r="Q570" i="5" s="1"/>
  <c r="P571" i="5"/>
  <c r="Q571" i="5" s="1"/>
  <c r="P572" i="5"/>
  <c r="Q572" i="5" s="1"/>
  <c r="P573" i="5"/>
  <c r="Q573" i="5" s="1"/>
  <c r="P574" i="5"/>
  <c r="Q574" i="5" s="1"/>
  <c r="P575" i="5"/>
  <c r="Q575" i="5" s="1"/>
  <c r="P576" i="5"/>
  <c r="Q576" i="5" s="1"/>
  <c r="P577" i="5"/>
  <c r="Q577" i="5" s="1"/>
  <c r="P578" i="5"/>
  <c r="Q578" i="5" s="1"/>
  <c r="P579" i="5"/>
  <c r="Q579" i="5" s="1"/>
  <c r="P580" i="5"/>
  <c r="Q580" i="5" s="1"/>
  <c r="P581" i="5"/>
  <c r="Q581" i="5" s="1"/>
  <c r="P582" i="5"/>
  <c r="Q582" i="5" s="1"/>
  <c r="P583" i="5"/>
  <c r="Q583" i="5" s="1"/>
  <c r="P584" i="5"/>
  <c r="Q584" i="5" s="1"/>
  <c r="P585" i="5"/>
  <c r="Q585" i="5" s="1"/>
  <c r="P586" i="5"/>
  <c r="Q586" i="5" s="1"/>
  <c r="P587" i="5"/>
  <c r="Q587" i="5" s="1"/>
  <c r="P588" i="5"/>
  <c r="Q588" i="5" s="1"/>
  <c r="P589" i="5"/>
  <c r="Q589" i="5" s="1"/>
  <c r="P590" i="5"/>
  <c r="Q590" i="5" s="1"/>
  <c r="P591" i="5"/>
  <c r="Q591" i="5" s="1"/>
  <c r="P593" i="5"/>
  <c r="Q593" i="5" s="1"/>
  <c r="P594" i="5"/>
  <c r="Q594" i="5" s="1"/>
  <c r="P595" i="5"/>
  <c r="Q595" i="5" s="1"/>
  <c r="P596" i="5"/>
  <c r="Q596" i="5" s="1"/>
  <c r="P597" i="5"/>
  <c r="Q597" i="5" s="1"/>
  <c r="P598" i="5"/>
  <c r="Q598" i="5" s="1"/>
  <c r="P599" i="5"/>
  <c r="Q599" i="5" s="1"/>
  <c r="P600" i="5"/>
  <c r="Q600" i="5" s="1"/>
  <c r="P601" i="5"/>
  <c r="Q601" i="5" s="1"/>
  <c r="P602" i="5"/>
  <c r="Q602" i="5" s="1"/>
  <c r="P603" i="5"/>
  <c r="Q603" i="5" s="1"/>
  <c r="P604" i="5"/>
  <c r="Q604" i="5" s="1"/>
  <c r="P605" i="5"/>
  <c r="Q605" i="5" s="1"/>
  <c r="P5" i="5"/>
  <c r="AF6" i="5"/>
  <c r="AG6" i="5" s="1"/>
  <c r="AF7" i="5"/>
  <c r="AG7" i="5" s="1"/>
  <c r="AF8" i="5"/>
  <c r="AG8" i="5" s="1"/>
  <c r="AF9" i="5"/>
  <c r="AG9" i="5" s="1"/>
  <c r="AF10" i="5"/>
  <c r="AG10" i="5" s="1"/>
  <c r="AF11" i="5"/>
  <c r="AG11" i="5" s="1"/>
  <c r="AF12" i="5"/>
  <c r="AG12" i="5" s="1"/>
  <c r="AF13" i="5"/>
  <c r="AG13" i="5" s="1"/>
  <c r="AF14" i="5"/>
  <c r="AG14" i="5" s="1"/>
  <c r="AF15" i="5"/>
  <c r="AG15" i="5" s="1"/>
  <c r="AF16" i="5"/>
  <c r="AG16" i="5" s="1"/>
  <c r="AF17" i="5"/>
  <c r="AG17" i="5" s="1"/>
  <c r="AF18" i="5"/>
  <c r="AG18" i="5" s="1"/>
  <c r="AF19" i="5"/>
  <c r="AG19" i="5" s="1"/>
  <c r="AF20" i="5"/>
  <c r="AG20" i="5" s="1"/>
  <c r="AF21" i="5"/>
  <c r="AG21" i="5" s="1"/>
  <c r="AF22" i="5"/>
  <c r="AG22" i="5" s="1"/>
  <c r="AF23" i="5"/>
  <c r="AG23" i="5" s="1"/>
  <c r="AF24" i="5"/>
  <c r="AG24" i="5" s="1"/>
  <c r="AF25" i="5"/>
  <c r="AG25" i="5" s="1"/>
  <c r="AF26" i="5"/>
  <c r="AG26" i="5" s="1"/>
  <c r="AF27" i="5"/>
  <c r="AG27" i="5" s="1"/>
  <c r="AF28" i="5"/>
  <c r="AG28" i="5" s="1"/>
  <c r="AF29" i="5"/>
  <c r="AG29" i="5" s="1"/>
  <c r="AF30" i="5"/>
  <c r="AG30" i="5" s="1"/>
  <c r="AF31" i="5"/>
  <c r="AG31" i="5" s="1"/>
  <c r="AF32" i="5"/>
  <c r="AG32" i="5" s="1"/>
  <c r="AF33" i="5"/>
  <c r="AG33" i="5" s="1"/>
  <c r="AF34" i="5"/>
  <c r="AG34" i="5" s="1"/>
  <c r="AF35" i="5"/>
  <c r="AG35" i="5" s="1"/>
  <c r="AF36" i="5"/>
  <c r="AG36" i="5" s="1"/>
  <c r="AF37" i="5"/>
  <c r="AG37" i="5" s="1"/>
  <c r="AF38" i="5"/>
  <c r="AG38" i="5" s="1"/>
  <c r="AF39" i="5"/>
  <c r="AG39" i="5" s="1"/>
  <c r="AF40" i="5"/>
  <c r="AG40" i="5" s="1"/>
  <c r="AF41" i="5"/>
  <c r="AG41" i="5" s="1"/>
  <c r="AF42" i="5"/>
  <c r="AG42" i="5" s="1"/>
  <c r="AF43" i="5"/>
  <c r="AG43" i="5" s="1"/>
  <c r="AF44" i="5"/>
  <c r="AG44" i="5" s="1"/>
  <c r="AF45" i="5"/>
  <c r="AG45" i="5" s="1"/>
  <c r="AF46" i="5"/>
  <c r="AG46" i="5" s="1"/>
  <c r="AF47" i="5"/>
  <c r="AG47" i="5" s="1"/>
  <c r="AF48" i="5"/>
  <c r="AG48" i="5" s="1"/>
  <c r="AF49" i="5"/>
  <c r="AG49" i="5" s="1"/>
  <c r="AF50" i="5"/>
  <c r="AG50" i="5" s="1"/>
  <c r="AF51" i="5"/>
  <c r="AG51" i="5" s="1"/>
  <c r="AF52" i="5"/>
  <c r="AG52" i="5" s="1"/>
  <c r="AF53" i="5"/>
  <c r="AG53" i="5" s="1"/>
  <c r="AF54" i="5"/>
  <c r="AG54" i="5" s="1"/>
  <c r="AF55" i="5"/>
  <c r="AG55" i="5" s="1"/>
  <c r="AF56" i="5"/>
  <c r="AG56" i="5" s="1"/>
  <c r="AF57" i="5"/>
  <c r="AG57" i="5" s="1"/>
  <c r="AF58" i="5"/>
  <c r="AG58" i="5" s="1"/>
  <c r="AF59" i="5"/>
  <c r="AG59" i="5" s="1"/>
  <c r="AF60" i="5"/>
  <c r="AG60" i="5" s="1"/>
  <c r="AF61" i="5"/>
  <c r="AG61" i="5" s="1"/>
  <c r="AF62" i="5"/>
  <c r="AG62" i="5" s="1"/>
  <c r="AF63" i="5"/>
  <c r="AG63" i="5" s="1"/>
  <c r="AF64" i="5"/>
  <c r="AG64" i="5" s="1"/>
  <c r="AF65" i="5"/>
  <c r="AG65" i="5" s="1"/>
  <c r="AF66" i="5"/>
  <c r="AG66" i="5" s="1"/>
  <c r="AF67" i="5"/>
  <c r="AG67" i="5" s="1"/>
  <c r="AF68" i="5"/>
  <c r="AG68" i="5" s="1"/>
  <c r="AF69" i="5"/>
  <c r="AG69" i="5" s="1"/>
  <c r="AF70" i="5"/>
  <c r="AG70" i="5" s="1"/>
  <c r="AF71" i="5"/>
  <c r="AG71" i="5" s="1"/>
  <c r="AF72" i="5"/>
  <c r="AG72" i="5" s="1"/>
  <c r="AF73" i="5"/>
  <c r="AG73" i="5" s="1"/>
  <c r="AF74" i="5"/>
  <c r="AG74" i="5" s="1"/>
  <c r="AF75" i="5"/>
  <c r="AG75" i="5" s="1"/>
  <c r="AF76" i="5"/>
  <c r="AG76" i="5" s="1"/>
  <c r="AF77" i="5"/>
  <c r="AG77" i="5" s="1"/>
  <c r="AF78" i="5"/>
  <c r="AG78" i="5" s="1"/>
  <c r="AF79" i="5"/>
  <c r="AG79" i="5" s="1"/>
  <c r="AF80" i="5"/>
  <c r="AG80" i="5" s="1"/>
  <c r="AF81" i="5"/>
  <c r="AG81" i="5" s="1"/>
  <c r="AF82" i="5"/>
  <c r="AG82" i="5" s="1"/>
  <c r="AF83" i="5"/>
  <c r="AG83" i="5" s="1"/>
  <c r="AF84" i="5"/>
  <c r="AG84" i="5" s="1"/>
  <c r="AF85" i="5"/>
  <c r="AG85" i="5" s="1"/>
  <c r="AF86" i="5"/>
  <c r="AG86" i="5" s="1"/>
  <c r="AF87" i="5"/>
  <c r="AG87" i="5" s="1"/>
  <c r="AF88" i="5"/>
  <c r="AG88" i="5" s="1"/>
  <c r="AF89" i="5"/>
  <c r="AG89" i="5" s="1"/>
  <c r="AF90" i="5"/>
  <c r="AG90" i="5" s="1"/>
  <c r="AF91" i="5"/>
  <c r="AG91" i="5" s="1"/>
  <c r="AF92" i="5"/>
  <c r="AG92" i="5" s="1"/>
  <c r="AF93" i="5"/>
  <c r="AG93" i="5" s="1"/>
  <c r="AF94" i="5"/>
  <c r="AG94" i="5" s="1"/>
  <c r="AF95" i="5"/>
  <c r="AG95" i="5" s="1"/>
  <c r="AF96" i="5"/>
  <c r="AG96" i="5" s="1"/>
  <c r="AF97" i="5"/>
  <c r="AG97" i="5" s="1"/>
  <c r="AF98" i="5"/>
  <c r="AG98" i="5" s="1"/>
  <c r="AF99" i="5"/>
  <c r="AG99" i="5" s="1"/>
  <c r="AF100" i="5"/>
  <c r="AG100" i="5" s="1"/>
  <c r="AF101" i="5"/>
  <c r="AG101" i="5" s="1"/>
  <c r="AF102" i="5"/>
  <c r="AG102" i="5" s="1"/>
  <c r="AF103" i="5"/>
  <c r="AG103" i="5" s="1"/>
  <c r="AF104" i="5"/>
  <c r="AG104" i="5" s="1"/>
  <c r="AF105" i="5"/>
  <c r="AG105" i="5" s="1"/>
  <c r="AF106" i="5"/>
  <c r="AG106" i="5" s="1"/>
  <c r="AF107" i="5"/>
  <c r="AG107" i="5" s="1"/>
  <c r="AF108" i="5"/>
  <c r="AG108" i="5" s="1"/>
  <c r="AF109" i="5"/>
  <c r="AG109" i="5" s="1"/>
  <c r="AF110" i="5"/>
  <c r="AG110" i="5" s="1"/>
  <c r="AF111" i="5"/>
  <c r="AG111" i="5" s="1"/>
  <c r="AF112" i="5"/>
  <c r="AG112" i="5" s="1"/>
  <c r="AF113" i="5"/>
  <c r="AG113" i="5" s="1"/>
  <c r="AF114" i="5"/>
  <c r="AG114" i="5" s="1"/>
  <c r="AF115" i="5"/>
  <c r="AG115" i="5" s="1"/>
  <c r="AF116" i="5"/>
  <c r="AG116" i="5" s="1"/>
  <c r="AF117" i="5"/>
  <c r="AG117" i="5" s="1"/>
  <c r="AF118" i="5"/>
  <c r="AG118" i="5" s="1"/>
  <c r="AF119" i="5"/>
  <c r="AG119" i="5" s="1"/>
  <c r="AF121" i="5"/>
  <c r="AG121" i="5" s="1"/>
  <c r="AF122" i="5"/>
  <c r="AG122" i="5" s="1"/>
  <c r="AF123" i="5"/>
  <c r="AG123" i="5" s="1"/>
  <c r="AF124" i="5"/>
  <c r="AG124" i="5" s="1"/>
  <c r="AF125" i="5"/>
  <c r="AG125" i="5" s="1"/>
  <c r="AF126" i="5"/>
  <c r="AG126" i="5" s="1"/>
  <c r="AF127" i="5"/>
  <c r="AG127" i="5" s="1"/>
  <c r="AF128" i="5"/>
  <c r="AG128" i="5" s="1"/>
  <c r="AF129" i="5"/>
  <c r="AG129" i="5" s="1"/>
  <c r="AF130" i="5"/>
  <c r="AG130" i="5" s="1"/>
  <c r="AF131" i="5"/>
  <c r="AG131" i="5" s="1"/>
  <c r="AF132" i="5"/>
  <c r="AG132" i="5" s="1"/>
  <c r="AF133" i="5"/>
  <c r="AG133" i="5" s="1"/>
  <c r="AF134" i="5"/>
  <c r="AG134" i="5" s="1"/>
  <c r="AF135" i="5"/>
  <c r="AG135" i="5" s="1"/>
  <c r="AF136" i="5"/>
  <c r="AG136" i="5" s="1"/>
  <c r="AF137" i="5"/>
  <c r="AG137" i="5" s="1"/>
  <c r="AF138" i="5"/>
  <c r="AG138" i="5" s="1"/>
  <c r="AF139" i="5"/>
  <c r="AG139" i="5" s="1"/>
  <c r="AF140" i="5"/>
  <c r="AG140" i="5" s="1"/>
  <c r="AF141" i="5"/>
  <c r="AG141" i="5" s="1"/>
  <c r="AF142" i="5"/>
  <c r="AG142" i="5" s="1"/>
  <c r="AF143" i="5"/>
  <c r="AG143" i="5" s="1"/>
  <c r="AF144" i="5"/>
  <c r="AG144" i="5" s="1"/>
  <c r="AF145" i="5"/>
  <c r="AG145" i="5" s="1"/>
  <c r="AF146" i="5"/>
  <c r="AG146" i="5" s="1"/>
  <c r="AF147" i="5"/>
  <c r="AG147" i="5" s="1"/>
  <c r="AF148" i="5"/>
  <c r="AG148" i="5" s="1"/>
  <c r="AF149" i="5"/>
  <c r="AG149" i="5" s="1"/>
  <c r="AF150" i="5"/>
  <c r="AG150" i="5" s="1"/>
  <c r="AF151" i="5"/>
  <c r="AG151" i="5" s="1"/>
  <c r="AF152" i="5"/>
  <c r="AG152" i="5" s="1"/>
  <c r="AF153" i="5"/>
  <c r="AG153" i="5" s="1"/>
  <c r="AF154" i="5"/>
  <c r="AG154" i="5" s="1"/>
  <c r="AF155" i="5"/>
  <c r="AG155" i="5" s="1"/>
  <c r="AF156" i="5"/>
  <c r="AG156" i="5" s="1"/>
  <c r="AF157" i="5"/>
  <c r="AG157" i="5" s="1"/>
  <c r="AF158" i="5"/>
  <c r="AG158" i="5" s="1"/>
  <c r="AF159" i="5"/>
  <c r="AG159" i="5" s="1"/>
  <c r="AF160" i="5"/>
  <c r="AG160" i="5" s="1"/>
  <c r="AF161" i="5"/>
  <c r="AG161" i="5" s="1"/>
  <c r="AF162" i="5"/>
  <c r="AG162" i="5" s="1"/>
  <c r="AF163" i="5"/>
  <c r="AG163" i="5" s="1"/>
  <c r="AF164" i="5"/>
  <c r="AG164" i="5" s="1"/>
  <c r="AF165" i="5"/>
  <c r="AG165" i="5" s="1"/>
  <c r="AF166" i="5"/>
  <c r="AG166" i="5" s="1"/>
  <c r="AF167" i="5"/>
  <c r="AG167" i="5" s="1"/>
  <c r="AF168" i="5"/>
  <c r="AG168" i="5" s="1"/>
  <c r="AF169" i="5"/>
  <c r="AG169" i="5" s="1"/>
  <c r="AF171" i="5"/>
  <c r="AG171" i="5" s="1"/>
  <c r="AF172" i="5"/>
  <c r="AG172" i="5" s="1"/>
  <c r="AF173" i="5"/>
  <c r="AG173" i="5" s="1"/>
  <c r="AF174" i="5"/>
  <c r="AG174" i="5" s="1"/>
  <c r="AF175" i="5"/>
  <c r="AG175" i="5" s="1"/>
  <c r="AF176" i="5"/>
  <c r="AG176" i="5" s="1"/>
  <c r="AF177" i="5"/>
  <c r="AG177" i="5" s="1"/>
  <c r="AF178" i="5"/>
  <c r="AG178" i="5" s="1"/>
  <c r="AF179" i="5"/>
  <c r="AG179" i="5" s="1"/>
  <c r="AF180" i="5"/>
  <c r="AG180" i="5" s="1"/>
  <c r="AF181" i="5"/>
  <c r="AG181" i="5" s="1"/>
  <c r="AF182" i="5"/>
  <c r="AG182" i="5" s="1"/>
  <c r="AF183" i="5"/>
  <c r="AG183" i="5" s="1"/>
  <c r="AF184" i="5"/>
  <c r="AG184" i="5" s="1"/>
  <c r="AF185" i="5"/>
  <c r="AG185" i="5" s="1"/>
  <c r="AF186" i="5"/>
  <c r="AG186" i="5" s="1"/>
  <c r="AF187" i="5"/>
  <c r="AG187" i="5" s="1"/>
  <c r="AF188" i="5"/>
  <c r="AG188" i="5" s="1"/>
  <c r="AF190" i="5"/>
  <c r="AG190" i="5" s="1"/>
  <c r="AF191" i="5"/>
  <c r="AG191" i="5" s="1"/>
  <c r="AF192" i="5"/>
  <c r="AG192" i="5" s="1"/>
  <c r="AF193" i="5"/>
  <c r="AG193" i="5" s="1"/>
  <c r="AF194" i="5"/>
  <c r="AG194" i="5" s="1"/>
  <c r="AF195" i="5"/>
  <c r="AG195" i="5" s="1"/>
  <c r="AF196" i="5"/>
  <c r="AG196" i="5" s="1"/>
  <c r="AF197" i="5"/>
  <c r="AG197" i="5" s="1"/>
  <c r="AF198" i="5"/>
  <c r="AG198" i="5" s="1"/>
  <c r="AF199" i="5"/>
  <c r="AG199" i="5" s="1"/>
  <c r="AF200" i="5"/>
  <c r="AG200" i="5" s="1"/>
  <c r="AF201" i="5"/>
  <c r="AG201" i="5" s="1"/>
  <c r="AF202" i="5"/>
  <c r="AG202" i="5" s="1"/>
  <c r="AF203" i="5"/>
  <c r="AG203" i="5" s="1"/>
  <c r="AF204" i="5"/>
  <c r="AG204" i="5" s="1"/>
  <c r="AF205" i="5"/>
  <c r="AG205" i="5" s="1"/>
  <c r="AF206" i="5"/>
  <c r="AG206" i="5" s="1"/>
  <c r="AF207" i="5"/>
  <c r="AG207" i="5" s="1"/>
  <c r="AF208" i="5"/>
  <c r="AG208" i="5" s="1"/>
  <c r="AF209" i="5"/>
  <c r="AG209" i="5" s="1"/>
  <c r="AF210" i="5"/>
  <c r="AG210" i="5" s="1"/>
  <c r="AF211" i="5"/>
  <c r="AG211" i="5" s="1"/>
  <c r="AF212" i="5"/>
  <c r="AG212" i="5" s="1"/>
  <c r="AF213" i="5"/>
  <c r="AG213" i="5" s="1"/>
  <c r="AF214" i="5"/>
  <c r="AG214" i="5" s="1"/>
  <c r="AF216" i="5"/>
  <c r="AG216" i="5" s="1"/>
  <c r="AF217" i="5"/>
  <c r="AG217" i="5" s="1"/>
  <c r="AF218" i="5"/>
  <c r="AG218" i="5" s="1"/>
  <c r="AF219" i="5"/>
  <c r="AG219" i="5" s="1"/>
  <c r="AF220" i="5"/>
  <c r="AG220" i="5" s="1"/>
  <c r="AF221" i="5"/>
  <c r="AG221" i="5" s="1"/>
  <c r="AF222" i="5"/>
  <c r="AG222" i="5" s="1"/>
  <c r="AF223" i="5"/>
  <c r="AG223" i="5" s="1"/>
  <c r="AF224" i="5"/>
  <c r="AG224" i="5" s="1"/>
  <c r="AF225" i="5"/>
  <c r="AG225" i="5" s="1"/>
  <c r="AF226" i="5"/>
  <c r="AG226" i="5" s="1"/>
  <c r="AF227" i="5"/>
  <c r="AG227" i="5" s="1"/>
  <c r="AF228" i="5"/>
  <c r="AG228" i="5" s="1"/>
  <c r="AF229" i="5"/>
  <c r="AG229" i="5" s="1"/>
  <c r="AF230" i="5"/>
  <c r="AG230" i="5" s="1"/>
  <c r="AF231" i="5"/>
  <c r="AG231" i="5" s="1"/>
  <c r="AF232" i="5"/>
  <c r="AG232" i="5" s="1"/>
  <c r="AF233" i="5"/>
  <c r="AG233" i="5" s="1"/>
  <c r="AF234" i="5"/>
  <c r="AG234" i="5" s="1"/>
  <c r="AF236" i="5"/>
  <c r="AG236" i="5" s="1"/>
  <c r="AF237" i="5"/>
  <c r="AG237" i="5" s="1"/>
  <c r="AF238" i="5"/>
  <c r="AG238" i="5" s="1"/>
  <c r="AF239" i="5"/>
  <c r="AG239" i="5" s="1"/>
  <c r="AF240" i="5"/>
  <c r="AG240" i="5" s="1"/>
  <c r="AF241" i="5"/>
  <c r="AG241" i="5" s="1"/>
  <c r="AF242" i="5"/>
  <c r="AG242" i="5" s="1"/>
  <c r="AF243" i="5"/>
  <c r="AG243" i="5" s="1"/>
  <c r="AF244" i="5"/>
  <c r="AG244" i="5" s="1"/>
  <c r="AF245" i="5"/>
  <c r="AG245" i="5" s="1"/>
  <c r="AF246" i="5"/>
  <c r="AG246" i="5" s="1"/>
  <c r="AF247" i="5"/>
  <c r="AG247" i="5" s="1"/>
  <c r="AF248" i="5"/>
  <c r="AG248" i="5" s="1"/>
  <c r="AF249" i="5"/>
  <c r="AG249" i="5" s="1"/>
  <c r="AF251" i="5"/>
  <c r="AG251" i="5" s="1"/>
  <c r="AF252" i="5"/>
  <c r="AG252" i="5" s="1"/>
  <c r="AF253" i="5"/>
  <c r="AG253" i="5" s="1"/>
  <c r="AF254" i="5"/>
  <c r="AG254" i="5" s="1"/>
  <c r="AF255" i="5"/>
  <c r="AG255" i="5" s="1"/>
  <c r="AF256" i="5"/>
  <c r="AG256" i="5" s="1"/>
  <c r="AF257" i="5"/>
  <c r="AG257" i="5" s="1"/>
  <c r="AF258" i="5"/>
  <c r="AG258" i="5" s="1"/>
  <c r="AF259" i="5"/>
  <c r="AG259" i="5" s="1"/>
  <c r="AF260" i="5"/>
  <c r="AG260" i="5" s="1"/>
  <c r="AF261" i="5"/>
  <c r="AG261" i="5" s="1"/>
  <c r="AF262" i="5"/>
  <c r="AG262" i="5" s="1"/>
  <c r="AF263" i="5"/>
  <c r="AG263" i="5" s="1"/>
  <c r="AF264" i="5"/>
  <c r="AG264" i="5" s="1"/>
  <c r="AF265" i="5"/>
  <c r="AG265" i="5" s="1"/>
  <c r="AF266" i="5"/>
  <c r="AG266" i="5" s="1"/>
  <c r="AF267" i="5"/>
  <c r="AG267" i="5" s="1"/>
  <c r="AF268" i="5"/>
  <c r="AG268" i="5" s="1"/>
  <c r="AF269" i="5"/>
  <c r="AG269" i="5" s="1"/>
  <c r="AF270" i="5"/>
  <c r="AG270" i="5" s="1"/>
  <c r="AF271" i="5"/>
  <c r="AG271" i="5" s="1"/>
  <c r="AF272" i="5"/>
  <c r="AG272" i="5" s="1"/>
  <c r="AF274" i="5"/>
  <c r="AG274" i="5" s="1"/>
  <c r="AF275" i="5"/>
  <c r="AG275" i="5" s="1"/>
  <c r="AF276" i="5"/>
  <c r="AG276" i="5" s="1"/>
  <c r="AF277" i="5"/>
  <c r="AG277" i="5" s="1"/>
  <c r="AF278" i="5"/>
  <c r="AG278" i="5" s="1"/>
  <c r="AF279" i="5"/>
  <c r="AG279" i="5" s="1"/>
  <c r="AF280" i="5"/>
  <c r="AG280" i="5" s="1"/>
  <c r="AF281" i="5"/>
  <c r="AG281" i="5" s="1"/>
  <c r="AF282" i="5"/>
  <c r="AG282" i="5" s="1"/>
  <c r="AF283" i="5"/>
  <c r="AG283" i="5" s="1"/>
  <c r="AF284" i="5"/>
  <c r="AG284" i="5" s="1"/>
  <c r="AF285" i="5"/>
  <c r="AG285" i="5" s="1"/>
  <c r="AF286" i="5"/>
  <c r="AG286" i="5" s="1"/>
  <c r="AF287" i="5"/>
  <c r="AG287" i="5" s="1"/>
  <c r="AF288" i="5"/>
  <c r="AG288" i="5" s="1"/>
  <c r="AF289" i="5"/>
  <c r="AG289" i="5" s="1"/>
  <c r="AF290" i="5"/>
  <c r="AG290" i="5" s="1"/>
  <c r="AF291" i="5"/>
  <c r="AG291" i="5" s="1"/>
  <c r="AF292" i="5"/>
  <c r="AG292" i="5" s="1"/>
  <c r="AF293" i="5"/>
  <c r="AG293" i="5" s="1"/>
  <c r="AF294" i="5"/>
  <c r="AG294" i="5" s="1"/>
  <c r="AF295" i="5"/>
  <c r="AG295" i="5" s="1"/>
  <c r="AF296" i="5"/>
  <c r="AG296" i="5" s="1"/>
  <c r="AF297" i="5"/>
  <c r="AG297" i="5" s="1"/>
  <c r="AF298" i="5"/>
  <c r="AG298" i="5" s="1"/>
  <c r="AF299" i="5"/>
  <c r="AG299" i="5" s="1"/>
  <c r="AF300" i="5"/>
  <c r="AG300" i="5" s="1"/>
  <c r="AF301" i="5"/>
  <c r="AG301" i="5" s="1"/>
  <c r="AF302" i="5"/>
  <c r="AG302" i="5" s="1"/>
  <c r="AF303" i="5"/>
  <c r="AG303" i="5" s="1"/>
  <c r="AF304" i="5"/>
  <c r="AG304" i="5" s="1"/>
  <c r="AF305" i="5"/>
  <c r="AG305" i="5" s="1"/>
  <c r="AF306" i="5"/>
  <c r="AG306" i="5" s="1"/>
  <c r="AF307" i="5"/>
  <c r="AG307" i="5" s="1"/>
  <c r="AF308" i="5"/>
  <c r="AG308" i="5" s="1"/>
  <c r="AF309" i="5"/>
  <c r="AG309" i="5" s="1"/>
  <c r="AF310" i="5"/>
  <c r="AG310" i="5" s="1"/>
  <c r="AF311" i="5"/>
  <c r="AG311" i="5" s="1"/>
  <c r="AF312" i="5"/>
  <c r="AG312" i="5" s="1"/>
  <c r="AF313" i="5"/>
  <c r="AG313" i="5" s="1"/>
  <c r="AF314" i="5"/>
  <c r="AG314" i="5" s="1"/>
  <c r="AF315" i="5"/>
  <c r="AG315" i="5" s="1"/>
  <c r="AF316" i="5"/>
  <c r="AG316" i="5" s="1"/>
  <c r="AF317" i="5"/>
  <c r="AG317" i="5" s="1"/>
  <c r="AF318" i="5"/>
  <c r="AG318" i="5" s="1"/>
  <c r="AF319" i="5"/>
  <c r="AG319" i="5" s="1"/>
  <c r="AF320" i="5"/>
  <c r="AG320" i="5" s="1"/>
  <c r="AF321" i="5"/>
  <c r="AG321" i="5" s="1"/>
  <c r="AF322" i="5"/>
  <c r="AG322" i="5" s="1"/>
  <c r="AF324" i="5"/>
  <c r="AG324" i="5" s="1"/>
  <c r="AF325" i="5"/>
  <c r="AG325" i="5" s="1"/>
  <c r="AF326" i="5"/>
  <c r="AG326" i="5" s="1"/>
  <c r="AF327" i="5"/>
  <c r="AG327" i="5" s="1"/>
  <c r="AF328" i="5"/>
  <c r="AG328" i="5" s="1"/>
  <c r="AF329" i="5"/>
  <c r="AG329" i="5" s="1"/>
  <c r="AF330" i="5"/>
  <c r="AG330" i="5" s="1"/>
  <c r="AF331" i="5"/>
  <c r="AG331" i="5" s="1"/>
  <c r="AF332" i="5"/>
  <c r="AG332" i="5" s="1"/>
  <c r="AF333" i="5"/>
  <c r="AG333" i="5" s="1"/>
  <c r="AF334" i="5"/>
  <c r="AG334" i="5" s="1"/>
  <c r="AF335" i="5"/>
  <c r="AG335" i="5" s="1"/>
  <c r="AF336" i="5"/>
  <c r="AG336" i="5" s="1"/>
  <c r="AF337" i="5"/>
  <c r="AG337" i="5" s="1"/>
  <c r="AF338" i="5"/>
  <c r="AG338" i="5" s="1"/>
  <c r="AF339" i="5"/>
  <c r="AG339" i="5" s="1"/>
  <c r="AF340" i="5"/>
  <c r="AG340" i="5" s="1"/>
  <c r="AF341" i="5"/>
  <c r="AG341" i="5" s="1"/>
  <c r="AF343" i="5"/>
  <c r="AG343" i="5" s="1"/>
  <c r="AF344" i="5"/>
  <c r="AG344" i="5" s="1"/>
  <c r="AF345" i="5"/>
  <c r="AG345" i="5" s="1"/>
  <c r="AF346" i="5"/>
  <c r="AG346" i="5" s="1"/>
  <c r="AF347" i="5"/>
  <c r="AG347" i="5" s="1"/>
  <c r="AF348" i="5"/>
  <c r="AG348" i="5" s="1"/>
  <c r="AF349" i="5"/>
  <c r="AG349" i="5" s="1"/>
  <c r="AF350" i="5"/>
  <c r="AG350" i="5" s="1"/>
  <c r="AF351" i="5"/>
  <c r="AG351" i="5" s="1"/>
  <c r="AF352" i="5"/>
  <c r="AG352" i="5" s="1"/>
  <c r="AF353" i="5"/>
  <c r="AG353" i="5" s="1"/>
  <c r="AF354" i="5"/>
  <c r="AG354" i="5" s="1"/>
  <c r="AF355" i="5"/>
  <c r="AG355" i="5" s="1"/>
  <c r="AF356" i="5"/>
  <c r="AG356" i="5" s="1"/>
  <c r="AF357" i="5"/>
  <c r="AG357" i="5" s="1"/>
  <c r="AF358" i="5"/>
  <c r="AG358" i="5" s="1"/>
  <c r="AF359" i="5"/>
  <c r="AG359" i="5" s="1"/>
  <c r="AF360" i="5"/>
  <c r="AG360" i="5" s="1"/>
  <c r="AF361" i="5"/>
  <c r="AG361" i="5" s="1"/>
  <c r="AF362" i="5"/>
  <c r="AG362" i="5" s="1"/>
  <c r="AF363" i="5"/>
  <c r="AG363" i="5" s="1"/>
  <c r="AF364" i="5"/>
  <c r="AG364" i="5" s="1"/>
  <c r="AF365" i="5"/>
  <c r="AG365" i="5" s="1"/>
  <c r="AF366" i="5"/>
  <c r="AG366" i="5" s="1"/>
  <c r="AF367" i="5"/>
  <c r="AG367" i="5" s="1"/>
  <c r="AF369" i="5"/>
  <c r="AG369" i="5" s="1"/>
  <c r="AF370" i="5"/>
  <c r="AG370" i="5" s="1"/>
  <c r="AF371" i="5"/>
  <c r="AG371" i="5" s="1"/>
  <c r="AF372" i="5"/>
  <c r="AG372" i="5" s="1"/>
  <c r="AF373" i="5"/>
  <c r="AG373" i="5" s="1"/>
  <c r="AF374" i="5"/>
  <c r="AG374" i="5" s="1"/>
  <c r="AF375" i="5"/>
  <c r="AG375" i="5" s="1"/>
  <c r="AF376" i="5"/>
  <c r="AG376" i="5" s="1"/>
  <c r="AF377" i="5"/>
  <c r="AG377" i="5" s="1"/>
  <c r="AF378" i="5"/>
  <c r="AG378" i="5" s="1"/>
  <c r="AF379" i="5"/>
  <c r="AG379" i="5" s="1"/>
  <c r="AF380" i="5"/>
  <c r="AG380" i="5" s="1"/>
  <c r="AF381" i="5"/>
  <c r="AG381" i="5" s="1"/>
  <c r="AF382" i="5"/>
  <c r="AG382" i="5" s="1"/>
  <c r="AF383" i="5"/>
  <c r="AG383" i="5" s="1"/>
  <c r="AF384" i="5"/>
  <c r="AG384" i="5" s="1"/>
  <c r="AF385" i="5"/>
  <c r="AG385" i="5" s="1"/>
  <c r="AF386" i="5"/>
  <c r="AG386" i="5" s="1"/>
  <c r="AF387" i="5"/>
  <c r="AG387" i="5" s="1"/>
  <c r="AF389" i="5"/>
  <c r="AG389" i="5" s="1"/>
  <c r="AF390" i="5"/>
  <c r="AG390" i="5" s="1"/>
  <c r="AF391" i="5"/>
  <c r="AG391" i="5" s="1"/>
  <c r="AF392" i="5"/>
  <c r="AG392" i="5" s="1"/>
  <c r="AF393" i="5"/>
  <c r="AG393" i="5" s="1"/>
  <c r="AF394" i="5"/>
  <c r="AG394" i="5" s="1"/>
  <c r="AF395" i="5"/>
  <c r="AG395" i="5" s="1"/>
  <c r="AF396" i="5"/>
  <c r="AG396" i="5" s="1"/>
  <c r="AF397" i="5"/>
  <c r="AG397" i="5" s="1"/>
  <c r="AF398" i="5"/>
  <c r="AG398" i="5" s="1"/>
  <c r="AF399" i="5"/>
  <c r="AG399" i="5" s="1"/>
  <c r="AF400" i="5"/>
  <c r="AG400" i="5" s="1"/>
  <c r="AF401" i="5"/>
  <c r="AG401" i="5" s="1"/>
  <c r="AF402" i="5"/>
  <c r="AG402" i="5" s="1"/>
  <c r="AF404" i="5"/>
  <c r="AG404" i="5" s="1"/>
  <c r="AF405" i="5"/>
  <c r="AG405" i="5" s="1"/>
  <c r="AF406" i="5"/>
  <c r="AG406" i="5" s="1"/>
  <c r="AF407" i="5"/>
  <c r="AG407" i="5" s="1"/>
  <c r="AF408" i="5"/>
  <c r="AG408" i="5" s="1"/>
  <c r="AF409" i="5"/>
  <c r="AG409" i="5" s="1"/>
  <c r="AF410" i="5"/>
  <c r="AG410" i="5" s="1"/>
  <c r="AF411" i="5"/>
  <c r="AG411" i="5" s="1"/>
  <c r="AF412" i="5"/>
  <c r="AG412" i="5" s="1"/>
  <c r="AF413" i="5"/>
  <c r="AG413" i="5" s="1"/>
  <c r="AF414" i="5"/>
  <c r="AG414" i="5" s="1"/>
  <c r="AF415" i="5"/>
  <c r="AG415" i="5" s="1"/>
  <c r="AF416" i="5"/>
  <c r="AG416" i="5" s="1"/>
  <c r="AF417" i="5"/>
  <c r="AG417" i="5" s="1"/>
  <c r="AF418" i="5"/>
  <c r="AG418" i="5" s="1"/>
  <c r="AF419" i="5"/>
  <c r="AG419" i="5" s="1"/>
  <c r="AF420" i="5"/>
  <c r="AG420" i="5" s="1"/>
  <c r="AF421" i="5"/>
  <c r="AG421" i="5" s="1"/>
  <c r="AF422" i="5"/>
  <c r="AG422" i="5" s="1"/>
  <c r="AF423" i="5"/>
  <c r="AG423" i="5" s="1"/>
  <c r="AF424" i="5"/>
  <c r="AG424" i="5" s="1"/>
  <c r="AF425" i="5"/>
  <c r="AG425" i="5" s="1"/>
  <c r="AF427" i="5"/>
  <c r="AG427" i="5" s="1"/>
  <c r="AF428" i="5"/>
  <c r="AG428" i="5" s="1"/>
  <c r="AF429" i="5"/>
  <c r="AG429" i="5" s="1"/>
  <c r="AF430" i="5"/>
  <c r="AG430" i="5" s="1"/>
  <c r="AF431" i="5"/>
  <c r="AG431" i="5" s="1"/>
  <c r="AF432" i="5"/>
  <c r="AG432" i="5" s="1"/>
  <c r="AF433" i="5"/>
  <c r="AG433" i="5" s="1"/>
  <c r="AF434" i="5"/>
  <c r="AG434" i="5" s="1"/>
  <c r="AF435" i="5"/>
  <c r="AG435" i="5" s="1"/>
  <c r="AF436" i="5"/>
  <c r="AG436" i="5" s="1"/>
  <c r="AF437" i="5"/>
  <c r="AG437" i="5" s="1"/>
  <c r="AF438" i="5"/>
  <c r="AG438" i="5" s="1"/>
  <c r="AF439" i="5"/>
  <c r="AG439" i="5" s="1"/>
  <c r="AF440" i="5"/>
  <c r="AG440" i="5" s="1"/>
  <c r="AF441" i="5"/>
  <c r="AG441" i="5" s="1"/>
  <c r="AF442" i="5"/>
  <c r="AG442" i="5" s="1"/>
  <c r="AF443" i="5"/>
  <c r="AG443" i="5" s="1"/>
  <c r="AF444" i="5"/>
  <c r="AG444" i="5" s="1"/>
  <c r="AF445" i="5"/>
  <c r="AG445" i="5" s="1"/>
  <c r="AF446" i="5"/>
  <c r="AG446" i="5" s="1"/>
  <c r="AF447" i="5"/>
  <c r="AG447" i="5" s="1"/>
  <c r="AF448" i="5"/>
  <c r="AG448" i="5" s="1"/>
  <c r="AF449" i="5"/>
  <c r="AG449" i="5" s="1"/>
  <c r="AF450" i="5"/>
  <c r="AG450" i="5" s="1"/>
  <c r="AF451" i="5"/>
  <c r="AG451" i="5" s="1"/>
  <c r="AF452" i="5"/>
  <c r="AG452" i="5" s="1"/>
  <c r="AF453" i="5"/>
  <c r="AG453" i="5" s="1"/>
  <c r="AF454" i="5"/>
  <c r="AG454" i="5" s="1"/>
  <c r="AF455" i="5"/>
  <c r="AG455" i="5" s="1"/>
  <c r="AF456" i="5"/>
  <c r="AG456" i="5" s="1"/>
  <c r="AF457" i="5"/>
  <c r="AG457" i="5" s="1"/>
  <c r="AF458" i="5"/>
  <c r="AG458" i="5" s="1"/>
  <c r="AF459" i="5"/>
  <c r="AG459" i="5" s="1"/>
  <c r="AF460" i="5"/>
  <c r="AG460" i="5" s="1"/>
  <c r="AF461" i="5"/>
  <c r="AG461" i="5" s="1"/>
  <c r="AF462" i="5"/>
  <c r="AG462" i="5" s="1"/>
  <c r="AF463" i="5"/>
  <c r="AG463" i="5" s="1"/>
  <c r="AF464" i="5"/>
  <c r="AG464" i="5" s="1"/>
  <c r="AF465" i="5"/>
  <c r="AG465" i="5" s="1"/>
  <c r="AF466" i="5"/>
  <c r="AG466" i="5" s="1"/>
  <c r="AF467" i="5"/>
  <c r="AG467" i="5" s="1"/>
  <c r="AF468" i="5"/>
  <c r="AG468" i="5" s="1"/>
  <c r="AF469" i="5"/>
  <c r="AG469" i="5" s="1"/>
  <c r="AF470" i="5"/>
  <c r="AG470" i="5" s="1"/>
  <c r="AF471" i="5"/>
  <c r="AG471" i="5" s="1"/>
  <c r="AF472" i="5"/>
  <c r="AG472" i="5" s="1"/>
  <c r="AF473" i="5"/>
  <c r="AG473" i="5" s="1"/>
  <c r="AF474" i="5"/>
  <c r="AG474" i="5" s="1"/>
  <c r="AF475" i="5"/>
  <c r="AG475" i="5" s="1"/>
  <c r="AF477" i="5"/>
  <c r="AG477" i="5" s="1"/>
  <c r="AF478" i="5"/>
  <c r="AG478" i="5" s="1"/>
  <c r="AF479" i="5"/>
  <c r="AG479" i="5" s="1"/>
  <c r="AF480" i="5"/>
  <c r="AG480" i="5" s="1"/>
  <c r="AF481" i="5"/>
  <c r="AG481" i="5" s="1"/>
  <c r="AF482" i="5"/>
  <c r="AG482" i="5" s="1"/>
  <c r="AF483" i="5"/>
  <c r="AG483" i="5" s="1"/>
  <c r="AF484" i="5"/>
  <c r="AG484" i="5" s="1"/>
  <c r="AF485" i="5"/>
  <c r="AG485" i="5" s="1"/>
  <c r="AF486" i="5"/>
  <c r="AG486" i="5" s="1"/>
  <c r="AF487" i="5"/>
  <c r="AG487" i="5" s="1"/>
  <c r="AF488" i="5"/>
  <c r="AG488" i="5" s="1"/>
  <c r="AF489" i="5"/>
  <c r="AG489" i="5" s="1"/>
  <c r="AF490" i="5"/>
  <c r="AG490" i="5" s="1"/>
  <c r="AF491" i="5"/>
  <c r="AG491" i="5" s="1"/>
  <c r="AF492" i="5"/>
  <c r="AG492" i="5" s="1"/>
  <c r="AF493" i="5"/>
  <c r="AG493" i="5" s="1"/>
  <c r="AF494" i="5"/>
  <c r="AG494" i="5" s="1"/>
  <c r="AF496" i="5"/>
  <c r="AG496" i="5" s="1"/>
  <c r="AF497" i="5"/>
  <c r="AG497" i="5" s="1"/>
  <c r="AF498" i="5"/>
  <c r="AG498" i="5" s="1"/>
  <c r="AF499" i="5"/>
  <c r="AG499" i="5" s="1"/>
  <c r="AF500" i="5"/>
  <c r="AG500" i="5" s="1"/>
  <c r="AF501" i="5"/>
  <c r="AG501" i="5" s="1"/>
  <c r="AF502" i="5"/>
  <c r="AG502" i="5" s="1"/>
  <c r="AF503" i="5"/>
  <c r="AG503" i="5" s="1"/>
  <c r="AF504" i="5"/>
  <c r="AG504" i="5" s="1"/>
  <c r="AF505" i="5"/>
  <c r="AG505" i="5" s="1"/>
  <c r="AF506" i="5"/>
  <c r="AG506" i="5" s="1"/>
  <c r="AF507" i="5"/>
  <c r="AG507" i="5" s="1"/>
  <c r="AF508" i="5"/>
  <c r="AG508" i="5" s="1"/>
  <c r="AF509" i="5"/>
  <c r="AG509" i="5" s="1"/>
  <c r="AF510" i="5"/>
  <c r="AG510" i="5" s="1"/>
  <c r="AF511" i="5"/>
  <c r="AG511" i="5" s="1"/>
  <c r="AF512" i="5"/>
  <c r="AG512" i="5" s="1"/>
  <c r="AF513" i="5"/>
  <c r="AG513" i="5" s="1"/>
  <c r="AF514" i="5"/>
  <c r="AG514" i="5" s="1"/>
  <c r="AF515" i="5"/>
  <c r="AG515" i="5" s="1"/>
  <c r="AF516" i="5"/>
  <c r="AG516" i="5" s="1"/>
  <c r="AF517" i="5"/>
  <c r="AG517" i="5" s="1"/>
  <c r="AF518" i="5"/>
  <c r="AG518" i="5" s="1"/>
  <c r="AF519" i="5"/>
  <c r="AG519" i="5" s="1"/>
  <c r="AF520" i="5"/>
  <c r="AG520" i="5" s="1"/>
  <c r="AF522" i="5"/>
  <c r="AG522" i="5" s="1"/>
  <c r="AF523" i="5"/>
  <c r="AG523" i="5" s="1"/>
  <c r="AF524" i="5"/>
  <c r="AG524" i="5" s="1"/>
  <c r="AF525" i="5"/>
  <c r="AG525" i="5" s="1"/>
  <c r="AF526" i="5"/>
  <c r="AG526" i="5" s="1"/>
  <c r="AF527" i="5"/>
  <c r="AG527" i="5" s="1"/>
  <c r="AF528" i="5"/>
  <c r="AG528" i="5" s="1"/>
  <c r="AF529" i="5"/>
  <c r="AG529" i="5" s="1"/>
  <c r="AF530" i="5"/>
  <c r="AG530" i="5" s="1"/>
  <c r="AF531" i="5"/>
  <c r="AG531" i="5" s="1"/>
  <c r="AF532" i="5"/>
  <c r="AG532" i="5" s="1"/>
  <c r="AF533" i="5"/>
  <c r="AG533" i="5" s="1"/>
  <c r="AF534" i="5"/>
  <c r="AG534" i="5" s="1"/>
  <c r="AF535" i="5"/>
  <c r="AG535" i="5" s="1"/>
  <c r="AF536" i="5"/>
  <c r="AG536" i="5" s="1"/>
  <c r="AF537" i="5"/>
  <c r="AG537" i="5" s="1"/>
  <c r="AF538" i="5"/>
  <c r="AG538" i="5" s="1"/>
  <c r="AF539" i="5"/>
  <c r="AG539" i="5" s="1"/>
  <c r="AF540" i="5"/>
  <c r="AG540" i="5" s="1"/>
  <c r="AF542" i="5"/>
  <c r="AG542" i="5" s="1"/>
  <c r="AF543" i="5"/>
  <c r="AG543" i="5" s="1"/>
  <c r="AF544" i="5"/>
  <c r="AG544" i="5" s="1"/>
  <c r="AF545" i="5"/>
  <c r="AG545" i="5" s="1"/>
  <c r="AF546" i="5"/>
  <c r="AG546" i="5" s="1"/>
  <c r="AF547" i="5"/>
  <c r="AG547" i="5" s="1"/>
  <c r="AF548" i="5"/>
  <c r="AG548" i="5" s="1"/>
  <c r="AF549" i="5"/>
  <c r="AG549" i="5" s="1"/>
  <c r="AF550" i="5"/>
  <c r="AG550" i="5" s="1"/>
  <c r="AF551" i="5"/>
  <c r="AG551" i="5" s="1"/>
  <c r="AF552" i="5"/>
  <c r="AG552" i="5" s="1"/>
  <c r="AF553" i="5"/>
  <c r="AG553" i="5" s="1"/>
  <c r="AF554" i="5"/>
  <c r="AG554" i="5" s="1"/>
  <c r="AF555" i="5"/>
  <c r="AG555" i="5" s="1"/>
  <c r="AF557" i="5"/>
  <c r="AG557" i="5" s="1"/>
  <c r="AF558" i="5"/>
  <c r="AG558" i="5" s="1"/>
  <c r="AF559" i="5"/>
  <c r="AG559" i="5" s="1"/>
  <c r="AF560" i="5"/>
  <c r="AG560" i="5" s="1"/>
  <c r="AF561" i="5"/>
  <c r="AG561" i="5" s="1"/>
  <c r="AF562" i="5"/>
  <c r="AG562" i="5" s="1"/>
  <c r="AF563" i="5"/>
  <c r="AG563" i="5" s="1"/>
  <c r="AF564" i="5"/>
  <c r="AG564" i="5" s="1"/>
  <c r="AF565" i="5"/>
  <c r="AG565" i="5" s="1"/>
  <c r="AF566" i="5"/>
  <c r="AG566" i="5" s="1"/>
  <c r="AF567" i="5"/>
  <c r="AG567" i="5" s="1"/>
  <c r="AF568" i="5"/>
  <c r="AG568" i="5" s="1"/>
  <c r="AF569" i="5"/>
  <c r="AG569" i="5" s="1"/>
  <c r="AF570" i="5"/>
  <c r="AG570" i="5" s="1"/>
  <c r="AF571" i="5"/>
  <c r="AG571" i="5" s="1"/>
  <c r="AF572" i="5"/>
  <c r="AG572" i="5" s="1"/>
  <c r="AF573" i="5"/>
  <c r="AG573" i="5" s="1"/>
  <c r="AF574" i="5"/>
  <c r="AG574" i="5" s="1"/>
  <c r="AF575" i="5"/>
  <c r="AG575" i="5" s="1"/>
  <c r="AF576" i="5"/>
  <c r="AG576" i="5" s="1"/>
  <c r="AF577" i="5"/>
  <c r="AG577" i="5" s="1"/>
  <c r="AF578" i="5"/>
  <c r="AG578" i="5" s="1"/>
  <c r="AF580" i="5"/>
  <c r="AG580" i="5" s="1"/>
  <c r="AF581" i="5"/>
  <c r="AG581" i="5" s="1"/>
  <c r="AF582" i="5"/>
  <c r="AG582" i="5" s="1"/>
  <c r="AF583" i="5"/>
  <c r="AG583" i="5" s="1"/>
  <c r="AF584" i="5"/>
  <c r="AG584" i="5" s="1"/>
  <c r="AF585" i="5"/>
  <c r="AG585" i="5" s="1"/>
  <c r="AF586" i="5"/>
  <c r="AG586" i="5" s="1"/>
  <c r="AF587" i="5"/>
  <c r="AG587" i="5" s="1"/>
  <c r="AF588" i="5"/>
  <c r="AG588" i="5" s="1"/>
  <c r="AF589" i="5"/>
  <c r="AG589" i="5" s="1"/>
  <c r="AF590" i="5"/>
  <c r="AG590" i="5" s="1"/>
  <c r="AF591" i="5"/>
  <c r="AG591" i="5" s="1"/>
  <c r="AF592" i="5"/>
  <c r="AG592" i="5" s="1"/>
  <c r="AF593" i="5"/>
  <c r="AG593" i="5" s="1"/>
  <c r="AF594" i="5"/>
  <c r="AG594" i="5" s="1"/>
  <c r="AF595" i="5"/>
  <c r="AG595" i="5" s="1"/>
  <c r="AF596" i="5"/>
  <c r="AG596" i="5" s="1"/>
  <c r="AF597" i="5"/>
  <c r="AG597" i="5" s="1"/>
  <c r="AF598" i="5"/>
  <c r="AG598" i="5" s="1"/>
  <c r="AF599" i="5"/>
  <c r="AG599" i="5" s="1"/>
  <c r="AF600" i="5"/>
  <c r="AG600" i="5" s="1"/>
  <c r="AF601" i="5"/>
  <c r="AG601" i="5" s="1"/>
  <c r="AF602" i="5"/>
  <c r="AG602" i="5" s="1"/>
  <c r="AF603" i="5"/>
  <c r="AG603" i="5" s="1"/>
  <c r="AF604" i="5"/>
  <c r="AG604" i="5" s="1"/>
  <c r="AF605" i="5"/>
  <c r="AG605" i="5" s="1"/>
  <c r="AF5" i="5"/>
  <c r="Z6" i="5"/>
  <c r="AA6" i="5" s="1"/>
  <c r="Z7" i="5"/>
  <c r="AA7" i="5" s="1"/>
  <c r="Z8" i="5"/>
  <c r="AA8" i="5" s="1"/>
  <c r="Z9" i="5"/>
  <c r="AA9" i="5" s="1"/>
  <c r="Z10" i="5"/>
  <c r="AA10" i="5" s="1"/>
  <c r="Z11" i="5"/>
  <c r="AA11" i="5" s="1"/>
  <c r="Z12" i="5"/>
  <c r="AA12" i="5" s="1"/>
  <c r="Z13" i="5"/>
  <c r="AA13" i="5" s="1"/>
  <c r="Z14" i="5"/>
  <c r="AA14" i="5" s="1"/>
  <c r="Z15" i="5"/>
  <c r="AA15" i="5" s="1"/>
  <c r="Z16" i="5"/>
  <c r="AA16" i="5" s="1"/>
  <c r="Z17" i="5"/>
  <c r="AA17" i="5" s="1"/>
  <c r="Z18" i="5"/>
  <c r="AA18" i="5" s="1"/>
  <c r="Z19" i="5"/>
  <c r="AA19" i="5" s="1"/>
  <c r="Z20" i="5"/>
  <c r="AA20" i="5" s="1"/>
  <c r="Z21" i="5"/>
  <c r="AA21" i="5" s="1"/>
  <c r="Z22" i="5"/>
  <c r="AA22" i="5" s="1"/>
  <c r="Z23" i="5"/>
  <c r="AA23" i="5" s="1"/>
  <c r="Z24" i="5"/>
  <c r="AA24" i="5" s="1"/>
  <c r="Z25" i="5"/>
  <c r="AA25" i="5" s="1"/>
  <c r="Z26" i="5"/>
  <c r="AA26" i="5" s="1"/>
  <c r="Z27" i="5"/>
  <c r="AA27" i="5" s="1"/>
  <c r="Z28" i="5"/>
  <c r="AA28" i="5" s="1"/>
  <c r="Z29" i="5"/>
  <c r="AA29" i="5" s="1"/>
  <c r="Z30" i="5"/>
  <c r="AA30" i="5" s="1"/>
  <c r="Z31" i="5"/>
  <c r="AA31" i="5" s="1"/>
  <c r="Z32" i="5"/>
  <c r="AA32" i="5" s="1"/>
  <c r="Z33" i="5"/>
  <c r="AA33" i="5" s="1"/>
  <c r="Z34" i="5"/>
  <c r="AA34" i="5" s="1"/>
  <c r="Z35" i="5"/>
  <c r="AA35" i="5" s="1"/>
  <c r="Z36" i="5"/>
  <c r="AA36" i="5" s="1"/>
  <c r="Z37" i="5"/>
  <c r="AA37" i="5" s="1"/>
  <c r="Z38" i="5"/>
  <c r="AA38" i="5" s="1"/>
  <c r="Z39" i="5"/>
  <c r="AA39" i="5" s="1"/>
  <c r="Z40" i="5"/>
  <c r="AA40" i="5" s="1"/>
  <c r="Z41" i="5"/>
  <c r="AA41" i="5" s="1"/>
  <c r="Z42" i="5"/>
  <c r="AA42" i="5" s="1"/>
  <c r="Z43" i="5"/>
  <c r="AA43" i="5" s="1"/>
  <c r="Z44" i="5"/>
  <c r="AA44" i="5" s="1"/>
  <c r="Z45" i="5"/>
  <c r="AA45" i="5" s="1"/>
  <c r="Z46" i="5"/>
  <c r="AA46" i="5" s="1"/>
  <c r="Z47" i="5"/>
  <c r="AA47" i="5" s="1"/>
  <c r="Z48" i="5"/>
  <c r="AA48" i="5" s="1"/>
  <c r="Z49" i="5"/>
  <c r="AA49" i="5" s="1"/>
  <c r="Z50" i="5"/>
  <c r="AA50" i="5" s="1"/>
  <c r="Z51" i="5"/>
  <c r="AA51" i="5" s="1"/>
  <c r="Z52" i="5"/>
  <c r="AA52" i="5" s="1"/>
  <c r="Z53" i="5"/>
  <c r="AA53" i="5" s="1"/>
  <c r="Z54" i="5"/>
  <c r="AA54" i="5" s="1"/>
  <c r="Z55" i="5"/>
  <c r="AA55" i="5" s="1"/>
  <c r="Z56" i="5"/>
  <c r="AA56" i="5" s="1"/>
  <c r="Z57" i="5"/>
  <c r="AA57" i="5" s="1"/>
  <c r="Z58" i="5"/>
  <c r="AA58" i="5" s="1"/>
  <c r="Z59" i="5"/>
  <c r="AA59" i="5" s="1"/>
  <c r="Z60" i="5"/>
  <c r="AA60" i="5" s="1"/>
  <c r="Z61" i="5"/>
  <c r="AA61" i="5" s="1"/>
  <c r="Z62" i="5"/>
  <c r="AA62" i="5" s="1"/>
  <c r="Z63" i="5"/>
  <c r="AA63" i="5" s="1"/>
  <c r="Z64" i="5"/>
  <c r="AA64" i="5" s="1"/>
  <c r="Z65" i="5"/>
  <c r="AA65" i="5" s="1"/>
  <c r="Z66" i="5"/>
  <c r="AA66" i="5" s="1"/>
  <c r="Z67" i="5"/>
  <c r="AA67" i="5" s="1"/>
  <c r="Z68" i="5"/>
  <c r="AA68" i="5" s="1"/>
  <c r="Z69" i="5"/>
  <c r="AA69" i="5" s="1"/>
  <c r="Z70" i="5"/>
  <c r="AA70" i="5" s="1"/>
  <c r="Z71" i="5"/>
  <c r="AA71" i="5" s="1"/>
  <c r="Z72" i="5"/>
  <c r="AA72" i="5" s="1"/>
  <c r="Z73" i="5"/>
  <c r="AA73" i="5" s="1"/>
  <c r="Z74" i="5"/>
  <c r="AA74" i="5" s="1"/>
  <c r="Z75" i="5"/>
  <c r="AA75" i="5" s="1"/>
  <c r="Z76" i="5"/>
  <c r="AA76" i="5" s="1"/>
  <c r="Z77" i="5"/>
  <c r="AA77" i="5" s="1"/>
  <c r="Z78" i="5"/>
  <c r="AA78" i="5" s="1"/>
  <c r="Z79" i="5"/>
  <c r="AA79" i="5" s="1"/>
  <c r="Z80" i="5"/>
  <c r="AA80" i="5" s="1"/>
  <c r="Z81" i="5"/>
  <c r="AA81" i="5" s="1"/>
  <c r="Z82" i="5"/>
  <c r="AA82" i="5" s="1"/>
  <c r="Z83" i="5"/>
  <c r="AA83" i="5" s="1"/>
  <c r="Z84" i="5"/>
  <c r="AA84" i="5" s="1"/>
  <c r="Z85" i="5"/>
  <c r="AA85" i="5" s="1"/>
  <c r="Z86" i="5"/>
  <c r="AA86" i="5" s="1"/>
  <c r="Z87" i="5"/>
  <c r="AA87" i="5" s="1"/>
  <c r="Z88" i="5"/>
  <c r="AA88" i="5" s="1"/>
  <c r="Z89" i="5"/>
  <c r="AA89" i="5" s="1"/>
  <c r="Z90" i="5"/>
  <c r="AA90" i="5" s="1"/>
  <c r="Z91" i="5"/>
  <c r="AA91" i="5" s="1"/>
  <c r="Z92" i="5"/>
  <c r="AA92" i="5" s="1"/>
  <c r="Z93" i="5"/>
  <c r="AA93" i="5" s="1"/>
  <c r="Z94" i="5"/>
  <c r="AA94" i="5" s="1"/>
  <c r="Z95" i="5"/>
  <c r="AA95" i="5" s="1"/>
  <c r="Z96" i="5"/>
  <c r="AA96" i="5" s="1"/>
  <c r="Z97" i="5"/>
  <c r="AA97" i="5" s="1"/>
  <c r="Z98" i="5"/>
  <c r="AA98" i="5" s="1"/>
  <c r="Z99" i="5"/>
  <c r="AA99" i="5" s="1"/>
  <c r="Z100" i="5"/>
  <c r="AA100" i="5" s="1"/>
  <c r="Z101" i="5"/>
  <c r="AA101" i="5" s="1"/>
  <c r="Z102" i="5"/>
  <c r="AA102" i="5" s="1"/>
  <c r="Z103" i="5"/>
  <c r="AA103" i="5" s="1"/>
  <c r="Z104" i="5"/>
  <c r="AA104" i="5" s="1"/>
  <c r="Z105" i="5"/>
  <c r="AA105" i="5" s="1"/>
  <c r="Z106" i="5"/>
  <c r="AA106" i="5" s="1"/>
  <c r="Z107" i="5"/>
  <c r="AA107" i="5" s="1"/>
  <c r="Z108" i="5"/>
  <c r="AA108" i="5" s="1"/>
  <c r="Z109" i="5"/>
  <c r="AA109" i="5" s="1"/>
  <c r="Z110" i="5"/>
  <c r="AA110" i="5" s="1"/>
  <c r="Z111" i="5"/>
  <c r="AA111" i="5" s="1"/>
  <c r="Z112" i="5"/>
  <c r="AA112" i="5" s="1"/>
  <c r="Z113" i="5"/>
  <c r="AA113" i="5" s="1"/>
  <c r="Z114" i="5"/>
  <c r="AA114" i="5" s="1"/>
  <c r="Z115" i="5"/>
  <c r="AA115" i="5" s="1"/>
  <c r="Z116" i="5"/>
  <c r="AA116" i="5" s="1"/>
  <c r="Z117" i="5"/>
  <c r="AA117" i="5" s="1"/>
  <c r="Z118" i="5"/>
  <c r="AA118" i="5" s="1"/>
  <c r="Z119" i="5"/>
  <c r="AA119" i="5" s="1"/>
  <c r="Z120" i="5"/>
  <c r="AA120" i="5" s="1"/>
  <c r="Z121" i="5"/>
  <c r="AA121" i="5" s="1"/>
  <c r="Z122" i="5"/>
  <c r="AA122" i="5" s="1"/>
  <c r="Z123" i="5"/>
  <c r="AA123" i="5" s="1"/>
  <c r="Z124" i="5"/>
  <c r="AA124" i="5" s="1"/>
  <c r="Z125" i="5"/>
  <c r="AA125" i="5" s="1"/>
  <c r="Z126" i="5"/>
  <c r="AA126" i="5" s="1"/>
  <c r="Z127" i="5"/>
  <c r="AA127" i="5" s="1"/>
  <c r="Z128" i="5"/>
  <c r="AA128" i="5" s="1"/>
  <c r="Z129" i="5"/>
  <c r="AA129" i="5" s="1"/>
  <c r="Z130" i="5"/>
  <c r="AA130" i="5" s="1"/>
  <c r="Z131" i="5"/>
  <c r="AA131" i="5" s="1"/>
  <c r="Z132" i="5"/>
  <c r="AA132" i="5" s="1"/>
  <c r="Z133" i="5"/>
  <c r="AA133" i="5" s="1"/>
  <c r="Z134" i="5"/>
  <c r="AA134" i="5" s="1"/>
  <c r="Z136" i="5"/>
  <c r="AA136" i="5" s="1"/>
  <c r="Z137" i="5"/>
  <c r="AA137" i="5" s="1"/>
  <c r="Z138" i="5"/>
  <c r="AA138" i="5" s="1"/>
  <c r="Z139" i="5"/>
  <c r="AA139" i="5" s="1"/>
  <c r="Z140" i="5"/>
  <c r="AA140" i="5" s="1"/>
  <c r="Z141" i="5"/>
  <c r="AA141" i="5" s="1"/>
  <c r="Z142" i="5"/>
  <c r="AA142" i="5" s="1"/>
  <c r="Z143" i="5"/>
  <c r="AA143" i="5" s="1"/>
  <c r="Z144" i="5"/>
  <c r="AA144" i="5" s="1"/>
  <c r="Z145" i="5"/>
  <c r="AA145" i="5" s="1"/>
  <c r="Z146" i="5"/>
  <c r="AA146" i="5" s="1"/>
  <c r="Z147" i="5"/>
  <c r="AA147" i="5" s="1"/>
  <c r="Z148" i="5"/>
  <c r="AA148" i="5" s="1"/>
  <c r="Z149" i="5"/>
  <c r="AA149" i="5" s="1"/>
  <c r="Z150" i="5"/>
  <c r="AA150" i="5" s="1"/>
  <c r="Z151" i="5"/>
  <c r="AA151" i="5" s="1"/>
  <c r="Z152" i="5"/>
  <c r="AA152" i="5" s="1"/>
  <c r="Z153" i="5"/>
  <c r="AA153" i="5" s="1"/>
  <c r="Z154" i="5"/>
  <c r="AA154" i="5" s="1"/>
  <c r="Z155" i="5"/>
  <c r="AA155" i="5" s="1"/>
  <c r="Z156" i="5"/>
  <c r="AA156" i="5" s="1"/>
  <c r="Z157" i="5"/>
  <c r="AA157" i="5" s="1"/>
  <c r="Z158" i="5"/>
  <c r="AA158" i="5" s="1"/>
  <c r="Z160" i="5"/>
  <c r="AA160" i="5" s="1"/>
  <c r="Z161" i="5"/>
  <c r="AA161" i="5" s="1"/>
  <c r="Z162" i="5"/>
  <c r="AA162" i="5" s="1"/>
  <c r="Z163" i="5"/>
  <c r="AA163" i="5" s="1"/>
  <c r="Z164" i="5"/>
  <c r="AA164" i="5" s="1"/>
  <c r="Z165" i="5"/>
  <c r="AA165" i="5" s="1"/>
  <c r="Z166" i="5"/>
  <c r="AA166" i="5" s="1"/>
  <c r="Z167" i="5"/>
  <c r="AA167" i="5" s="1"/>
  <c r="Z168" i="5"/>
  <c r="AA168" i="5" s="1"/>
  <c r="Z169" i="5"/>
  <c r="AA169" i="5" s="1"/>
  <c r="Z170" i="5"/>
  <c r="AA170" i="5" s="1"/>
  <c r="Z171" i="5"/>
  <c r="AA171" i="5" s="1"/>
  <c r="Z172" i="5"/>
  <c r="AA172" i="5" s="1"/>
  <c r="Z173" i="5"/>
  <c r="AA173" i="5" s="1"/>
  <c r="Z174" i="5"/>
  <c r="AA174" i="5" s="1"/>
  <c r="Z175" i="5"/>
  <c r="AA175" i="5" s="1"/>
  <c r="Z176" i="5"/>
  <c r="AA176" i="5" s="1"/>
  <c r="Z177" i="5"/>
  <c r="AA177" i="5" s="1"/>
  <c r="Z178" i="5"/>
  <c r="AA178" i="5" s="1"/>
  <c r="Z179" i="5"/>
  <c r="AA179" i="5" s="1"/>
  <c r="Z180" i="5"/>
  <c r="AA180" i="5" s="1"/>
  <c r="Z182" i="5"/>
  <c r="AA182" i="5" s="1"/>
  <c r="Z183" i="5"/>
  <c r="AA183" i="5" s="1"/>
  <c r="Z184" i="5"/>
  <c r="AA184" i="5" s="1"/>
  <c r="Z185" i="5"/>
  <c r="AA185" i="5" s="1"/>
  <c r="Z186" i="5"/>
  <c r="AA186" i="5" s="1"/>
  <c r="Z187" i="5"/>
  <c r="AA187" i="5" s="1"/>
  <c r="Z188" i="5"/>
  <c r="AA188" i="5" s="1"/>
  <c r="Z189" i="5"/>
  <c r="AA189" i="5" s="1"/>
  <c r="Z190" i="5"/>
  <c r="AA190" i="5" s="1"/>
  <c r="Z191" i="5"/>
  <c r="AA191" i="5" s="1"/>
  <c r="Z192" i="5"/>
  <c r="AA192" i="5" s="1"/>
  <c r="Z193" i="5"/>
  <c r="AA193" i="5" s="1"/>
  <c r="Z194" i="5"/>
  <c r="AA194" i="5" s="1"/>
  <c r="Z195" i="5"/>
  <c r="AA195" i="5" s="1"/>
  <c r="Z196" i="5"/>
  <c r="AA196" i="5" s="1"/>
  <c r="Z197" i="5"/>
  <c r="AA197" i="5" s="1"/>
  <c r="Z198" i="5"/>
  <c r="AA198" i="5" s="1"/>
  <c r="Z199" i="5"/>
  <c r="AA199" i="5" s="1"/>
  <c r="Z200" i="5"/>
  <c r="AA200" i="5" s="1"/>
  <c r="Z201" i="5"/>
  <c r="AA201" i="5" s="1"/>
  <c r="Z202" i="5"/>
  <c r="AA202" i="5" s="1"/>
  <c r="Z203" i="5"/>
  <c r="AA203" i="5" s="1"/>
  <c r="Z205" i="5"/>
  <c r="AA205" i="5" s="1"/>
  <c r="Z206" i="5"/>
  <c r="AA206" i="5" s="1"/>
  <c r="Z207" i="5"/>
  <c r="AA207" i="5" s="1"/>
  <c r="Z208" i="5"/>
  <c r="AA208" i="5" s="1"/>
  <c r="Z209" i="5"/>
  <c r="AA209" i="5" s="1"/>
  <c r="Z210" i="5"/>
  <c r="AA210" i="5" s="1"/>
  <c r="Z211" i="5"/>
  <c r="AA211" i="5" s="1"/>
  <c r="Z212" i="5"/>
  <c r="AA212" i="5" s="1"/>
  <c r="Z213" i="5"/>
  <c r="AA213" i="5" s="1"/>
  <c r="Z214" i="5"/>
  <c r="AA214" i="5" s="1"/>
  <c r="Z215" i="5"/>
  <c r="AA215" i="5" s="1"/>
  <c r="Z216" i="5"/>
  <c r="AA216" i="5" s="1"/>
  <c r="Z217" i="5"/>
  <c r="AA217" i="5" s="1"/>
  <c r="Z218" i="5"/>
  <c r="AA218" i="5" s="1"/>
  <c r="Z219" i="5"/>
  <c r="AA219" i="5" s="1"/>
  <c r="Z220" i="5"/>
  <c r="AA220" i="5" s="1"/>
  <c r="Z221" i="5"/>
  <c r="AA221" i="5" s="1"/>
  <c r="Z222" i="5"/>
  <c r="AA222" i="5" s="1"/>
  <c r="Z223" i="5"/>
  <c r="AA223" i="5" s="1"/>
  <c r="Z224" i="5"/>
  <c r="AA224" i="5" s="1"/>
  <c r="Z225" i="5"/>
  <c r="AA225" i="5" s="1"/>
  <c r="Z226" i="5"/>
  <c r="AA226" i="5" s="1"/>
  <c r="Z227" i="5"/>
  <c r="AA227" i="5" s="1"/>
  <c r="Z228" i="5"/>
  <c r="AA228" i="5" s="1"/>
  <c r="Z230" i="5"/>
  <c r="AA230" i="5" s="1"/>
  <c r="Z231" i="5"/>
  <c r="AA231" i="5" s="1"/>
  <c r="Z232" i="5"/>
  <c r="AA232" i="5" s="1"/>
  <c r="Z233" i="5"/>
  <c r="AA233" i="5" s="1"/>
  <c r="Z234" i="5"/>
  <c r="AA234" i="5" s="1"/>
  <c r="Z235" i="5"/>
  <c r="AA235" i="5" s="1"/>
  <c r="Z236" i="5"/>
  <c r="AA236" i="5" s="1"/>
  <c r="Z237" i="5"/>
  <c r="AA237" i="5" s="1"/>
  <c r="Z238" i="5"/>
  <c r="AA238" i="5" s="1"/>
  <c r="Z239" i="5"/>
  <c r="AA239" i="5" s="1"/>
  <c r="Z240" i="5"/>
  <c r="AA240" i="5" s="1"/>
  <c r="Z241" i="5"/>
  <c r="AA241" i="5" s="1"/>
  <c r="Z242" i="5"/>
  <c r="AA242" i="5" s="1"/>
  <c r="Z243" i="5"/>
  <c r="AA243" i="5" s="1"/>
  <c r="Z244" i="5"/>
  <c r="AA244" i="5" s="1"/>
  <c r="Z245" i="5"/>
  <c r="AA245" i="5" s="1"/>
  <c r="Z246" i="5"/>
  <c r="AA246" i="5" s="1"/>
  <c r="Z248" i="5"/>
  <c r="AA248" i="5" s="1"/>
  <c r="Z249" i="5"/>
  <c r="AA249" i="5" s="1"/>
  <c r="Z250" i="5"/>
  <c r="AA250" i="5" s="1"/>
  <c r="Z251" i="5"/>
  <c r="AA251" i="5" s="1"/>
  <c r="Z252" i="5"/>
  <c r="AA252" i="5" s="1"/>
  <c r="Z253" i="5"/>
  <c r="AA253" i="5" s="1"/>
  <c r="Z254" i="5"/>
  <c r="AA254" i="5" s="1"/>
  <c r="Z255" i="5"/>
  <c r="AA255" i="5" s="1"/>
  <c r="Z256" i="5"/>
  <c r="AA256" i="5" s="1"/>
  <c r="Z257" i="5"/>
  <c r="AA257" i="5" s="1"/>
  <c r="Z258" i="5"/>
  <c r="AA258" i="5" s="1"/>
  <c r="Z259" i="5"/>
  <c r="AA259" i="5" s="1"/>
  <c r="Z260" i="5"/>
  <c r="AA260" i="5" s="1"/>
  <c r="Z261" i="5"/>
  <c r="AA261" i="5" s="1"/>
  <c r="Z262" i="5"/>
  <c r="AA262" i="5" s="1"/>
  <c r="Z263" i="5"/>
  <c r="AA263" i="5" s="1"/>
  <c r="Z265" i="5"/>
  <c r="AA265" i="5" s="1"/>
  <c r="Z266" i="5"/>
  <c r="AA266" i="5" s="1"/>
  <c r="Z267" i="5"/>
  <c r="AA267" i="5" s="1"/>
  <c r="Z268" i="5"/>
  <c r="AA268" i="5" s="1"/>
  <c r="Z269" i="5"/>
  <c r="AA269" i="5" s="1"/>
  <c r="Z270" i="5"/>
  <c r="AA270" i="5" s="1"/>
  <c r="Z271" i="5"/>
  <c r="AA271" i="5" s="1"/>
  <c r="Z272" i="5"/>
  <c r="AA272" i="5" s="1"/>
  <c r="Z273" i="5"/>
  <c r="AA273" i="5" s="1"/>
  <c r="Z274" i="5"/>
  <c r="AA274" i="5" s="1"/>
  <c r="Z275" i="5"/>
  <c r="AA275" i="5" s="1"/>
  <c r="Z276" i="5"/>
  <c r="AA276" i="5" s="1"/>
  <c r="Z277" i="5"/>
  <c r="AA277" i="5" s="1"/>
  <c r="Z278" i="5"/>
  <c r="AA278" i="5" s="1"/>
  <c r="Z279" i="5"/>
  <c r="AA279" i="5" s="1"/>
  <c r="Z280" i="5"/>
  <c r="AA280" i="5" s="1"/>
  <c r="Z281" i="5"/>
  <c r="AA281" i="5" s="1"/>
  <c r="Z282" i="5"/>
  <c r="AA282" i="5" s="1"/>
  <c r="Z283" i="5"/>
  <c r="AA283" i="5" s="1"/>
  <c r="Z284" i="5"/>
  <c r="AA284" i="5" s="1"/>
  <c r="Z285" i="5"/>
  <c r="AA285" i="5" s="1"/>
  <c r="Z286" i="5"/>
  <c r="AA286" i="5" s="1"/>
  <c r="Z287" i="5"/>
  <c r="AA287" i="5" s="1"/>
  <c r="Z289" i="5"/>
  <c r="AA289" i="5" s="1"/>
  <c r="Z290" i="5"/>
  <c r="AA290" i="5" s="1"/>
  <c r="Z291" i="5"/>
  <c r="AA291" i="5" s="1"/>
  <c r="Z292" i="5"/>
  <c r="AA292" i="5" s="1"/>
  <c r="Z293" i="5"/>
  <c r="AA293" i="5" s="1"/>
  <c r="Z294" i="5"/>
  <c r="AA294" i="5" s="1"/>
  <c r="Z295" i="5"/>
  <c r="AA295" i="5" s="1"/>
  <c r="Z296" i="5"/>
  <c r="AA296" i="5" s="1"/>
  <c r="Z297" i="5"/>
  <c r="AA297" i="5" s="1"/>
  <c r="Z298" i="5"/>
  <c r="AA298" i="5" s="1"/>
  <c r="Z299" i="5"/>
  <c r="AA299" i="5" s="1"/>
  <c r="Z300" i="5"/>
  <c r="AA300" i="5" s="1"/>
  <c r="Z301" i="5"/>
  <c r="AA301" i="5" s="1"/>
  <c r="Z302" i="5"/>
  <c r="AA302" i="5" s="1"/>
  <c r="Z303" i="5"/>
  <c r="AA303" i="5" s="1"/>
  <c r="Z304" i="5"/>
  <c r="AA304" i="5" s="1"/>
  <c r="Z305" i="5"/>
  <c r="AA305" i="5" s="1"/>
  <c r="Z306" i="5"/>
  <c r="AA306" i="5" s="1"/>
  <c r="Z307" i="5"/>
  <c r="AA307" i="5" s="1"/>
  <c r="Z308" i="5"/>
  <c r="AA308" i="5" s="1"/>
  <c r="Z309" i="5"/>
  <c r="AA309" i="5" s="1"/>
  <c r="Z310" i="5"/>
  <c r="AA310" i="5" s="1"/>
  <c r="Z311" i="5"/>
  <c r="AA311" i="5" s="1"/>
  <c r="Z313" i="5"/>
  <c r="AA313" i="5" s="1"/>
  <c r="Z314" i="5"/>
  <c r="AA314" i="5" s="1"/>
  <c r="Z315" i="5"/>
  <c r="AA315" i="5" s="1"/>
  <c r="Z316" i="5"/>
  <c r="AA316" i="5" s="1"/>
  <c r="Z317" i="5"/>
  <c r="AA317" i="5" s="1"/>
  <c r="Z318" i="5"/>
  <c r="AA318" i="5" s="1"/>
  <c r="Z319" i="5"/>
  <c r="AA319" i="5" s="1"/>
  <c r="Z320" i="5"/>
  <c r="AA320" i="5" s="1"/>
  <c r="Z321" i="5"/>
  <c r="AA321" i="5" s="1"/>
  <c r="Z322" i="5"/>
  <c r="AA322" i="5" s="1"/>
  <c r="Z323" i="5"/>
  <c r="AA323" i="5" s="1"/>
  <c r="Z324" i="5"/>
  <c r="AA324" i="5" s="1"/>
  <c r="Z325" i="5"/>
  <c r="AA325" i="5" s="1"/>
  <c r="Z326" i="5"/>
  <c r="AA326" i="5" s="1"/>
  <c r="Z327" i="5"/>
  <c r="AA327" i="5" s="1"/>
  <c r="Z328" i="5"/>
  <c r="AA328" i="5" s="1"/>
  <c r="Z329" i="5"/>
  <c r="AA329" i="5" s="1"/>
  <c r="Z330" i="5"/>
  <c r="AA330" i="5" s="1"/>
  <c r="Z331" i="5"/>
  <c r="AA331" i="5" s="1"/>
  <c r="Z332" i="5"/>
  <c r="AA332" i="5" s="1"/>
  <c r="Z333" i="5"/>
  <c r="AA333" i="5" s="1"/>
  <c r="Z335" i="5"/>
  <c r="AA335" i="5" s="1"/>
  <c r="Z336" i="5"/>
  <c r="AA336" i="5" s="1"/>
  <c r="Z337" i="5"/>
  <c r="AA337" i="5" s="1"/>
  <c r="Z338" i="5"/>
  <c r="AA338" i="5" s="1"/>
  <c r="Z339" i="5"/>
  <c r="AA339" i="5" s="1"/>
  <c r="Z340" i="5"/>
  <c r="AA340" i="5" s="1"/>
  <c r="Z341" i="5"/>
  <c r="AA341" i="5" s="1"/>
  <c r="Z342" i="5"/>
  <c r="AA342" i="5" s="1"/>
  <c r="Z343" i="5"/>
  <c r="AA343" i="5" s="1"/>
  <c r="Z344" i="5"/>
  <c r="AA344" i="5" s="1"/>
  <c r="Z345" i="5"/>
  <c r="AA345" i="5" s="1"/>
  <c r="Z346" i="5"/>
  <c r="AA346" i="5" s="1"/>
  <c r="Z347" i="5"/>
  <c r="AA347" i="5" s="1"/>
  <c r="Z348" i="5"/>
  <c r="AA348" i="5" s="1"/>
  <c r="Z349" i="5"/>
  <c r="AA349" i="5" s="1"/>
  <c r="Z350" i="5"/>
  <c r="AA350" i="5" s="1"/>
  <c r="Z351" i="5"/>
  <c r="AA351" i="5" s="1"/>
  <c r="Z352" i="5"/>
  <c r="AA352" i="5" s="1"/>
  <c r="Z353" i="5"/>
  <c r="AA353" i="5" s="1"/>
  <c r="Z354" i="5"/>
  <c r="AA354" i="5" s="1"/>
  <c r="Z355" i="5"/>
  <c r="AA355" i="5" s="1"/>
  <c r="Z356" i="5"/>
  <c r="AA356" i="5" s="1"/>
  <c r="Z358" i="5"/>
  <c r="AA358" i="5" s="1"/>
  <c r="Z359" i="5"/>
  <c r="AA359" i="5" s="1"/>
  <c r="Z360" i="5"/>
  <c r="AA360" i="5" s="1"/>
  <c r="Z361" i="5"/>
  <c r="AA361" i="5" s="1"/>
  <c r="Z362" i="5"/>
  <c r="AA362" i="5" s="1"/>
  <c r="Z363" i="5"/>
  <c r="AA363" i="5" s="1"/>
  <c r="Z364" i="5"/>
  <c r="AA364" i="5" s="1"/>
  <c r="Z365" i="5"/>
  <c r="AA365" i="5" s="1"/>
  <c r="Z366" i="5"/>
  <c r="AA366" i="5" s="1"/>
  <c r="Z367" i="5"/>
  <c r="AA367" i="5" s="1"/>
  <c r="Z368" i="5"/>
  <c r="AA368" i="5" s="1"/>
  <c r="Z369" i="5"/>
  <c r="AA369" i="5" s="1"/>
  <c r="Z370" i="5"/>
  <c r="AA370" i="5" s="1"/>
  <c r="Z371" i="5"/>
  <c r="AA371" i="5" s="1"/>
  <c r="Z372" i="5"/>
  <c r="AA372" i="5" s="1"/>
  <c r="Z373" i="5"/>
  <c r="AA373" i="5" s="1"/>
  <c r="Z374" i="5"/>
  <c r="AA374" i="5" s="1"/>
  <c r="Z375" i="5"/>
  <c r="AA375" i="5" s="1"/>
  <c r="Z376" i="5"/>
  <c r="AA376" i="5" s="1"/>
  <c r="Z377" i="5"/>
  <c r="AA377" i="5" s="1"/>
  <c r="Z378" i="5"/>
  <c r="AA378" i="5" s="1"/>
  <c r="Z379" i="5"/>
  <c r="AA379" i="5" s="1"/>
  <c r="Z380" i="5"/>
  <c r="AA380" i="5" s="1"/>
  <c r="Z381" i="5"/>
  <c r="AA381" i="5" s="1"/>
  <c r="Z383" i="5"/>
  <c r="AA383" i="5" s="1"/>
  <c r="Z384" i="5"/>
  <c r="AA384" i="5" s="1"/>
  <c r="Z385" i="5"/>
  <c r="AA385" i="5" s="1"/>
  <c r="Z386" i="5"/>
  <c r="AA386" i="5" s="1"/>
  <c r="Z387" i="5"/>
  <c r="AA387" i="5" s="1"/>
  <c r="Z388" i="5"/>
  <c r="AA388" i="5" s="1"/>
  <c r="Z389" i="5"/>
  <c r="AA389" i="5" s="1"/>
  <c r="Z390" i="5"/>
  <c r="AA390" i="5" s="1"/>
  <c r="Z391" i="5"/>
  <c r="AA391" i="5" s="1"/>
  <c r="Z392" i="5"/>
  <c r="AA392" i="5" s="1"/>
  <c r="Z393" i="5"/>
  <c r="AA393" i="5" s="1"/>
  <c r="Z394" i="5"/>
  <c r="AA394" i="5" s="1"/>
  <c r="Z395" i="5"/>
  <c r="AA395" i="5" s="1"/>
  <c r="Z396" i="5"/>
  <c r="AA396" i="5" s="1"/>
  <c r="Z397" i="5"/>
  <c r="AA397" i="5" s="1"/>
  <c r="Z398" i="5"/>
  <c r="AA398" i="5" s="1"/>
  <c r="Z399" i="5"/>
  <c r="AA399" i="5" s="1"/>
  <c r="Z401" i="5"/>
  <c r="AA401" i="5" s="1"/>
  <c r="Z402" i="5"/>
  <c r="AA402" i="5" s="1"/>
  <c r="Z403" i="5"/>
  <c r="AA403" i="5" s="1"/>
  <c r="Z404" i="5"/>
  <c r="AA404" i="5" s="1"/>
  <c r="Z405" i="5"/>
  <c r="AA405" i="5" s="1"/>
  <c r="Z406" i="5"/>
  <c r="AA406" i="5" s="1"/>
  <c r="Z407" i="5"/>
  <c r="AA407" i="5" s="1"/>
  <c r="Z408" i="5"/>
  <c r="AA408" i="5" s="1"/>
  <c r="Z409" i="5"/>
  <c r="AA409" i="5" s="1"/>
  <c r="Z410" i="5"/>
  <c r="AA410" i="5" s="1"/>
  <c r="Z411" i="5"/>
  <c r="AA411" i="5" s="1"/>
  <c r="Z412" i="5"/>
  <c r="AA412" i="5" s="1"/>
  <c r="Z413" i="5"/>
  <c r="AA413" i="5" s="1"/>
  <c r="Z414" i="5"/>
  <c r="AA414" i="5" s="1"/>
  <c r="Z415" i="5"/>
  <c r="AA415" i="5" s="1"/>
  <c r="Z416" i="5"/>
  <c r="AA416" i="5" s="1"/>
  <c r="Z418" i="5"/>
  <c r="AA418" i="5" s="1"/>
  <c r="Z419" i="5"/>
  <c r="AA419" i="5" s="1"/>
  <c r="Z420" i="5"/>
  <c r="AA420" i="5" s="1"/>
  <c r="Z421" i="5"/>
  <c r="AA421" i="5" s="1"/>
  <c r="Z422" i="5"/>
  <c r="AA422" i="5" s="1"/>
  <c r="Z423" i="5"/>
  <c r="AA423" i="5" s="1"/>
  <c r="Z424" i="5"/>
  <c r="AA424" i="5" s="1"/>
  <c r="Z425" i="5"/>
  <c r="AA425" i="5" s="1"/>
  <c r="Z426" i="5"/>
  <c r="AA426" i="5" s="1"/>
  <c r="Z427" i="5"/>
  <c r="AA427" i="5" s="1"/>
  <c r="Z428" i="5"/>
  <c r="AA428" i="5" s="1"/>
  <c r="Z429" i="5"/>
  <c r="AA429" i="5" s="1"/>
  <c r="Z430" i="5"/>
  <c r="AA430" i="5" s="1"/>
  <c r="Z431" i="5"/>
  <c r="AA431" i="5" s="1"/>
  <c r="Z432" i="5"/>
  <c r="AA432" i="5" s="1"/>
  <c r="Z433" i="5"/>
  <c r="AA433" i="5" s="1"/>
  <c r="Z434" i="5"/>
  <c r="AA434" i="5" s="1"/>
  <c r="Z435" i="5"/>
  <c r="AA435" i="5" s="1"/>
  <c r="Z436" i="5"/>
  <c r="AA436" i="5" s="1"/>
  <c r="Z437" i="5"/>
  <c r="AA437" i="5" s="1"/>
  <c r="Z438" i="5"/>
  <c r="AA438" i="5" s="1"/>
  <c r="Z439" i="5"/>
  <c r="AA439" i="5" s="1"/>
  <c r="Z440" i="5"/>
  <c r="AA440" i="5" s="1"/>
  <c r="Z442" i="5"/>
  <c r="AA442" i="5" s="1"/>
  <c r="Z443" i="5"/>
  <c r="AA443" i="5" s="1"/>
  <c r="Z444" i="5"/>
  <c r="AA444" i="5" s="1"/>
  <c r="Z445" i="5"/>
  <c r="AA445" i="5" s="1"/>
  <c r="Z446" i="5"/>
  <c r="AA446" i="5" s="1"/>
  <c r="Z447" i="5"/>
  <c r="AA447" i="5" s="1"/>
  <c r="Z448" i="5"/>
  <c r="AA448" i="5" s="1"/>
  <c r="Z449" i="5"/>
  <c r="AA449" i="5" s="1"/>
  <c r="Z450" i="5"/>
  <c r="AA450" i="5" s="1"/>
  <c r="Z451" i="5"/>
  <c r="AA451" i="5" s="1"/>
  <c r="Z452" i="5"/>
  <c r="AA452" i="5" s="1"/>
  <c r="Z453" i="5"/>
  <c r="AA453" i="5" s="1"/>
  <c r="Z454" i="5"/>
  <c r="AA454" i="5" s="1"/>
  <c r="Z455" i="5"/>
  <c r="AA455" i="5" s="1"/>
  <c r="Z456" i="5"/>
  <c r="AA456" i="5" s="1"/>
  <c r="Z457" i="5"/>
  <c r="AA457" i="5" s="1"/>
  <c r="Z458" i="5"/>
  <c r="AA458" i="5" s="1"/>
  <c r="Z459" i="5"/>
  <c r="AA459" i="5" s="1"/>
  <c r="Z460" i="5"/>
  <c r="AA460" i="5" s="1"/>
  <c r="Z461" i="5"/>
  <c r="AA461" i="5" s="1"/>
  <c r="Z462" i="5"/>
  <c r="AA462" i="5" s="1"/>
  <c r="Z463" i="5"/>
  <c r="AA463" i="5" s="1"/>
  <c r="Z464" i="5"/>
  <c r="AA464" i="5" s="1"/>
  <c r="Z466" i="5"/>
  <c r="AA466" i="5" s="1"/>
  <c r="Z467" i="5"/>
  <c r="AA467" i="5" s="1"/>
  <c r="Z468" i="5"/>
  <c r="AA468" i="5" s="1"/>
  <c r="Z469" i="5"/>
  <c r="AA469" i="5" s="1"/>
  <c r="Z470" i="5"/>
  <c r="AA470" i="5" s="1"/>
  <c r="Z471" i="5"/>
  <c r="AA471" i="5" s="1"/>
  <c r="Z472" i="5"/>
  <c r="AA472" i="5" s="1"/>
  <c r="Z473" i="5"/>
  <c r="AA473" i="5" s="1"/>
  <c r="Z474" i="5"/>
  <c r="AA474" i="5" s="1"/>
  <c r="Z475" i="5"/>
  <c r="AA475" i="5" s="1"/>
  <c r="Z476" i="5"/>
  <c r="AA476" i="5" s="1"/>
  <c r="Z477" i="5"/>
  <c r="AA477" i="5" s="1"/>
  <c r="Z478" i="5"/>
  <c r="AA478" i="5" s="1"/>
  <c r="Z479" i="5"/>
  <c r="AA479" i="5" s="1"/>
  <c r="Z480" i="5"/>
  <c r="AA480" i="5" s="1"/>
  <c r="Z481" i="5"/>
  <c r="AA481" i="5" s="1"/>
  <c r="Z482" i="5"/>
  <c r="AA482" i="5" s="1"/>
  <c r="Z483" i="5"/>
  <c r="AA483" i="5" s="1"/>
  <c r="Z484" i="5"/>
  <c r="AA484" i="5" s="1"/>
  <c r="Z485" i="5"/>
  <c r="AA485" i="5" s="1"/>
  <c r="Z486" i="5"/>
  <c r="AA486" i="5" s="1"/>
  <c r="Z488" i="5"/>
  <c r="AA488" i="5" s="1"/>
  <c r="Z489" i="5"/>
  <c r="AA489" i="5" s="1"/>
  <c r="Z490" i="5"/>
  <c r="AA490" i="5" s="1"/>
  <c r="Z491" i="5"/>
  <c r="AA491" i="5" s="1"/>
  <c r="Z492" i="5"/>
  <c r="AA492" i="5" s="1"/>
  <c r="Z493" i="5"/>
  <c r="AA493" i="5" s="1"/>
  <c r="Z494" i="5"/>
  <c r="AA494" i="5" s="1"/>
  <c r="Z495" i="5"/>
  <c r="AA495" i="5" s="1"/>
  <c r="Z496" i="5"/>
  <c r="AA496" i="5" s="1"/>
  <c r="Z497" i="5"/>
  <c r="AA497" i="5" s="1"/>
  <c r="Z498" i="5"/>
  <c r="AA498" i="5" s="1"/>
  <c r="Z499" i="5"/>
  <c r="AA499" i="5" s="1"/>
  <c r="Z500" i="5"/>
  <c r="AA500" i="5" s="1"/>
  <c r="Z501" i="5"/>
  <c r="AA501" i="5" s="1"/>
  <c r="Z502" i="5"/>
  <c r="AA502" i="5" s="1"/>
  <c r="Z503" i="5"/>
  <c r="AA503" i="5" s="1"/>
  <c r="Z504" i="5"/>
  <c r="AA504" i="5" s="1"/>
  <c r="Z505" i="5"/>
  <c r="AA505" i="5" s="1"/>
  <c r="Z506" i="5"/>
  <c r="AA506" i="5" s="1"/>
  <c r="Z507" i="5"/>
  <c r="AA507" i="5" s="1"/>
  <c r="Z508" i="5"/>
  <c r="AA508" i="5" s="1"/>
  <c r="Z509" i="5"/>
  <c r="AA509" i="5" s="1"/>
  <c r="Z511" i="5"/>
  <c r="AA511" i="5" s="1"/>
  <c r="Z512" i="5"/>
  <c r="AA512" i="5" s="1"/>
  <c r="Z513" i="5"/>
  <c r="AA513" i="5" s="1"/>
  <c r="Z514" i="5"/>
  <c r="AA514" i="5" s="1"/>
  <c r="Z515" i="5"/>
  <c r="AA515" i="5" s="1"/>
  <c r="Z516" i="5"/>
  <c r="AA516" i="5" s="1"/>
  <c r="Z517" i="5"/>
  <c r="AA517" i="5" s="1"/>
  <c r="Z518" i="5"/>
  <c r="AA518" i="5" s="1"/>
  <c r="Z519" i="5"/>
  <c r="AA519" i="5" s="1"/>
  <c r="Z520" i="5"/>
  <c r="AA520" i="5" s="1"/>
  <c r="Z521" i="5"/>
  <c r="AA521" i="5" s="1"/>
  <c r="Z522" i="5"/>
  <c r="AA522" i="5" s="1"/>
  <c r="Z523" i="5"/>
  <c r="AA523" i="5" s="1"/>
  <c r="Z524" i="5"/>
  <c r="AA524" i="5" s="1"/>
  <c r="Z525" i="5"/>
  <c r="AA525" i="5" s="1"/>
  <c r="Z526" i="5"/>
  <c r="AA526" i="5" s="1"/>
  <c r="Z527" i="5"/>
  <c r="AA527" i="5" s="1"/>
  <c r="Z528" i="5"/>
  <c r="AA528" i="5" s="1"/>
  <c r="Z529" i="5"/>
  <c r="AA529" i="5" s="1"/>
  <c r="Z530" i="5"/>
  <c r="AA530" i="5" s="1"/>
  <c r="Z531" i="5"/>
  <c r="AA531" i="5" s="1"/>
  <c r="Z532" i="5"/>
  <c r="AA532" i="5" s="1"/>
  <c r="Z533" i="5"/>
  <c r="AA533" i="5" s="1"/>
  <c r="Z534" i="5"/>
  <c r="AA534" i="5" s="1"/>
  <c r="Z536" i="5"/>
  <c r="AA536" i="5" s="1"/>
  <c r="Z537" i="5"/>
  <c r="AA537" i="5" s="1"/>
  <c r="Z538" i="5"/>
  <c r="AA538" i="5" s="1"/>
  <c r="Z539" i="5"/>
  <c r="AA539" i="5" s="1"/>
  <c r="Z540" i="5"/>
  <c r="AA540" i="5" s="1"/>
  <c r="Z541" i="5"/>
  <c r="AA541" i="5" s="1"/>
  <c r="Z542" i="5"/>
  <c r="AA542" i="5" s="1"/>
  <c r="Z543" i="5"/>
  <c r="AA543" i="5" s="1"/>
  <c r="Z544" i="5"/>
  <c r="AA544" i="5" s="1"/>
  <c r="Z545" i="5"/>
  <c r="AA545" i="5" s="1"/>
  <c r="Z546" i="5"/>
  <c r="AA546" i="5" s="1"/>
  <c r="Z547" i="5"/>
  <c r="AA547" i="5" s="1"/>
  <c r="Z548" i="5"/>
  <c r="AA548" i="5" s="1"/>
  <c r="Z549" i="5"/>
  <c r="AA549" i="5" s="1"/>
  <c r="Z550" i="5"/>
  <c r="AA550" i="5" s="1"/>
  <c r="Z551" i="5"/>
  <c r="AA551" i="5" s="1"/>
  <c r="Z552" i="5"/>
  <c r="AA552" i="5" s="1"/>
  <c r="Z554" i="5"/>
  <c r="AA554" i="5" s="1"/>
  <c r="Z555" i="5"/>
  <c r="AA555" i="5" s="1"/>
  <c r="Z556" i="5"/>
  <c r="AA556" i="5" s="1"/>
  <c r="Z557" i="5"/>
  <c r="AA557" i="5" s="1"/>
  <c r="Z558" i="5"/>
  <c r="AA558" i="5" s="1"/>
  <c r="Z559" i="5"/>
  <c r="AA559" i="5" s="1"/>
  <c r="Z560" i="5"/>
  <c r="AA560" i="5" s="1"/>
  <c r="Z561" i="5"/>
  <c r="AA561" i="5" s="1"/>
  <c r="Z562" i="5"/>
  <c r="AA562" i="5" s="1"/>
  <c r="Z563" i="5"/>
  <c r="AA563" i="5" s="1"/>
  <c r="Z564" i="5"/>
  <c r="AA564" i="5" s="1"/>
  <c r="Z565" i="5"/>
  <c r="AA565" i="5" s="1"/>
  <c r="Z566" i="5"/>
  <c r="AA566" i="5" s="1"/>
  <c r="Z567" i="5"/>
  <c r="AA567" i="5" s="1"/>
  <c r="Z568" i="5"/>
  <c r="AA568" i="5" s="1"/>
  <c r="Z569" i="5"/>
  <c r="AA569" i="5" s="1"/>
  <c r="Z571" i="5"/>
  <c r="AA571" i="5" s="1"/>
  <c r="Z572" i="5"/>
  <c r="AA572" i="5" s="1"/>
  <c r="Z573" i="5"/>
  <c r="AA573" i="5" s="1"/>
  <c r="Z574" i="5"/>
  <c r="AA574" i="5" s="1"/>
  <c r="Z575" i="5"/>
  <c r="AA575" i="5" s="1"/>
  <c r="Z576" i="5"/>
  <c r="AA576" i="5" s="1"/>
  <c r="Z577" i="5"/>
  <c r="AA577" i="5" s="1"/>
  <c r="Z578" i="5"/>
  <c r="AA578" i="5" s="1"/>
  <c r="Z579" i="5"/>
  <c r="AA579" i="5" s="1"/>
  <c r="Z580" i="5"/>
  <c r="AA580" i="5" s="1"/>
  <c r="Z581" i="5"/>
  <c r="AA581" i="5" s="1"/>
  <c r="Z582" i="5"/>
  <c r="AA582" i="5" s="1"/>
  <c r="Z583" i="5"/>
  <c r="AA583" i="5" s="1"/>
  <c r="Z584" i="5"/>
  <c r="AA584" i="5" s="1"/>
  <c r="Z585" i="5"/>
  <c r="AA585" i="5" s="1"/>
  <c r="Z586" i="5"/>
  <c r="AA586" i="5" s="1"/>
  <c r="Z587" i="5"/>
  <c r="AA587" i="5" s="1"/>
  <c r="Z588" i="5"/>
  <c r="AA588" i="5" s="1"/>
  <c r="Z589" i="5"/>
  <c r="AA589" i="5" s="1"/>
  <c r="Z590" i="5"/>
  <c r="AA590" i="5" s="1"/>
  <c r="Z591" i="5"/>
  <c r="AA591" i="5" s="1"/>
  <c r="Z592" i="5"/>
  <c r="AA592" i="5" s="1"/>
  <c r="Z593" i="5"/>
  <c r="AA593" i="5" s="1"/>
  <c r="Z595" i="5"/>
  <c r="AA595" i="5" s="1"/>
  <c r="Z596" i="5"/>
  <c r="AA596" i="5" s="1"/>
  <c r="Z597" i="5"/>
  <c r="AA597" i="5" s="1"/>
  <c r="Z598" i="5"/>
  <c r="AA598" i="5" s="1"/>
  <c r="Z599" i="5"/>
  <c r="AA599" i="5" s="1"/>
  <c r="Z600" i="5"/>
  <c r="AA600" i="5" s="1"/>
  <c r="Z601" i="5"/>
  <c r="AA601" i="5" s="1"/>
  <c r="Z602" i="5"/>
  <c r="AA602" i="5" s="1"/>
  <c r="Z603" i="5"/>
  <c r="AA603" i="5" s="1"/>
  <c r="Z604" i="5"/>
  <c r="AA604" i="5" s="1"/>
  <c r="Z605" i="5"/>
  <c r="AA605" i="5" s="1"/>
  <c r="Z5" i="5"/>
  <c r="T6" i="5"/>
  <c r="U6" i="5" s="1"/>
  <c r="T7" i="5"/>
  <c r="U7" i="5" s="1"/>
  <c r="T8" i="5"/>
  <c r="U8" i="5" s="1"/>
  <c r="T9" i="5"/>
  <c r="U9" i="5" s="1"/>
  <c r="T10" i="5"/>
  <c r="U10" i="5" s="1"/>
  <c r="T11" i="5"/>
  <c r="U11" i="5" s="1"/>
  <c r="T12" i="5"/>
  <c r="U12" i="5" s="1"/>
  <c r="T13" i="5"/>
  <c r="U13" i="5" s="1"/>
  <c r="T14" i="5"/>
  <c r="U14" i="5" s="1"/>
  <c r="T15" i="5"/>
  <c r="U15" i="5" s="1"/>
  <c r="T16" i="5"/>
  <c r="U16" i="5" s="1"/>
  <c r="T17" i="5"/>
  <c r="U17" i="5" s="1"/>
  <c r="T18" i="5"/>
  <c r="U18" i="5" s="1"/>
  <c r="T19" i="5"/>
  <c r="U19" i="5" s="1"/>
  <c r="T20" i="5"/>
  <c r="U20" i="5" s="1"/>
  <c r="T21" i="5"/>
  <c r="U21" i="5" s="1"/>
  <c r="T22" i="5"/>
  <c r="U22" i="5" s="1"/>
  <c r="T23" i="5"/>
  <c r="U23" i="5" s="1"/>
  <c r="T24" i="5"/>
  <c r="U24" i="5" s="1"/>
  <c r="T25" i="5"/>
  <c r="U25" i="5" s="1"/>
  <c r="T26" i="5"/>
  <c r="U26" i="5" s="1"/>
  <c r="T27" i="5"/>
  <c r="U27" i="5" s="1"/>
  <c r="T28" i="5"/>
  <c r="U28" i="5" s="1"/>
  <c r="T29" i="5"/>
  <c r="U29" i="5" s="1"/>
  <c r="T30" i="5"/>
  <c r="U30" i="5" s="1"/>
  <c r="T31" i="5"/>
  <c r="U31" i="5" s="1"/>
  <c r="T32" i="5"/>
  <c r="U32" i="5" s="1"/>
  <c r="T33" i="5"/>
  <c r="U33" i="5" s="1"/>
  <c r="T34" i="5"/>
  <c r="U34" i="5" s="1"/>
  <c r="T35" i="5"/>
  <c r="U35" i="5" s="1"/>
  <c r="T36" i="5"/>
  <c r="U36" i="5" s="1"/>
  <c r="T37" i="5"/>
  <c r="U37" i="5" s="1"/>
  <c r="T38" i="5"/>
  <c r="U38" i="5" s="1"/>
  <c r="T39" i="5"/>
  <c r="U39" i="5" s="1"/>
  <c r="T40" i="5"/>
  <c r="U40" i="5" s="1"/>
  <c r="T41" i="5"/>
  <c r="U41" i="5" s="1"/>
  <c r="T42" i="5"/>
  <c r="U42" i="5" s="1"/>
  <c r="T43" i="5"/>
  <c r="U43" i="5" s="1"/>
  <c r="T44" i="5"/>
  <c r="U44" i="5" s="1"/>
  <c r="T45" i="5"/>
  <c r="U45" i="5" s="1"/>
  <c r="T46" i="5"/>
  <c r="U46" i="5" s="1"/>
  <c r="T47" i="5"/>
  <c r="U47" i="5" s="1"/>
  <c r="T48" i="5"/>
  <c r="U48" i="5" s="1"/>
  <c r="T49" i="5"/>
  <c r="U49" i="5" s="1"/>
  <c r="T50" i="5"/>
  <c r="U50" i="5" s="1"/>
  <c r="T51" i="5"/>
  <c r="U51" i="5" s="1"/>
  <c r="T52" i="5"/>
  <c r="U52" i="5" s="1"/>
  <c r="T53" i="5"/>
  <c r="U53" i="5" s="1"/>
  <c r="T54" i="5"/>
  <c r="U54" i="5" s="1"/>
  <c r="T55" i="5"/>
  <c r="U55" i="5" s="1"/>
  <c r="T56" i="5"/>
  <c r="U56" i="5" s="1"/>
  <c r="T57" i="5"/>
  <c r="U57" i="5" s="1"/>
  <c r="T58" i="5"/>
  <c r="U58" i="5" s="1"/>
  <c r="T59" i="5"/>
  <c r="U59" i="5" s="1"/>
  <c r="T60" i="5"/>
  <c r="U60" i="5" s="1"/>
  <c r="T61" i="5"/>
  <c r="U61" i="5" s="1"/>
  <c r="T62" i="5"/>
  <c r="U62" i="5" s="1"/>
  <c r="T63" i="5"/>
  <c r="U63" i="5" s="1"/>
  <c r="T64" i="5"/>
  <c r="U64" i="5" s="1"/>
  <c r="T65" i="5"/>
  <c r="U65" i="5" s="1"/>
  <c r="T66" i="5"/>
  <c r="U66" i="5" s="1"/>
  <c r="T67" i="5"/>
  <c r="U67" i="5" s="1"/>
  <c r="T68" i="5"/>
  <c r="U68" i="5" s="1"/>
  <c r="T69" i="5"/>
  <c r="U69" i="5" s="1"/>
  <c r="T70" i="5"/>
  <c r="U70" i="5" s="1"/>
  <c r="T71" i="5"/>
  <c r="U71" i="5" s="1"/>
  <c r="T72" i="5"/>
  <c r="U72" i="5" s="1"/>
  <c r="T73" i="5"/>
  <c r="U73" i="5" s="1"/>
  <c r="T74" i="5"/>
  <c r="U74" i="5" s="1"/>
  <c r="T75" i="5"/>
  <c r="U75" i="5" s="1"/>
  <c r="T76" i="5"/>
  <c r="U76" i="5" s="1"/>
  <c r="T77" i="5"/>
  <c r="U77" i="5" s="1"/>
  <c r="T78" i="5"/>
  <c r="U78" i="5" s="1"/>
  <c r="T79" i="5"/>
  <c r="U79" i="5" s="1"/>
  <c r="T80" i="5"/>
  <c r="U80" i="5" s="1"/>
  <c r="T81" i="5"/>
  <c r="U81" i="5" s="1"/>
  <c r="T82" i="5"/>
  <c r="U82" i="5" s="1"/>
  <c r="T83" i="5"/>
  <c r="U83" i="5" s="1"/>
  <c r="T84" i="5"/>
  <c r="U84" i="5" s="1"/>
  <c r="T85" i="5"/>
  <c r="U85" i="5" s="1"/>
  <c r="T86" i="5"/>
  <c r="U86" i="5" s="1"/>
  <c r="T87" i="5"/>
  <c r="U87" i="5" s="1"/>
  <c r="T88" i="5"/>
  <c r="U88" i="5" s="1"/>
  <c r="T89" i="5"/>
  <c r="U89" i="5" s="1"/>
  <c r="T90" i="5"/>
  <c r="U90" i="5" s="1"/>
  <c r="T91" i="5"/>
  <c r="U91" i="5" s="1"/>
  <c r="T92" i="5"/>
  <c r="U92" i="5" s="1"/>
  <c r="T93" i="5"/>
  <c r="U93" i="5" s="1"/>
  <c r="T94" i="5"/>
  <c r="U94" i="5" s="1"/>
  <c r="T95" i="5"/>
  <c r="U95" i="5" s="1"/>
  <c r="T96" i="5"/>
  <c r="U96" i="5" s="1"/>
  <c r="T97" i="5"/>
  <c r="U97" i="5" s="1"/>
  <c r="T98" i="5"/>
  <c r="U98" i="5" s="1"/>
  <c r="T99" i="5"/>
  <c r="U99" i="5" s="1"/>
  <c r="T100" i="5"/>
  <c r="U100" i="5" s="1"/>
  <c r="T101" i="5"/>
  <c r="U101" i="5" s="1"/>
  <c r="T102" i="5"/>
  <c r="U102" i="5" s="1"/>
  <c r="T103" i="5"/>
  <c r="U103" i="5" s="1"/>
  <c r="T104" i="5"/>
  <c r="U104" i="5" s="1"/>
  <c r="T105" i="5"/>
  <c r="U105" i="5" s="1"/>
  <c r="T106" i="5"/>
  <c r="U106" i="5" s="1"/>
  <c r="T107" i="5"/>
  <c r="U107" i="5" s="1"/>
  <c r="T108" i="5"/>
  <c r="U108" i="5" s="1"/>
  <c r="T109" i="5"/>
  <c r="U109" i="5" s="1"/>
  <c r="T110" i="5"/>
  <c r="U110" i="5" s="1"/>
  <c r="T111" i="5"/>
  <c r="U111" i="5" s="1"/>
  <c r="T112" i="5"/>
  <c r="U112" i="5" s="1"/>
  <c r="T113" i="5"/>
  <c r="U113" i="5" s="1"/>
  <c r="T114" i="5"/>
  <c r="U114" i="5" s="1"/>
  <c r="T115" i="5"/>
  <c r="U115" i="5" s="1"/>
  <c r="T116" i="5"/>
  <c r="U116" i="5" s="1"/>
  <c r="T117" i="5"/>
  <c r="U117" i="5" s="1"/>
  <c r="T118" i="5"/>
  <c r="U118" i="5" s="1"/>
  <c r="T119" i="5"/>
  <c r="U119" i="5" s="1"/>
  <c r="T120" i="5"/>
  <c r="U120" i="5" s="1"/>
  <c r="T121" i="5"/>
  <c r="U121" i="5" s="1"/>
  <c r="T122" i="5"/>
  <c r="U122" i="5" s="1"/>
  <c r="T123" i="5"/>
  <c r="U123" i="5" s="1"/>
  <c r="T124" i="5"/>
  <c r="U124" i="5" s="1"/>
  <c r="T125" i="5"/>
  <c r="U125" i="5" s="1"/>
  <c r="T126" i="5"/>
  <c r="U126" i="5" s="1"/>
  <c r="T127" i="5"/>
  <c r="U127" i="5" s="1"/>
  <c r="T128" i="5"/>
  <c r="U128" i="5" s="1"/>
  <c r="T129" i="5"/>
  <c r="U129" i="5" s="1"/>
  <c r="T131" i="5"/>
  <c r="U131" i="5" s="1"/>
  <c r="T132" i="5"/>
  <c r="U132" i="5" s="1"/>
  <c r="T133" i="5"/>
  <c r="U133" i="5" s="1"/>
  <c r="T134" i="5"/>
  <c r="U134" i="5" s="1"/>
  <c r="T135" i="5"/>
  <c r="U135" i="5" s="1"/>
  <c r="T136" i="5"/>
  <c r="U136" i="5" s="1"/>
  <c r="T137" i="5"/>
  <c r="U137" i="5" s="1"/>
  <c r="T138" i="5"/>
  <c r="U138" i="5" s="1"/>
  <c r="T139" i="5"/>
  <c r="U139" i="5" s="1"/>
  <c r="T140" i="5"/>
  <c r="U140" i="5" s="1"/>
  <c r="T141" i="5"/>
  <c r="U141" i="5" s="1"/>
  <c r="T142" i="5"/>
  <c r="U142" i="5" s="1"/>
  <c r="T143" i="5"/>
  <c r="U143" i="5" s="1"/>
  <c r="T144" i="5"/>
  <c r="U144" i="5" s="1"/>
  <c r="T145" i="5"/>
  <c r="U145" i="5" s="1"/>
  <c r="T146" i="5"/>
  <c r="U146" i="5" s="1"/>
  <c r="T147" i="5"/>
  <c r="U147" i="5" s="1"/>
  <c r="T148" i="5"/>
  <c r="U148" i="5" s="1"/>
  <c r="T149" i="5"/>
  <c r="U149" i="5" s="1"/>
  <c r="T150" i="5"/>
  <c r="U150" i="5" s="1"/>
  <c r="T151" i="5"/>
  <c r="U151" i="5" s="1"/>
  <c r="T152" i="5"/>
  <c r="U152" i="5" s="1"/>
  <c r="T153" i="5"/>
  <c r="U153" i="5" s="1"/>
  <c r="T154" i="5"/>
  <c r="U154" i="5" s="1"/>
  <c r="T155" i="5"/>
  <c r="U155" i="5" s="1"/>
  <c r="T156" i="5"/>
  <c r="U156" i="5" s="1"/>
  <c r="T157" i="5"/>
  <c r="U157" i="5" s="1"/>
  <c r="T158" i="5"/>
  <c r="U158" i="5" s="1"/>
  <c r="T159" i="5"/>
  <c r="U159" i="5" s="1"/>
  <c r="T161" i="5"/>
  <c r="U161" i="5" s="1"/>
  <c r="T162" i="5"/>
  <c r="U162" i="5" s="1"/>
  <c r="T163" i="5"/>
  <c r="U163" i="5" s="1"/>
  <c r="T164" i="5"/>
  <c r="U164" i="5" s="1"/>
  <c r="T165" i="5"/>
  <c r="U165" i="5" s="1"/>
  <c r="T166" i="5"/>
  <c r="U166" i="5" s="1"/>
  <c r="T167" i="5"/>
  <c r="U167" i="5" s="1"/>
  <c r="T168" i="5"/>
  <c r="U168" i="5" s="1"/>
  <c r="T169" i="5"/>
  <c r="U169" i="5" s="1"/>
  <c r="T170" i="5"/>
  <c r="U170" i="5" s="1"/>
  <c r="T171" i="5"/>
  <c r="U171" i="5" s="1"/>
  <c r="T172" i="5"/>
  <c r="U172" i="5" s="1"/>
  <c r="T173" i="5"/>
  <c r="U173" i="5" s="1"/>
  <c r="T174" i="5"/>
  <c r="U174" i="5" s="1"/>
  <c r="T176" i="5"/>
  <c r="U176" i="5" s="1"/>
  <c r="T177" i="5"/>
  <c r="U177" i="5" s="1"/>
  <c r="T178" i="5"/>
  <c r="U178" i="5" s="1"/>
  <c r="T179" i="5"/>
  <c r="U179" i="5" s="1"/>
  <c r="T180" i="5"/>
  <c r="U180" i="5" s="1"/>
  <c r="T181" i="5"/>
  <c r="U181" i="5" s="1"/>
  <c r="T182" i="5"/>
  <c r="U182" i="5" s="1"/>
  <c r="T183" i="5"/>
  <c r="U183" i="5" s="1"/>
  <c r="T184" i="5"/>
  <c r="U184" i="5" s="1"/>
  <c r="T185" i="5"/>
  <c r="U185" i="5" s="1"/>
  <c r="T186" i="5"/>
  <c r="U186" i="5" s="1"/>
  <c r="T187" i="5"/>
  <c r="U187" i="5" s="1"/>
  <c r="T188" i="5"/>
  <c r="U188" i="5" s="1"/>
  <c r="T189" i="5"/>
  <c r="U189" i="5" s="1"/>
  <c r="T190" i="5"/>
  <c r="U190" i="5" s="1"/>
  <c r="T191" i="5"/>
  <c r="U191" i="5" s="1"/>
  <c r="T192" i="5"/>
  <c r="U192" i="5" s="1"/>
  <c r="T193" i="5"/>
  <c r="U193" i="5" s="1"/>
  <c r="T194" i="5"/>
  <c r="U194" i="5" s="1"/>
  <c r="T195" i="5"/>
  <c r="U195" i="5" s="1"/>
  <c r="T196" i="5"/>
  <c r="U196" i="5" s="1"/>
  <c r="T197" i="5"/>
  <c r="U197" i="5" s="1"/>
  <c r="T198" i="5"/>
  <c r="U198" i="5" s="1"/>
  <c r="T200" i="5"/>
  <c r="U200" i="5" s="1"/>
  <c r="T201" i="5"/>
  <c r="U201" i="5" s="1"/>
  <c r="T202" i="5"/>
  <c r="U202" i="5" s="1"/>
  <c r="T203" i="5"/>
  <c r="U203" i="5" s="1"/>
  <c r="T204" i="5"/>
  <c r="U204" i="5" s="1"/>
  <c r="T205" i="5"/>
  <c r="U205" i="5" s="1"/>
  <c r="T206" i="5"/>
  <c r="U206" i="5" s="1"/>
  <c r="T207" i="5"/>
  <c r="U207" i="5" s="1"/>
  <c r="T208" i="5"/>
  <c r="U208" i="5" s="1"/>
  <c r="T209" i="5"/>
  <c r="U209" i="5" s="1"/>
  <c r="T210" i="5"/>
  <c r="U210" i="5" s="1"/>
  <c r="T211" i="5"/>
  <c r="U211" i="5" s="1"/>
  <c r="T212" i="5"/>
  <c r="U212" i="5" s="1"/>
  <c r="T213" i="5"/>
  <c r="U213" i="5" s="1"/>
  <c r="T214" i="5"/>
  <c r="U214" i="5" s="1"/>
  <c r="T215" i="5"/>
  <c r="U215" i="5" s="1"/>
  <c r="T216" i="5"/>
  <c r="U216" i="5" s="1"/>
  <c r="T217" i="5"/>
  <c r="U217" i="5" s="1"/>
  <c r="T218" i="5"/>
  <c r="U218" i="5" s="1"/>
  <c r="T219" i="5"/>
  <c r="U219" i="5" s="1"/>
  <c r="T220" i="5"/>
  <c r="U220" i="5" s="1"/>
  <c r="T222" i="5"/>
  <c r="U222" i="5" s="1"/>
  <c r="T223" i="5"/>
  <c r="U223" i="5" s="1"/>
  <c r="T224" i="5"/>
  <c r="U224" i="5" s="1"/>
  <c r="T225" i="5"/>
  <c r="U225" i="5" s="1"/>
  <c r="T226" i="5"/>
  <c r="U226" i="5" s="1"/>
  <c r="T227" i="5"/>
  <c r="U227" i="5" s="1"/>
  <c r="T228" i="5"/>
  <c r="U228" i="5" s="1"/>
  <c r="T229" i="5"/>
  <c r="U229" i="5" s="1"/>
  <c r="T230" i="5"/>
  <c r="U230" i="5" s="1"/>
  <c r="T231" i="5"/>
  <c r="U231" i="5" s="1"/>
  <c r="T232" i="5"/>
  <c r="U232" i="5" s="1"/>
  <c r="T233" i="5"/>
  <c r="U233" i="5" s="1"/>
  <c r="T234" i="5"/>
  <c r="U234" i="5" s="1"/>
  <c r="T235" i="5"/>
  <c r="U235" i="5" s="1"/>
  <c r="T236" i="5"/>
  <c r="U236" i="5" s="1"/>
  <c r="T238" i="5"/>
  <c r="U238" i="5" s="1"/>
  <c r="T239" i="5"/>
  <c r="U239" i="5" s="1"/>
  <c r="T240" i="5"/>
  <c r="U240" i="5" s="1"/>
  <c r="T241" i="5"/>
  <c r="U241" i="5" s="1"/>
  <c r="T242" i="5"/>
  <c r="U242" i="5" s="1"/>
  <c r="T243" i="5"/>
  <c r="U243" i="5" s="1"/>
  <c r="T244" i="5"/>
  <c r="U244" i="5" s="1"/>
  <c r="T245" i="5"/>
  <c r="U245" i="5" s="1"/>
  <c r="T246" i="5"/>
  <c r="U246" i="5" s="1"/>
  <c r="T247" i="5"/>
  <c r="U247" i="5" s="1"/>
  <c r="T248" i="5"/>
  <c r="U248" i="5" s="1"/>
  <c r="T249" i="5"/>
  <c r="U249" i="5" s="1"/>
  <c r="T250" i="5"/>
  <c r="U250" i="5" s="1"/>
  <c r="T251" i="5"/>
  <c r="U251" i="5" s="1"/>
  <c r="T252" i="5"/>
  <c r="U252" i="5" s="1"/>
  <c r="T253" i="5"/>
  <c r="U253" i="5" s="1"/>
  <c r="T254" i="5"/>
  <c r="U254" i="5" s="1"/>
  <c r="T255" i="5"/>
  <c r="U255" i="5" s="1"/>
  <c r="T257" i="5"/>
  <c r="U257" i="5" s="1"/>
  <c r="T258" i="5"/>
  <c r="U258" i="5" s="1"/>
  <c r="T259" i="5"/>
  <c r="U259" i="5" s="1"/>
  <c r="T260" i="5"/>
  <c r="U260" i="5" s="1"/>
  <c r="T261" i="5"/>
  <c r="U261" i="5" s="1"/>
  <c r="T262" i="5"/>
  <c r="U262" i="5" s="1"/>
  <c r="T263" i="5"/>
  <c r="U263" i="5" s="1"/>
  <c r="T264" i="5"/>
  <c r="U264" i="5" s="1"/>
  <c r="T265" i="5"/>
  <c r="U265" i="5" s="1"/>
  <c r="T266" i="5"/>
  <c r="U266" i="5" s="1"/>
  <c r="T267" i="5"/>
  <c r="U267" i="5" s="1"/>
  <c r="T268" i="5"/>
  <c r="U268" i="5" s="1"/>
  <c r="T269" i="5"/>
  <c r="U269" i="5" s="1"/>
  <c r="T270" i="5"/>
  <c r="U270" i="5" s="1"/>
  <c r="T271" i="5"/>
  <c r="U271" i="5" s="1"/>
  <c r="T272" i="5"/>
  <c r="U272" i="5" s="1"/>
  <c r="T273" i="5"/>
  <c r="U273" i="5" s="1"/>
  <c r="T274" i="5"/>
  <c r="U274" i="5" s="1"/>
  <c r="T275" i="5"/>
  <c r="U275" i="5" s="1"/>
  <c r="T276" i="5"/>
  <c r="U276" i="5" s="1"/>
  <c r="T277" i="5"/>
  <c r="U277" i="5" s="1"/>
  <c r="T278" i="5"/>
  <c r="U278" i="5" s="1"/>
  <c r="T279" i="5"/>
  <c r="U279" i="5" s="1"/>
  <c r="T280" i="5"/>
  <c r="U280" i="5" s="1"/>
  <c r="T281" i="5"/>
  <c r="U281" i="5" s="1"/>
  <c r="T282" i="5"/>
  <c r="U282" i="5" s="1"/>
  <c r="T284" i="5"/>
  <c r="U284" i="5" s="1"/>
  <c r="T285" i="5"/>
  <c r="U285" i="5" s="1"/>
  <c r="T286" i="5"/>
  <c r="U286" i="5" s="1"/>
  <c r="T287" i="5"/>
  <c r="U287" i="5" s="1"/>
  <c r="T288" i="5"/>
  <c r="U288" i="5" s="1"/>
  <c r="T289" i="5"/>
  <c r="U289" i="5" s="1"/>
  <c r="T290" i="5"/>
  <c r="U290" i="5" s="1"/>
  <c r="T291" i="5"/>
  <c r="U291" i="5" s="1"/>
  <c r="T292" i="5"/>
  <c r="U292" i="5" s="1"/>
  <c r="T293" i="5"/>
  <c r="U293" i="5" s="1"/>
  <c r="T294" i="5"/>
  <c r="U294" i="5" s="1"/>
  <c r="T295" i="5"/>
  <c r="U295" i="5" s="1"/>
  <c r="T296" i="5"/>
  <c r="U296" i="5" s="1"/>
  <c r="T297" i="5"/>
  <c r="U297" i="5" s="1"/>
  <c r="T298" i="5"/>
  <c r="U298" i="5" s="1"/>
  <c r="T299" i="5"/>
  <c r="U299" i="5" s="1"/>
  <c r="T300" i="5"/>
  <c r="U300" i="5" s="1"/>
  <c r="T301" i="5"/>
  <c r="U301" i="5" s="1"/>
  <c r="T302" i="5"/>
  <c r="U302" i="5" s="1"/>
  <c r="T303" i="5"/>
  <c r="U303" i="5" s="1"/>
  <c r="T304" i="5"/>
  <c r="U304" i="5" s="1"/>
  <c r="T305" i="5"/>
  <c r="U305" i="5" s="1"/>
  <c r="T306" i="5"/>
  <c r="U306" i="5" s="1"/>
  <c r="T307" i="5"/>
  <c r="U307" i="5" s="1"/>
  <c r="T308" i="5"/>
  <c r="U308" i="5" s="1"/>
  <c r="T309" i="5"/>
  <c r="U309" i="5" s="1"/>
  <c r="T310" i="5"/>
  <c r="U310" i="5" s="1"/>
  <c r="T311" i="5"/>
  <c r="U311" i="5" s="1"/>
  <c r="T312" i="5"/>
  <c r="U312" i="5" s="1"/>
  <c r="T314" i="5"/>
  <c r="U314" i="5" s="1"/>
  <c r="T315" i="5"/>
  <c r="U315" i="5" s="1"/>
  <c r="T316" i="5"/>
  <c r="U316" i="5" s="1"/>
  <c r="T317" i="5"/>
  <c r="U317" i="5" s="1"/>
  <c r="T318" i="5"/>
  <c r="U318" i="5" s="1"/>
  <c r="T319" i="5"/>
  <c r="U319" i="5" s="1"/>
  <c r="T320" i="5"/>
  <c r="U320" i="5" s="1"/>
  <c r="T321" i="5"/>
  <c r="U321" i="5" s="1"/>
  <c r="T322" i="5"/>
  <c r="U322" i="5" s="1"/>
  <c r="T323" i="5"/>
  <c r="U323" i="5" s="1"/>
  <c r="T324" i="5"/>
  <c r="U324" i="5" s="1"/>
  <c r="T325" i="5"/>
  <c r="U325" i="5" s="1"/>
  <c r="T326" i="5"/>
  <c r="U326" i="5" s="1"/>
  <c r="T327" i="5"/>
  <c r="U327" i="5" s="1"/>
  <c r="T329" i="5"/>
  <c r="U329" i="5" s="1"/>
  <c r="T330" i="5"/>
  <c r="U330" i="5" s="1"/>
  <c r="T331" i="5"/>
  <c r="U331" i="5" s="1"/>
  <c r="T332" i="5"/>
  <c r="U332" i="5" s="1"/>
  <c r="T333" i="5"/>
  <c r="U333" i="5" s="1"/>
  <c r="T334" i="5"/>
  <c r="U334" i="5" s="1"/>
  <c r="T335" i="5"/>
  <c r="U335" i="5" s="1"/>
  <c r="T336" i="5"/>
  <c r="U336" i="5" s="1"/>
  <c r="T337" i="5"/>
  <c r="U337" i="5" s="1"/>
  <c r="T338" i="5"/>
  <c r="U338" i="5" s="1"/>
  <c r="T339" i="5"/>
  <c r="U339" i="5" s="1"/>
  <c r="T340" i="5"/>
  <c r="U340" i="5" s="1"/>
  <c r="T341" i="5"/>
  <c r="U341" i="5" s="1"/>
  <c r="T342" i="5"/>
  <c r="U342" i="5" s="1"/>
  <c r="T343" i="5"/>
  <c r="U343" i="5" s="1"/>
  <c r="T344" i="5"/>
  <c r="U344" i="5" s="1"/>
  <c r="T345" i="5"/>
  <c r="U345" i="5" s="1"/>
  <c r="T346" i="5"/>
  <c r="U346" i="5" s="1"/>
  <c r="T347" i="5"/>
  <c r="U347" i="5" s="1"/>
  <c r="T348" i="5"/>
  <c r="U348" i="5" s="1"/>
  <c r="T349" i="5"/>
  <c r="U349" i="5" s="1"/>
  <c r="T350" i="5"/>
  <c r="U350" i="5" s="1"/>
  <c r="T351" i="5"/>
  <c r="U351" i="5" s="1"/>
  <c r="T353" i="5"/>
  <c r="U353" i="5" s="1"/>
  <c r="T354" i="5"/>
  <c r="U354" i="5" s="1"/>
  <c r="T355" i="5"/>
  <c r="U355" i="5" s="1"/>
  <c r="T356" i="5"/>
  <c r="U356" i="5" s="1"/>
  <c r="T357" i="5"/>
  <c r="U357" i="5" s="1"/>
  <c r="T358" i="5"/>
  <c r="U358" i="5" s="1"/>
  <c r="T359" i="5"/>
  <c r="U359" i="5" s="1"/>
  <c r="T360" i="5"/>
  <c r="U360" i="5" s="1"/>
  <c r="T361" i="5"/>
  <c r="U361" i="5" s="1"/>
  <c r="T362" i="5"/>
  <c r="U362" i="5" s="1"/>
  <c r="T363" i="5"/>
  <c r="U363" i="5" s="1"/>
  <c r="T364" i="5"/>
  <c r="U364" i="5" s="1"/>
  <c r="T365" i="5"/>
  <c r="U365" i="5" s="1"/>
  <c r="T366" i="5"/>
  <c r="U366" i="5" s="1"/>
  <c r="T367" i="5"/>
  <c r="U367" i="5" s="1"/>
  <c r="T368" i="5"/>
  <c r="U368" i="5" s="1"/>
  <c r="T369" i="5"/>
  <c r="U369" i="5" s="1"/>
  <c r="T370" i="5"/>
  <c r="U370" i="5" s="1"/>
  <c r="T371" i="5"/>
  <c r="U371" i="5" s="1"/>
  <c r="T372" i="5"/>
  <c r="U372" i="5" s="1"/>
  <c r="T373" i="5"/>
  <c r="U373" i="5" s="1"/>
  <c r="T375" i="5"/>
  <c r="U375" i="5" s="1"/>
  <c r="T376" i="5"/>
  <c r="U376" i="5" s="1"/>
  <c r="T377" i="5"/>
  <c r="U377" i="5" s="1"/>
  <c r="T378" i="5"/>
  <c r="U378" i="5" s="1"/>
  <c r="T379" i="5"/>
  <c r="U379" i="5" s="1"/>
  <c r="T380" i="5"/>
  <c r="U380" i="5" s="1"/>
  <c r="T381" i="5"/>
  <c r="U381" i="5" s="1"/>
  <c r="T382" i="5"/>
  <c r="U382" i="5" s="1"/>
  <c r="T383" i="5"/>
  <c r="U383" i="5" s="1"/>
  <c r="T384" i="5"/>
  <c r="U384" i="5" s="1"/>
  <c r="T385" i="5"/>
  <c r="U385" i="5" s="1"/>
  <c r="T386" i="5"/>
  <c r="U386" i="5" s="1"/>
  <c r="T387" i="5"/>
  <c r="U387" i="5" s="1"/>
  <c r="T388" i="5"/>
  <c r="U388" i="5" s="1"/>
  <c r="T389" i="5"/>
  <c r="U389" i="5" s="1"/>
  <c r="T391" i="5"/>
  <c r="U391" i="5" s="1"/>
  <c r="T392" i="5"/>
  <c r="U392" i="5" s="1"/>
  <c r="T393" i="5"/>
  <c r="U393" i="5" s="1"/>
  <c r="T394" i="5"/>
  <c r="U394" i="5" s="1"/>
  <c r="T395" i="5"/>
  <c r="U395" i="5" s="1"/>
  <c r="T396" i="5"/>
  <c r="U396" i="5" s="1"/>
  <c r="T397" i="5"/>
  <c r="U397" i="5" s="1"/>
  <c r="T398" i="5"/>
  <c r="U398" i="5" s="1"/>
  <c r="T399" i="5"/>
  <c r="U399" i="5" s="1"/>
  <c r="T400" i="5"/>
  <c r="U400" i="5" s="1"/>
  <c r="T401" i="5"/>
  <c r="U401" i="5" s="1"/>
  <c r="T402" i="5"/>
  <c r="U402" i="5" s="1"/>
  <c r="T403" i="5"/>
  <c r="U403" i="5" s="1"/>
  <c r="T404" i="5"/>
  <c r="U404" i="5" s="1"/>
  <c r="T405" i="5"/>
  <c r="U405" i="5" s="1"/>
  <c r="T406" i="5"/>
  <c r="U406" i="5" s="1"/>
  <c r="T407" i="5"/>
  <c r="U407" i="5" s="1"/>
  <c r="T408" i="5"/>
  <c r="U408" i="5" s="1"/>
  <c r="T410" i="5"/>
  <c r="U410" i="5" s="1"/>
  <c r="T411" i="5"/>
  <c r="U411" i="5" s="1"/>
  <c r="T412" i="5"/>
  <c r="U412" i="5" s="1"/>
  <c r="T413" i="5"/>
  <c r="U413" i="5" s="1"/>
  <c r="T414" i="5"/>
  <c r="U414" i="5" s="1"/>
  <c r="T415" i="5"/>
  <c r="U415" i="5" s="1"/>
  <c r="T416" i="5"/>
  <c r="U416" i="5" s="1"/>
  <c r="T417" i="5"/>
  <c r="U417" i="5" s="1"/>
  <c r="T418" i="5"/>
  <c r="U418" i="5" s="1"/>
  <c r="T419" i="5"/>
  <c r="U419" i="5" s="1"/>
  <c r="T420" i="5"/>
  <c r="U420" i="5" s="1"/>
  <c r="T421" i="5"/>
  <c r="U421" i="5" s="1"/>
  <c r="T422" i="5"/>
  <c r="U422" i="5" s="1"/>
  <c r="T423" i="5"/>
  <c r="U423" i="5" s="1"/>
  <c r="T424" i="5"/>
  <c r="U424" i="5" s="1"/>
  <c r="T425" i="5"/>
  <c r="U425" i="5" s="1"/>
  <c r="T426" i="5"/>
  <c r="U426" i="5" s="1"/>
  <c r="T427" i="5"/>
  <c r="U427" i="5" s="1"/>
  <c r="T428" i="5"/>
  <c r="U428" i="5" s="1"/>
  <c r="T429" i="5"/>
  <c r="U429" i="5" s="1"/>
  <c r="T430" i="5"/>
  <c r="U430" i="5" s="1"/>
  <c r="T431" i="5"/>
  <c r="U431" i="5" s="1"/>
  <c r="T432" i="5"/>
  <c r="U432" i="5" s="1"/>
  <c r="T433" i="5"/>
  <c r="U433" i="5" s="1"/>
  <c r="T434" i="5"/>
  <c r="U434" i="5" s="1"/>
  <c r="T435" i="5"/>
  <c r="U435" i="5" s="1"/>
  <c r="T437" i="5"/>
  <c r="U437" i="5" s="1"/>
  <c r="T438" i="5"/>
  <c r="U438" i="5" s="1"/>
  <c r="T439" i="5"/>
  <c r="U439" i="5" s="1"/>
  <c r="T440" i="5"/>
  <c r="U440" i="5" s="1"/>
  <c r="T441" i="5"/>
  <c r="U441" i="5" s="1"/>
  <c r="T442" i="5"/>
  <c r="U442" i="5" s="1"/>
  <c r="T443" i="5"/>
  <c r="U443" i="5" s="1"/>
  <c r="T444" i="5"/>
  <c r="U444" i="5" s="1"/>
  <c r="T445" i="5"/>
  <c r="U445" i="5" s="1"/>
  <c r="T446" i="5"/>
  <c r="U446" i="5" s="1"/>
  <c r="T447" i="5"/>
  <c r="U447" i="5" s="1"/>
  <c r="T448" i="5"/>
  <c r="U448" i="5" s="1"/>
  <c r="T449" i="5"/>
  <c r="U449" i="5" s="1"/>
  <c r="T450" i="5"/>
  <c r="U450" i="5" s="1"/>
  <c r="T451" i="5"/>
  <c r="U451" i="5" s="1"/>
  <c r="T452" i="5"/>
  <c r="U452" i="5" s="1"/>
  <c r="T453" i="5"/>
  <c r="U453" i="5" s="1"/>
  <c r="T454" i="5"/>
  <c r="U454" i="5" s="1"/>
  <c r="T455" i="5"/>
  <c r="U455" i="5" s="1"/>
  <c r="T456" i="5"/>
  <c r="U456" i="5" s="1"/>
  <c r="T457" i="5"/>
  <c r="U457" i="5" s="1"/>
  <c r="T458" i="5"/>
  <c r="U458" i="5" s="1"/>
  <c r="T459" i="5"/>
  <c r="U459" i="5" s="1"/>
  <c r="T460" i="5"/>
  <c r="U460" i="5" s="1"/>
  <c r="T461" i="5"/>
  <c r="U461" i="5" s="1"/>
  <c r="T462" i="5"/>
  <c r="U462" i="5" s="1"/>
  <c r="T463" i="5"/>
  <c r="U463" i="5" s="1"/>
  <c r="T464" i="5"/>
  <c r="U464" i="5" s="1"/>
  <c r="T465" i="5"/>
  <c r="U465" i="5" s="1"/>
  <c r="T467" i="5"/>
  <c r="U467" i="5" s="1"/>
  <c r="T468" i="5"/>
  <c r="U468" i="5" s="1"/>
  <c r="T469" i="5"/>
  <c r="U469" i="5" s="1"/>
  <c r="T470" i="5"/>
  <c r="U470" i="5" s="1"/>
  <c r="T471" i="5"/>
  <c r="U471" i="5" s="1"/>
  <c r="T472" i="5"/>
  <c r="U472" i="5" s="1"/>
  <c r="T473" i="5"/>
  <c r="U473" i="5" s="1"/>
  <c r="T474" i="5"/>
  <c r="U474" i="5" s="1"/>
  <c r="T475" i="5"/>
  <c r="U475" i="5" s="1"/>
  <c r="T476" i="5"/>
  <c r="U476" i="5" s="1"/>
  <c r="T477" i="5"/>
  <c r="U477" i="5" s="1"/>
  <c r="T478" i="5"/>
  <c r="U478" i="5" s="1"/>
  <c r="T479" i="5"/>
  <c r="U479" i="5" s="1"/>
  <c r="T480" i="5"/>
  <c r="U480" i="5" s="1"/>
  <c r="T482" i="5"/>
  <c r="U482" i="5" s="1"/>
  <c r="T483" i="5"/>
  <c r="U483" i="5" s="1"/>
  <c r="T484" i="5"/>
  <c r="U484" i="5" s="1"/>
  <c r="T485" i="5"/>
  <c r="U485" i="5" s="1"/>
  <c r="T486" i="5"/>
  <c r="U486" i="5" s="1"/>
  <c r="T487" i="5"/>
  <c r="U487" i="5" s="1"/>
  <c r="T488" i="5"/>
  <c r="U488" i="5" s="1"/>
  <c r="T489" i="5"/>
  <c r="U489" i="5" s="1"/>
  <c r="T490" i="5"/>
  <c r="U490" i="5" s="1"/>
  <c r="T491" i="5"/>
  <c r="U491" i="5" s="1"/>
  <c r="T492" i="5"/>
  <c r="U492" i="5" s="1"/>
  <c r="T493" i="5"/>
  <c r="U493" i="5" s="1"/>
  <c r="T494" i="5"/>
  <c r="U494" i="5" s="1"/>
  <c r="T495" i="5"/>
  <c r="U495" i="5" s="1"/>
  <c r="T496" i="5"/>
  <c r="U496" i="5" s="1"/>
  <c r="T497" i="5"/>
  <c r="U497" i="5" s="1"/>
  <c r="T498" i="5"/>
  <c r="U498" i="5" s="1"/>
  <c r="T499" i="5"/>
  <c r="U499" i="5" s="1"/>
  <c r="T500" i="5"/>
  <c r="U500" i="5" s="1"/>
  <c r="T501" i="5"/>
  <c r="U501" i="5" s="1"/>
  <c r="T502" i="5"/>
  <c r="U502" i="5" s="1"/>
  <c r="T503" i="5"/>
  <c r="U503" i="5" s="1"/>
  <c r="T504" i="5"/>
  <c r="U504" i="5" s="1"/>
  <c r="T506" i="5"/>
  <c r="U506" i="5" s="1"/>
  <c r="T507" i="5"/>
  <c r="U507" i="5" s="1"/>
  <c r="T508" i="5"/>
  <c r="U508" i="5" s="1"/>
  <c r="T509" i="5"/>
  <c r="U509" i="5" s="1"/>
  <c r="T510" i="5"/>
  <c r="U510" i="5" s="1"/>
  <c r="T511" i="5"/>
  <c r="U511" i="5" s="1"/>
  <c r="T512" i="5"/>
  <c r="U512" i="5" s="1"/>
  <c r="T513" i="5"/>
  <c r="U513" i="5" s="1"/>
  <c r="T514" i="5"/>
  <c r="U514" i="5" s="1"/>
  <c r="T515" i="5"/>
  <c r="U515" i="5" s="1"/>
  <c r="T516" i="5"/>
  <c r="U516" i="5" s="1"/>
  <c r="T517" i="5"/>
  <c r="U517" i="5" s="1"/>
  <c r="T518" i="5"/>
  <c r="U518" i="5" s="1"/>
  <c r="T519" i="5"/>
  <c r="U519" i="5" s="1"/>
  <c r="T520" i="5"/>
  <c r="U520" i="5" s="1"/>
  <c r="T521" i="5"/>
  <c r="U521" i="5" s="1"/>
  <c r="T522" i="5"/>
  <c r="U522" i="5" s="1"/>
  <c r="T523" i="5"/>
  <c r="U523" i="5" s="1"/>
  <c r="T524" i="5"/>
  <c r="U524" i="5" s="1"/>
  <c r="T525" i="5"/>
  <c r="U525" i="5" s="1"/>
  <c r="T526" i="5"/>
  <c r="U526" i="5" s="1"/>
  <c r="T528" i="5"/>
  <c r="U528" i="5" s="1"/>
  <c r="T529" i="5"/>
  <c r="U529" i="5" s="1"/>
  <c r="T530" i="5"/>
  <c r="U530" i="5" s="1"/>
  <c r="T531" i="5"/>
  <c r="U531" i="5" s="1"/>
  <c r="T532" i="5"/>
  <c r="U532" i="5" s="1"/>
  <c r="T533" i="5"/>
  <c r="U533" i="5" s="1"/>
  <c r="T534" i="5"/>
  <c r="U534" i="5" s="1"/>
  <c r="T535" i="5"/>
  <c r="U535" i="5" s="1"/>
  <c r="T536" i="5"/>
  <c r="U536" i="5" s="1"/>
  <c r="T537" i="5"/>
  <c r="U537" i="5" s="1"/>
  <c r="T538" i="5"/>
  <c r="U538" i="5" s="1"/>
  <c r="T539" i="5"/>
  <c r="U539" i="5" s="1"/>
  <c r="T540" i="5"/>
  <c r="U540" i="5" s="1"/>
  <c r="T541" i="5"/>
  <c r="U541" i="5" s="1"/>
  <c r="T542" i="5"/>
  <c r="U542" i="5" s="1"/>
  <c r="T544" i="5"/>
  <c r="U544" i="5" s="1"/>
  <c r="T545" i="5"/>
  <c r="U545" i="5" s="1"/>
  <c r="T546" i="5"/>
  <c r="U546" i="5" s="1"/>
  <c r="T547" i="5"/>
  <c r="U547" i="5" s="1"/>
  <c r="T548" i="5"/>
  <c r="U548" i="5" s="1"/>
  <c r="T549" i="5"/>
  <c r="U549" i="5" s="1"/>
  <c r="T550" i="5"/>
  <c r="U550" i="5" s="1"/>
  <c r="T551" i="5"/>
  <c r="U551" i="5" s="1"/>
  <c r="T552" i="5"/>
  <c r="U552" i="5" s="1"/>
  <c r="T553" i="5"/>
  <c r="U553" i="5" s="1"/>
  <c r="T554" i="5"/>
  <c r="U554" i="5" s="1"/>
  <c r="T555" i="5"/>
  <c r="U555" i="5" s="1"/>
  <c r="T556" i="5"/>
  <c r="U556" i="5" s="1"/>
  <c r="T557" i="5"/>
  <c r="U557" i="5" s="1"/>
  <c r="T558" i="5"/>
  <c r="U558" i="5" s="1"/>
  <c r="T559" i="5"/>
  <c r="U559" i="5" s="1"/>
  <c r="T560" i="5"/>
  <c r="U560" i="5" s="1"/>
  <c r="T561" i="5"/>
  <c r="U561" i="5" s="1"/>
  <c r="T563" i="5"/>
  <c r="U563" i="5" s="1"/>
  <c r="T564" i="5"/>
  <c r="U564" i="5" s="1"/>
  <c r="T565" i="5"/>
  <c r="U565" i="5" s="1"/>
  <c r="T566" i="5"/>
  <c r="U566" i="5" s="1"/>
  <c r="T567" i="5"/>
  <c r="U567" i="5" s="1"/>
  <c r="T568" i="5"/>
  <c r="U568" i="5" s="1"/>
  <c r="T569" i="5"/>
  <c r="U569" i="5" s="1"/>
  <c r="T570" i="5"/>
  <c r="U570" i="5" s="1"/>
  <c r="T571" i="5"/>
  <c r="U571" i="5" s="1"/>
  <c r="T572" i="5"/>
  <c r="U572" i="5" s="1"/>
  <c r="T573" i="5"/>
  <c r="U573" i="5" s="1"/>
  <c r="T574" i="5"/>
  <c r="U574" i="5" s="1"/>
  <c r="T575" i="5"/>
  <c r="U575" i="5" s="1"/>
  <c r="T576" i="5"/>
  <c r="U576" i="5" s="1"/>
  <c r="T577" i="5"/>
  <c r="U577" i="5" s="1"/>
  <c r="T578" i="5"/>
  <c r="U578" i="5" s="1"/>
  <c r="T579" i="5"/>
  <c r="U579" i="5" s="1"/>
  <c r="T580" i="5"/>
  <c r="U580" i="5" s="1"/>
  <c r="T581" i="5"/>
  <c r="U581" i="5" s="1"/>
  <c r="T582" i="5"/>
  <c r="U582" i="5" s="1"/>
  <c r="T583" i="5"/>
  <c r="U583" i="5" s="1"/>
  <c r="T584" i="5"/>
  <c r="U584" i="5" s="1"/>
  <c r="T585" i="5"/>
  <c r="U585" i="5" s="1"/>
  <c r="T586" i="5"/>
  <c r="U586" i="5" s="1"/>
  <c r="T587" i="5"/>
  <c r="U587" i="5" s="1"/>
  <c r="T588" i="5"/>
  <c r="U588" i="5" s="1"/>
  <c r="T590" i="5"/>
  <c r="U590" i="5" s="1"/>
  <c r="T591" i="5"/>
  <c r="U591" i="5" s="1"/>
  <c r="T592" i="5"/>
  <c r="U592" i="5" s="1"/>
  <c r="T593" i="5"/>
  <c r="U593" i="5" s="1"/>
  <c r="T594" i="5"/>
  <c r="U594" i="5" s="1"/>
  <c r="T595" i="5"/>
  <c r="U595" i="5" s="1"/>
  <c r="T596" i="5"/>
  <c r="U596" i="5" s="1"/>
  <c r="T597" i="5"/>
  <c r="U597" i="5" s="1"/>
  <c r="T598" i="5"/>
  <c r="U598" i="5" s="1"/>
  <c r="T599" i="5"/>
  <c r="U599" i="5" s="1"/>
  <c r="T600" i="5"/>
  <c r="U600" i="5" s="1"/>
  <c r="T601" i="5"/>
  <c r="U601" i="5" s="1"/>
  <c r="T602" i="5"/>
  <c r="U602" i="5" s="1"/>
  <c r="T603" i="5"/>
  <c r="U603" i="5" s="1"/>
  <c r="T604" i="5"/>
  <c r="U604" i="5" s="1"/>
  <c r="T605" i="5"/>
  <c r="U605" i="5" s="1"/>
  <c r="T5" i="5"/>
  <c r="N6" i="5"/>
  <c r="O6" i="5" s="1"/>
  <c r="N7" i="5"/>
  <c r="O7" i="5" s="1"/>
  <c r="N8" i="5"/>
  <c r="O8" i="5" s="1"/>
  <c r="N9" i="5"/>
  <c r="O9" i="5" s="1"/>
  <c r="N10" i="5"/>
  <c r="O10" i="5" s="1"/>
  <c r="N11" i="5"/>
  <c r="O11" i="5" s="1"/>
  <c r="N12" i="5"/>
  <c r="O12" i="5" s="1"/>
  <c r="N13" i="5"/>
  <c r="O13" i="5" s="1"/>
  <c r="N14" i="5"/>
  <c r="O14" i="5" s="1"/>
  <c r="N15" i="5"/>
  <c r="O15" i="5" s="1"/>
  <c r="N16" i="5"/>
  <c r="O16" i="5" s="1"/>
  <c r="N17" i="5"/>
  <c r="O17" i="5" s="1"/>
  <c r="N18" i="5"/>
  <c r="O18" i="5" s="1"/>
  <c r="N19" i="5"/>
  <c r="O19" i="5" s="1"/>
  <c r="N20" i="5"/>
  <c r="O20" i="5" s="1"/>
  <c r="N21" i="5"/>
  <c r="O21" i="5" s="1"/>
  <c r="N22" i="5"/>
  <c r="O22" i="5" s="1"/>
  <c r="N23" i="5"/>
  <c r="O23" i="5" s="1"/>
  <c r="N24" i="5"/>
  <c r="O24" i="5" s="1"/>
  <c r="N25" i="5"/>
  <c r="O25" i="5" s="1"/>
  <c r="N26" i="5"/>
  <c r="O26" i="5" s="1"/>
  <c r="N27" i="5"/>
  <c r="O27" i="5" s="1"/>
  <c r="N28" i="5"/>
  <c r="O28" i="5" s="1"/>
  <c r="N29" i="5"/>
  <c r="O29" i="5" s="1"/>
  <c r="N30" i="5"/>
  <c r="O30" i="5" s="1"/>
  <c r="N31" i="5"/>
  <c r="O31" i="5" s="1"/>
  <c r="N32" i="5"/>
  <c r="O32" i="5" s="1"/>
  <c r="N33" i="5"/>
  <c r="O33" i="5" s="1"/>
  <c r="N34" i="5"/>
  <c r="O34" i="5" s="1"/>
  <c r="N35" i="5"/>
  <c r="O35" i="5" s="1"/>
  <c r="N36" i="5"/>
  <c r="O36" i="5" s="1"/>
  <c r="N37" i="5"/>
  <c r="O37" i="5" s="1"/>
  <c r="N38" i="5"/>
  <c r="O38" i="5" s="1"/>
  <c r="N39" i="5"/>
  <c r="O39" i="5" s="1"/>
  <c r="N40" i="5"/>
  <c r="O40" i="5" s="1"/>
  <c r="N41" i="5"/>
  <c r="O41" i="5" s="1"/>
  <c r="N42" i="5"/>
  <c r="O42" i="5" s="1"/>
  <c r="N43" i="5"/>
  <c r="O43" i="5" s="1"/>
  <c r="N44" i="5"/>
  <c r="O44" i="5" s="1"/>
  <c r="N45" i="5"/>
  <c r="O45" i="5" s="1"/>
  <c r="N46" i="5"/>
  <c r="O46" i="5" s="1"/>
  <c r="N47" i="5"/>
  <c r="O47" i="5" s="1"/>
  <c r="N48" i="5"/>
  <c r="O48" i="5" s="1"/>
  <c r="N49" i="5"/>
  <c r="O49" i="5" s="1"/>
  <c r="N50" i="5"/>
  <c r="O50" i="5" s="1"/>
  <c r="N51" i="5"/>
  <c r="O51" i="5" s="1"/>
  <c r="N52" i="5"/>
  <c r="O52" i="5" s="1"/>
  <c r="N53" i="5"/>
  <c r="O53" i="5" s="1"/>
  <c r="N54" i="5"/>
  <c r="O54" i="5" s="1"/>
  <c r="N55" i="5"/>
  <c r="O55" i="5" s="1"/>
  <c r="N56" i="5"/>
  <c r="O56" i="5" s="1"/>
  <c r="N57" i="5"/>
  <c r="O57" i="5" s="1"/>
  <c r="N58" i="5"/>
  <c r="O58" i="5" s="1"/>
  <c r="N59" i="5"/>
  <c r="O59" i="5" s="1"/>
  <c r="N60" i="5"/>
  <c r="O60" i="5" s="1"/>
  <c r="N61" i="5"/>
  <c r="O61" i="5" s="1"/>
  <c r="N62" i="5"/>
  <c r="O62" i="5" s="1"/>
  <c r="N63" i="5"/>
  <c r="O63" i="5" s="1"/>
  <c r="N64" i="5"/>
  <c r="O64" i="5" s="1"/>
  <c r="N65" i="5"/>
  <c r="O65" i="5" s="1"/>
  <c r="N66" i="5"/>
  <c r="O66" i="5" s="1"/>
  <c r="N67" i="5"/>
  <c r="O67" i="5" s="1"/>
  <c r="N68" i="5"/>
  <c r="O68" i="5" s="1"/>
  <c r="N69" i="5"/>
  <c r="O69" i="5" s="1"/>
  <c r="N70" i="5"/>
  <c r="O70" i="5" s="1"/>
  <c r="N71" i="5"/>
  <c r="O71" i="5" s="1"/>
  <c r="N72" i="5"/>
  <c r="O72" i="5" s="1"/>
  <c r="N73" i="5"/>
  <c r="O73" i="5" s="1"/>
  <c r="N74" i="5"/>
  <c r="O74" i="5" s="1"/>
  <c r="N75" i="5"/>
  <c r="O75" i="5" s="1"/>
  <c r="N76" i="5"/>
  <c r="O76" i="5" s="1"/>
  <c r="N77" i="5"/>
  <c r="O77" i="5" s="1"/>
  <c r="N78" i="5"/>
  <c r="O78" i="5" s="1"/>
  <c r="N79" i="5"/>
  <c r="O79" i="5" s="1"/>
  <c r="N80" i="5"/>
  <c r="O80" i="5" s="1"/>
  <c r="N81" i="5"/>
  <c r="O81" i="5" s="1"/>
  <c r="N82" i="5"/>
  <c r="O82" i="5" s="1"/>
  <c r="N83" i="5"/>
  <c r="O83" i="5" s="1"/>
  <c r="N84" i="5"/>
  <c r="O84" i="5" s="1"/>
  <c r="N85" i="5"/>
  <c r="O85" i="5" s="1"/>
  <c r="N86" i="5"/>
  <c r="O86" i="5" s="1"/>
  <c r="N87" i="5"/>
  <c r="O87" i="5" s="1"/>
  <c r="N88" i="5"/>
  <c r="O88" i="5" s="1"/>
  <c r="N89" i="5"/>
  <c r="O89" i="5" s="1"/>
  <c r="N90" i="5"/>
  <c r="O90" i="5" s="1"/>
  <c r="N91" i="5"/>
  <c r="O91" i="5" s="1"/>
  <c r="N92" i="5"/>
  <c r="O92" i="5" s="1"/>
  <c r="N93" i="5"/>
  <c r="O93" i="5" s="1"/>
  <c r="N94" i="5"/>
  <c r="O94" i="5" s="1"/>
  <c r="N95" i="5"/>
  <c r="O95" i="5" s="1"/>
  <c r="N96" i="5"/>
  <c r="O96" i="5" s="1"/>
  <c r="N97" i="5"/>
  <c r="O97" i="5" s="1"/>
  <c r="N98" i="5"/>
  <c r="O98" i="5" s="1"/>
  <c r="N99" i="5"/>
  <c r="O99" i="5" s="1"/>
  <c r="N100" i="5"/>
  <c r="O100" i="5" s="1"/>
  <c r="N101" i="5"/>
  <c r="O101" i="5" s="1"/>
  <c r="N102" i="5"/>
  <c r="O102" i="5" s="1"/>
  <c r="N103" i="5"/>
  <c r="O103" i="5" s="1"/>
  <c r="N104" i="5"/>
  <c r="O104" i="5" s="1"/>
  <c r="N105" i="5"/>
  <c r="O105" i="5" s="1"/>
  <c r="N106" i="5"/>
  <c r="O106" i="5" s="1"/>
  <c r="N107" i="5"/>
  <c r="O107" i="5" s="1"/>
  <c r="N108" i="5"/>
  <c r="O108" i="5" s="1"/>
  <c r="N109" i="5"/>
  <c r="O109" i="5" s="1"/>
  <c r="N110" i="5"/>
  <c r="O110" i="5" s="1"/>
  <c r="N111" i="5"/>
  <c r="O111" i="5" s="1"/>
  <c r="N112" i="5"/>
  <c r="O112" i="5" s="1"/>
  <c r="N113" i="5"/>
  <c r="O113" i="5" s="1"/>
  <c r="N114" i="5"/>
  <c r="O114" i="5" s="1"/>
  <c r="N115" i="5"/>
  <c r="O115" i="5" s="1"/>
  <c r="N117" i="5"/>
  <c r="O117" i="5" s="1"/>
  <c r="N118" i="5"/>
  <c r="O118" i="5" s="1"/>
  <c r="N119" i="5"/>
  <c r="O119" i="5" s="1"/>
  <c r="N120" i="5"/>
  <c r="O120" i="5" s="1"/>
  <c r="N121" i="5"/>
  <c r="O121" i="5" s="1"/>
  <c r="N122" i="5"/>
  <c r="O122" i="5" s="1"/>
  <c r="N123" i="5"/>
  <c r="O123" i="5" s="1"/>
  <c r="N124" i="5"/>
  <c r="O124" i="5" s="1"/>
  <c r="N125" i="5"/>
  <c r="O125" i="5" s="1"/>
  <c r="N126" i="5"/>
  <c r="O126" i="5" s="1"/>
  <c r="N127" i="5"/>
  <c r="O127" i="5" s="1"/>
  <c r="N128" i="5"/>
  <c r="O128" i="5" s="1"/>
  <c r="N129" i="5"/>
  <c r="O129" i="5" s="1"/>
  <c r="N130" i="5"/>
  <c r="O130" i="5" s="1"/>
  <c r="N131" i="5"/>
  <c r="O131" i="5" s="1"/>
  <c r="N132" i="5"/>
  <c r="O132" i="5" s="1"/>
  <c r="N133" i="5"/>
  <c r="O133" i="5" s="1"/>
  <c r="N134" i="5"/>
  <c r="O134" i="5" s="1"/>
  <c r="N135" i="5"/>
  <c r="O135" i="5" s="1"/>
  <c r="N136" i="5"/>
  <c r="O136" i="5" s="1"/>
  <c r="N137" i="5"/>
  <c r="O137" i="5" s="1"/>
  <c r="N138" i="5"/>
  <c r="O138" i="5" s="1"/>
  <c r="N139" i="5"/>
  <c r="O139" i="5" s="1"/>
  <c r="N140" i="5"/>
  <c r="O140" i="5" s="1"/>
  <c r="N141" i="5"/>
  <c r="O141" i="5" s="1"/>
  <c r="N143" i="5"/>
  <c r="O143" i="5" s="1"/>
  <c r="N144" i="5"/>
  <c r="O144" i="5" s="1"/>
  <c r="N145" i="5"/>
  <c r="O145" i="5" s="1"/>
  <c r="N146" i="5"/>
  <c r="O146" i="5" s="1"/>
  <c r="N147" i="5"/>
  <c r="O147" i="5" s="1"/>
  <c r="N148" i="5"/>
  <c r="O148" i="5" s="1"/>
  <c r="N149" i="5"/>
  <c r="O149" i="5" s="1"/>
  <c r="N150" i="5"/>
  <c r="O150" i="5" s="1"/>
  <c r="N151" i="5"/>
  <c r="O151" i="5" s="1"/>
  <c r="N152" i="5"/>
  <c r="O152" i="5" s="1"/>
  <c r="N153" i="5"/>
  <c r="O153" i="5" s="1"/>
  <c r="N154" i="5"/>
  <c r="O154" i="5" s="1"/>
  <c r="N155" i="5"/>
  <c r="O155" i="5" s="1"/>
  <c r="N156" i="5"/>
  <c r="O156" i="5" s="1"/>
  <c r="N157" i="5"/>
  <c r="O157" i="5" s="1"/>
  <c r="N158" i="5"/>
  <c r="O158" i="5" s="1"/>
  <c r="N159" i="5"/>
  <c r="O159" i="5" s="1"/>
  <c r="N160" i="5"/>
  <c r="O160" i="5" s="1"/>
  <c r="N161" i="5"/>
  <c r="O161" i="5" s="1"/>
  <c r="N162" i="5"/>
  <c r="O162" i="5" s="1"/>
  <c r="N163" i="5"/>
  <c r="O163" i="5" s="1"/>
  <c r="N165" i="5"/>
  <c r="O165" i="5" s="1"/>
  <c r="N166" i="5"/>
  <c r="O166" i="5" s="1"/>
  <c r="N167" i="5"/>
  <c r="O167" i="5" s="1"/>
  <c r="N168" i="5"/>
  <c r="O168" i="5" s="1"/>
  <c r="N169" i="5"/>
  <c r="O169" i="5" s="1"/>
  <c r="N170" i="5"/>
  <c r="O170" i="5" s="1"/>
  <c r="N171" i="5"/>
  <c r="O171" i="5" s="1"/>
  <c r="N172" i="5"/>
  <c r="O172" i="5" s="1"/>
  <c r="N173" i="5"/>
  <c r="O173" i="5" s="1"/>
  <c r="N174" i="5"/>
  <c r="O174" i="5" s="1"/>
  <c r="N175" i="5"/>
  <c r="O175" i="5" s="1"/>
  <c r="N176" i="5"/>
  <c r="O176" i="5" s="1"/>
  <c r="N177" i="5"/>
  <c r="O177" i="5" s="1"/>
  <c r="N178" i="5"/>
  <c r="O178" i="5" s="1"/>
  <c r="N179" i="5"/>
  <c r="O179" i="5" s="1"/>
  <c r="N180" i="5"/>
  <c r="O180" i="5" s="1"/>
  <c r="N181" i="5"/>
  <c r="O181" i="5" s="1"/>
  <c r="N183" i="5"/>
  <c r="O183" i="5" s="1"/>
  <c r="N184" i="5"/>
  <c r="O184" i="5" s="1"/>
  <c r="N185" i="5"/>
  <c r="O185" i="5" s="1"/>
  <c r="N186" i="5"/>
  <c r="O186" i="5" s="1"/>
  <c r="N187" i="5"/>
  <c r="O187" i="5" s="1"/>
  <c r="N188" i="5"/>
  <c r="O188" i="5" s="1"/>
  <c r="N189" i="5"/>
  <c r="O189" i="5" s="1"/>
  <c r="N190" i="5"/>
  <c r="O190" i="5" s="1"/>
  <c r="N191" i="5"/>
  <c r="O191" i="5" s="1"/>
  <c r="N192" i="5"/>
  <c r="O192" i="5" s="1"/>
  <c r="N193" i="5"/>
  <c r="O193" i="5" s="1"/>
  <c r="N194" i="5"/>
  <c r="O194" i="5" s="1"/>
  <c r="N195" i="5"/>
  <c r="O195" i="5" s="1"/>
  <c r="N196" i="5"/>
  <c r="O196" i="5" s="1"/>
  <c r="N197" i="5"/>
  <c r="O197" i="5" s="1"/>
  <c r="N198" i="5"/>
  <c r="O198" i="5" s="1"/>
  <c r="N199" i="5"/>
  <c r="O199" i="5" s="1"/>
  <c r="N200" i="5"/>
  <c r="O200" i="5" s="1"/>
  <c r="N201" i="5"/>
  <c r="O201" i="5" s="1"/>
  <c r="N202" i="5"/>
  <c r="O202" i="5" s="1"/>
  <c r="N203" i="5"/>
  <c r="O203" i="5" s="1"/>
  <c r="N204" i="5"/>
  <c r="O204" i="5" s="1"/>
  <c r="N205" i="5"/>
  <c r="O205" i="5" s="1"/>
  <c r="N206" i="5"/>
  <c r="O206" i="5" s="1"/>
  <c r="N207" i="5"/>
  <c r="O207" i="5" s="1"/>
  <c r="N209" i="5"/>
  <c r="O209" i="5" s="1"/>
  <c r="N210" i="5"/>
  <c r="O210" i="5" s="1"/>
  <c r="N211" i="5"/>
  <c r="O211" i="5" s="1"/>
  <c r="N212" i="5"/>
  <c r="O212" i="5" s="1"/>
  <c r="N213" i="5"/>
  <c r="O213" i="5" s="1"/>
  <c r="N214" i="5"/>
  <c r="O214" i="5" s="1"/>
  <c r="N215" i="5"/>
  <c r="O215" i="5" s="1"/>
  <c r="N216" i="5"/>
  <c r="O216" i="5" s="1"/>
  <c r="N217" i="5"/>
  <c r="O217" i="5" s="1"/>
  <c r="N218" i="5"/>
  <c r="O218" i="5" s="1"/>
  <c r="N219" i="5"/>
  <c r="O219" i="5" s="1"/>
  <c r="N220" i="5"/>
  <c r="O220" i="5" s="1"/>
  <c r="N221" i="5"/>
  <c r="O221" i="5" s="1"/>
  <c r="N222" i="5"/>
  <c r="O222" i="5" s="1"/>
  <c r="N223" i="5"/>
  <c r="O223" i="5" s="1"/>
  <c r="N224" i="5"/>
  <c r="O224" i="5" s="1"/>
  <c r="N225" i="5"/>
  <c r="O225" i="5" s="1"/>
  <c r="N226" i="5"/>
  <c r="O226" i="5" s="1"/>
  <c r="N227" i="5"/>
  <c r="O227" i="5" s="1"/>
  <c r="N228" i="5"/>
  <c r="O228" i="5" s="1"/>
  <c r="N229" i="5"/>
  <c r="O229" i="5" s="1"/>
  <c r="N231" i="5"/>
  <c r="O231" i="5" s="1"/>
  <c r="N232" i="5"/>
  <c r="O232" i="5" s="1"/>
  <c r="N233" i="5"/>
  <c r="O233" i="5" s="1"/>
  <c r="N234" i="5"/>
  <c r="O234" i="5" s="1"/>
  <c r="N235" i="5"/>
  <c r="O235" i="5" s="1"/>
  <c r="N236" i="5"/>
  <c r="O236" i="5" s="1"/>
  <c r="N237" i="5"/>
  <c r="O237" i="5" s="1"/>
  <c r="N238" i="5"/>
  <c r="O238" i="5" s="1"/>
  <c r="N239" i="5"/>
  <c r="O239" i="5" s="1"/>
  <c r="N240" i="5"/>
  <c r="O240" i="5" s="1"/>
  <c r="N241" i="5"/>
  <c r="O241" i="5" s="1"/>
  <c r="N242" i="5"/>
  <c r="O242" i="5" s="1"/>
  <c r="N243" i="5"/>
  <c r="O243" i="5" s="1"/>
  <c r="N244" i="5"/>
  <c r="O244" i="5" s="1"/>
  <c r="N245" i="5"/>
  <c r="O245" i="5" s="1"/>
  <c r="N246" i="5"/>
  <c r="O246" i="5" s="1"/>
  <c r="N247" i="5"/>
  <c r="O247" i="5" s="1"/>
  <c r="N249" i="5"/>
  <c r="O249" i="5" s="1"/>
  <c r="N250" i="5"/>
  <c r="O250" i="5" s="1"/>
  <c r="N251" i="5"/>
  <c r="O251" i="5" s="1"/>
  <c r="N252" i="5"/>
  <c r="O252" i="5" s="1"/>
  <c r="N253" i="5"/>
  <c r="O253" i="5" s="1"/>
  <c r="N254" i="5"/>
  <c r="O254" i="5" s="1"/>
  <c r="N255" i="5"/>
  <c r="O255" i="5" s="1"/>
  <c r="N256" i="5"/>
  <c r="O256" i="5" s="1"/>
  <c r="N257" i="5"/>
  <c r="O257" i="5" s="1"/>
  <c r="N258" i="5"/>
  <c r="O258" i="5" s="1"/>
  <c r="N259" i="5"/>
  <c r="O259" i="5" s="1"/>
  <c r="N260" i="5"/>
  <c r="O260" i="5" s="1"/>
  <c r="N261" i="5"/>
  <c r="O261" i="5" s="1"/>
  <c r="N262" i="5"/>
  <c r="O262" i="5" s="1"/>
  <c r="N263" i="5"/>
  <c r="O263" i="5" s="1"/>
  <c r="N264" i="5"/>
  <c r="O264" i="5" s="1"/>
  <c r="N265" i="5"/>
  <c r="O265" i="5" s="1"/>
  <c r="N266" i="5"/>
  <c r="O266" i="5" s="1"/>
  <c r="N267" i="5"/>
  <c r="O267" i="5" s="1"/>
  <c r="N268" i="5"/>
  <c r="O268" i="5" s="1"/>
  <c r="N270" i="5"/>
  <c r="O270" i="5" s="1"/>
  <c r="N271" i="5"/>
  <c r="O271" i="5" s="1"/>
  <c r="N272" i="5"/>
  <c r="O272" i="5" s="1"/>
  <c r="N273" i="5"/>
  <c r="O273" i="5" s="1"/>
  <c r="N274" i="5"/>
  <c r="O274" i="5" s="1"/>
  <c r="N275" i="5"/>
  <c r="O275" i="5" s="1"/>
  <c r="N276" i="5"/>
  <c r="O276" i="5" s="1"/>
  <c r="N277" i="5"/>
  <c r="O277" i="5" s="1"/>
  <c r="N278" i="5"/>
  <c r="O278" i="5" s="1"/>
  <c r="N279" i="5"/>
  <c r="O279" i="5" s="1"/>
  <c r="N280" i="5"/>
  <c r="O280" i="5" s="1"/>
  <c r="N281" i="5"/>
  <c r="O281" i="5" s="1"/>
  <c r="N282" i="5"/>
  <c r="O282" i="5" s="1"/>
  <c r="N283" i="5"/>
  <c r="O283" i="5" s="1"/>
  <c r="N284" i="5"/>
  <c r="O284" i="5" s="1"/>
  <c r="N285" i="5"/>
  <c r="O285" i="5" s="1"/>
  <c r="N286" i="5"/>
  <c r="O286" i="5" s="1"/>
  <c r="N287" i="5"/>
  <c r="O287" i="5" s="1"/>
  <c r="N288" i="5"/>
  <c r="O288" i="5" s="1"/>
  <c r="N289" i="5"/>
  <c r="O289" i="5" s="1"/>
  <c r="N290" i="5"/>
  <c r="O290" i="5" s="1"/>
  <c r="N291" i="5"/>
  <c r="O291" i="5" s="1"/>
  <c r="N292" i="5"/>
  <c r="O292" i="5" s="1"/>
  <c r="N293" i="5"/>
  <c r="O293" i="5" s="1"/>
  <c r="N294" i="5"/>
  <c r="O294" i="5" s="1"/>
  <c r="N296" i="5"/>
  <c r="O296" i="5" s="1"/>
  <c r="N297" i="5"/>
  <c r="O297" i="5" s="1"/>
  <c r="N298" i="5"/>
  <c r="O298" i="5" s="1"/>
  <c r="N299" i="5"/>
  <c r="O299" i="5" s="1"/>
  <c r="N300" i="5"/>
  <c r="O300" i="5" s="1"/>
  <c r="N301" i="5"/>
  <c r="O301" i="5" s="1"/>
  <c r="N302" i="5"/>
  <c r="O302" i="5" s="1"/>
  <c r="N303" i="5"/>
  <c r="O303" i="5" s="1"/>
  <c r="N304" i="5"/>
  <c r="O304" i="5" s="1"/>
  <c r="N305" i="5"/>
  <c r="O305" i="5" s="1"/>
  <c r="N306" i="5"/>
  <c r="O306" i="5" s="1"/>
  <c r="N307" i="5"/>
  <c r="O307" i="5" s="1"/>
  <c r="N308" i="5"/>
  <c r="O308" i="5" s="1"/>
  <c r="N309" i="5"/>
  <c r="O309" i="5" s="1"/>
  <c r="N310" i="5"/>
  <c r="O310" i="5" s="1"/>
  <c r="N311" i="5"/>
  <c r="O311" i="5" s="1"/>
  <c r="N312" i="5"/>
  <c r="O312" i="5" s="1"/>
  <c r="N313" i="5"/>
  <c r="O313" i="5" s="1"/>
  <c r="N314" i="5"/>
  <c r="O314" i="5" s="1"/>
  <c r="N315" i="5"/>
  <c r="O315" i="5" s="1"/>
  <c r="N316" i="5"/>
  <c r="O316" i="5" s="1"/>
  <c r="N318" i="5"/>
  <c r="O318" i="5" s="1"/>
  <c r="N319" i="5"/>
  <c r="O319" i="5" s="1"/>
  <c r="N320" i="5"/>
  <c r="O320" i="5" s="1"/>
  <c r="N321" i="5"/>
  <c r="O321" i="5" s="1"/>
  <c r="N322" i="5"/>
  <c r="O322" i="5" s="1"/>
  <c r="N323" i="5"/>
  <c r="O323" i="5" s="1"/>
  <c r="N324" i="5"/>
  <c r="O324" i="5" s="1"/>
  <c r="N325" i="5"/>
  <c r="O325" i="5" s="1"/>
  <c r="N326" i="5"/>
  <c r="O326" i="5" s="1"/>
  <c r="N327" i="5"/>
  <c r="O327" i="5" s="1"/>
  <c r="N328" i="5"/>
  <c r="O328" i="5" s="1"/>
  <c r="N329" i="5"/>
  <c r="O329" i="5" s="1"/>
  <c r="N330" i="5"/>
  <c r="O330" i="5" s="1"/>
  <c r="N331" i="5"/>
  <c r="O331" i="5" s="1"/>
  <c r="N332" i="5"/>
  <c r="O332" i="5" s="1"/>
  <c r="N333" i="5"/>
  <c r="O333" i="5" s="1"/>
  <c r="N334" i="5"/>
  <c r="O334" i="5" s="1"/>
  <c r="N336" i="5"/>
  <c r="O336" i="5" s="1"/>
  <c r="N337" i="5"/>
  <c r="O337" i="5" s="1"/>
  <c r="N338" i="5"/>
  <c r="O338" i="5" s="1"/>
  <c r="N339" i="5"/>
  <c r="O339" i="5" s="1"/>
  <c r="N340" i="5"/>
  <c r="O340" i="5" s="1"/>
  <c r="N341" i="5"/>
  <c r="O341" i="5" s="1"/>
  <c r="N342" i="5"/>
  <c r="O342" i="5" s="1"/>
  <c r="N343" i="5"/>
  <c r="O343" i="5" s="1"/>
  <c r="N344" i="5"/>
  <c r="O344" i="5" s="1"/>
  <c r="N345" i="5"/>
  <c r="O345" i="5" s="1"/>
  <c r="N346" i="5"/>
  <c r="O346" i="5" s="1"/>
  <c r="N347" i="5"/>
  <c r="O347" i="5" s="1"/>
  <c r="N348" i="5"/>
  <c r="O348" i="5" s="1"/>
  <c r="N349" i="5"/>
  <c r="O349" i="5" s="1"/>
  <c r="N350" i="5"/>
  <c r="O350" i="5" s="1"/>
  <c r="N351" i="5"/>
  <c r="O351" i="5" s="1"/>
  <c r="N352" i="5"/>
  <c r="O352" i="5" s="1"/>
  <c r="N353" i="5"/>
  <c r="O353" i="5" s="1"/>
  <c r="N354" i="5"/>
  <c r="O354" i="5" s="1"/>
  <c r="N355" i="5"/>
  <c r="O355" i="5" s="1"/>
  <c r="N356" i="5"/>
  <c r="O356" i="5" s="1"/>
  <c r="N357" i="5"/>
  <c r="O357" i="5" s="1"/>
  <c r="N358" i="5"/>
  <c r="O358" i="5" s="1"/>
  <c r="N359" i="5"/>
  <c r="O359" i="5" s="1"/>
  <c r="N360" i="5"/>
  <c r="O360" i="5" s="1"/>
  <c r="N362" i="5"/>
  <c r="O362" i="5" s="1"/>
  <c r="N363" i="5"/>
  <c r="O363" i="5" s="1"/>
  <c r="N364" i="5"/>
  <c r="O364" i="5" s="1"/>
  <c r="N365" i="5"/>
  <c r="O365" i="5" s="1"/>
  <c r="N366" i="5"/>
  <c r="O366" i="5" s="1"/>
  <c r="N367" i="5"/>
  <c r="O367" i="5" s="1"/>
  <c r="N368" i="5"/>
  <c r="O368" i="5" s="1"/>
  <c r="N369" i="5"/>
  <c r="O369" i="5" s="1"/>
  <c r="N370" i="5"/>
  <c r="O370" i="5" s="1"/>
  <c r="N371" i="5"/>
  <c r="O371" i="5" s="1"/>
  <c r="N372" i="5"/>
  <c r="O372" i="5" s="1"/>
  <c r="N373" i="5"/>
  <c r="O373" i="5" s="1"/>
  <c r="N374" i="5"/>
  <c r="O374" i="5" s="1"/>
  <c r="N375" i="5"/>
  <c r="O375" i="5" s="1"/>
  <c r="N376" i="5"/>
  <c r="O376" i="5" s="1"/>
  <c r="N377" i="5"/>
  <c r="O377" i="5" s="1"/>
  <c r="N378" i="5"/>
  <c r="O378" i="5" s="1"/>
  <c r="N379" i="5"/>
  <c r="O379" i="5" s="1"/>
  <c r="N380" i="5"/>
  <c r="O380" i="5" s="1"/>
  <c r="N381" i="5"/>
  <c r="O381" i="5" s="1"/>
  <c r="N382" i="5"/>
  <c r="O382" i="5" s="1"/>
  <c r="N384" i="5"/>
  <c r="O384" i="5" s="1"/>
  <c r="N385" i="5"/>
  <c r="O385" i="5" s="1"/>
  <c r="N386" i="5"/>
  <c r="O386" i="5" s="1"/>
  <c r="N387" i="5"/>
  <c r="O387" i="5" s="1"/>
  <c r="N388" i="5"/>
  <c r="O388" i="5" s="1"/>
  <c r="N389" i="5"/>
  <c r="O389" i="5" s="1"/>
  <c r="N390" i="5"/>
  <c r="O390" i="5" s="1"/>
  <c r="N391" i="5"/>
  <c r="O391" i="5" s="1"/>
  <c r="N392" i="5"/>
  <c r="O392" i="5" s="1"/>
  <c r="N393" i="5"/>
  <c r="O393" i="5" s="1"/>
  <c r="N394" i="5"/>
  <c r="O394" i="5" s="1"/>
  <c r="N395" i="5"/>
  <c r="O395" i="5" s="1"/>
  <c r="N396" i="5"/>
  <c r="O396" i="5" s="1"/>
  <c r="N397" i="5"/>
  <c r="O397" i="5" s="1"/>
  <c r="N398" i="5"/>
  <c r="O398" i="5" s="1"/>
  <c r="N399" i="5"/>
  <c r="O399" i="5" s="1"/>
  <c r="N400" i="5"/>
  <c r="O400" i="5" s="1"/>
  <c r="N402" i="5"/>
  <c r="O402" i="5" s="1"/>
  <c r="N403" i="5"/>
  <c r="O403" i="5" s="1"/>
  <c r="N404" i="5"/>
  <c r="O404" i="5" s="1"/>
  <c r="N405" i="5"/>
  <c r="O405" i="5" s="1"/>
  <c r="N406" i="5"/>
  <c r="O406" i="5" s="1"/>
  <c r="N407" i="5"/>
  <c r="O407" i="5" s="1"/>
  <c r="N408" i="5"/>
  <c r="O408" i="5" s="1"/>
  <c r="N409" i="5"/>
  <c r="O409" i="5" s="1"/>
  <c r="N410" i="5"/>
  <c r="O410" i="5" s="1"/>
  <c r="N411" i="5"/>
  <c r="O411" i="5" s="1"/>
  <c r="N412" i="5"/>
  <c r="O412" i="5" s="1"/>
  <c r="N413" i="5"/>
  <c r="O413" i="5" s="1"/>
  <c r="N414" i="5"/>
  <c r="O414" i="5" s="1"/>
  <c r="N415" i="5"/>
  <c r="O415" i="5" s="1"/>
  <c r="N416" i="5"/>
  <c r="O416" i="5" s="1"/>
  <c r="N417" i="5"/>
  <c r="O417" i="5" s="1"/>
  <c r="N418" i="5"/>
  <c r="O418" i="5" s="1"/>
  <c r="N419" i="5"/>
  <c r="O419" i="5" s="1"/>
  <c r="N420" i="5"/>
  <c r="O420" i="5" s="1"/>
  <c r="N421" i="5"/>
  <c r="O421" i="5" s="1"/>
  <c r="N423" i="5"/>
  <c r="O423" i="5" s="1"/>
  <c r="N424" i="5"/>
  <c r="O424" i="5" s="1"/>
  <c r="N425" i="5"/>
  <c r="O425" i="5" s="1"/>
  <c r="N426" i="5"/>
  <c r="O426" i="5" s="1"/>
  <c r="N427" i="5"/>
  <c r="O427" i="5" s="1"/>
  <c r="N428" i="5"/>
  <c r="O428" i="5" s="1"/>
  <c r="N429" i="5"/>
  <c r="O429" i="5" s="1"/>
  <c r="N430" i="5"/>
  <c r="O430" i="5" s="1"/>
  <c r="N431" i="5"/>
  <c r="O431" i="5" s="1"/>
  <c r="N432" i="5"/>
  <c r="O432" i="5" s="1"/>
  <c r="N433" i="5"/>
  <c r="O433" i="5" s="1"/>
  <c r="N434" i="5"/>
  <c r="O434" i="5" s="1"/>
  <c r="N435" i="5"/>
  <c r="O435" i="5" s="1"/>
  <c r="N436" i="5"/>
  <c r="O436" i="5" s="1"/>
  <c r="N437" i="5"/>
  <c r="O437" i="5" s="1"/>
  <c r="N438" i="5"/>
  <c r="O438" i="5" s="1"/>
  <c r="N439" i="5"/>
  <c r="O439" i="5" s="1"/>
  <c r="N440" i="5"/>
  <c r="O440" i="5" s="1"/>
  <c r="N441" i="5"/>
  <c r="O441" i="5" s="1"/>
  <c r="N442" i="5"/>
  <c r="O442" i="5" s="1"/>
  <c r="N443" i="5"/>
  <c r="O443" i="5" s="1"/>
  <c r="N444" i="5"/>
  <c r="O444" i="5" s="1"/>
  <c r="N445" i="5"/>
  <c r="O445" i="5" s="1"/>
  <c r="N446" i="5"/>
  <c r="O446" i="5" s="1"/>
  <c r="N447" i="5"/>
  <c r="O447" i="5" s="1"/>
  <c r="N449" i="5"/>
  <c r="O449" i="5" s="1"/>
  <c r="N450" i="5"/>
  <c r="O450" i="5" s="1"/>
  <c r="N451" i="5"/>
  <c r="O451" i="5" s="1"/>
  <c r="N452" i="5"/>
  <c r="O452" i="5" s="1"/>
  <c r="N453" i="5"/>
  <c r="O453" i="5" s="1"/>
  <c r="N454" i="5"/>
  <c r="O454" i="5" s="1"/>
  <c r="N455" i="5"/>
  <c r="O455" i="5" s="1"/>
  <c r="N456" i="5"/>
  <c r="O456" i="5" s="1"/>
  <c r="N457" i="5"/>
  <c r="O457" i="5" s="1"/>
  <c r="N458" i="5"/>
  <c r="O458" i="5" s="1"/>
  <c r="N459" i="5"/>
  <c r="O459" i="5" s="1"/>
  <c r="N460" i="5"/>
  <c r="O460" i="5" s="1"/>
  <c r="N461" i="5"/>
  <c r="O461" i="5" s="1"/>
  <c r="N462" i="5"/>
  <c r="O462" i="5" s="1"/>
  <c r="N463" i="5"/>
  <c r="O463" i="5" s="1"/>
  <c r="N464" i="5"/>
  <c r="O464" i="5" s="1"/>
  <c r="N465" i="5"/>
  <c r="O465" i="5" s="1"/>
  <c r="N466" i="5"/>
  <c r="O466" i="5" s="1"/>
  <c r="N467" i="5"/>
  <c r="O467" i="5" s="1"/>
  <c r="N468" i="5"/>
  <c r="O468" i="5" s="1"/>
  <c r="N469" i="5"/>
  <c r="O469" i="5" s="1"/>
  <c r="N471" i="5"/>
  <c r="O471" i="5" s="1"/>
  <c r="N472" i="5"/>
  <c r="O472" i="5" s="1"/>
  <c r="N473" i="5"/>
  <c r="O473" i="5" s="1"/>
  <c r="N474" i="5"/>
  <c r="O474" i="5" s="1"/>
  <c r="N475" i="5"/>
  <c r="O475" i="5" s="1"/>
  <c r="N476" i="5"/>
  <c r="O476" i="5" s="1"/>
  <c r="N477" i="5"/>
  <c r="O477" i="5" s="1"/>
  <c r="N478" i="5"/>
  <c r="O478" i="5" s="1"/>
  <c r="N479" i="5"/>
  <c r="O479" i="5" s="1"/>
  <c r="N480" i="5"/>
  <c r="O480" i="5" s="1"/>
  <c r="N481" i="5"/>
  <c r="O481" i="5" s="1"/>
  <c r="N482" i="5"/>
  <c r="O482" i="5" s="1"/>
  <c r="N483" i="5"/>
  <c r="O483" i="5" s="1"/>
  <c r="N484" i="5"/>
  <c r="O484" i="5" s="1"/>
  <c r="N485" i="5"/>
  <c r="O485" i="5" s="1"/>
  <c r="N486" i="5"/>
  <c r="O486" i="5" s="1"/>
  <c r="N487" i="5"/>
  <c r="O487" i="5" s="1"/>
  <c r="N489" i="5"/>
  <c r="O489" i="5" s="1"/>
  <c r="N490" i="5"/>
  <c r="O490" i="5" s="1"/>
  <c r="N491" i="5"/>
  <c r="O491" i="5" s="1"/>
  <c r="N492" i="5"/>
  <c r="O492" i="5" s="1"/>
  <c r="N493" i="5"/>
  <c r="O493" i="5" s="1"/>
  <c r="N494" i="5"/>
  <c r="O494" i="5" s="1"/>
  <c r="N495" i="5"/>
  <c r="O495" i="5" s="1"/>
  <c r="N496" i="5"/>
  <c r="O496" i="5" s="1"/>
  <c r="N497" i="5"/>
  <c r="O497" i="5" s="1"/>
  <c r="N498" i="5"/>
  <c r="O498" i="5" s="1"/>
  <c r="N499" i="5"/>
  <c r="O499" i="5" s="1"/>
  <c r="N500" i="5"/>
  <c r="O500" i="5" s="1"/>
  <c r="N501" i="5"/>
  <c r="O501" i="5" s="1"/>
  <c r="N502" i="5"/>
  <c r="O502" i="5" s="1"/>
  <c r="N503" i="5"/>
  <c r="O503" i="5" s="1"/>
  <c r="N504" i="5"/>
  <c r="O504" i="5" s="1"/>
  <c r="N505" i="5"/>
  <c r="O505" i="5" s="1"/>
  <c r="N506" i="5"/>
  <c r="O506" i="5" s="1"/>
  <c r="N507" i="5"/>
  <c r="O507" i="5" s="1"/>
  <c r="N508" i="5"/>
  <c r="O508" i="5" s="1"/>
  <c r="N509" i="5"/>
  <c r="O509" i="5" s="1"/>
  <c r="N510" i="5"/>
  <c r="O510" i="5" s="1"/>
  <c r="N511" i="5"/>
  <c r="O511" i="5" s="1"/>
  <c r="N512" i="5"/>
  <c r="O512" i="5" s="1"/>
  <c r="N513" i="5"/>
  <c r="O513" i="5" s="1"/>
  <c r="N515" i="5"/>
  <c r="O515" i="5" s="1"/>
  <c r="N516" i="5"/>
  <c r="O516" i="5" s="1"/>
  <c r="N517" i="5"/>
  <c r="O517" i="5" s="1"/>
  <c r="N518" i="5"/>
  <c r="O518" i="5" s="1"/>
  <c r="N519" i="5"/>
  <c r="O519" i="5" s="1"/>
  <c r="N520" i="5"/>
  <c r="O520" i="5" s="1"/>
  <c r="N521" i="5"/>
  <c r="O521" i="5" s="1"/>
  <c r="N522" i="5"/>
  <c r="O522" i="5" s="1"/>
  <c r="N523" i="5"/>
  <c r="O523" i="5" s="1"/>
  <c r="N524" i="5"/>
  <c r="O524" i="5" s="1"/>
  <c r="N525" i="5"/>
  <c r="O525" i="5" s="1"/>
  <c r="N526" i="5"/>
  <c r="O526" i="5" s="1"/>
  <c r="N527" i="5"/>
  <c r="O527" i="5" s="1"/>
  <c r="N528" i="5"/>
  <c r="O528" i="5" s="1"/>
  <c r="N529" i="5"/>
  <c r="O529" i="5" s="1"/>
  <c r="N530" i="5"/>
  <c r="O530" i="5" s="1"/>
  <c r="N531" i="5"/>
  <c r="O531" i="5" s="1"/>
  <c r="N532" i="5"/>
  <c r="O532" i="5" s="1"/>
  <c r="N533" i="5"/>
  <c r="O533" i="5" s="1"/>
  <c r="N534" i="5"/>
  <c r="O534" i="5" s="1"/>
  <c r="N535" i="5"/>
  <c r="O535" i="5" s="1"/>
  <c r="N537" i="5"/>
  <c r="O537" i="5" s="1"/>
  <c r="N538" i="5"/>
  <c r="O538" i="5" s="1"/>
  <c r="N539" i="5"/>
  <c r="O539" i="5" s="1"/>
  <c r="N540" i="5"/>
  <c r="O540" i="5" s="1"/>
  <c r="N541" i="5"/>
  <c r="O541" i="5" s="1"/>
  <c r="N542" i="5"/>
  <c r="O542" i="5" s="1"/>
  <c r="N543" i="5"/>
  <c r="O543" i="5" s="1"/>
  <c r="N544" i="5"/>
  <c r="O544" i="5" s="1"/>
  <c r="N545" i="5"/>
  <c r="O545" i="5" s="1"/>
  <c r="N546" i="5"/>
  <c r="O546" i="5" s="1"/>
  <c r="N547" i="5"/>
  <c r="O547" i="5" s="1"/>
  <c r="N548" i="5"/>
  <c r="O548" i="5" s="1"/>
  <c r="N549" i="5"/>
  <c r="O549" i="5" s="1"/>
  <c r="N550" i="5"/>
  <c r="O550" i="5" s="1"/>
  <c r="N551" i="5"/>
  <c r="O551" i="5" s="1"/>
  <c r="N552" i="5"/>
  <c r="O552" i="5" s="1"/>
  <c r="N553" i="5"/>
  <c r="O553" i="5" s="1"/>
  <c r="N555" i="5"/>
  <c r="O555" i="5" s="1"/>
  <c r="N556" i="5"/>
  <c r="O556" i="5" s="1"/>
  <c r="N557" i="5"/>
  <c r="O557" i="5" s="1"/>
  <c r="N558" i="5"/>
  <c r="O558" i="5" s="1"/>
  <c r="N559" i="5"/>
  <c r="O559" i="5" s="1"/>
  <c r="N560" i="5"/>
  <c r="O560" i="5" s="1"/>
  <c r="N561" i="5"/>
  <c r="O561" i="5" s="1"/>
  <c r="N562" i="5"/>
  <c r="O562" i="5" s="1"/>
  <c r="N563" i="5"/>
  <c r="O563" i="5" s="1"/>
  <c r="N564" i="5"/>
  <c r="O564" i="5" s="1"/>
  <c r="N565" i="5"/>
  <c r="O565" i="5" s="1"/>
  <c r="N566" i="5"/>
  <c r="O566" i="5" s="1"/>
  <c r="N567" i="5"/>
  <c r="O567" i="5" s="1"/>
  <c r="N568" i="5"/>
  <c r="O568" i="5" s="1"/>
  <c r="N569" i="5"/>
  <c r="O569" i="5" s="1"/>
  <c r="N570" i="5"/>
  <c r="O570" i="5" s="1"/>
  <c r="N571" i="5"/>
  <c r="O571" i="5" s="1"/>
  <c r="N572" i="5"/>
  <c r="O572" i="5" s="1"/>
  <c r="N573" i="5"/>
  <c r="O573" i="5" s="1"/>
  <c r="N574" i="5"/>
  <c r="O574" i="5" s="1"/>
  <c r="N576" i="5"/>
  <c r="O576" i="5" s="1"/>
  <c r="N577" i="5"/>
  <c r="O577" i="5" s="1"/>
  <c r="N578" i="5"/>
  <c r="O578" i="5" s="1"/>
  <c r="N579" i="5"/>
  <c r="O579" i="5" s="1"/>
  <c r="N580" i="5"/>
  <c r="O580" i="5" s="1"/>
  <c r="N581" i="5"/>
  <c r="O581" i="5" s="1"/>
  <c r="N582" i="5"/>
  <c r="O582" i="5" s="1"/>
  <c r="N583" i="5"/>
  <c r="O583" i="5" s="1"/>
  <c r="N584" i="5"/>
  <c r="O584" i="5" s="1"/>
  <c r="N585" i="5"/>
  <c r="O585" i="5" s="1"/>
  <c r="N586" i="5"/>
  <c r="O586" i="5" s="1"/>
  <c r="N587" i="5"/>
  <c r="O587" i="5" s="1"/>
  <c r="N588" i="5"/>
  <c r="O588" i="5" s="1"/>
  <c r="N589" i="5"/>
  <c r="O589" i="5" s="1"/>
  <c r="N590" i="5"/>
  <c r="O590" i="5" s="1"/>
  <c r="N591" i="5"/>
  <c r="O591" i="5" s="1"/>
  <c r="N592" i="5"/>
  <c r="O592" i="5" s="1"/>
  <c r="N593" i="5"/>
  <c r="O593" i="5" s="1"/>
  <c r="N594" i="5"/>
  <c r="O594" i="5" s="1"/>
  <c r="N595" i="5"/>
  <c r="O595" i="5" s="1"/>
  <c r="N596" i="5"/>
  <c r="O596" i="5" s="1"/>
  <c r="N597" i="5"/>
  <c r="O597" i="5" s="1"/>
  <c r="N598" i="5"/>
  <c r="O598" i="5" s="1"/>
  <c r="N599" i="5"/>
  <c r="O599" i="5" s="1"/>
  <c r="N600" i="5"/>
  <c r="O600" i="5" s="1"/>
  <c r="N602" i="5"/>
  <c r="O602" i="5" s="1"/>
  <c r="N603" i="5"/>
  <c r="O603" i="5" s="1"/>
  <c r="N604" i="5"/>
  <c r="O604" i="5" s="1"/>
  <c r="N605" i="5"/>
  <c r="O605" i="5" s="1"/>
  <c r="N5" i="5"/>
  <c r="J6" i="5"/>
  <c r="K6" i="5" s="1"/>
  <c r="J7" i="5"/>
  <c r="K7" i="5" s="1"/>
  <c r="J8" i="5"/>
  <c r="K8" i="5" s="1"/>
  <c r="J9" i="5"/>
  <c r="K9" i="5" s="1"/>
  <c r="J10" i="5"/>
  <c r="K10" i="5" s="1"/>
  <c r="J11" i="5"/>
  <c r="K11" i="5" s="1"/>
  <c r="J12" i="5"/>
  <c r="K12" i="5" s="1"/>
  <c r="J13" i="5"/>
  <c r="K13" i="5" s="1"/>
  <c r="J14" i="5"/>
  <c r="K14" i="5" s="1"/>
  <c r="J15" i="5"/>
  <c r="K15" i="5" s="1"/>
  <c r="J16" i="5"/>
  <c r="K16" i="5" s="1"/>
  <c r="J17" i="5"/>
  <c r="K17" i="5" s="1"/>
  <c r="J18" i="5"/>
  <c r="K18" i="5" s="1"/>
  <c r="J19" i="5"/>
  <c r="K19" i="5" s="1"/>
  <c r="J20" i="5"/>
  <c r="K20" i="5" s="1"/>
  <c r="J21" i="5"/>
  <c r="K21" i="5" s="1"/>
  <c r="J22" i="5"/>
  <c r="K22" i="5" s="1"/>
  <c r="J23" i="5"/>
  <c r="K23" i="5" s="1"/>
  <c r="J24" i="5"/>
  <c r="K24" i="5" s="1"/>
  <c r="J25" i="5"/>
  <c r="K25" i="5" s="1"/>
  <c r="J26" i="5"/>
  <c r="K26" i="5" s="1"/>
  <c r="J27" i="5"/>
  <c r="K27" i="5" s="1"/>
  <c r="J28" i="5"/>
  <c r="K28" i="5" s="1"/>
  <c r="J29" i="5"/>
  <c r="K29" i="5" s="1"/>
  <c r="J30" i="5"/>
  <c r="K30" i="5" s="1"/>
  <c r="J31" i="5"/>
  <c r="K31" i="5" s="1"/>
  <c r="J32" i="5"/>
  <c r="K32" i="5" s="1"/>
  <c r="J33" i="5"/>
  <c r="K33" i="5" s="1"/>
  <c r="J34" i="5"/>
  <c r="K34" i="5" s="1"/>
  <c r="J35" i="5"/>
  <c r="K35" i="5" s="1"/>
  <c r="J36" i="5"/>
  <c r="K36" i="5" s="1"/>
  <c r="J37" i="5"/>
  <c r="K37" i="5" s="1"/>
  <c r="J38" i="5"/>
  <c r="K38" i="5" s="1"/>
  <c r="J39" i="5"/>
  <c r="K39" i="5" s="1"/>
  <c r="J40" i="5"/>
  <c r="K40" i="5" s="1"/>
  <c r="J41" i="5"/>
  <c r="K41" i="5" s="1"/>
  <c r="J42" i="5"/>
  <c r="K42" i="5" s="1"/>
  <c r="J43" i="5"/>
  <c r="K43" i="5" s="1"/>
  <c r="J44" i="5"/>
  <c r="K44" i="5" s="1"/>
  <c r="J45" i="5"/>
  <c r="K45" i="5" s="1"/>
  <c r="J46" i="5"/>
  <c r="K46" i="5" s="1"/>
  <c r="J47" i="5"/>
  <c r="K47" i="5" s="1"/>
  <c r="J48" i="5"/>
  <c r="K48" i="5" s="1"/>
  <c r="J49" i="5"/>
  <c r="K49" i="5" s="1"/>
  <c r="J50" i="5"/>
  <c r="K50" i="5" s="1"/>
  <c r="J51" i="5"/>
  <c r="K51" i="5" s="1"/>
  <c r="J52" i="5"/>
  <c r="K52" i="5" s="1"/>
  <c r="J53" i="5"/>
  <c r="K53" i="5" s="1"/>
  <c r="J54" i="5"/>
  <c r="K54" i="5" s="1"/>
  <c r="J55" i="5"/>
  <c r="K55" i="5" s="1"/>
  <c r="J56" i="5"/>
  <c r="K56" i="5" s="1"/>
  <c r="J57" i="5"/>
  <c r="K57" i="5" s="1"/>
  <c r="J58" i="5"/>
  <c r="K58" i="5" s="1"/>
  <c r="J59" i="5"/>
  <c r="K59" i="5" s="1"/>
  <c r="J60" i="5"/>
  <c r="K60" i="5" s="1"/>
  <c r="J61" i="5"/>
  <c r="K61" i="5" s="1"/>
  <c r="J62" i="5"/>
  <c r="K62" i="5" s="1"/>
  <c r="J63" i="5"/>
  <c r="K63" i="5" s="1"/>
  <c r="J64" i="5"/>
  <c r="K64" i="5" s="1"/>
  <c r="J65" i="5"/>
  <c r="K65" i="5" s="1"/>
  <c r="J66" i="5"/>
  <c r="K66" i="5" s="1"/>
  <c r="J67" i="5"/>
  <c r="K67" i="5" s="1"/>
  <c r="J68" i="5"/>
  <c r="K68" i="5" s="1"/>
  <c r="J69" i="5"/>
  <c r="K69" i="5" s="1"/>
  <c r="J70" i="5"/>
  <c r="K70" i="5" s="1"/>
  <c r="J71" i="5"/>
  <c r="K71" i="5" s="1"/>
  <c r="J72" i="5"/>
  <c r="K72" i="5" s="1"/>
  <c r="J73" i="5"/>
  <c r="K73" i="5" s="1"/>
  <c r="J74" i="5"/>
  <c r="K74" i="5" s="1"/>
  <c r="J75" i="5"/>
  <c r="K75" i="5" s="1"/>
  <c r="J76" i="5"/>
  <c r="K76" i="5" s="1"/>
  <c r="J77" i="5"/>
  <c r="K77" i="5" s="1"/>
  <c r="J78" i="5"/>
  <c r="K78" i="5" s="1"/>
  <c r="J79" i="5"/>
  <c r="K79" i="5" s="1"/>
  <c r="J80" i="5"/>
  <c r="K80" i="5" s="1"/>
  <c r="J81" i="5"/>
  <c r="K81" i="5" s="1"/>
  <c r="J82" i="5"/>
  <c r="K82" i="5" s="1"/>
  <c r="J83" i="5"/>
  <c r="K83" i="5" s="1"/>
  <c r="J84" i="5"/>
  <c r="K84" i="5" s="1"/>
  <c r="J85" i="5"/>
  <c r="K85" i="5" s="1"/>
  <c r="J86" i="5"/>
  <c r="K86" i="5" s="1"/>
  <c r="J87" i="5"/>
  <c r="K87" i="5" s="1"/>
  <c r="J88" i="5"/>
  <c r="K88" i="5" s="1"/>
  <c r="J89" i="5"/>
  <c r="K89" i="5" s="1"/>
  <c r="J90" i="5"/>
  <c r="K90" i="5" s="1"/>
  <c r="J91" i="5"/>
  <c r="K91" i="5" s="1"/>
  <c r="J92" i="5"/>
  <c r="K92" i="5" s="1"/>
  <c r="J93" i="5"/>
  <c r="K93" i="5" s="1"/>
  <c r="J94" i="5"/>
  <c r="K94" i="5" s="1"/>
  <c r="J95" i="5"/>
  <c r="K95" i="5" s="1"/>
  <c r="J96" i="5"/>
  <c r="K96" i="5" s="1"/>
  <c r="J97" i="5"/>
  <c r="K97" i="5" s="1"/>
  <c r="J98" i="5"/>
  <c r="K98" i="5" s="1"/>
  <c r="J99" i="5"/>
  <c r="K99" i="5" s="1"/>
  <c r="J100" i="5"/>
  <c r="K100" i="5" s="1"/>
  <c r="J101" i="5"/>
  <c r="K101" i="5" s="1"/>
  <c r="J102" i="5"/>
  <c r="K102" i="5" s="1"/>
  <c r="J103" i="5"/>
  <c r="K103" i="5" s="1"/>
  <c r="J104" i="5"/>
  <c r="K104" i="5" s="1"/>
  <c r="J105" i="5"/>
  <c r="K105" i="5" s="1"/>
  <c r="J106" i="5"/>
  <c r="K106" i="5" s="1"/>
  <c r="J107" i="5"/>
  <c r="K107" i="5" s="1"/>
  <c r="J108" i="5"/>
  <c r="K108" i="5" s="1"/>
  <c r="J109" i="5"/>
  <c r="K109" i="5" s="1"/>
  <c r="J110" i="5"/>
  <c r="K110" i="5" s="1"/>
  <c r="J111" i="5"/>
  <c r="K111" i="5" s="1"/>
  <c r="J112" i="5"/>
  <c r="K112" i="5" s="1"/>
  <c r="J113" i="5"/>
  <c r="K113" i="5" s="1"/>
  <c r="J114" i="5"/>
  <c r="K114" i="5" s="1"/>
  <c r="J115" i="5"/>
  <c r="K115" i="5" s="1"/>
  <c r="J116" i="5"/>
  <c r="K116" i="5" s="1"/>
  <c r="J117" i="5"/>
  <c r="K117" i="5" s="1"/>
  <c r="J118" i="5"/>
  <c r="K118" i="5" s="1"/>
  <c r="J119" i="5"/>
  <c r="K119" i="5" s="1"/>
  <c r="J120" i="5"/>
  <c r="K120" i="5" s="1"/>
  <c r="J121" i="5"/>
  <c r="K121" i="5" s="1"/>
  <c r="J123" i="5"/>
  <c r="K123" i="5" s="1"/>
  <c r="J124" i="5"/>
  <c r="K124" i="5" s="1"/>
  <c r="J125" i="5"/>
  <c r="K125" i="5" s="1"/>
  <c r="J126" i="5"/>
  <c r="K126" i="5" s="1"/>
  <c r="J127" i="5"/>
  <c r="K127" i="5" s="1"/>
  <c r="J128" i="5"/>
  <c r="K128" i="5" s="1"/>
  <c r="J129" i="5"/>
  <c r="K129" i="5" s="1"/>
  <c r="J130" i="5"/>
  <c r="K130" i="5" s="1"/>
  <c r="J131" i="5"/>
  <c r="K131" i="5" s="1"/>
  <c r="J132" i="5"/>
  <c r="K132" i="5" s="1"/>
  <c r="J133" i="5"/>
  <c r="K133" i="5" s="1"/>
  <c r="J134" i="5"/>
  <c r="K134" i="5" s="1"/>
  <c r="J135" i="5"/>
  <c r="K135" i="5" s="1"/>
  <c r="J136" i="5"/>
  <c r="K136" i="5" s="1"/>
  <c r="J137" i="5"/>
  <c r="K137" i="5" s="1"/>
  <c r="J138" i="5"/>
  <c r="K138" i="5" s="1"/>
  <c r="J139" i="5"/>
  <c r="K139" i="5" s="1"/>
  <c r="J140" i="5"/>
  <c r="K140" i="5" s="1"/>
  <c r="J141" i="5"/>
  <c r="K141" i="5" s="1"/>
  <c r="J142" i="5"/>
  <c r="K142" i="5" s="1"/>
  <c r="J144" i="5"/>
  <c r="K144" i="5" s="1"/>
  <c r="J145" i="5"/>
  <c r="K145" i="5" s="1"/>
  <c r="J146" i="5"/>
  <c r="K146" i="5" s="1"/>
  <c r="J147" i="5"/>
  <c r="K147" i="5" s="1"/>
  <c r="J148" i="5"/>
  <c r="K148" i="5" s="1"/>
  <c r="J149" i="5"/>
  <c r="K149" i="5" s="1"/>
  <c r="J150" i="5"/>
  <c r="K150" i="5" s="1"/>
  <c r="J151" i="5"/>
  <c r="K151" i="5" s="1"/>
  <c r="J152" i="5"/>
  <c r="K152" i="5" s="1"/>
  <c r="J153" i="5"/>
  <c r="K153" i="5" s="1"/>
  <c r="J154" i="5"/>
  <c r="K154" i="5" s="1"/>
  <c r="J155" i="5"/>
  <c r="K155" i="5" s="1"/>
  <c r="J156" i="5"/>
  <c r="K156" i="5" s="1"/>
  <c r="J157" i="5"/>
  <c r="K157" i="5" s="1"/>
  <c r="J158" i="5"/>
  <c r="K158" i="5" s="1"/>
  <c r="J159" i="5"/>
  <c r="K159" i="5" s="1"/>
  <c r="J160" i="5"/>
  <c r="K160" i="5" s="1"/>
  <c r="J162" i="5"/>
  <c r="K162" i="5" s="1"/>
  <c r="J163" i="5"/>
  <c r="K163" i="5" s="1"/>
  <c r="J164" i="5"/>
  <c r="K164" i="5" s="1"/>
  <c r="J165" i="5"/>
  <c r="K165" i="5" s="1"/>
  <c r="J166" i="5"/>
  <c r="K166" i="5" s="1"/>
  <c r="J167" i="5"/>
  <c r="K167" i="5" s="1"/>
  <c r="J168" i="5"/>
  <c r="K168" i="5" s="1"/>
  <c r="J169" i="5"/>
  <c r="K169" i="5" s="1"/>
  <c r="J170" i="5"/>
  <c r="K170" i="5" s="1"/>
  <c r="J171" i="5"/>
  <c r="K171" i="5" s="1"/>
  <c r="J172" i="5"/>
  <c r="K172" i="5" s="1"/>
  <c r="J173" i="5"/>
  <c r="K173" i="5" s="1"/>
  <c r="J174" i="5"/>
  <c r="K174" i="5" s="1"/>
  <c r="J175" i="5"/>
  <c r="K175" i="5" s="1"/>
  <c r="J177" i="5"/>
  <c r="K177" i="5" s="1"/>
  <c r="J178" i="5"/>
  <c r="K178" i="5" s="1"/>
  <c r="J179" i="5"/>
  <c r="K179" i="5" s="1"/>
  <c r="J180" i="5"/>
  <c r="K180" i="5" s="1"/>
  <c r="J181" i="5"/>
  <c r="K181" i="5" s="1"/>
  <c r="J182" i="5"/>
  <c r="K182" i="5" s="1"/>
  <c r="J183" i="5"/>
  <c r="K183" i="5" s="1"/>
  <c r="J184" i="5"/>
  <c r="K184" i="5" s="1"/>
  <c r="J185" i="5"/>
  <c r="K185" i="5" s="1"/>
  <c r="J186" i="5"/>
  <c r="K186" i="5" s="1"/>
  <c r="J187" i="5"/>
  <c r="K187" i="5" s="1"/>
  <c r="J188" i="5"/>
  <c r="K188" i="5" s="1"/>
  <c r="J189" i="5"/>
  <c r="K189" i="5" s="1"/>
  <c r="J190" i="5"/>
  <c r="K190" i="5" s="1"/>
  <c r="J191" i="5"/>
  <c r="K191" i="5" s="1"/>
  <c r="J192" i="5"/>
  <c r="K192" i="5" s="1"/>
  <c r="J193" i="5"/>
  <c r="K193" i="5" s="1"/>
  <c r="J194" i="5"/>
  <c r="K194" i="5" s="1"/>
  <c r="J195" i="5"/>
  <c r="K195" i="5" s="1"/>
  <c r="J196" i="5"/>
  <c r="K196" i="5" s="1"/>
  <c r="J197" i="5"/>
  <c r="K197" i="5" s="1"/>
  <c r="J199" i="5"/>
  <c r="K199" i="5" s="1"/>
  <c r="J200" i="5"/>
  <c r="K200" i="5" s="1"/>
  <c r="J201" i="5"/>
  <c r="K201" i="5" s="1"/>
  <c r="J202" i="5"/>
  <c r="K202" i="5" s="1"/>
  <c r="J203" i="5"/>
  <c r="K203" i="5" s="1"/>
  <c r="J204" i="5"/>
  <c r="K204" i="5" s="1"/>
  <c r="J205" i="5"/>
  <c r="K205" i="5" s="1"/>
  <c r="J206" i="5"/>
  <c r="K206" i="5" s="1"/>
  <c r="J207" i="5"/>
  <c r="K207" i="5" s="1"/>
  <c r="J208" i="5"/>
  <c r="K208" i="5" s="1"/>
  <c r="J209" i="5"/>
  <c r="K209" i="5" s="1"/>
  <c r="J211" i="5"/>
  <c r="K211" i="5" s="1"/>
  <c r="J212" i="5"/>
  <c r="K212" i="5" s="1"/>
  <c r="J213" i="5"/>
  <c r="K213" i="5" s="1"/>
  <c r="J214" i="5"/>
  <c r="K214" i="5" s="1"/>
  <c r="J215" i="5"/>
  <c r="K215" i="5" s="1"/>
  <c r="J216" i="5"/>
  <c r="K216" i="5" s="1"/>
  <c r="J217" i="5"/>
  <c r="K217" i="5" s="1"/>
  <c r="J218" i="5"/>
  <c r="K218" i="5" s="1"/>
  <c r="J219" i="5"/>
  <c r="K219" i="5" s="1"/>
  <c r="J220" i="5"/>
  <c r="K220" i="5" s="1"/>
  <c r="J221" i="5"/>
  <c r="K221" i="5" s="1"/>
  <c r="J222" i="5"/>
  <c r="K222" i="5" s="1"/>
  <c r="J223" i="5"/>
  <c r="K223" i="5" s="1"/>
  <c r="J224" i="5"/>
  <c r="K224" i="5" s="1"/>
  <c r="J225" i="5"/>
  <c r="K225" i="5" s="1"/>
  <c r="J226" i="5"/>
  <c r="K226" i="5" s="1"/>
  <c r="J227" i="5"/>
  <c r="K227" i="5" s="1"/>
  <c r="J228" i="5"/>
  <c r="K228" i="5" s="1"/>
  <c r="J229" i="5"/>
  <c r="K229" i="5" s="1"/>
  <c r="J230" i="5"/>
  <c r="K230" i="5" s="1"/>
  <c r="J231" i="5"/>
  <c r="K231" i="5" s="1"/>
  <c r="J233" i="5"/>
  <c r="K233" i="5" s="1"/>
  <c r="J234" i="5"/>
  <c r="K234" i="5" s="1"/>
  <c r="J235" i="5"/>
  <c r="K235" i="5" s="1"/>
  <c r="J236" i="5"/>
  <c r="K236" i="5" s="1"/>
  <c r="J237" i="5"/>
  <c r="K237" i="5" s="1"/>
  <c r="J238" i="5"/>
  <c r="K238" i="5" s="1"/>
  <c r="J239" i="5"/>
  <c r="K239" i="5" s="1"/>
  <c r="J240" i="5"/>
  <c r="K240" i="5" s="1"/>
  <c r="J241" i="5"/>
  <c r="K241" i="5" s="1"/>
  <c r="J242" i="5"/>
  <c r="K242" i="5" s="1"/>
  <c r="J243" i="5"/>
  <c r="K243" i="5" s="1"/>
  <c r="J244" i="5"/>
  <c r="K244" i="5" s="1"/>
  <c r="J245" i="5"/>
  <c r="K245" i="5" s="1"/>
  <c r="J246" i="5"/>
  <c r="K246" i="5" s="1"/>
  <c r="J247" i="5"/>
  <c r="K247" i="5" s="1"/>
  <c r="J248" i="5"/>
  <c r="K248" i="5" s="1"/>
  <c r="J249" i="5"/>
  <c r="K249" i="5" s="1"/>
  <c r="J250" i="5"/>
  <c r="K250" i="5" s="1"/>
  <c r="J251" i="5"/>
  <c r="K251" i="5" s="1"/>
  <c r="J252" i="5"/>
  <c r="K252" i="5" s="1"/>
  <c r="J253" i="5"/>
  <c r="K253" i="5" s="1"/>
  <c r="J254" i="5"/>
  <c r="K254" i="5" s="1"/>
  <c r="J256" i="5"/>
  <c r="K256" i="5" s="1"/>
  <c r="J257" i="5"/>
  <c r="K257" i="5" s="1"/>
  <c r="J258" i="5"/>
  <c r="K258" i="5" s="1"/>
  <c r="J259" i="5"/>
  <c r="K259" i="5" s="1"/>
  <c r="J260" i="5"/>
  <c r="K260" i="5" s="1"/>
  <c r="J261" i="5"/>
  <c r="K261" i="5" s="1"/>
  <c r="J262" i="5"/>
  <c r="K262" i="5" s="1"/>
  <c r="J263" i="5"/>
  <c r="K263" i="5" s="1"/>
  <c r="J264" i="5"/>
  <c r="K264" i="5" s="1"/>
  <c r="J265" i="5"/>
  <c r="K265" i="5" s="1"/>
  <c r="J266" i="5"/>
  <c r="K266" i="5" s="1"/>
  <c r="J267" i="5"/>
  <c r="K267" i="5" s="1"/>
  <c r="J268" i="5"/>
  <c r="K268" i="5" s="1"/>
  <c r="J269" i="5"/>
  <c r="K269" i="5" s="1"/>
  <c r="J270" i="5"/>
  <c r="K270" i="5" s="1"/>
  <c r="J271" i="5"/>
  <c r="K271" i="5" s="1"/>
  <c r="J272" i="5"/>
  <c r="K272" i="5" s="1"/>
  <c r="J273" i="5"/>
  <c r="K273" i="5" s="1"/>
  <c r="J274" i="5"/>
  <c r="K274" i="5" s="1"/>
  <c r="J276" i="5"/>
  <c r="K276" i="5" s="1"/>
  <c r="J277" i="5"/>
  <c r="K277" i="5" s="1"/>
  <c r="J278" i="5"/>
  <c r="K278" i="5" s="1"/>
  <c r="J279" i="5"/>
  <c r="K279" i="5" s="1"/>
  <c r="J280" i="5"/>
  <c r="K280" i="5" s="1"/>
  <c r="J281" i="5"/>
  <c r="K281" i="5" s="1"/>
  <c r="J282" i="5"/>
  <c r="K282" i="5" s="1"/>
  <c r="J283" i="5"/>
  <c r="K283" i="5" s="1"/>
  <c r="J284" i="5"/>
  <c r="K284" i="5" s="1"/>
  <c r="J285" i="5"/>
  <c r="K285" i="5" s="1"/>
  <c r="J286" i="5"/>
  <c r="K286" i="5" s="1"/>
  <c r="J287" i="5"/>
  <c r="K287" i="5" s="1"/>
  <c r="J288" i="5"/>
  <c r="K288" i="5" s="1"/>
  <c r="J289" i="5"/>
  <c r="K289" i="5" s="1"/>
  <c r="J290" i="5"/>
  <c r="K290" i="5" s="1"/>
  <c r="J291" i="5"/>
  <c r="K291" i="5" s="1"/>
  <c r="J292" i="5"/>
  <c r="K292" i="5" s="1"/>
  <c r="J293" i="5"/>
  <c r="K293" i="5" s="1"/>
  <c r="J294" i="5"/>
  <c r="K294" i="5" s="1"/>
  <c r="J295" i="5"/>
  <c r="K295" i="5" s="1"/>
  <c r="J297" i="5"/>
  <c r="K297" i="5" s="1"/>
  <c r="J298" i="5"/>
  <c r="K298" i="5" s="1"/>
  <c r="J299" i="5"/>
  <c r="K299" i="5" s="1"/>
  <c r="J300" i="5"/>
  <c r="K300" i="5" s="1"/>
  <c r="J301" i="5"/>
  <c r="K301" i="5" s="1"/>
  <c r="J302" i="5"/>
  <c r="K302" i="5" s="1"/>
  <c r="J303" i="5"/>
  <c r="K303" i="5" s="1"/>
  <c r="J304" i="5"/>
  <c r="K304" i="5" s="1"/>
  <c r="J305" i="5"/>
  <c r="K305" i="5" s="1"/>
  <c r="J306" i="5"/>
  <c r="K306" i="5" s="1"/>
  <c r="J307" i="5"/>
  <c r="K307" i="5" s="1"/>
  <c r="J308" i="5"/>
  <c r="K308" i="5" s="1"/>
  <c r="J309" i="5"/>
  <c r="K309" i="5" s="1"/>
  <c r="J310" i="5"/>
  <c r="K310" i="5" s="1"/>
  <c r="J311" i="5"/>
  <c r="K311" i="5" s="1"/>
  <c r="J312" i="5"/>
  <c r="K312" i="5" s="1"/>
  <c r="J313" i="5"/>
  <c r="K313" i="5" s="1"/>
  <c r="J315" i="5"/>
  <c r="K315" i="5" s="1"/>
  <c r="J316" i="5"/>
  <c r="K316" i="5" s="1"/>
  <c r="J317" i="5"/>
  <c r="K317" i="5" s="1"/>
  <c r="J318" i="5"/>
  <c r="K318" i="5" s="1"/>
  <c r="J319" i="5"/>
  <c r="K319" i="5" s="1"/>
  <c r="J320" i="5"/>
  <c r="K320" i="5" s="1"/>
  <c r="J321" i="5"/>
  <c r="K321" i="5" s="1"/>
  <c r="J322" i="5"/>
  <c r="K322" i="5" s="1"/>
  <c r="J323" i="5"/>
  <c r="K323" i="5" s="1"/>
  <c r="J324" i="5"/>
  <c r="K324" i="5" s="1"/>
  <c r="J325" i="5"/>
  <c r="K325" i="5" s="1"/>
  <c r="J326" i="5"/>
  <c r="K326" i="5" s="1"/>
  <c r="J327" i="5"/>
  <c r="K327" i="5" s="1"/>
  <c r="J328" i="5"/>
  <c r="K328" i="5" s="1"/>
  <c r="J330" i="5"/>
  <c r="K330" i="5" s="1"/>
  <c r="J331" i="5"/>
  <c r="K331" i="5" s="1"/>
  <c r="J332" i="5"/>
  <c r="K332" i="5" s="1"/>
  <c r="J333" i="5"/>
  <c r="K333" i="5" s="1"/>
  <c r="J334" i="5"/>
  <c r="K334" i="5" s="1"/>
  <c r="J335" i="5"/>
  <c r="K335" i="5" s="1"/>
  <c r="J336" i="5"/>
  <c r="K336" i="5" s="1"/>
  <c r="J337" i="5"/>
  <c r="K337" i="5" s="1"/>
  <c r="J338" i="5"/>
  <c r="K338" i="5" s="1"/>
  <c r="J339" i="5"/>
  <c r="K339" i="5" s="1"/>
  <c r="J340" i="5"/>
  <c r="K340" i="5" s="1"/>
  <c r="J341" i="5"/>
  <c r="K341" i="5" s="1"/>
  <c r="J342" i="5"/>
  <c r="K342" i="5" s="1"/>
  <c r="J343" i="5"/>
  <c r="K343" i="5" s="1"/>
  <c r="J344" i="5"/>
  <c r="K344" i="5" s="1"/>
  <c r="J345" i="5"/>
  <c r="K345" i="5" s="1"/>
  <c r="J346" i="5"/>
  <c r="K346" i="5" s="1"/>
  <c r="J347" i="5"/>
  <c r="K347" i="5" s="1"/>
  <c r="J348" i="5"/>
  <c r="K348" i="5" s="1"/>
  <c r="J349" i="5"/>
  <c r="K349" i="5" s="1"/>
  <c r="J350" i="5"/>
  <c r="K350" i="5" s="1"/>
  <c r="J352" i="5"/>
  <c r="K352" i="5" s="1"/>
  <c r="J353" i="5"/>
  <c r="K353" i="5" s="1"/>
  <c r="J354" i="5"/>
  <c r="K354" i="5" s="1"/>
  <c r="J355" i="5"/>
  <c r="K355" i="5" s="1"/>
  <c r="J356" i="5"/>
  <c r="K356" i="5" s="1"/>
  <c r="J357" i="5"/>
  <c r="K357" i="5" s="1"/>
  <c r="J358" i="5"/>
  <c r="K358" i="5" s="1"/>
  <c r="J359" i="5"/>
  <c r="K359" i="5" s="1"/>
  <c r="J360" i="5"/>
  <c r="K360" i="5" s="1"/>
  <c r="J361" i="5"/>
  <c r="K361" i="5" s="1"/>
  <c r="J362" i="5"/>
  <c r="K362" i="5" s="1"/>
  <c r="J364" i="5"/>
  <c r="K364" i="5" s="1"/>
  <c r="J365" i="5"/>
  <c r="K365" i="5" s="1"/>
  <c r="J366" i="5"/>
  <c r="K366" i="5" s="1"/>
  <c r="J367" i="5"/>
  <c r="K367" i="5" s="1"/>
  <c r="J368" i="5"/>
  <c r="K368" i="5" s="1"/>
  <c r="J369" i="5"/>
  <c r="K369" i="5" s="1"/>
  <c r="J370" i="5"/>
  <c r="K370" i="5" s="1"/>
  <c r="J371" i="5"/>
  <c r="K371" i="5" s="1"/>
  <c r="J372" i="5"/>
  <c r="K372" i="5" s="1"/>
  <c r="J373" i="5"/>
  <c r="K373" i="5" s="1"/>
  <c r="J374" i="5"/>
  <c r="K374" i="5" s="1"/>
  <c r="J375" i="5"/>
  <c r="K375" i="5" s="1"/>
  <c r="J376" i="5"/>
  <c r="K376" i="5" s="1"/>
  <c r="J377" i="5"/>
  <c r="K377" i="5" s="1"/>
  <c r="J378" i="5"/>
  <c r="K378" i="5" s="1"/>
  <c r="J379" i="5"/>
  <c r="K379" i="5" s="1"/>
  <c r="J380" i="5"/>
  <c r="K380" i="5" s="1"/>
  <c r="J381" i="5"/>
  <c r="K381" i="5" s="1"/>
  <c r="J382" i="5"/>
  <c r="K382" i="5" s="1"/>
  <c r="J383" i="5"/>
  <c r="K383" i="5" s="1"/>
  <c r="J384" i="5"/>
  <c r="K384" i="5" s="1"/>
  <c r="J386" i="5"/>
  <c r="K386" i="5" s="1"/>
  <c r="J387" i="5"/>
  <c r="K387" i="5" s="1"/>
  <c r="J388" i="5"/>
  <c r="K388" i="5" s="1"/>
  <c r="J389" i="5"/>
  <c r="K389" i="5" s="1"/>
  <c r="J390" i="5"/>
  <c r="K390" i="5" s="1"/>
  <c r="J391" i="5"/>
  <c r="K391" i="5" s="1"/>
  <c r="J392" i="5"/>
  <c r="K392" i="5" s="1"/>
  <c r="J393" i="5"/>
  <c r="K393" i="5" s="1"/>
  <c r="J394" i="5"/>
  <c r="K394" i="5" s="1"/>
  <c r="J395" i="5"/>
  <c r="K395" i="5" s="1"/>
  <c r="J396" i="5"/>
  <c r="K396" i="5" s="1"/>
  <c r="J397" i="5"/>
  <c r="K397" i="5" s="1"/>
  <c r="J398" i="5"/>
  <c r="K398" i="5" s="1"/>
  <c r="J399" i="5"/>
  <c r="K399" i="5" s="1"/>
  <c r="J400" i="5"/>
  <c r="K400" i="5" s="1"/>
  <c r="J401" i="5"/>
  <c r="K401" i="5" s="1"/>
  <c r="J402" i="5"/>
  <c r="K402" i="5" s="1"/>
  <c r="J403" i="5"/>
  <c r="K403" i="5" s="1"/>
  <c r="J404" i="5"/>
  <c r="K404" i="5" s="1"/>
  <c r="J405" i="5"/>
  <c r="K405" i="5" s="1"/>
  <c r="J406" i="5"/>
  <c r="K406" i="5" s="1"/>
  <c r="J407" i="5"/>
  <c r="K407" i="5" s="1"/>
  <c r="J409" i="5"/>
  <c r="K409" i="5" s="1"/>
  <c r="J410" i="5"/>
  <c r="K410" i="5" s="1"/>
  <c r="J411" i="5"/>
  <c r="K411" i="5" s="1"/>
  <c r="J412" i="5"/>
  <c r="K412" i="5" s="1"/>
  <c r="J413" i="5"/>
  <c r="K413" i="5" s="1"/>
  <c r="J414" i="5"/>
  <c r="K414" i="5" s="1"/>
  <c r="J415" i="5"/>
  <c r="K415" i="5" s="1"/>
  <c r="J416" i="5"/>
  <c r="K416" i="5" s="1"/>
  <c r="J417" i="5"/>
  <c r="K417" i="5" s="1"/>
  <c r="J418" i="5"/>
  <c r="K418" i="5" s="1"/>
  <c r="J419" i="5"/>
  <c r="K419" i="5" s="1"/>
  <c r="J420" i="5"/>
  <c r="K420" i="5" s="1"/>
  <c r="J421" i="5"/>
  <c r="K421" i="5" s="1"/>
  <c r="J422" i="5"/>
  <c r="K422" i="5" s="1"/>
  <c r="J423" i="5"/>
  <c r="K423" i="5" s="1"/>
  <c r="J424" i="5"/>
  <c r="K424" i="5" s="1"/>
  <c r="J425" i="5"/>
  <c r="K425" i="5" s="1"/>
  <c r="J426" i="5"/>
  <c r="K426" i="5" s="1"/>
  <c r="J427" i="5"/>
  <c r="K427" i="5" s="1"/>
  <c r="J429" i="5"/>
  <c r="K429" i="5" s="1"/>
  <c r="J430" i="5"/>
  <c r="K430" i="5" s="1"/>
  <c r="J431" i="5"/>
  <c r="K431" i="5" s="1"/>
  <c r="J432" i="5"/>
  <c r="K432" i="5" s="1"/>
  <c r="J433" i="5"/>
  <c r="K433" i="5" s="1"/>
  <c r="J434" i="5"/>
  <c r="K434" i="5" s="1"/>
  <c r="J435" i="5"/>
  <c r="K435" i="5" s="1"/>
  <c r="J436" i="5"/>
  <c r="K436" i="5" s="1"/>
  <c r="J437" i="5"/>
  <c r="K437" i="5" s="1"/>
  <c r="J438" i="5"/>
  <c r="K438" i="5" s="1"/>
  <c r="J439" i="5"/>
  <c r="K439" i="5" s="1"/>
  <c r="J440" i="5"/>
  <c r="K440" i="5" s="1"/>
  <c r="J441" i="5"/>
  <c r="K441" i="5" s="1"/>
  <c r="J442" i="5"/>
  <c r="K442" i="5" s="1"/>
  <c r="J443" i="5"/>
  <c r="K443" i="5" s="1"/>
  <c r="J444" i="5"/>
  <c r="K444" i="5" s="1"/>
  <c r="J445" i="5"/>
  <c r="K445" i="5" s="1"/>
  <c r="J446" i="5"/>
  <c r="K446" i="5" s="1"/>
  <c r="J447" i="5"/>
  <c r="K447" i="5" s="1"/>
  <c r="J448" i="5"/>
  <c r="K448" i="5" s="1"/>
  <c r="J450" i="5"/>
  <c r="K450" i="5" s="1"/>
  <c r="J451" i="5"/>
  <c r="K451" i="5" s="1"/>
  <c r="J452" i="5"/>
  <c r="K452" i="5" s="1"/>
  <c r="J453" i="5"/>
  <c r="K453" i="5" s="1"/>
  <c r="J454" i="5"/>
  <c r="K454" i="5" s="1"/>
  <c r="J455" i="5"/>
  <c r="K455" i="5" s="1"/>
  <c r="J456" i="5"/>
  <c r="K456" i="5" s="1"/>
  <c r="J457" i="5"/>
  <c r="K457" i="5" s="1"/>
  <c r="J458" i="5"/>
  <c r="K458" i="5" s="1"/>
  <c r="J459" i="5"/>
  <c r="K459" i="5" s="1"/>
  <c r="J460" i="5"/>
  <c r="K460" i="5" s="1"/>
  <c r="J461" i="5"/>
  <c r="K461" i="5" s="1"/>
  <c r="J462" i="5"/>
  <c r="K462" i="5" s="1"/>
  <c r="J463" i="5"/>
  <c r="K463" i="5" s="1"/>
  <c r="J464" i="5"/>
  <c r="K464" i="5" s="1"/>
  <c r="J465" i="5"/>
  <c r="K465" i="5" s="1"/>
  <c r="J466" i="5"/>
  <c r="K466" i="5" s="1"/>
  <c r="J468" i="5"/>
  <c r="K468" i="5" s="1"/>
  <c r="J469" i="5"/>
  <c r="K469" i="5" s="1"/>
  <c r="J470" i="5"/>
  <c r="K470" i="5" s="1"/>
  <c r="J471" i="5"/>
  <c r="K471" i="5" s="1"/>
  <c r="J472" i="5"/>
  <c r="K472" i="5" s="1"/>
  <c r="J473" i="5"/>
  <c r="K473" i="5" s="1"/>
  <c r="J474" i="5"/>
  <c r="K474" i="5" s="1"/>
  <c r="J475" i="5"/>
  <c r="K475" i="5" s="1"/>
  <c r="J476" i="5"/>
  <c r="K476" i="5" s="1"/>
  <c r="J477" i="5"/>
  <c r="K477" i="5" s="1"/>
  <c r="J478" i="5"/>
  <c r="K478" i="5" s="1"/>
  <c r="J479" i="5"/>
  <c r="K479" i="5" s="1"/>
  <c r="J480" i="5"/>
  <c r="K480" i="5" s="1"/>
  <c r="J481" i="5"/>
  <c r="K481" i="5" s="1"/>
  <c r="J483" i="5"/>
  <c r="K483" i="5" s="1"/>
  <c r="J484" i="5"/>
  <c r="K484" i="5" s="1"/>
  <c r="J485" i="5"/>
  <c r="K485" i="5" s="1"/>
  <c r="J486" i="5"/>
  <c r="K486" i="5" s="1"/>
  <c r="J487" i="5"/>
  <c r="K487" i="5" s="1"/>
  <c r="J488" i="5"/>
  <c r="K488" i="5" s="1"/>
  <c r="J489" i="5"/>
  <c r="K489" i="5" s="1"/>
  <c r="J490" i="5"/>
  <c r="K490" i="5" s="1"/>
  <c r="J491" i="5"/>
  <c r="K491" i="5" s="1"/>
  <c r="J492" i="5"/>
  <c r="K492" i="5" s="1"/>
  <c r="J493" i="5"/>
  <c r="K493" i="5" s="1"/>
  <c r="J494" i="5"/>
  <c r="K494" i="5" s="1"/>
  <c r="J495" i="5"/>
  <c r="K495" i="5" s="1"/>
  <c r="J496" i="5"/>
  <c r="K496" i="5" s="1"/>
  <c r="J497" i="5"/>
  <c r="K497" i="5" s="1"/>
  <c r="J498" i="5"/>
  <c r="K498" i="5" s="1"/>
  <c r="J499" i="5"/>
  <c r="K499" i="5" s="1"/>
  <c r="J500" i="5"/>
  <c r="K500" i="5" s="1"/>
  <c r="J501" i="5"/>
  <c r="K501" i="5" s="1"/>
  <c r="J502" i="5"/>
  <c r="K502" i="5" s="1"/>
  <c r="J503" i="5"/>
  <c r="K503" i="5" s="1"/>
  <c r="J505" i="5"/>
  <c r="K505" i="5" s="1"/>
  <c r="J506" i="5"/>
  <c r="K506" i="5" s="1"/>
  <c r="J507" i="5"/>
  <c r="K507" i="5" s="1"/>
  <c r="J508" i="5"/>
  <c r="K508" i="5" s="1"/>
  <c r="J509" i="5"/>
  <c r="K509" i="5" s="1"/>
  <c r="J510" i="5"/>
  <c r="K510" i="5" s="1"/>
  <c r="J511" i="5"/>
  <c r="K511" i="5" s="1"/>
  <c r="J512" i="5"/>
  <c r="K512" i="5" s="1"/>
  <c r="J513" i="5"/>
  <c r="K513" i="5" s="1"/>
  <c r="J514" i="5"/>
  <c r="K514" i="5" s="1"/>
  <c r="J515" i="5"/>
  <c r="K515" i="5" s="1"/>
  <c r="J517" i="5"/>
  <c r="K517" i="5" s="1"/>
  <c r="J518" i="5"/>
  <c r="K518" i="5" s="1"/>
  <c r="J519" i="5"/>
  <c r="K519" i="5" s="1"/>
  <c r="J520" i="5"/>
  <c r="K520" i="5" s="1"/>
  <c r="J521" i="5"/>
  <c r="K521" i="5" s="1"/>
  <c r="J522" i="5"/>
  <c r="K522" i="5" s="1"/>
  <c r="J523" i="5"/>
  <c r="K523" i="5" s="1"/>
  <c r="J524" i="5"/>
  <c r="K524" i="5" s="1"/>
  <c r="J525" i="5"/>
  <c r="K525" i="5" s="1"/>
  <c r="J526" i="5"/>
  <c r="K526" i="5" s="1"/>
  <c r="J527" i="5"/>
  <c r="K527" i="5" s="1"/>
  <c r="J528" i="5"/>
  <c r="K528" i="5" s="1"/>
  <c r="J529" i="5"/>
  <c r="K529" i="5" s="1"/>
  <c r="J530" i="5"/>
  <c r="K530" i="5" s="1"/>
  <c r="J531" i="5"/>
  <c r="K531" i="5" s="1"/>
  <c r="J532" i="5"/>
  <c r="K532" i="5" s="1"/>
  <c r="J533" i="5"/>
  <c r="K533" i="5" s="1"/>
  <c r="J534" i="5"/>
  <c r="K534" i="5" s="1"/>
  <c r="J535" i="5"/>
  <c r="K535" i="5" s="1"/>
  <c r="J536" i="5"/>
  <c r="K536" i="5" s="1"/>
  <c r="J537" i="5"/>
  <c r="K537" i="5" s="1"/>
  <c r="J539" i="5"/>
  <c r="K539" i="5" s="1"/>
  <c r="J540" i="5"/>
  <c r="K540" i="5" s="1"/>
  <c r="J541" i="5"/>
  <c r="K541" i="5" s="1"/>
  <c r="J542" i="5"/>
  <c r="K542" i="5" s="1"/>
  <c r="J543" i="5"/>
  <c r="K543" i="5" s="1"/>
  <c r="J544" i="5"/>
  <c r="K544" i="5" s="1"/>
  <c r="J545" i="5"/>
  <c r="K545" i="5" s="1"/>
  <c r="J546" i="5"/>
  <c r="K546" i="5" s="1"/>
  <c r="J547" i="5"/>
  <c r="K547" i="5" s="1"/>
  <c r="J548" i="5"/>
  <c r="K548" i="5" s="1"/>
  <c r="J549" i="5"/>
  <c r="K549" i="5" s="1"/>
  <c r="J550" i="5"/>
  <c r="K550" i="5" s="1"/>
  <c r="J551" i="5"/>
  <c r="K551" i="5" s="1"/>
  <c r="J552" i="5"/>
  <c r="K552" i="5" s="1"/>
  <c r="J553" i="5"/>
  <c r="K553" i="5" s="1"/>
  <c r="J554" i="5"/>
  <c r="K554" i="5" s="1"/>
  <c r="J555" i="5"/>
  <c r="K555" i="5" s="1"/>
  <c r="J556" i="5"/>
  <c r="K556" i="5" s="1"/>
  <c r="J557" i="5"/>
  <c r="K557" i="5" s="1"/>
  <c r="J558" i="5"/>
  <c r="K558" i="5" s="1"/>
  <c r="J559" i="5"/>
  <c r="K559" i="5" s="1"/>
  <c r="J560" i="5"/>
  <c r="K560" i="5" s="1"/>
  <c r="J562" i="5"/>
  <c r="K562" i="5" s="1"/>
  <c r="J563" i="5"/>
  <c r="K563" i="5" s="1"/>
  <c r="J564" i="5"/>
  <c r="K564" i="5" s="1"/>
  <c r="J565" i="5"/>
  <c r="K565" i="5" s="1"/>
  <c r="J566" i="5"/>
  <c r="K566" i="5" s="1"/>
  <c r="J567" i="5"/>
  <c r="K567" i="5" s="1"/>
  <c r="J568" i="5"/>
  <c r="K568" i="5" s="1"/>
  <c r="J569" i="5"/>
  <c r="K569" i="5" s="1"/>
  <c r="J570" i="5"/>
  <c r="K570" i="5" s="1"/>
  <c r="J571" i="5"/>
  <c r="K571" i="5" s="1"/>
  <c r="J572" i="5"/>
  <c r="K572" i="5" s="1"/>
  <c r="J573" i="5"/>
  <c r="K573" i="5" s="1"/>
  <c r="J574" i="5"/>
  <c r="K574" i="5" s="1"/>
  <c r="J575" i="5"/>
  <c r="K575" i="5" s="1"/>
  <c r="J576" i="5"/>
  <c r="K576" i="5" s="1"/>
  <c r="J577" i="5"/>
  <c r="K577" i="5" s="1"/>
  <c r="J578" i="5"/>
  <c r="K578" i="5" s="1"/>
  <c r="J579" i="5"/>
  <c r="K579" i="5" s="1"/>
  <c r="J580" i="5"/>
  <c r="K580" i="5" s="1"/>
  <c r="J582" i="5"/>
  <c r="K582" i="5" s="1"/>
  <c r="J583" i="5"/>
  <c r="K583" i="5" s="1"/>
  <c r="J584" i="5"/>
  <c r="K584" i="5" s="1"/>
  <c r="J585" i="5"/>
  <c r="K585" i="5" s="1"/>
  <c r="J586" i="5"/>
  <c r="K586" i="5" s="1"/>
  <c r="J587" i="5"/>
  <c r="K587" i="5" s="1"/>
  <c r="J588" i="5"/>
  <c r="K588" i="5" s="1"/>
  <c r="J589" i="5"/>
  <c r="K589" i="5" s="1"/>
  <c r="J590" i="5"/>
  <c r="K590" i="5" s="1"/>
  <c r="J591" i="5"/>
  <c r="K591" i="5" s="1"/>
  <c r="J592" i="5"/>
  <c r="K592" i="5" s="1"/>
  <c r="J593" i="5"/>
  <c r="K593" i="5" s="1"/>
  <c r="J594" i="5"/>
  <c r="K594" i="5" s="1"/>
  <c r="J595" i="5"/>
  <c r="K595" i="5" s="1"/>
  <c r="J596" i="5"/>
  <c r="K596" i="5" s="1"/>
  <c r="J597" i="5"/>
  <c r="K597" i="5" s="1"/>
  <c r="J598" i="5"/>
  <c r="K598" i="5" s="1"/>
  <c r="J599" i="5"/>
  <c r="K599" i="5" s="1"/>
  <c r="J600" i="5"/>
  <c r="K600" i="5" s="1"/>
  <c r="J601" i="5"/>
  <c r="K601" i="5" s="1"/>
  <c r="J603" i="5"/>
  <c r="K603" i="5" s="1"/>
  <c r="J604" i="5"/>
  <c r="K604" i="5" s="1"/>
  <c r="J605" i="5"/>
  <c r="K605" i="5" s="1"/>
  <c r="J5" i="5"/>
  <c r="H6" i="5"/>
  <c r="I6" i="5" s="1"/>
  <c r="H7" i="5"/>
  <c r="I7" i="5" s="1"/>
  <c r="H8" i="5"/>
  <c r="I8" i="5" s="1"/>
  <c r="H9" i="5"/>
  <c r="I9" i="5" s="1"/>
  <c r="H10" i="5"/>
  <c r="I10" i="5" s="1"/>
  <c r="H11" i="5"/>
  <c r="I11" i="5" s="1"/>
  <c r="H12" i="5"/>
  <c r="I12" i="5" s="1"/>
  <c r="H13" i="5"/>
  <c r="I13" i="5" s="1"/>
  <c r="H14" i="5"/>
  <c r="I14" i="5" s="1"/>
  <c r="H15" i="5"/>
  <c r="I15" i="5" s="1"/>
  <c r="H16" i="5"/>
  <c r="I16" i="5" s="1"/>
  <c r="H17" i="5"/>
  <c r="I17" i="5" s="1"/>
  <c r="H18" i="5"/>
  <c r="I18" i="5" s="1"/>
  <c r="H19" i="5"/>
  <c r="I19" i="5" s="1"/>
  <c r="H20" i="5"/>
  <c r="I20" i="5" s="1"/>
  <c r="H21" i="5"/>
  <c r="I21" i="5" s="1"/>
  <c r="H22" i="5"/>
  <c r="I22" i="5" s="1"/>
  <c r="H23" i="5"/>
  <c r="I23" i="5" s="1"/>
  <c r="H24" i="5"/>
  <c r="I24" i="5" s="1"/>
  <c r="H25" i="5"/>
  <c r="I25" i="5" s="1"/>
  <c r="H26" i="5"/>
  <c r="I26" i="5" s="1"/>
  <c r="H27" i="5"/>
  <c r="I27" i="5" s="1"/>
  <c r="H28" i="5"/>
  <c r="I28" i="5" s="1"/>
  <c r="H29" i="5"/>
  <c r="I29" i="5" s="1"/>
  <c r="H30" i="5"/>
  <c r="I30" i="5" s="1"/>
  <c r="H31" i="5"/>
  <c r="I31" i="5" s="1"/>
  <c r="H32" i="5"/>
  <c r="I32" i="5" s="1"/>
  <c r="H33" i="5"/>
  <c r="I33" i="5" s="1"/>
  <c r="H34" i="5"/>
  <c r="I34" i="5" s="1"/>
  <c r="H35" i="5"/>
  <c r="I35" i="5" s="1"/>
  <c r="H36" i="5"/>
  <c r="I36" i="5" s="1"/>
  <c r="H37" i="5"/>
  <c r="I37" i="5" s="1"/>
  <c r="H38" i="5"/>
  <c r="I38" i="5" s="1"/>
  <c r="H39" i="5"/>
  <c r="I39" i="5" s="1"/>
  <c r="H40" i="5"/>
  <c r="I40" i="5" s="1"/>
  <c r="H41" i="5"/>
  <c r="I41" i="5" s="1"/>
  <c r="H42" i="5"/>
  <c r="I42" i="5" s="1"/>
  <c r="H43" i="5"/>
  <c r="I43" i="5" s="1"/>
  <c r="H44" i="5"/>
  <c r="I44" i="5" s="1"/>
  <c r="H45" i="5"/>
  <c r="I45" i="5" s="1"/>
  <c r="H46" i="5"/>
  <c r="I46" i="5" s="1"/>
  <c r="H47" i="5"/>
  <c r="I47" i="5" s="1"/>
  <c r="H48" i="5"/>
  <c r="I48" i="5" s="1"/>
  <c r="H49" i="5"/>
  <c r="I49" i="5" s="1"/>
  <c r="H50" i="5"/>
  <c r="I50" i="5" s="1"/>
  <c r="H51" i="5"/>
  <c r="I51" i="5" s="1"/>
  <c r="H52" i="5"/>
  <c r="I52" i="5" s="1"/>
  <c r="H53" i="5"/>
  <c r="I53" i="5" s="1"/>
  <c r="H54" i="5"/>
  <c r="I54" i="5" s="1"/>
  <c r="H55" i="5"/>
  <c r="I55" i="5" s="1"/>
  <c r="H56" i="5"/>
  <c r="I56" i="5" s="1"/>
  <c r="H57" i="5"/>
  <c r="I57" i="5" s="1"/>
  <c r="H58" i="5"/>
  <c r="I58" i="5" s="1"/>
  <c r="H59" i="5"/>
  <c r="I59" i="5" s="1"/>
  <c r="H60" i="5"/>
  <c r="I60" i="5" s="1"/>
  <c r="H61" i="5"/>
  <c r="I61" i="5" s="1"/>
  <c r="H62" i="5"/>
  <c r="I62" i="5" s="1"/>
  <c r="H63" i="5"/>
  <c r="I63" i="5" s="1"/>
  <c r="H64" i="5"/>
  <c r="I64" i="5" s="1"/>
  <c r="H65" i="5"/>
  <c r="I65" i="5" s="1"/>
  <c r="H66" i="5"/>
  <c r="I66" i="5" s="1"/>
  <c r="H67" i="5"/>
  <c r="I67" i="5" s="1"/>
  <c r="H68" i="5"/>
  <c r="I68" i="5" s="1"/>
  <c r="H69" i="5"/>
  <c r="I69" i="5" s="1"/>
  <c r="H70" i="5"/>
  <c r="I70" i="5" s="1"/>
  <c r="H71" i="5"/>
  <c r="I71" i="5" s="1"/>
  <c r="H72" i="5"/>
  <c r="I72" i="5" s="1"/>
  <c r="H73" i="5"/>
  <c r="I73" i="5" s="1"/>
  <c r="H74" i="5"/>
  <c r="I74" i="5" s="1"/>
  <c r="H75" i="5"/>
  <c r="I75" i="5" s="1"/>
  <c r="H76" i="5"/>
  <c r="I76" i="5" s="1"/>
  <c r="H77" i="5"/>
  <c r="I77" i="5" s="1"/>
  <c r="H78" i="5"/>
  <c r="I78" i="5" s="1"/>
  <c r="H79" i="5"/>
  <c r="I79" i="5" s="1"/>
  <c r="H80" i="5"/>
  <c r="I80" i="5" s="1"/>
  <c r="H81" i="5"/>
  <c r="I81" i="5" s="1"/>
  <c r="H82" i="5"/>
  <c r="I82" i="5" s="1"/>
  <c r="H83" i="5"/>
  <c r="I83" i="5" s="1"/>
  <c r="H84" i="5"/>
  <c r="I84" i="5" s="1"/>
  <c r="H85" i="5"/>
  <c r="I85" i="5" s="1"/>
  <c r="H86" i="5"/>
  <c r="I86" i="5" s="1"/>
  <c r="H87" i="5"/>
  <c r="I87" i="5" s="1"/>
  <c r="H88" i="5"/>
  <c r="I88" i="5" s="1"/>
  <c r="H89" i="5"/>
  <c r="I89" i="5" s="1"/>
  <c r="H90" i="5"/>
  <c r="I90" i="5" s="1"/>
  <c r="H91" i="5"/>
  <c r="I91" i="5" s="1"/>
  <c r="H92" i="5"/>
  <c r="I92" i="5" s="1"/>
  <c r="H93" i="5"/>
  <c r="I93" i="5" s="1"/>
  <c r="H94" i="5"/>
  <c r="I94" i="5" s="1"/>
  <c r="H95" i="5"/>
  <c r="I95" i="5" s="1"/>
  <c r="H96" i="5"/>
  <c r="I96" i="5" s="1"/>
  <c r="H97" i="5"/>
  <c r="I97" i="5" s="1"/>
  <c r="H98" i="5"/>
  <c r="I98" i="5" s="1"/>
  <c r="H99" i="5"/>
  <c r="I99" i="5" s="1"/>
  <c r="H100" i="5"/>
  <c r="I100" i="5" s="1"/>
  <c r="H101" i="5"/>
  <c r="I101" i="5" s="1"/>
  <c r="H102" i="5"/>
  <c r="I102" i="5" s="1"/>
  <c r="H103" i="5"/>
  <c r="I103" i="5" s="1"/>
  <c r="H104" i="5"/>
  <c r="I104" i="5" s="1"/>
  <c r="H105" i="5"/>
  <c r="I105" i="5" s="1"/>
  <c r="H106" i="5"/>
  <c r="I106" i="5" s="1"/>
  <c r="H107" i="5"/>
  <c r="I107" i="5" s="1"/>
  <c r="H108" i="5"/>
  <c r="I108" i="5" s="1"/>
  <c r="H109" i="5"/>
  <c r="I109" i="5" s="1"/>
  <c r="H110" i="5"/>
  <c r="I110" i="5" s="1"/>
  <c r="H111" i="5"/>
  <c r="I111" i="5" s="1"/>
  <c r="H112" i="5"/>
  <c r="I112" i="5" s="1"/>
  <c r="H113" i="5"/>
  <c r="I113" i="5" s="1"/>
  <c r="H114" i="5"/>
  <c r="I114" i="5" s="1"/>
  <c r="H115" i="5"/>
  <c r="I115" i="5" s="1"/>
  <c r="H116" i="5"/>
  <c r="I116" i="5" s="1"/>
  <c r="H117" i="5"/>
  <c r="I117" i="5" s="1"/>
  <c r="H118" i="5"/>
  <c r="I118" i="5" s="1"/>
  <c r="H119" i="5"/>
  <c r="I119" i="5" s="1"/>
  <c r="H120" i="5"/>
  <c r="I120" i="5" s="1"/>
  <c r="H121" i="5"/>
  <c r="I121" i="5" s="1"/>
  <c r="H122" i="5"/>
  <c r="I122" i="5" s="1"/>
  <c r="H123" i="5"/>
  <c r="I123" i="5" s="1"/>
  <c r="H124" i="5"/>
  <c r="I124" i="5" s="1"/>
  <c r="H125" i="5"/>
  <c r="I125" i="5" s="1"/>
  <c r="H126" i="5"/>
  <c r="I126" i="5" s="1"/>
  <c r="H127" i="5"/>
  <c r="I127" i="5" s="1"/>
  <c r="H128" i="5"/>
  <c r="I128" i="5" s="1"/>
  <c r="H130" i="5"/>
  <c r="I130" i="5" s="1"/>
  <c r="H131" i="5"/>
  <c r="I131" i="5" s="1"/>
  <c r="H132" i="5"/>
  <c r="I132" i="5" s="1"/>
  <c r="H133" i="5"/>
  <c r="I133" i="5" s="1"/>
  <c r="H134" i="5"/>
  <c r="I134" i="5" s="1"/>
  <c r="H135" i="5"/>
  <c r="I135" i="5" s="1"/>
  <c r="H136" i="5"/>
  <c r="I136" i="5" s="1"/>
  <c r="H137" i="5"/>
  <c r="I137" i="5" s="1"/>
  <c r="H138" i="5"/>
  <c r="I138" i="5" s="1"/>
  <c r="H139" i="5"/>
  <c r="I139" i="5" s="1"/>
  <c r="H140" i="5"/>
  <c r="I140" i="5" s="1"/>
  <c r="H141" i="5"/>
  <c r="I141" i="5" s="1"/>
  <c r="H142" i="5"/>
  <c r="I142" i="5" s="1"/>
  <c r="H143" i="5"/>
  <c r="I143" i="5" s="1"/>
  <c r="H144" i="5"/>
  <c r="I144" i="5" s="1"/>
  <c r="H145" i="5"/>
  <c r="I145" i="5" s="1"/>
  <c r="H146" i="5"/>
  <c r="I146" i="5" s="1"/>
  <c r="H147" i="5"/>
  <c r="I147" i="5" s="1"/>
  <c r="H148" i="5"/>
  <c r="I148" i="5" s="1"/>
  <c r="H149" i="5"/>
  <c r="I149" i="5" s="1"/>
  <c r="H150" i="5"/>
  <c r="I150" i="5" s="1"/>
  <c r="H151" i="5"/>
  <c r="I151" i="5" s="1"/>
  <c r="H152" i="5"/>
  <c r="I152" i="5" s="1"/>
  <c r="H153" i="5"/>
  <c r="I153" i="5" s="1"/>
  <c r="H154" i="5"/>
  <c r="I154" i="5" s="1"/>
  <c r="H155" i="5"/>
  <c r="I155" i="5" s="1"/>
  <c r="H156" i="5"/>
  <c r="I156" i="5" s="1"/>
  <c r="H157" i="5"/>
  <c r="I157" i="5" s="1"/>
  <c r="H159" i="5"/>
  <c r="I159" i="5" s="1"/>
  <c r="H160" i="5"/>
  <c r="I160" i="5" s="1"/>
  <c r="H161" i="5"/>
  <c r="I161" i="5" s="1"/>
  <c r="H162" i="5"/>
  <c r="I162" i="5" s="1"/>
  <c r="H163" i="5"/>
  <c r="I163" i="5" s="1"/>
  <c r="H164" i="5"/>
  <c r="I164" i="5" s="1"/>
  <c r="H165" i="5"/>
  <c r="I165" i="5" s="1"/>
  <c r="H166" i="5"/>
  <c r="I166" i="5" s="1"/>
  <c r="H167" i="5"/>
  <c r="I167" i="5" s="1"/>
  <c r="H168" i="5"/>
  <c r="I168" i="5" s="1"/>
  <c r="H170" i="5"/>
  <c r="I170" i="5" s="1"/>
  <c r="H171" i="5"/>
  <c r="I171" i="5" s="1"/>
  <c r="H172" i="5"/>
  <c r="I172" i="5" s="1"/>
  <c r="H173" i="5"/>
  <c r="I173" i="5" s="1"/>
  <c r="H174" i="5"/>
  <c r="I174" i="5" s="1"/>
  <c r="H175" i="5"/>
  <c r="I175" i="5" s="1"/>
  <c r="H176" i="5"/>
  <c r="I176" i="5" s="1"/>
  <c r="H177" i="5"/>
  <c r="I177" i="5" s="1"/>
  <c r="H178" i="5"/>
  <c r="I178" i="5" s="1"/>
  <c r="H179" i="5"/>
  <c r="I179" i="5" s="1"/>
  <c r="H180" i="5"/>
  <c r="I180" i="5" s="1"/>
  <c r="H181" i="5"/>
  <c r="I181" i="5" s="1"/>
  <c r="H182" i="5"/>
  <c r="I182" i="5" s="1"/>
  <c r="H183" i="5"/>
  <c r="I183" i="5" s="1"/>
  <c r="H184" i="5"/>
  <c r="I184" i="5" s="1"/>
  <c r="H185" i="5"/>
  <c r="I185" i="5" s="1"/>
  <c r="H186" i="5"/>
  <c r="I186" i="5" s="1"/>
  <c r="H188" i="5"/>
  <c r="I188" i="5" s="1"/>
  <c r="H189" i="5"/>
  <c r="I189" i="5" s="1"/>
  <c r="H190" i="5"/>
  <c r="I190" i="5" s="1"/>
  <c r="H191" i="5"/>
  <c r="I191" i="5" s="1"/>
  <c r="H192" i="5"/>
  <c r="I192" i="5" s="1"/>
  <c r="H193" i="5"/>
  <c r="I193" i="5" s="1"/>
  <c r="H194" i="5"/>
  <c r="I194" i="5" s="1"/>
  <c r="H195" i="5"/>
  <c r="I195" i="5" s="1"/>
  <c r="H196" i="5"/>
  <c r="I196" i="5" s="1"/>
  <c r="H197" i="5"/>
  <c r="I197" i="5" s="1"/>
  <c r="H198" i="5"/>
  <c r="I198" i="5" s="1"/>
  <c r="H199" i="5"/>
  <c r="I199" i="5" s="1"/>
  <c r="H200" i="5"/>
  <c r="I200" i="5" s="1"/>
  <c r="H201" i="5"/>
  <c r="I201" i="5" s="1"/>
  <c r="H202" i="5"/>
  <c r="I202" i="5" s="1"/>
  <c r="H204" i="5"/>
  <c r="I204" i="5" s="1"/>
  <c r="H205" i="5"/>
  <c r="I205" i="5" s="1"/>
  <c r="H206" i="5"/>
  <c r="I206" i="5" s="1"/>
  <c r="H207" i="5"/>
  <c r="I207" i="5" s="1"/>
  <c r="H208" i="5"/>
  <c r="I208" i="5" s="1"/>
  <c r="H209" i="5"/>
  <c r="I209" i="5" s="1"/>
  <c r="H210" i="5"/>
  <c r="I210" i="5" s="1"/>
  <c r="H211" i="5"/>
  <c r="I211" i="5" s="1"/>
  <c r="H212" i="5"/>
  <c r="I212" i="5" s="1"/>
  <c r="H213" i="5"/>
  <c r="I213" i="5" s="1"/>
  <c r="H214" i="5"/>
  <c r="I214" i="5" s="1"/>
  <c r="H215" i="5"/>
  <c r="I215" i="5" s="1"/>
  <c r="H216" i="5"/>
  <c r="I216" i="5" s="1"/>
  <c r="H217" i="5"/>
  <c r="I217" i="5" s="1"/>
  <c r="H218" i="5"/>
  <c r="I218" i="5" s="1"/>
  <c r="H219" i="5"/>
  <c r="I219" i="5" s="1"/>
  <c r="H220" i="5"/>
  <c r="I220" i="5" s="1"/>
  <c r="H221" i="5"/>
  <c r="I221" i="5" s="1"/>
  <c r="H222" i="5"/>
  <c r="I222" i="5" s="1"/>
  <c r="H223" i="5"/>
  <c r="I223" i="5" s="1"/>
  <c r="H224" i="5"/>
  <c r="I224" i="5" s="1"/>
  <c r="H226" i="5"/>
  <c r="I226" i="5" s="1"/>
  <c r="H227" i="5"/>
  <c r="I227" i="5" s="1"/>
  <c r="H228" i="5"/>
  <c r="I228" i="5" s="1"/>
  <c r="H229" i="5"/>
  <c r="I229" i="5" s="1"/>
  <c r="H230" i="5"/>
  <c r="I230" i="5" s="1"/>
  <c r="H231" i="5"/>
  <c r="I231" i="5" s="1"/>
  <c r="H232" i="5"/>
  <c r="I232" i="5" s="1"/>
  <c r="H233" i="5"/>
  <c r="I233" i="5" s="1"/>
  <c r="H234" i="5"/>
  <c r="I234" i="5" s="1"/>
  <c r="H235" i="5"/>
  <c r="I235" i="5" s="1"/>
  <c r="H236" i="5"/>
  <c r="I236" i="5" s="1"/>
  <c r="H237" i="5"/>
  <c r="I237" i="5" s="1"/>
  <c r="H238" i="5"/>
  <c r="I238" i="5" s="1"/>
  <c r="H240" i="5"/>
  <c r="I240" i="5" s="1"/>
  <c r="H241" i="5"/>
  <c r="I241" i="5" s="1"/>
  <c r="H242" i="5"/>
  <c r="I242" i="5" s="1"/>
  <c r="H243" i="5"/>
  <c r="I243" i="5" s="1"/>
  <c r="H244" i="5"/>
  <c r="I244" i="5" s="1"/>
  <c r="H245" i="5"/>
  <c r="I245" i="5" s="1"/>
  <c r="H246" i="5"/>
  <c r="I246" i="5" s="1"/>
  <c r="H247" i="5"/>
  <c r="I247" i="5" s="1"/>
  <c r="H248" i="5"/>
  <c r="I248" i="5" s="1"/>
  <c r="H249" i="5"/>
  <c r="I249" i="5" s="1"/>
  <c r="H250" i="5"/>
  <c r="I250" i="5" s="1"/>
  <c r="H251" i="5"/>
  <c r="I251" i="5" s="1"/>
  <c r="H252" i="5"/>
  <c r="I252" i="5" s="1"/>
  <c r="H253" i="5"/>
  <c r="I253" i="5" s="1"/>
  <c r="H254" i="5"/>
  <c r="I254" i="5" s="1"/>
  <c r="H255" i="5"/>
  <c r="I255" i="5" s="1"/>
  <c r="H256" i="5"/>
  <c r="I256" i="5" s="1"/>
  <c r="H257" i="5"/>
  <c r="I257" i="5" s="1"/>
  <c r="H258" i="5"/>
  <c r="I258" i="5" s="1"/>
  <c r="H259" i="5"/>
  <c r="I259" i="5" s="1"/>
  <c r="H260" i="5"/>
  <c r="I260" i="5" s="1"/>
  <c r="H261" i="5"/>
  <c r="I261" i="5" s="1"/>
  <c r="H263" i="5"/>
  <c r="I263" i="5" s="1"/>
  <c r="H264" i="5"/>
  <c r="I264" i="5" s="1"/>
  <c r="H265" i="5"/>
  <c r="I265" i="5" s="1"/>
  <c r="H266" i="5"/>
  <c r="I266" i="5" s="1"/>
  <c r="H267" i="5"/>
  <c r="I267" i="5" s="1"/>
  <c r="H268" i="5"/>
  <c r="I268" i="5" s="1"/>
  <c r="H269" i="5"/>
  <c r="I269" i="5" s="1"/>
  <c r="H270" i="5"/>
  <c r="I270" i="5" s="1"/>
  <c r="H271" i="5"/>
  <c r="I271" i="5" s="1"/>
  <c r="H272" i="5"/>
  <c r="I272" i="5" s="1"/>
  <c r="H273" i="5"/>
  <c r="I273" i="5" s="1"/>
  <c r="H274" i="5"/>
  <c r="I274" i="5" s="1"/>
  <c r="H275" i="5"/>
  <c r="I275" i="5" s="1"/>
  <c r="H276" i="5"/>
  <c r="I276" i="5" s="1"/>
  <c r="H277" i="5"/>
  <c r="I277" i="5" s="1"/>
  <c r="H278" i="5"/>
  <c r="I278" i="5" s="1"/>
  <c r="H279" i="5"/>
  <c r="I279" i="5" s="1"/>
  <c r="H280" i="5"/>
  <c r="I280" i="5" s="1"/>
  <c r="H281" i="5"/>
  <c r="I281" i="5" s="1"/>
  <c r="H283" i="5"/>
  <c r="I283" i="5" s="1"/>
  <c r="H284" i="5"/>
  <c r="I284" i="5" s="1"/>
  <c r="H285" i="5"/>
  <c r="I285" i="5" s="1"/>
  <c r="H286" i="5"/>
  <c r="I286" i="5" s="1"/>
  <c r="H287" i="5"/>
  <c r="I287" i="5" s="1"/>
  <c r="H288" i="5"/>
  <c r="I288" i="5" s="1"/>
  <c r="H289" i="5"/>
  <c r="I289" i="5" s="1"/>
  <c r="H290" i="5"/>
  <c r="I290" i="5" s="1"/>
  <c r="H291" i="5"/>
  <c r="I291" i="5" s="1"/>
  <c r="H292" i="5"/>
  <c r="I292" i="5" s="1"/>
  <c r="H293" i="5"/>
  <c r="I293" i="5" s="1"/>
  <c r="H294" i="5"/>
  <c r="I294" i="5" s="1"/>
  <c r="H295" i="5"/>
  <c r="I295" i="5" s="1"/>
  <c r="I296" i="5"/>
  <c r="H297" i="5"/>
  <c r="I297" i="5" s="1"/>
  <c r="H298" i="5"/>
  <c r="I298" i="5" s="1"/>
  <c r="H299" i="5"/>
  <c r="I299" i="5" s="1"/>
  <c r="H300" i="5"/>
  <c r="I300" i="5" s="1"/>
  <c r="H301" i="5"/>
  <c r="I301" i="5" s="1"/>
  <c r="H302" i="5"/>
  <c r="I302" i="5" s="1"/>
  <c r="H303" i="5"/>
  <c r="I303" i="5" s="1"/>
  <c r="H304" i="5"/>
  <c r="I304" i="5" s="1"/>
  <c r="H305" i="5"/>
  <c r="I305" i="5" s="1"/>
  <c r="H306" i="5"/>
  <c r="I306" i="5" s="1"/>
  <c r="H307" i="5"/>
  <c r="I307" i="5" s="1"/>
  <c r="H308" i="5"/>
  <c r="I308" i="5" s="1"/>
  <c r="H309" i="5"/>
  <c r="I309" i="5" s="1"/>
  <c r="H310" i="5"/>
  <c r="I310" i="5" s="1"/>
  <c r="H312" i="5"/>
  <c r="I312" i="5" s="1"/>
  <c r="H313" i="5"/>
  <c r="I313" i="5" s="1"/>
  <c r="H314" i="5"/>
  <c r="I314" i="5" s="1"/>
  <c r="H315" i="5"/>
  <c r="I315" i="5" s="1"/>
  <c r="H316" i="5"/>
  <c r="I316" i="5" s="1"/>
  <c r="H317" i="5"/>
  <c r="I317" i="5" s="1"/>
  <c r="H318" i="5"/>
  <c r="I318" i="5" s="1"/>
  <c r="H319" i="5"/>
  <c r="I319" i="5" s="1"/>
  <c r="H320" i="5"/>
  <c r="I320" i="5" s="1"/>
  <c r="H321" i="5"/>
  <c r="I321" i="5" s="1"/>
  <c r="H323" i="5"/>
  <c r="I323" i="5" s="1"/>
  <c r="H324" i="5"/>
  <c r="I324" i="5" s="1"/>
  <c r="H325" i="5"/>
  <c r="I325" i="5" s="1"/>
  <c r="H326" i="5"/>
  <c r="I326" i="5" s="1"/>
  <c r="H327" i="5"/>
  <c r="I327" i="5" s="1"/>
  <c r="H328" i="5"/>
  <c r="I328" i="5" s="1"/>
  <c r="H329" i="5"/>
  <c r="I329" i="5" s="1"/>
  <c r="H330" i="5"/>
  <c r="I330" i="5" s="1"/>
  <c r="H331" i="5"/>
  <c r="I331" i="5" s="1"/>
  <c r="H332" i="5"/>
  <c r="I332" i="5" s="1"/>
  <c r="H333" i="5"/>
  <c r="I333" i="5" s="1"/>
  <c r="H334" i="5"/>
  <c r="I334" i="5" s="1"/>
  <c r="H335" i="5"/>
  <c r="I335" i="5" s="1"/>
  <c r="H336" i="5"/>
  <c r="I336" i="5" s="1"/>
  <c r="H337" i="5"/>
  <c r="I337" i="5" s="1"/>
  <c r="H338" i="5"/>
  <c r="I338" i="5" s="1"/>
  <c r="H339" i="5"/>
  <c r="I339" i="5" s="1"/>
  <c r="H341" i="5"/>
  <c r="I341" i="5" s="1"/>
  <c r="H342" i="5"/>
  <c r="I342" i="5" s="1"/>
  <c r="H343" i="5"/>
  <c r="I343" i="5" s="1"/>
  <c r="H344" i="5"/>
  <c r="I344" i="5" s="1"/>
  <c r="H345" i="5"/>
  <c r="I345" i="5" s="1"/>
  <c r="H346" i="5"/>
  <c r="I346" i="5" s="1"/>
  <c r="H347" i="5"/>
  <c r="I347" i="5" s="1"/>
  <c r="H348" i="5"/>
  <c r="I348" i="5" s="1"/>
  <c r="H349" i="5"/>
  <c r="I349" i="5" s="1"/>
  <c r="H350" i="5"/>
  <c r="I350" i="5" s="1"/>
  <c r="H351" i="5"/>
  <c r="I351" i="5" s="1"/>
  <c r="H352" i="5"/>
  <c r="I352" i="5" s="1"/>
  <c r="H353" i="5"/>
  <c r="I353" i="5" s="1"/>
  <c r="H354" i="5"/>
  <c r="I354" i="5" s="1"/>
  <c r="H355" i="5"/>
  <c r="I355" i="5" s="1"/>
  <c r="H357" i="5"/>
  <c r="I357" i="5" s="1"/>
  <c r="H358" i="5"/>
  <c r="I358" i="5" s="1"/>
  <c r="H359" i="5"/>
  <c r="I359" i="5" s="1"/>
  <c r="H360" i="5"/>
  <c r="I360" i="5" s="1"/>
  <c r="H361" i="5"/>
  <c r="I361" i="5" s="1"/>
  <c r="H362" i="5"/>
  <c r="I362" i="5" s="1"/>
  <c r="H363" i="5"/>
  <c r="I363" i="5" s="1"/>
  <c r="H364" i="5"/>
  <c r="I364" i="5" s="1"/>
  <c r="H365" i="5"/>
  <c r="I365" i="5" s="1"/>
  <c r="H366" i="5"/>
  <c r="I366" i="5" s="1"/>
  <c r="H367" i="5"/>
  <c r="I367" i="5" s="1"/>
  <c r="H368" i="5"/>
  <c r="I368" i="5" s="1"/>
  <c r="H369" i="5"/>
  <c r="I369" i="5" s="1"/>
  <c r="H370" i="5"/>
  <c r="I370" i="5" s="1"/>
  <c r="H371" i="5"/>
  <c r="I371" i="5" s="1"/>
  <c r="H372" i="5"/>
  <c r="I372" i="5" s="1"/>
  <c r="H373" i="5"/>
  <c r="I373" i="5" s="1"/>
  <c r="H374" i="5"/>
  <c r="I374" i="5" s="1"/>
  <c r="H375" i="5"/>
  <c r="I375" i="5" s="1"/>
  <c r="H376" i="5"/>
  <c r="I376" i="5" s="1"/>
  <c r="H377" i="5"/>
  <c r="I377" i="5" s="1"/>
  <c r="H379" i="5"/>
  <c r="I379" i="5" s="1"/>
  <c r="H380" i="5"/>
  <c r="I380" i="5" s="1"/>
  <c r="H381" i="5"/>
  <c r="I381" i="5" s="1"/>
  <c r="H382" i="5"/>
  <c r="I382" i="5" s="1"/>
  <c r="H383" i="5"/>
  <c r="I383" i="5" s="1"/>
  <c r="H384" i="5"/>
  <c r="I384" i="5" s="1"/>
  <c r="H385" i="5"/>
  <c r="I385" i="5" s="1"/>
  <c r="H386" i="5"/>
  <c r="I386" i="5" s="1"/>
  <c r="H387" i="5"/>
  <c r="I387" i="5" s="1"/>
  <c r="H388" i="5"/>
  <c r="I388" i="5" s="1"/>
  <c r="H389" i="5"/>
  <c r="I389" i="5" s="1"/>
  <c r="H390" i="5"/>
  <c r="I390" i="5" s="1"/>
  <c r="H391" i="5"/>
  <c r="I391" i="5" s="1"/>
  <c r="H393" i="5"/>
  <c r="I393" i="5" s="1"/>
  <c r="H394" i="5"/>
  <c r="I394" i="5" s="1"/>
  <c r="H395" i="5"/>
  <c r="I395" i="5" s="1"/>
  <c r="H396" i="5"/>
  <c r="I396" i="5" s="1"/>
  <c r="H397" i="5"/>
  <c r="I397" i="5" s="1"/>
  <c r="H398" i="5"/>
  <c r="I398" i="5" s="1"/>
  <c r="H399" i="5"/>
  <c r="I399" i="5" s="1"/>
  <c r="H400" i="5"/>
  <c r="I400" i="5" s="1"/>
  <c r="H401" i="5"/>
  <c r="I401" i="5" s="1"/>
  <c r="H402" i="5"/>
  <c r="I402" i="5" s="1"/>
  <c r="H403" i="5"/>
  <c r="I403" i="5" s="1"/>
  <c r="H404" i="5"/>
  <c r="I404" i="5" s="1"/>
  <c r="H405" i="5"/>
  <c r="I405" i="5" s="1"/>
  <c r="H406" i="5"/>
  <c r="I406" i="5" s="1"/>
  <c r="H407" i="5"/>
  <c r="I407" i="5" s="1"/>
  <c r="H408" i="5"/>
  <c r="I408" i="5" s="1"/>
  <c r="H409" i="5"/>
  <c r="I409" i="5" s="1"/>
  <c r="H410" i="5"/>
  <c r="I410" i="5" s="1"/>
  <c r="H411" i="5"/>
  <c r="I411" i="5" s="1"/>
  <c r="H412" i="5"/>
  <c r="I412" i="5" s="1"/>
  <c r="H413" i="5"/>
  <c r="I413" i="5" s="1"/>
  <c r="H414" i="5"/>
  <c r="I414" i="5" s="1"/>
  <c r="H416" i="5"/>
  <c r="I416" i="5" s="1"/>
  <c r="H417" i="5"/>
  <c r="I417" i="5" s="1"/>
  <c r="H418" i="5"/>
  <c r="I418" i="5" s="1"/>
  <c r="H419" i="5"/>
  <c r="I419" i="5" s="1"/>
  <c r="H420" i="5"/>
  <c r="I420" i="5" s="1"/>
  <c r="H421" i="5"/>
  <c r="I421" i="5" s="1"/>
  <c r="H422" i="5"/>
  <c r="I422" i="5" s="1"/>
  <c r="H423" i="5"/>
  <c r="I423" i="5" s="1"/>
  <c r="H424" i="5"/>
  <c r="I424" i="5" s="1"/>
  <c r="H425" i="5"/>
  <c r="I425" i="5" s="1"/>
  <c r="H426" i="5"/>
  <c r="I426" i="5" s="1"/>
  <c r="H427" i="5"/>
  <c r="I427" i="5" s="1"/>
  <c r="H428" i="5"/>
  <c r="I428" i="5" s="1"/>
  <c r="H429" i="5"/>
  <c r="I429" i="5" s="1"/>
  <c r="H430" i="5"/>
  <c r="I430" i="5" s="1"/>
  <c r="H431" i="5"/>
  <c r="I431" i="5" s="1"/>
  <c r="H432" i="5"/>
  <c r="I432" i="5" s="1"/>
  <c r="H433" i="5"/>
  <c r="I433" i="5" s="1"/>
  <c r="H434" i="5"/>
  <c r="I434" i="5" s="1"/>
  <c r="H436" i="5"/>
  <c r="I436" i="5" s="1"/>
  <c r="H437" i="5"/>
  <c r="I437" i="5" s="1"/>
  <c r="H438" i="5"/>
  <c r="I438" i="5" s="1"/>
  <c r="H439" i="5"/>
  <c r="I439" i="5" s="1"/>
  <c r="H440" i="5"/>
  <c r="I440" i="5" s="1"/>
  <c r="H441" i="5"/>
  <c r="I441" i="5" s="1"/>
  <c r="H442" i="5"/>
  <c r="I442" i="5" s="1"/>
  <c r="H443" i="5"/>
  <c r="I443" i="5" s="1"/>
  <c r="H444" i="5"/>
  <c r="I444" i="5" s="1"/>
  <c r="H445" i="5"/>
  <c r="I445" i="5" s="1"/>
  <c r="H446" i="5"/>
  <c r="I446" i="5" s="1"/>
  <c r="H447" i="5"/>
  <c r="I447" i="5" s="1"/>
  <c r="H448" i="5"/>
  <c r="I448" i="5" s="1"/>
  <c r="H449" i="5"/>
  <c r="I449" i="5" s="1"/>
  <c r="H450" i="5"/>
  <c r="I450" i="5" s="1"/>
  <c r="H451" i="5"/>
  <c r="I451" i="5" s="1"/>
  <c r="H452" i="5"/>
  <c r="I452" i="5" s="1"/>
  <c r="H453" i="5"/>
  <c r="I453" i="5" s="1"/>
  <c r="H454" i="5"/>
  <c r="I454" i="5" s="1"/>
  <c r="H455" i="5"/>
  <c r="I455" i="5" s="1"/>
  <c r="H456" i="5"/>
  <c r="I456" i="5" s="1"/>
  <c r="H457" i="5"/>
  <c r="I457" i="5" s="1"/>
  <c r="H458" i="5"/>
  <c r="I458" i="5" s="1"/>
  <c r="H459" i="5"/>
  <c r="I459" i="5" s="1"/>
  <c r="H460" i="5"/>
  <c r="I460" i="5" s="1"/>
  <c r="H461" i="5"/>
  <c r="I461" i="5" s="1"/>
  <c r="H462" i="5"/>
  <c r="I462" i="5" s="1"/>
  <c r="H463" i="5"/>
  <c r="I463" i="5" s="1"/>
  <c r="H465" i="5"/>
  <c r="I465" i="5" s="1"/>
  <c r="H466" i="5"/>
  <c r="I466" i="5" s="1"/>
  <c r="H467" i="5"/>
  <c r="I467" i="5" s="1"/>
  <c r="H468" i="5"/>
  <c r="I468" i="5" s="1"/>
  <c r="H469" i="5"/>
  <c r="I469" i="5" s="1"/>
  <c r="H470" i="5"/>
  <c r="I470" i="5" s="1"/>
  <c r="H471" i="5"/>
  <c r="I471" i="5" s="1"/>
  <c r="H472" i="5"/>
  <c r="I472" i="5" s="1"/>
  <c r="H473" i="5"/>
  <c r="I473" i="5" s="1"/>
  <c r="H474" i="5"/>
  <c r="I474" i="5" s="1"/>
  <c r="H476" i="5"/>
  <c r="I476" i="5" s="1"/>
  <c r="H477" i="5"/>
  <c r="I477" i="5" s="1"/>
  <c r="H478" i="5"/>
  <c r="I478" i="5" s="1"/>
  <c r="H479" i="5"/>
  <c r="I479" i="5" s="1"/>
  <c r="H480" i="5"/>
  <c r="I480" i="5" s="1"/>
  <c r="H481" i="5"/>
  <c r="I481" i="5" s="1"/>
  <c r="H482" i="5"/>
  <c r="I482" i="5" s="1"/>
  <c r="H483" i="5"/>
  <c r="I483" i="5" s="1"/>
  <c r="H484" i="5"/>
  <c r="I484" i="5" s="1"/>
  <c r="H485" i="5"/>
  <c r="I485" i="5" s="1"/>
  <c r="H486" i="5"/>
  <c r="I486" i="5" s="1"/>
  <c r="H487" i="5"/>
  <c r="I487" i="5" s="1"/>
  <c r="H488" i="5"/>
  <c r="I488" i="5" s="1"/>
  <c r="H489" i="5"/>
  <c r="I489" i="5" s="1"/>
  <c r="H490" i="5"/>
  <c r="I490" i="5" s="1"/>
  <c r="H491" i="5"/>
  <c r="I491" i="5" s="1"/>
  <c r="H492" i="5"/>
  <c r="I492" i="5" s="1"/>
  <c r="H494" i="5"/>
  <c r="I494" i="5" s="1"/>
  <c r="H495" i="5"/>
  <c r="I495" i="5" s="1"/>
  <c r="H496" i="5"/>
  <c r="I496" i="5" s="1"/>
  <c r="H497" i="5"/>
  <c r="I497" i="5" s="1"/>
  <c r="H498" i="5"/>
  <c r="I498" i="5" s="1"/>
  <c r="H499" i="5"/>
  <c r="I499" i="5" s="1"/>
  <c r="H500" i="5"/>
  <c r="I500" i="5" s="1"/>
  <c r="H501" i="5"/>
  <c r="I501" i="5" s="1"/>
  <c r="H502" i="5"/>
  <c r="I502" i="5" s="1"/>
  <c r="H503" i="5"/>
  <c r="I503" i="5" s="1"/>
  <c r="H504" i="5"/>
  <c r="I504" i="5" s="1"/>
  <c r="H505" i="5"/>
  <c r="I505" i="5" s="1"/>
  <c r="H506" i="5"/>
  <c r="I506" i="5" s="1"/>
  <c r="H507" i="5"/>
  <c r="I507" i="5" s="1"/>
  <c r="H508" i="5"/>
  <c r="I508" i="5" s="1"/>
  <c r="H510" i="5"/>
  <c r="I510" i="5" s="1"/>
  <c r="H511" i="5"/>
  <c r="I511" i="5" s="1"/>
  <c r="H512" i="5"/>
  <c r="I512" i="5" s="1"/>
  <c r="H513" i="5"/>
  <c r="I513" i="5" s="1"/>
  <c r="H514" i="5"/>
  <c r="I514" i="5" s="1"/>
  <c r="H515" i="5"/>
  <c r="I515" i="5" s="1"/>
  <c r="H516" i="5"/>
  <c r="I516" i="5" s="1"/>
  <c r="H517" i="5"/>
  <c r="I517" i="5" s="1"/>
  <c r="H518" i="5"/>
  <c r="I518" i="5" s="1"/>
  <c r="H519" i="5"/>
  <c r="I519" i="5" s="1"/>
  <c r="H520" i="5"/>
  <c r="I520" i="5" s="1"/>
  <c r="H521" i="5"/>
  <c r="I521" i="5" s="1"/>
  <c r="H522" i="5"/>
  <c r="I522" i="5" s="1"/>
  <c r="H523" i="5"/>
  <c r="I523" i="5" s="1"/>
  <c r="H524" i="5"/>
  <c r="I524" i="5" s="1"/>
  <c r="H525" i="5"/>
  <c r="I525" i="5" s="1"/>
  <c r="H526" i="5"/>
  <c r="I526" i="5" s="1"/>
  <c r="H527" i="5"/>
  <c r="I527" i="5" s="1"/>
  <c r="H528" i="5"/>
  <c r="I528" i="5" s="1"/>
  <c r="H529" i="5"/>
  <c r="I529" i="5" s="1"/>
  <c r="H530" i="5"/>
  <c r="I530" i="5" s="1"/>
  <c r="H532" i="5"/>
  <c r="I532" i="5" s="1"/>
  <c r="H533" i="5"/>
  <c r="I533" i="5" s="1"/>
  <c r="H534" i="5"/>
  <c r="I534" i="5" s="1"/>
  <c r="H535" i="5"/>
  <c r="I535" i="5" s="1"/>
  <c r="H536" i="5"/>
  <c r="I536" i="5" s="1"/>
  <c r="H537" i="5"/>
  <c r="I537" i="5" s="1"/>
  <c r="H538" i="5"/>
  <c r="I538" i="5" s="1"/>
  <c r="H539" i="5"/>
  <c r="I539" i="5" s="1"/>
  <c r="H540" i="5"/>
  <c r="I540" i="5" s="1"/>
  <c r="H541" i="5"/>
  <c r="I541" i="5" s="1"/>
  <c r="H542" i="5"/>
  <c r="I542" i="5" s="1"/>
  <c r="H543" i="5"/>
  <c r="I543" i="5" s="1"/>
  <c r="H544" i="5"/>
  <c r="I544" i="5" s="1"/>
  <c r="H546" i="5"/>
  <c r="I546" i="5" s="1"/>
  <c r="H547" i="5"/>
  <c r="I547" i="5" s="1"/>
  <c r="H548" i="5"/>
  <c r="I548" i="5" s="1"/>
  <c r="H549" i="5"/>
  <c r="I549" i="5" s="1"/>
  <c r="H550" i="5"/>
  <c r="I550" i="5" s="1"/>
  <c r="H551" i="5"/>
  <c r="I551" i="5" s="1"/>
  <c r="H552" i="5"/>
  <c r="I552" i="5" s="1"/>
  <c r="H553" i="5"/>
  <c r="I553" i="5" s="1"/>
  <c r="H554" i="5"/>
  <c r="I554" i="5" s="1"/>
  <c r="H555" i="5"/>
  <c r="I555" i="5" s="1"/>
  <c r="H556" i="5"/>
  <c r="I556" i="5" s="1"/>
  <c r="H557" i="5"/>
  <c r="I557" i="5" s="1"/>
  <c r="H558" i="5"/>
  <c r="I558" i="5" s="1"/>
  <c r="H559" i="5"/>
  <c r="I559" i="5" s="1"/>
  <c r="H560" i="5"/>
  <c r="I560" i="5" s="1"/>
  <c r="H561" i="5"/>
  <c r="I561" i="5" s="1"/>
  <c r="H562" i="5"/>
  <c r="I562" i="5" s="1"/>
  <c r="H563" i="5"/>
  <c r="I563" i="5" s="1"/>
  <c r="H564" i="5"/>
  <c r="I564" i="5" s="1"/>
  <c r="H565" i="5"/>
  <c r="I565" i="5" s="1"/>
  <c r="H566" i="5"/>
  <c r="I566" i="5" s="1"/>
  <c r="H567" i="5"/>
  <c r="I567" i="5" s="1"/>
  <c r="H569" i="5"/>
  <c r="I569" i="5" s="1"/>
  <c r="H570" i="5"/>
  <c r="I570" i="5" s="1"/>
  <c r="H571" i="5"/>
  <c r="I571" i="5" s="1"/>
  <c r="H572" i="5"/>
  <c r="I572" i="5" s="1"/>
  <c r="H573" i="5"/>
  <c r="I573" i="5" s="1"/>
  <c r="H574" i="5"/>
  <c r="I574" i="5" s="1"/>
  <c r="H575" i="5"/>
  <c r="I575" i="5" s="1"/>
  <c r="H576" i="5"/>
  <c r="I576" i="5" s="1"/>
  <c r="H577" i="5"/>
  <c r="I577" i="5" s="1"/>
  <c r="H578" i="5"/>
  <c r="I578" i="5" s="1"/>
  <c r="H579" i="5"/>
  <c r="I579" i="5" s="1"/>
  <c r="H580" i="5"/>
  <c r="I580" i="5" s="1"/>
  <c r="H581" i="5"/>
  <c r="I581" i="5" s="1"/>
  <c r="H582" i="5"/>
  <c r="I582" i="5" s="1"/>
  <c r="H583" i="5"/>
  <c r="I583" i="5" s="1"/>
  <c r="H584" i="5"/>
  <c r="I584" i="5" s="1"/>
  <c r="H585" i="5"/>
  <c r="I585" i="5" s="1"/>
  <c r="H586" i="5"/>
  <c r="I586" i="5" s="1"/>
  <c r="H587" i="5"/>
  <c r="I587" i="5" s="1"/>
  <c r="H589" i="5"/>
  <c r="I589" i="5" s="1"/>
  <c r="H590" i="5"/>
  <c r="I590" i="5" s="1"/>
  <c r="H591" i="5"/>
  <c r="I591" i="5" s="1"/>
  <c r="H592" i="5"/>
  <c r="I592" i="5" s="1"/>
  <c r="H593" i="5"/>
  <c r="I593" i="5" s="1"/>
  <c r="H594" i="5"/>
  <c r="I594" i="5" s="1"/>
  <c r="H595" i="5"/>
  <c r="I595" i="5" s="1"/>
  <c r="H596" i="5"/>
  <c r="I596" i="5" s="1"/>
  <c r="H597" i="5"/>
  <c r="I597" i="5" s="1"/>
  <c r="H598" i="5"/>
  <c r="I598" i="5" s="1"/>
  <c r="H599" i="5"/>
  <c r="I599" i="5" s="1"/>
  <c r="H600" i="5"/>
  <c r="I600" i="5" s="1"/>
  <c r="H601" i="5"/>
  <c r="I601" i="5" s="1"/>
  <c r="H602" i="5"/>
  <c r="I602" i="5" s="1"/>
  <c r="H603" i="5"/>
  <c r="I603" i="5" s="1"/>
  <c r="H604" i="5"/>
  <c r="I604" i="5" s="1"/>
  <c r="H605" i="5"/>
  <c r="I605" i="5" s="1"/>
  <c r="H5" i="5"/>
  <c r="I5" i="5" l="1"/>
  <c r="A113" i="5"/>
  <c r="AD111" i="5"/>
  <c r="X111" i="5"/>
  <c r="L111" i="5"/>
  <c r="K5" i="5"/>
  <c r="O5" i="5"/>
  <c r="U5" i="5"/>
  <c r="AA5" i="5"/>
  <c r="AG5" i="5"/>
  <c r="Q5" i="5"/>
  <c r="W5" i="5"/>
  <c r="AC5" i="5"/>
  <c r="AI5" i="5"/>
  <c r="A114" i="5" l="1"/>
  <c r="AD112" i="5"/>
  <c r="X112" i="5"/>
  <c r="L112" i="5"/>
  <c r="AH113" i="5"/>
  <c r="AI113" i="5" l="1"/>
  <c r="A115" i="5"/>
  <c r="AD113" i="5"/>
  <c r="L113" i="5"/>
  <c r="A116" i="5" l="1"/>
  <c r="AD114" i="5"/>
  <c r="L114" i="5"/>
  <c r="A117" i="5" l="1"/>
  <c r="AD115" i="5"/>
  <c r="L115" i="5"/>
  <c r="N116" i="5"/>
  <c r="O116" i="5" l="1"/>
  <c r="A118" i="5"/>
  <c r="AD116" i="5"/>
  <c r="R116" i="5"/>
  <c r="L116" i="5"/>
  <c r="V117" i="5"/>
  <c r="W117" i="5" l="1"/>
  <c r="A119" i="5"/>
  <c r="AD117" i="5"/>
  <c r="R117" i="5"/>
  <c r="A120" i="5" l="1"/>
  <c r="AD118" i="5"/>
  <c r="R118" i="5"/>
  <c r="A121" i="5" l="1"/>
  <c r="AD119" i="5"/>
  <c r="R119" i="5"/>
  <c r="AF120" i="5"/>
  <c r="AG120" i="5" l="1"/>
  <c r="A122" i="5"/>
  <c r="AJ120" i="5"/>
  <c r="AD120" i="5"/>
  <c r="R120" i="5"/>
  <c r="A123" i="5" l="1"/>
  <c r="AJ121" i="5"/>
  <c r="AD121" i="5"/>
  <c r="R121" i="5"/>
  <c r="J122" i="5"/>
  <c r="K122" i="5" l="1"/>
  <c r="A124" i="5"/>
  <c r="AJ122" i="5"/>
  <c r="R122" i="5"/>
  <c r="A125" i="5" l="1"/>
  <c r="AJ123" i="5"/>
  <c r="R123" i="5"/>
  <c r="A126" i="5" l="1"/>
  <c r="AJ124" i="5"/>
  <c r="R124" i="5"/>
  <c r="A127" i="5" l="1"/>
  <c r="AJ125" i="5"/>
  <c r="R125" i="5"/>
  <c r="A128" i="5" l="1"/>
  <c r="AJ126" i="5"/>
  <c r="R126" i="5"/>
  <c r="A129" i="5" l="1"/>
  <c r="AJ127" i="5"/>
  <c r="R127" i="5"/>
  <c r="AB128" i="5"/>
  <c r="AC128" i="5" l="1"/>
  <c r="A130" i="5"/>
  <c r="AJ128" i="5"/>
  <c r="H129" i="5"/>
  <c r="I129" i="5" l="1"/>
  <c r="A131" i="5"/>
  <c r="AJ129" i="5"/>
  <c r="L129" i="5"/>
  <c r="T130" i="5"/>
  <c r="A132" i="5" l="1"/>
  <c r="AJ130" i="5"/>
  <c r="X130" i="5"/>
  <c r="L130" i="5"/>
  <c r="U130" i="5"/>
  <c r="A133" i="5" l="1"/>
  <c r="AJ131" i="5"/>
  <c r="X131" i="5"/>
  <c r="L131" i="5"/>
  <c r="A134" i="5" l="1"/>
  <c r="AJ132" i="5"/>
  <c r="X132" i="5"/>
  <c r="L132" i="5"/>
  <c r="P133" i="5"/>
  <c r="Q133" i="5" l="1"/>
  <c r="A135" i="5"/>
  <c r="X133" i="5"/>
  <c r="L133" i="5"/>
  <c r="A136" i="5" l="1"/>
  <c r="X134" i="5"/>
  <c r="L134" i="5"/>
  <c r="Z135" i="5"/>
  <c r="AA135" i="5" l="1"/>
  <c r="A137" i="5"/>
  <c r="AD135" i="5"/>
  <c r="X135" i="5"/>
  <c r="L135" i="5"/>
  <c r="A138" i="5" l="1"/>
  <c r="AD136" i="5"/>
  <c r="X136" i="5"/>
  <c r="L136" i="5"/>
  <c r="A139" i="5" l="1"/>
  <c r="AD137" i="5"/>
  <c r="X137" i="5"/>
  <c r="L137" i="5"/>
  <c r="AH138" i="5"/>
  <c r="AI138" i="5" l="1"/>
  <c r="A140" i="5"/>
  <c r="AD138" i="5"/>
  <c r="X138" i="5"/>
  <c r="A141" i="5" l="1"/>
  <c r="AD139" i="5"/>
  <c r="X139" i="5"/>
  <c r="A142" i="5" l="1"/>
  <c r="AD140" i="5"/>
  <c r="X140" i="5"/>
  <c r="A143" i="5" l="1"/>
  <c r="AD141" i="5"/>
  <c r="X141" i="5"/>
  <c r="N142" i="5"/>
  <c r="O142" i="5" l="1"/>
  <c r="A144" i="5"/>
  <c r="AD142" i="5"/>
  <c r="X142" i="5"/>
  <c r="R142" i="5"/>
  <c r="J143" i="5"/>
  <c r="K143" i="5" l="1"/>
  <c r="A145" i="5"/>
  <c r="AD143" i="5"/>
  <c r="R143" i="5"/>
  <c r="A146" i="5" l="1"/>
  <c r="AD144" i="5"/>
  <c r="R144" i="5"/>
  <c r="A147" i="5" l="1"/>
  <c r="AD145" i="5"/>
  <c r="R145" i="5"/>
  <c r="A148" i="5" l="1"/>
  <c r="AD146" i="5"/>
  <c r="R146" i="5"/>
  <c r="A149" i="5" l="1"/>
  <c r="AD147" i="5"/>
  <c r="R147" i="5"/>
  <c r="V148" i="5"/>
  <c r="W148" i="5" l="1"/>
  <c r="A150" i="5"/>
  <c r="R148" i="5"/>
  <c r="A151" i="5" l="1"/>
  <c r="R149" i="5"/>
  <c r="A152" i="5" l="1"/>
  <c r="R150" i="5"/>
  <c r="A153" i="5" l="1"/>
  <c r="R151" i="5"/>
  <c r="A154" i="5" l="1"/>
  <c r="A155" i="5" s="1"/>
  <c r="A156" i="5" s="1"/>
  <c r="A157" i="5" s="1"/>
  <c r="R152" i="5"/>
  <c r="AB153" i="5"/>
  <c r="AC153" i="5" l="1"/>
  <c r="A158" i="5"/>
  <c r="P157" i="5"/>
  <c r="Q157" i="5" l="1"/>
  <c r="A159" i="5"/>
  <c r="H158" i="5"/>
  <c r="I158" i="5" l="1"/>
  <c r="A160" i="5"/>
  <c r="Z159" i="5"/>
  <c r="AA159" i="5" l="1"/>
  <c r="A161" i="5"/>
  <c r="AD159" i="5"/>
  <c r="T160" i="5"/>
  <c r="U160" i="5" l="1"/>
  <c r="A162" i="5"/>
  <c r="AD160" i="5"/>
  <c r="X160" i="5"/>
  <c r="J161" i="5"/>
  <c r="A163" i="5" l="1"/>
  <c r="AD161" i="5"/>
  <c r="K161" i="5"/>
  <c r="A164" i="5" l="1"/>
  <c r="AD162" i="5"/>
  <c r="V163" i="5"/>
  <c r="W163" i="5" l="1"/>
  <c r="A165" i="5"/>
  <c r="AD163" i="5"/>
  <c r="N164" i="5"/>
  <c r="O164" i="5" l="1"/>
  <c r="A166" i="5"/>
  <c r="R164" i="5"/>
  <c r="A167" i="5" l="1"/>
  <c r="R165" i="5"/>
  <c r="A168" i="5" l="1"/>
  <c r="R166" i="5"/>
  <c r="AB167" i="5"/>
  <c r="AC167" i="5" l="1"/>
  <c r="A169" i="5"/>
  <c r="R167" i="5"/>
  <c r="A170" i="5" l="1"/>
  <c r="H169" i="5"/>
  <c r="I169" i="5" l="1"/>
  <c r="A171" i="5"/>
  <c r="L169" i="5"/>
  <c r="AF170" i="5"/>
  <c r="AG170" i="5" l="1"/>
  <c r="A172" i="5"/>
  <c r="AJ170" i="5"/>
  <c r="L170" i="5"/>
  <c r="P171" i="5"/>
  <c r="A173" i="5" l="1"/>
  <c r="AJ171" i="5"/>
  <c r="L171" i="5"/>
  <c r="Q171" i="5"/>
  <c r="A174" i="5" l="1"/>
  <c r="AJ172" i="5"/>
  <c r="A175" i="5" l="1"/>
  <c r="AJ173" i="5"/>
  <c r="A176" i="5" l="1"/>
  <c r="AJ174" i="5"/>
  <c r="T175" i="5"/>
  <c r="A177" i="5" l="1"/>
  <c r="AJ175" i="5"/>
  <c r="X175" i="5"/>
  <c r="J176" i="5"/>
  <c r="K176" i="5" s="1"/>
  <c r="U175" i="5"/>
  <c r="A178" i="5" l="1"/>
  <c r="X176" i="5"/>
  <c r="A179" i="5" l="1"/>
  <c r="X177" i="5"/>
  <c r="A180" i="5" l="1"/>
  <c r="X178" i="5"/>
  <c r="A181" i="5" l="1"/>
  <c r="X179" i="5"/>
  <c r="AH180" i="5"/>
  <c r="A182" i="5" l="1"/>
  <c r="Z181" i="5"/>
  <c r="AI180" i="5"/>
  <c r="A183" i="5" l="1"/>
  <c r="AD181" i="5"/>
  <c r="N182" i="5"/>
  <c r="O182" i="5" s="1"/>
  <c r="AA181" i="5"/>
  <c r="A184" i="5" l="1"/>
  <c r="AD182" i="5"/>
  <c r="R182" i="5"/>
  <c r="A185" i="5" l="1"/>
  <c r="AD183" i="5"/>
  <c r="R183" i="5"/>
  <c r="V184" i="5"/>
  <c r="W184" i="5" s="1"/>
  <c r="A186" i="5" l="1"/>
  <c r="R184" i="5"/>
  <c r="A187" i="5" l="1"/>
  <c r="R185" i="5"/>
  <c r="A188" i="5" l="1"/>
  <c r="R186" i="5"/>
  <c r="H187" i="5"/>
  <c r="I187" i="5" l="1"/>
  <c r="A189" i="5"/>
  <c r="R187" i="5"/>
  <c r="L187" i="5"/>
  <c r="AB188" i="5"/>
  <c r="AC188" i="5" s="1"/>
  <c r="A190" i="5" l="1"/>
  <c r="R188" i="5"/>
  <c r="L188" i="5"/>
  <c r="AF189" i="5"/>
  <c r="AG189" i="5" l="1"/>
  <c r="A191" i="5"/>
  <c r="AJ189" i="5"/>
  <c r="L189" i="5"/>
  <c r="A192" i="5" l="1"/>
  <c r="AJ190" i="5"/>
  <c r="L190" i="5"/>
  <c r="A193" i="5" l="1"/>
  <c r="AJ191" i="5"/>
  <c r="L191" i="5"/>
  <c r="A194" i="5" l="1"/>
  <c r="AJ192" i="5"/>
  <c r="L192" i="5"/>
  <c r="P193" i="5"/>
  <c r="Q193" i="5" s="1"/>
  <c r="A195" i="5" l="1"/>
  <c r="AJ193" i="5"/>
  <c r="A196" i="5" l="1"/>
  <c r="AJ194" i="5"/>
  <c r="A197" i="5" l="1"/>
  <c r="AJ195" i="5"/>
  <c r="A198" i="5" l="1"/>
  <c r="AJ196" i="5"/>
  <c r="A199" i="5" l="1"/>
  <c r="J198" i="5"/>
  <c r="K198" i="5" s="1"/>
  <c r="A200" i="5" l="1"/>
  <c r="T199" i="5"/>
  <c r="U199" i="5" s="1"/>
  <c r="A201" i="5" l="1"/>
  <c r="X199" i="5"/>
  <c r="A202" i="5" l="1"/>
  <c r="X200" i="5"/>
  <c r="A203" i="5" l="1"/>
  <c r="X201" i="5"/>
  <c r="AH202" i="5"/>
  <c r="AI202" i="5" s="1"/>
  <c r="A204" i="5" l="1"/>
  <c r="H203" i="5"/>
  <c r="I203" i="5" s="1"/>
  <c r="A205" i="5" l="1"/>
  <c r="L203" i="5"/>
  <c r="Z204" i="5"/>
  <c r="AA204" i="5" s="1"/>
  <c r="A206" i="5" l="1"/>
  <c r="AD204" i="5"/>
  <c r="L204" i="5"/>
  <c r="A207" i="5" l="1"/>
  <c r="AD205" i="5"/>
  <c r="L205" i="5"/>
  <c r="V206" i="5"/>
  <c r="W206" i="5" s="1"/>
  <c r="A208" i="5" l="1"/>
  <c r="AD206" i="5"/>
  <c r="A209" i="5" l="1"/>
  <c r="AD207" i="5"/>
  <c r="N208" i="5"/>
  <c r="O208" i="5" s="1"/>
  <c r="A210" i="5" l="1"/>
  <c r="AD208" i="5"/>
  <c r="R208" i="5"/>
  <c r="A211" i="5" l="1"/>
  <c r="AD209" i="5"/>
  <c r="R209" i="5"/>
  <c r="J210" i="5"/>
  <c r="K210" i="5" s="1"/>
  <c r="A212" i="5" l="1"/>
  <c r="R210" i="5"/>
  <c r="A213" i="5" l="1"/>
  <c r="R211" i="5"/>
  <c r="A214" i="5" l="1"/>
  <c r="R212" i="5"/>
  <c r="A215" i="5" l="1"/>
  <c r="R213" i="5"/>
  <c r="AB214" i="5"/>
  <c r="AC214" i="5" s="1"/>
  <c r="A216" i="5" l="1"/>
  <c r="AF215" i="5"/>
  <c r="AG215" i="5" s="1"/>
  <c r="A217" i="5" l="1"/>
  <c r="AJ215" i="5"/>
  <c r="A218" i="5" l="1"/>
  <c r="AJ216" i="5"/>
  <c r="A219" i="5" l="1"/>
  <c r="AJ217" i="5"/>
  <c r="A220" i="5" l="1"/>
  <c r="A221" i="5" s="1"/>
  <c r="AJ218" i="5"/>
  <c r="P219" i="5"/>
  <c r="Q219" i="5" s="1"/>
  <c r="A222" i="5" l="1"/>
  <c r="T221" i="5"/>
  <c r="U221" i="5" s="1"/>
  <c r="A223" i="5" l="1"/>
  <c r="X221" i="5"/>
  <c r="A224" i="5" l="1"/>
  <c r="X222" i="5"/>
  <c r="AH223" i="5"/>
  <c r="AI223" i="5" s="1"/>
  <c r="A225" i="5" l="1"/>
  <c r="X223" i="5"/>
  <c r="A226" i="5" l="1"/>
  <c r="H225" i="5"/>
  <c r="I225" i="5" s="1"/>
  <c r="A227" i="5" l="1"/>
  <c r="L225" i="5"/>
  <c r="A228" i="5" l="1"/>
  <c r="L226" i="5"/>
  <c r="A229" i="5" l="1"/>
  <c r="L227" i="5"/>
  <c r="V228" i="5"/>
  <c r="W228" i="5" s="1"/>
  <c r="A230" i="5" l="1"/>
  <c r="Z229" i="5"/>
  <c r="AA229" i="5" s="1"/>
  <c r="A231" i="5" l="1"/>
  <c r="AD229" i="5"/>
  <c r="N230" i="5"/>
  <c r="O230" i="5" s="1"/>
  <c r="A232" i="5" l="1"/>
  <c r="AD230" i="5"/>
  <c r="R230" i="5"/>
  <c r="A233" i="5" l="1"/>
  <c r="AD231" i="5"/>
  <c r="R231" i="5"/>
  <c r="J232" i="5"/>
  <c r="K232" i="5" s="1"/>
  <c r="A234" i="5" l="1"/>
  <c r="AD232" i="5"/>
  <c r="R232" i="5"/>
  <c r="A235" i="5" l="1"/>
  <c r="R233" i="5"/>
  <c r="A236" i="5" l="1"/>
  <c r="R234" i="5"/>
  <c r="AF235" i="5"/>
  <c r="AG235" i="5" s="1"/>
  <c r="A237" i="5" l="1"/>
  <c r="AJ235" i="5"/>
  <c r="R235" i="5"/>
  <c r="A238" i="5" l="1"/>
  <c r="AJ236" i="5"/>
  <c r="R236" i="5"/>
  <c r="T237" i="5"/>
  <c r="U237" i="5" s="1"/>
  <c r="A239" i="5" l="1"/>
  <c r="AJ237" i="5"/>
  <c r="X237" i="5"/>
  <c r="AB238" i="5"/>
  <c r="AC238" i="5" s="1"/>
  <c r="A240" i="5" l="1"/>
  <c r="AJ238" i="5"/>
  <c r="X238" i="5"/>
  <c r="H239" i="5"/>
  <c r="I239" i="5" s="1"/>
  <c r="A241" i="5" l="1"/>
  <c r="AJ239" i="5"/>
  <c r="X239" i="5"/>
  <c r="L239" i="5"/>
  <c r="A242" i="5" l="1"/>
  <c r="AJ240" i="5"/>
  <c r="X240" i="5"/>
  <c r="L240" i="5"/>
  <c r="P241" i="5"/>
  <c r="Q241" i="5" s="1"/>
  <c r="A243" i="5" l="1"/>
  <c r="X241" i="5"/>
  <c r="L241" i="5"/>
  <c r="A244" i="5" l="1"/>
  <c r="X242" i="5"/>
  <c r="L242" i="5"/>
  <c r="A245" i="5" l="1"/>
  <c r="X243" i="5"/>
  <c r="L243" i="5"/>
  <c r="A246" i="5" l="1"/>
  <c r="X244" i="5"/>
  <c r="L244" i="5"/>
  <c r="A247" i="5" l="1"/>
  <c r="X245" i="5"/>
  <c r="L245" i="5"/>
  <c r="AH246" i="5"/>
  <c r="AI246" i="5" s="1"/>
  <c r="A248" i="5" l="1"/>
  <c r="X246" i="5"/>
  <c r="L246" i="5"/>
  <c r="Z247" i="5"/>
  <c r="AA247" i="5" s="1"/>
  <c r="A249" i="5" l="1"/>
  <c r="AD247" i="5"/>
  <c r="L247" i="5"/>
  <c r="N248" i="5"/>
  <c r="O248" i="5" s="1"/>
  <c r="A250" i="5" l="1"/>
  <c r="AD248" i="5"/>
  <c r="R248" i="5"/>
  <c r="L248" i="5"/>
  <c r="A251" i="5" l="1"/>
  <c r="AD249" i="5"/>
  <c r="R249" i="5"/>
  <c r="L249" i="5"/>
  <c r="AF250" i="5"/>
  <c r="AG250" i="5" s="1"/>
  <c r="A252" i="5" l="1"/>
  <c r="AJ250" i="5"/>
  <c r="AD250" i="5"/>
  <c r="R250" i="5"/>
  <c r="L250" i="5"/>
  <c r="V251" i="5"/>
  <c r="W251" i="5" s="1"/>
  <c r="A253" i="5" l="1"/>
  <c r="AJ251" i="5"/>
  <c r="AD251" i="5"/>
  <c r="R251" i="5"/>
  <c r="A254" i="5" l="1"/>
  <c r="AJ252" i="5"/>
  <c r="AD252" i="5"/>
  <c r="R252" i="5"/>
  <c r="A255" i="5" l="1"/>
  <c r="AJ253" i="5"/>
  <c r="AD253" i="5"/>
  <c r="R253" i="5"/>
  <c r="A256" i="5" l="1"/>
  <c r="AJ254" i="5"/>
  <c r="AD254" i="5"/>
  <c r="R254" i="5"/>
  <c r="J255" i="5"/>
  <c r="K255" i="5" s="1"/>
  <c r="A257" i="5" l="1"/>
  <c r="AJ255" i="5"/>
  <c r="R255" i="5"/>
  <c r="T256" i="5"/>
  <c r="U256" i="5" s="1"/>
  <c r="A258" i="5" l="1"/>
  <c r="AJ256" i="5"/>
  <c r="X256" i="5"/>
  <c r="R256" i="5"/>
  <c r="A259" i="5" l="1"/>
  <c r="AJ257" i="5"/>
  <c r="X257" i="5"/>
  <c r="R257" i="5"/>
  <c r="A260" i="5" l="1"/>
  <c r="AJ258" i="5"/>
  <c r="X258" i="5"/>
  <c r="R258" i="5"/>
  <c r="AB259" i="5"/>
  <c r="AC259" i="5" s="1"/>
  <c r="A261" i="5" l="1"/>
  <c r="AJ259" i="5"/>
  <c r="X259" i="5"/>
  <c r="A262" i="5" l="1"/>
  <c r="AJ260" i="5"/>
  <c r="X260" i="5"/>
  <c r="A263" i="5" l="1"/>
  <c r="AJ261" i="5"/>
  <c r="X261" i="5"/>
  <c r="H262" i="5"/>
  <c r="I262" i="5" s="1"/>
  <c r="A264" i="5" l="1"/>
  <c r="X262" i="5"/>
  <c r="L262" i="5"/>
  <c r="P263" i="5"/>
  <c r="Q263" i="5" s="1"/>
  <c r="A265" i="5" l="1"/>
  <c r="X263" i="5"/>
  <c r="L263" i="5"/>
  <c r="Z264" i="5"/>
  <c r="AA264" i="5" s="1"/>
  <c r="A266" i="5" l="1"/>
  <c r="AD264" i="5"/>
  <c r="X264" i="5"/>
  <c r="L264" i="5"/>
  <c r="A267" i="5" l="1"/>
  <c r="AD265" i="5"/>
  <c r="X265" i="5"/>
  <c r="L265" i="5"/>
  <c r="AH266" i="5"/>
  <c r="AI266" i="5" s="1"/>
  <c r="A268" i="5" l="1"/>
  <c r="AD266" i="5"/>
  <c r="L266" i="5"/>
  <c r="A269" i="5" l="1"/>
  <c r="AD267" i="5"/>
  <c r="L267" i="5"/>
  <c r="A270" i="5" l="1"/>
  <c r="AD268" i="5"/>
  <c r="L268" i="5"/>
  <c r="N269" i="5"/>
  <c r="O269" i="5" s="1"/>
  <c r="A271" i="5" l="1"/>
  <c r="AD269" i="5"/>
  <c r="R269" i="5"/>
  <c r="L269" i="5"/>
  <c r="V270" i="5"/>
  <c r="W270" i="5" s="1"/>
  <c r="A272" i="5" l="1"/>
  <c r="AD270" i="5"/>
  <c r="R270" i="5"/>
  <c r="A273" i="5" l="1"/>
  <c r="AD271" i="5"/>
  <c r="R271" i="5"/>
  <c r="A274" i="5" l="1"/>
  <c r="AD272" i="5"/>
  <c r="R272" i="5"/>
  <c r="AF273" i="5"/>
  <c r="AG273" i="5" s="1"/>
  <c r="A275" i="5" l="1"/>
  <c r="AJ273" i="5"/>
  <c r="AD273" i="5"/>
  <c r="R273" i="5"/>
  <c r="A276" i="5" l="1"/>
  <c r="AJ274" i="5"/>
  <c r="AD274" i="5"/>
  <c r="R274" i="5"/>
  <c r="J275" i="5"/>
  <c r="K275" i="5" s="1"/>
  <c r="A277" i="5" l="1"/>
  <c r="AJ275" i="5"/>
  <c r="R275" i="5"/>
  <c r="A278" i="5" l="1"/>
  <c r="AJ276" i="5"/>
  <c r="R276" i="5"/>
  <c r="A279" i="5" l="1"/>
  <c r="AJ277" i="5"/>
  <c r="R277" i="5"/>
  <c r="A280" i="5" l="1"/>
  <c r="AJ278" i="5"/>
  <c r="R278" i="5"/>
  <c r="A281" i="5" l="1"/>
  <c r="AJ279" i="5"/>
  <c r="R279" i="5"/>
  <c r="A282" i="5" l="1"/>
  <c r="AJ280" i="5"/>
  <c r="R280" i="5"/>
  <c r="AB281" i="5"/>
  <c r="AC281" i="5" s="1"/>
  <c r="A283" i="5" l="1"/>
  <c r="AJ281" i="5"/>
  <c r="H282" i="5"/>
  <c r="I282" i="5" s="1"/>
  <c r="A284" i="5" l="1"/>
  <c r="AJ282" i="5"/>
  <c r="L282" i="5"/>
  <c r="T283" i="5"/>
  <c r="U283" i="5" s="1"/>
  <c r="A285" i="5" l="1"/>
  <c r="AJ283" i="5"/>
  <c r="X283" i="5"/>
  <c r="L283" i="5"/>
  <c r="A286" i="5" l="1"/>
  <c r="AJ284" i="5"/>
  <c r="X284" i="5"/>
  <c r="L284" i="5"/>
  <c r="A287" i="5" l="1"/>
  <c r="AJ285" i="5"/>
  <c r="X285" i="5"/>
  <c r="L285" i="5"/>
  <c r="P286" i="5"/>
  <c r="Q286" i="5" s="1"/>
  <c r="A288" i="5" l="1"/>
  <c r="X286" i="5"/>
  <c r="L286" i="5"/>
  <c r="A289" i="5" l="1"/>
  <c r="X287" i="5"/>
  <c r="L287" i="5"/>
  <c r="Z288" i="5"/>
  <c r="AA288" i="5" s="1"/>
  <c r="A290" i="5" l="1"/>
  <c r="AD288" i="5"/>
  <c r="X288" i="5"/>
  <c r="L288" i="5"/>
  <c r="A291" i="5" l="1"/>
  <c r="AD289" i="5"/>
  <c r="X289" i="5"/>
  <c r="L289" i="5"/>
  <c r="A292" i="5" l="1"/>
  <c r="AD290" i="5"/>
  <c r="X290" i="5"/>
  <c r="L290" i="5"/>
  <c r="AH291" i="5"/>
  <c r="AI291" i="5" s="1"/>
  <c r="A293" i="5" l="1"/>
  <c r="AD291" i="5"/>
  <c r="X291" i="5"/>
  <c r="A294" i="5" l="1"/>
  <c r="AD292" i="5"/>
  <c r="X292" i="5"/>
  <c r="A295" i="5" l="1"/>
  <c r="AD293" i="5"/>
  <c r="X293" i="5"/>
  <c r="A296" i="5" l="1"/>
  <c r="AD294" i="5"/>
  <c r="X294" i="5"/>
  <c r="N295" i="5"/>
  <c r="O295" i="5" s="1"/>
  <c r="A297" i="5" l="1"/>
  <c r="AD295" i="5"/>
  <c r="X295" i="5"/>
  <c r="R295" i="5"/>
  <c r="J296" i="5"/>
  <c r="K296" i="5" s="1"/>
  <c r="A298" i="5" l="1"/>
  <c r="AD296" i="5"/>
  <c r="R296" i="5"/>
  <c r="A299" i="5" l="1"/>
  <c r="AD297" i="5"/>
  <c r="R297" i="5"/>
  <c r="A300" i="5" l="1"/>
  <c r="AD298" i="5"/>
  <c r="R298" i="5"/>
  <c r="A301" i="5" l="1"/>
  <c r="AD299" i="5"/>
  <c r="R299" i="5"/>
  <c r="A302" i="5" l="1"/>
  <c r="AD300" i="5"/>
  <c r="R300" i="5"/>
  <c r="V301" i="5"/>
  <c r="W301" i="5" s="1"/>
  <c r="A303" i="5" l="1"/>
  <c r="R301" i="5"/>
  <c r="A304" i="5" l="1"/>
  <c r="R302" i="5"/>
  <c r="A305" i="5" l="1"/>
  <c r="R303" i="5"/>
  <c r="A306" i="5" l="1"/>
  <c r="R304" i="5"/>
  <c r="A307" i="5" l="1"/>
  <c r="A308" i="5" s="1"/>
  <c r="A309" i="5" s="1"/>
  <c r="A310" i="5" s="1"/>
  <c r="R305" i="5"/>
  <c r="AB306" i="5"/>
  <c r="AC306" i="5" s="1"/>
  <c r="A311" i="5" l="1"/>
  <c r="P310" i="5"/>
  <c r="Q310" i="5" s="1"/>
  <c r="A312" i="5" l="1"/>
  <c r="H311" i="5"/>
  <c r="I311" i="5" s="1"/>
  <c r="A313" i="5" l="1"/>
  <c r="Z312" i="5"/>
  <c r="AA312" i="5" s="1"/>
  <c r="A314" i="5" l="1"/>
  <c r="AD312" i="5"/>
  <c r="T313" i="5"/>
  <c r="U313" i="5" s="1"/>
  <c r="A315" i="5" l="1"/>
  <c r="AD313" i="5"/>
  <c r="X313" i="5"/>
  <c r="J314" i="5"/>
  <c r="K314" i="5" s="1"/>
  <c r="A316" i="5" l="1"/>
  <c r="AD314" i="5"/>
  <c r="A317" i="5" l="1"/>
  <c r="AD315" i="5"/>
  <c r="V316" i="5"/>
  <c r="W316" i="5" s="1"/>
  <c r="A318" i="5" l="1"/>
  <c r="AD316" i="5"/>
  <c r="N317" i="5"/>
  <c r="O317" i="5" s="1"/>
  <c r="A319" i="5" l="1"/>
  <c r="R317" i="5"/>
  <c r="A320" i="5" l="1"/>
  <c r="R318" i="5"/>
  <c r="A321" i="5" l="1"/>
  <c r="R319" i="5"/>
  <c r="AB320" i="5"/>
  <c r="AC320" i="5" s="1"/>
  <c r="A322" i="5" l="1"/>
  <c r="R320" i="5"/>
  <c r="A323" i="5" l="1"/>
  <c r="H322" i="5"/>
  <c r="I322" i="5" s="1"/>
  <c r="A324" i="5" l="1"/>
  <c r="L322" i="5"/>
  <c r="AF323" i="5"/>
  <c r="AG323" i="5" s="1"/>
  <c r="A325" i="5" l="1"/>
  <c r="AJ323" i="5"/>
  <c r="L323" i="5"/>
  <c r="P324" i="5"/>
  <c r="Q324" i="5" s="1"/>
  <c r="A326" i="5" l="1"/>
  <c r="AJ324" i="5"/>
  <c r="L324" i="5"/>
  <c r="A327" i="5" l="1"/>
  <c r="AJ325" i="5"/>
  <c r="A328" i="5" l="1"/>
  <c r="AJ326" i="5"/>
  <c r="A329" i="5" l="1"/>
  <c r="AJ327" i="5"/>
  <c r="T328" i="5"/>
  <c r="U328" i="5" s="1"/>
  <c r="A330" i="5" l="1"/>
  <c r="AJ328" i="5"/>
  <c r="X328" i="5"/>
  <c r="J329" i="5"/>
  <c r="K329" i="5" s="1"/>
  <c r="A331" i="5" l="1"/>
  <c r="X329" i="5"/>
  <c r="A332" i="5" l="1"/>
  <c r="X330" i="5"/>
  <c r="A333" i="5" l="1"/>
  <c r="X331" i="5"/>
  <c r="A334" i="5" l="1"/>
  <c r="X332" i="5"/>
  <c r="AH333" i="5"/>
  <c r="AI333" i="5" s="1"/>
  <c r="A335" i="5" l="1"/>
  <c r="Z334" i="5"/>
  <c r="AA334" i="5" s="1"/>
  <c r="A336" i="5" l="1"/>
  <c r="AD334" i="5"/>
  <c r="N335" i="5"/>
  <c r="O335" i="5" s="1"/>
  <c r="A337" i="5" l="1"/>
  <c r="AD335" i="5"/>
  <c r="R335" i="5"/>
  <c r="A338" i="5" l="1"/>
  <c r="AD336" i="5"/>
  <c r="R336" i="5"/>
  <c r="V337" i="5"/>
  <c r="W337" i="5" s="1"/>
  <c r="A339" i="5" l="1"/>
  <c r="R337" i="5"/>
  <c r="A340" i="5" l="1"/>
  <c r="R338" i="5"/>
  <c r="A341" i="5" l="1"/>
  <c r="R339" i="5"/>
  <c r="H340" i="5"/>
  <c r="I340" i="5" s="1"/>
  <c r="A342" i="5" l="1"/>
  <c r="R340" i="5"/>
  <c r="L340" i="5"/>
  <c r="AB341" i="5"/>
  <c r="AC341" i="5" s="1"/>
  <c r="A343" i="5" l="1"/>
  <c r="R341" i="5"/>
  <c r="L341" i="5"/>
  <c r="AF342" i="5"/>
  <c r="AG342" i="5" s="1"/>
  <c r="A344" i="5" l="1"/>
  <c r="AJ342" i="5"/>
  <c r="L342" i="5"/>
  <c r="A345" i="5" l="1"/>
  <c r="AJ343" i="5"/>
  <c r="L343" i="5"/>
  <c r="A346" i="5" l="1"/>
  <c r="AJ344" i="5"/>
  <c r="L344" i="5"/>
  <c r="A347" i="5" l="1"/>
  <c r="AJ345" i="5"/>
  <c r="L345" i="5"/>
  <c r="P346" i="5"/>
  <c r="Q346" i="5" s="1"/>
  <c r="A348" i="5" l="1"/>
  <c r="AJ346" i="5"/>
  <c r="A349" i="5" l="1"/>
  <c r="AJ347" i="5"/>
  <c r="A350" i="5" l="1"/>
  <c r="AJ348" i="5"/>
  <c r="A351" i="5" l="1"/>
  <c r="AJ349" i="5"/>
  <c r="A352" i="5" l="1"/>
  <c r="J351" i="5"/>
  <c r="K351" i="5" s="1"/>
  <c r="A353" i="5" l="1"/>
  <c r="T352" i="5"/>
  <c r="U352" i="5" s="1"/>
  <c r="A354" i="5" l="1"/>
  <c r="X352" i="5"/>
  <c r="A355" i="5" l="1"/>
  <c r="X353" i="5"/>
  <c r="A356" i="5" l="1"/>
  <c r="X354" i="5"/>
  <c r="AH355" i="5"/>
  <c r="AI355" i="5" s="1"/>
  <c r="A357" i="5" l="1"/>
  <c r="H356" i="5"/>
  <c r="I356" i="5" s="1"/>
  <c r="A358" i="5" l="1"/>
  <c r="L356" i="5"/>
  <c r="Z357" i="5"/>
  <c r="AA357" i="5" s="1"/>
  <c r="A359" i="5" l="1"/>
  <c r="AD357" i="5"/>
  <c r="L357" i="5"/>
  <c r="A360" i="5" l="1"/>
  <c r="AD358" i="5"/>
  <c r="L358" i="5"/>
  <c r="V359" i="5"/>
  <c r="W359" i="5" s="1"/>
  <c r="A361" i="5" l="1"/>
  <c r="AD359" i="5"/>
  <c r="A362" i="5" l="1"/>
  <c r="AD360" i="5"/>
  <c r="N361" i="5"/>
  <c r="O361" i="5" s="1"/>
  <c r="A363" i="5" l="1"/>
  <c r="AD361" i="5"/>
  <c r="R361" i="5"/>
  <c r="A364" i="5" l="1"/>
  <c r="AD362" i="5"/>
  <c r="R362" i="5"/>
  <c r="J363" i="5"/>
  <c r="K363" i="5" s="1"/>
  <c r="A365" i="5" l="1"/>
  <c r="R363" i="5"/>
  <c r="A366" i="5" l="1"/>
  <c r="R364" i="5"/>
  <c r="A367" i="5" l="1"/>
  <c r="R365" i="5"/>
  <c r="A368" i="5" l="1"/>
  <c r="R366" i="5"/>
  <c r="AB367" i="5"/>
  <c r="AC367" i="5" s="1"/>
  <c r="A369" i="5" l="1"/>
  <c r="AF368" i="5"/>
  <c r="AG368" i="5" s="1"/>
  <c r="A370" i="5" l="1"/>
  <c r="AJ368" i="5"/>
  <c r="A371" i="5" l="1"/>
  <c r="AJ369" i="5"/>
  <c r="A372" i="5" l="1"/>
  <c r="AJ370" i="5"/>
  <c r="A373" i="5" l="1"/>
  <c r="A374" i="5" s="1"/>
  <c r="AJ371" i="5"/>
  <c r="P372" i="5"/>
  <c r="Q372" i="5" s="1"/>
  <c r="A375" i="5" l="1"/>
  <c r="T374" i="5"/>
  <c r="U374" i="5" s="1"/>
  <c r="A376" i="5" l="1"/>
  <c r="X374" i="5"/>
  <c r="A377" i="5" l="1"/>
  <c r="X375" i="5"/>
  <c r="AH376" i="5"/>
  <c r="AI376" i="5" s="1"/>
  <c r="A378" i="5" l="1"/>
  <c r="X376" i="5"/>
  <c r="A379" i="5" l="1"/>
  <c r="H378" i="5"/>
  <c r="I378" i="5" s="1"/>
  <c r="A380" i="5" l="1"/>
  <c r="L378" i="5"/>
  <c r="A381" i="5" l="1"/>
  <c r="L379" i="5"/>
  <c r="A382" i="5" l="1"/>
  <c r="L380" i="5"/>
  <c r="V381" i="5"/>
  <c r="W381" i="5" s="1"/>
  <c r="A383" i="5" l="1"/>
  <c r="Z382" i="5"/>
  <c r="AA382" i="5" s="1"/>
  <c r="A384" i="5" l="1"/>
  <c r="AD382" i="5"/>
  <c r="N383" i="5"/>
  <c r="O383" i="5" s="1"/>
  <c r="A385" i="5" l="1"/>
  <c r="AD383" i="5"/>
  <c r="R383" i="5"/>
  <c r="A386" i="5" l="1"/>
  <c r="AD384" i="5"/>
  <c r="R384" i="5"/>
  <c r="J385" i="5"/>
  <c r="K385" i="5" s="1"/>
  <c r="A387" i="5" l="1"/>
  <c r="AD385" i="5"/>
  <c r="R385" i="5"/>
  <c r="A388" i="5" l="1"/>
  <c r="R386" i="5"/>
  <c r="A389" i="5" l="1"/>
  <c r="R387" i="5"/>
  <c r="AF388" i="5"/>
  <c r="AG388" i="5" s="1"/>
  <c r="A390" i="5" l="1"/>
  <c r="AJ388" i="5"/>
  <c r="R388" i="5"/>
  <c r="A391" i="5" l="1"/>
  <c r="AJ389" i="5"/>
  <c r="R389" i="5"/>
  <c r="T390" i="5"/>
  <c r="U390" i="5" s="1"/>
  <c r="A392" i="5" l="1"/>
  <c r="AJ390" i="5"/>
  <c r="X390" i="5"/>
  <c r="AB391" i="5"/>
  <c r="AC391" i="5" s="1"/>
  <c r="A393" i="5" l="1"/>
  <c r="AJ391" i="5"/>
  <c r="X391" i="5"/>
  <c r="H392" i="5"/>
  <c r="I392" i="5" s="1"/>
  <c r="A394" i="5" l="1"/>
  <c r="AJ392" i="5"/>
  <c r="X392" i="5"/>
  <c r="L392" i="5"/>
  <c r="A395" i="5" l="1"/>
  <c r="AJ393" i="5"/>
  <c r="X393" i="5"/>
  <c r="L393" i="5"/>
  <c r="P394" i="5"/>
  <c r="Q394" i="5" s="1"/>
  <c r="A396" i="5" l="1"/>
  <c r="X394" i="5"/>
  <c r="L394" i="5"/>
  <c r="A397" i="5" l="1"/>
  <c r="X395" i="5"/>
  <c r="L395" i="5"/>
  <c r="A398" i="5" l="1"/>
  <c r="X396" i="5"/>
  <c r="L396" i="5"/>
  <c r="A399" i="5" l="1"/>
  <c r="X397" i="5"/>
  <c r="L397" i="5"/>
  <c r="A400" i="5" l="1"/>
  <c r="X398" i="5"/>
  <c r="L398" i="5"/>
  <c r="AH399" i="5"/>
  <c r="AI399" i="5" s="1"/>
  <c r="A401" i="5" l="1"/>
  <c r="X399" i="5"/>
  <c r="L399" i="5"/>
  <c r="Z400" i="5"/>
  <c r="AA400" i="5" s="1"/>
  <c r="A402" i="5" l="1"/>
  <c r="AD400" i="5"/>
  <c r="L400" i="5"/>
  <c r="N401" i="5"/>
  <c r="O401" i="5" s="1"/>
  <c r="A403" i="5" l="1"/>
  <c r="AD401" i="5"/>
  <c r="R401" i="5"/>
  <c r="L401" i="5"/>
  <c r="A404" i="5" l="1"/>
  <c r="AD402" i="5"/>
  <c r="R402" i="5"/>
  <c r="L402" i="5"/>
  <c r="AF403" i="5"/>
  <c r="AG403" i="5" s="1"/>
  <c r="A405" i="5" l="1"/>
  <c r="AJ403" i="5"/>
  <c r="AD403" i="5"/>
  <c r="R403" i="5"/>
  <c r="L403" i="5"/>
  <c r="V404" i="5"/>
  <c r="W404" i="5" s="1"/>
  <c r="A406" i="5" l="1"/>
  <c r="AJ404" i="5"/>
  <c r="AD404" i="5"/>
  <c r="R404" i="5"/>
  <c r="A407" i="5" l="1"/>
  <c r="AJ405" i="5"/>
  <c r="AD405" i="5"/>
  <c r="R405" i="5"/>
  <c r="A408" i="5" l="1"/>
  <c r="AJ406" i="5"/>
  <c r="AD406" i="5"/>
  <c r="R406" i="5"/>
  <c r="A409" i="5" l="1"/>
  <c r="AJ407" i="5"/>
  <c r="AD407" i="5"/>
  <c r="R407" i="5"/>
  <c r="J408" i="5"/>
  <c r="K408" i="5" s="1"/>
  <c r="A410" i="5" l="1"/>
  <c r="AJ408" i="5"/>
  <c r="R408" i="5"/>
  <c r="T409" i="5"/>
  <c r="U409" i="5" s="1"/>
  <c r="A411" i="5" l="1"/>
  <c r="AJ409" i="5"/>
  <c r="X409" i="5"/>
  <c r="R409" i="5"/>
  <c r="A412" i="5" l="1"/>
  <c r="AJ410" i="5"/>
  <c r="X410" i="5"/>
  <c r="R410" i="5"/>
  <c r="A413" i="5" l="1"/>
  <c r="AJ411" i="5"/>
  <c r="X411" i="5"/>
  <c r="R411" i="5"/>
  <c r="AB412" i="5"/>
  <c r="AC412" i="5" s="1"/>
  <c r="A414" i="5" l="1"/>
  <c r="AJ412" i="5"/>
  <c r="X412" i="5"/>
  <c r="A415" i="5" l="1"/>
  <c r="AJ413" i="5"/>
  <c r="X413" i="5"/>
  <c r="A416" i="5" l="1"/>
  <c r="AJ414" i="5"/>
  <c r="X414" i="5"/>
  <c r="H415" i="5"/>
  <c r="I415" i="5" s="1"/>
  <c r="A417" i="5" l="1"/>
  <c r="X415" i="5"/>
  <c r="L415" i="5"/>
  <c r="P416" i="5"/>
  <c r="Q416" i="5" s="1"/>
  <c r="A418" i="5" l="1"/>
  <c r="X416" i="5"/>
  <c r="L416" i="5"/>
  <c r="Z417" i="5"/>
  <c r="AA417" i="5" s="1"/>
  <c r="A419" i="5" l="1"/>
  <c r="AD417" i="5"/>
  <c r="X417" i="5"/>
  <c r="L417" i="5"/>
  <c r="A420" i="5" l="1"/>
  <c r="AD418" i="5"/>
  <c r="X418" i="5"/>
  <c r="L418" i="5"/>
  <c r="AH419" i="5"/>
  <c r="AI419" i="5" s="1"/>
  <c r="A421" i="5" l="1"/>
  <c r="AD419" i="5"/>
  <c r="L419" i="5"/>
  <c r="A422" i="5" l="1"/>
  <c r="AD420" i="5"/>
  <c r="L420" i="5"/>
  <c r="A423" i="5" l="1"/>
  <c r="AD421" i="5"/>
  <c r="L421" i="5"/>
  <c r="N422" i="5"/>
  <c r="O422" i="5" s="1"/>
  <c r="A424" i="5" l="1"/>
  <c r="AD422" i="5"/>
  <c r="R422" i="5"/>
  <c r="L422" i="5"/>
  <c r="V423" i="5"/>
  <c r="W423" i="5" s="1"/>
  <c r="A425" i="5" l="1"/>
  <c r="AD423" i="5"/>
  <c r="R423" i="5"/>
  <c r="A426" i="5" l="1"/>
  <c r="AD424" i="5"/>
  <c r="R424" i="5"/>
  <c r="A427" i="5" l="1"/>
  <c r="AD425" i="5"/>
  <c r="R425" i="5"/>
  <c r="AF426" i="5"/>
  <c r="AG426" i="5" s="1"/>
  <c r="A428" i="5" l="1"/>
  <c r="AJ426" i="5"/>
  <c r="AD426" i="5"/>
  <c r="R426" i="5"/>
  <c r="A429" i="5" l="1"/>
  <c r="AJ427" i="5"/>
  <c r="AD427" i="5"/>
  <c r="R427" i="5"/>
  <c r="J428" i="5"/>
  <c r="K428" i="5" s="1"/>
  <c r="A430" i="5" l="1"/>
  <c r="AJ428" i="5"/>
  <c r="R428" i="5"/>
  <c r="A431" i="5" l="1"/>
  <c r="AJ429" i="5"/>
  <c r="R429" i="5"/>
  <c r="A432" i="5" l="1"/>
  <c r="AJ430" i="5"/>
  <c r="R430" i="5"/>
  <c r="A433" i="5" l="1"/>
  <c r="AJ431" i="5"/>
  <c r="R431" i="5"/>
  <c r="A434" i="5" l="1"/>
  <c r="AJ432" i="5"/>
  <c r="R432" i="5"/>
  <c r="A435" i="5" l="1"/>
  <c r="AJ433" i="5"/>
  <c r="R433" i="5"/>
  <c r="AB434" i="5"/>
  <c r="AC434" i="5" s="1"/>
  <c r="A436" i="5" l="1"/>
  <c r="AJ434" i="5"/>
  <c r="H435" i="5"/>
  <c r="I435" i="5" s="1"/>
  <c r="A437" i="5" l="1"/>
  <c r="AJ435" i="5"/>
  <c r="L435" i="5"/>
  <c r="T436" i="5"/>
  <c r="U436" i="5" s="1"/>
  <c r="A438" i="5" l="1"/>
  <c r="AJ436" i="5"/>
  <c r="X436" i="5"/>
  <c r="L436" i="5"/>
  <c r="A439" i="5" l="1"/>
  <c r="AJ437" i="5"/>
  <c r="X437" i="5"/>
  <c r="L437" i="5"/>
  <c r="A440" i="5" l="1"/>
  <c r="AJ438" i="5"/>
  <c r="X438" i="5"/>
  <c r="L438" i="5"/>
  <c r="P439" i="5"/>
  <c r="Q439" i="5" s="1"/>
  <c r="A441" i="5" l="1"/>
  <c r="X439" i="5"/>
  <c r="L439" i="5"/>
  <c r="A442" i="5" l="1"/>
  <c r="X440" i="5"/>
  <c r="L440" i="5"/>
  <c r="Z441" i="5"/>
  <c r="AA441" i="5" s="1"/>
  <c r="A443" i="5" l="1"/>
  <c r="AD441" i="5"/>
  <c r="X441" i="5"/>
  <c r="L441" i="5"/>
  <c r="A444" i="5" l="1"/>
  <c r="AD442" i="5"/>
  <c r="X442" i="5"/>
  <c r="L442" i="5"/>
  <c r="A445" i="5" l="1"/>
  <c r="AD443" i="5"/>
  <c r="X443" i="5"/>
  <c r="L443" i="5"/>
  <c r="AH444" i="5"/>
  <c r="AI444" i="5" s="1"/>
  <c r="A446" i="5" l="1"/>
  <c r="AD444" i="5"/>
  <c r="X444" i="5"/>
  <c r="A447" i="5" l="1"/>
  <c r="AD445" i="5"/>
  <c r="X445" i="5"/>
  <c r="A448" i="5" l="1"/>
  <c r="AD446" i="5"/>
  <c r="X446" i="5"/>
  <c r="A449" i="5" l="1"/>
  <c r="AD447" i="5"/>
  <c r="X447" i="5"/>
  <c r="N448" i="5"/>
  <c r="O448" i="5" s="1"/>
  <c r="A450" i="5" l="1"/>
  <c r="AD448" i="5"/>
  <c r="X448" i="5"/>
  <c r="R448" i="5"/>
  <c r="J449" i="5"/>
  <c r="K449" i="5" s="1"/>
  <c r="A451" i="5" l="1"/>
  <c r="AD449" i="5"/>
  <c r="R449" i="5"/>
  <c r="A452" i="5" l="1"/>
  <c r="AD450" i="5"/>
  <c r="R450" i="5"/>
  <c r="A453" i="5" l="1"/>
  <c r="AD451" i="5"/>
  <c r="R451" i="5"/>
  <c r="A454" i="5" l="1"/>
  <c r="AD452" i="5"/>
  <c r="R452" i="5"/>
  <c r="A455" i="5" l="1"/>
  <c r="AD453" i="5"/>
  <c r="R453" i="5"/>
  <c r="V454" i="5"/>
  <c r="W454" i="5" s="1"/>
  <c r="A456" i="5" l="1"/>
  <c r="R454" i="5"/>
  <c r="A457" i="5" l="1"/>
  <c r="R455" i="5"/>
  <c r="A458" i="5" l="1"/>
  <c r="R456" i="5"/>
  <c r="A459" i="5" l="1"/>
  <c r="R457" i="5"/>
  <c r="A460" i="5" l="1"/>
  <c r="A461" i="5" s="1"/>
  <c r="A462" i="5" s="1"/>
  <c r="A463" i="5" s="1"/>
  <c r="R458" i="5"/>
  <c r="AB459" i="5"/>
  <c r="AC459" i="5" s="1"/>
  <c r="A464" i="5" l="1"/>
  <c r="P463" i="5"/>
  <c r="Q463" i="5" s="1"/>
  <c r="A465" i="5" l="1"/>
  <c r="H464" i="5"/>
  <c r="I464" i="5" s="1"/>
  <c r="A466" i="5" l="1"/>
  <c r="Z465" i="5"/>
  <c r="AA465" i="5" s="1"/>
  <c r="A467" i="5" l="1"/>
  <c r="AD465" i="5"/>
  <c r="T466" i="5"/>
  <c r="U466" i="5" s="1"/>
  <c r="A468" i="5" l="1"/>
  <c r="AD466" i="5"/>
  <c r="X466" i="5"/>
  <c r="J467" i="5"/>
  <c r="K467" i="5" s="1"/>
  <c r="A469" i="5" l="1"/>
  <c r="AD467" i="5"/>
  <c r="A470" i="5" l="1"/>
  <c r="AD468" i="5"/>
  <c r="V469" i="5"/>
  <c r="W469" i="5" s="1"/>
  <c r="A471" i="5" l="1"/>
  <c r="AD469" i="5"/>
  <c r="N470" i="5"/>
  <c r="O470" i="5" s="1"/>
  <c r="A472" i="5" l="1"/>
  <c r="R470" i="5"/>
  <c r="A473" i="5" l="1"/>
  <c r="R471" i="5"/>
  <c r="A474" i="5" l="1"/>
  <c r="R472" i="5"/>
  <c r="AB473" i="5"/>
  <c r="AC473" i="5" s="1"/>
  <c r="A475" i="5" l="1"/>
  <c r="R473" i="5"/>
  <c r="A476" i="5" l="1"/>
  <c r="H475" i="5"/>
  <c r="I475" i="5" s="1"/>
  <c r="A477" i="5" l="1"/>
  <c r="L475" i="5"/>
  <c r="AF476" i="5"/>
  <c r="AG476" i="5" s="1"/>
  <c r="A478" i="5" l="1"/>
  <c r="AJ476" i="5"/>
  <c r="L476" i="5"/>
  <c r="P477" i="5"/>
  <c r="Q477" i="5" s="1"/>
  <c r="A479" i="5" l="1"/>
  <c r="AJ477" i="5"/>
  <c r="L477" i="5"/>
  <c r="A480" i="5" l="1"/>
  <c r="AJ478" i="5"/>
  <c r="A481" i="5" l="1"/>
  <c r="AJ479" i="5"/>
  <c r="A482" i="5" l="1"/>
  <c r="AJ480" i="5"/>
  <c r="T481" i="5"/>
  <c r="U481" i="5" s="1"/>
  <c r="A483" i="5" l="1"/>
  <c r="AJ481" i="5"/>
  <c r="X481" i="5"/>
  <c r="J482" i="5"/>
  <c r="K482" i="5" s="1"/>
  <c r="A484" i="5" l="1"/>
  <c r="X482" i="5"/>
  <c r="A485" i="5" l="1"/>
  <c r="X483" i="5"/>
  <c r="A486" i="5" l="1"/>
  <c r="X484" i="5"/>
  <c r="A487" i="5" l="1"/>
  <c r="X485" i="5"/>
  <c r="AH486" i="5"/>
  <c r="AI486" i="5" s="1"/>
  <c r="A488" i="5" l="1"/>
  <c r="Z487" i="5"/>
  <c r="AA487" i="5" s="1"/>
  <c r="A489" i="5" l="1"/>
  <c r="AD487" i="5"/>
  <c r="N488" i="5"/>
  <c r="O488" i="5" s="1"/>
  <c r="A490" i="5" l="1"/>
  <c r="AD488" i="5"/>
  <c r="R488" i="5"/>
  <c r="A491" i="5" l="1"/>
  <c r="AD489" i="5"/>
  <c r="R489" i="5"/>
  <c r="V490" i="5"/>
  <c r="W490" i="5" s="1"/>
  <c r="A492" i="5" l="1"/>
  <c r="R490" i="5"/>
  <c r="A493" i="5" l="1"/>
  <c r="R491" i="5"/>
  <c r="A494" i="5" l="1"/>
  <c r="R492" i="5"/>
  <c r="H493" i="5"/>
  <c r="I493" i="5" s="1"/>
  <c r="A495" i="5" l="1"/>
  <c r="R493" i="5"/>
  <c r="L493" i="5"/>
  <c r="AB494" i="5"/>
  <c r="AC494" i="5" s="1"/>
  <c r="A496" i="5" l="1"/>
  <c r="R494" i="5"/>
  <c r="L494" i="5"/>
  <c r="AF495" i="5"/>
  <c r="AG495" i="5" s="1"/>
  <c r="A497" i="5" l="1"/>
  <c r="AJ495" i="5"/>
  <c r="L495" i="5"/>
  <c r="A498" i="5" l="1"/>
  <c r="AJ496" i="5"/>
  <c r="L496" i="5"/>
  <c r="A499" i="5" l="1"/>
  <c r="AJ497" i="5"/>
  <c r="L497" i="5"/>
  <c r="A500" i="5" l="1"/>
  <c r="AJ498" i="5"/>
  <c r="L498" i="5"/>
  <c r="P499" i="5"/>
  <c r="Q499" i="5" s="1"/>
  <c r="A501" i="5" l="1"/>
  <c r="AJ499" i="5"/>
  <c r="A502" i="5" l="1"/>
  <c r="AJ500" i="5"/>
  <c r="A503" i="5" l="1"/>
  <c r="AJ501" i="5"/>
  <c r="A504" i="5" l="1"/>
  <c r="AJ502" i="5"/>
  <c r="A505" i="5" l="1"/>
  <c r="J504" i="5"/>
  <c r="K504" i="5" s="1"/>
  <c r="A506" i="5" l="1"/>
  <c r="T505" i="5"/>
  <c r="U505" i="5" s="1"/>
  <c r="A507" i="5" l="1"/>
  <c r="X505" i="5"/>
  <c r="A508" i="5" l="1"/>
  <c r="X506" i="5"/>
  <c r="A509" i="5" l="1"/>
  <c r="X507" i="5"/>
  <c r="AH508" i="5"/>
  <c r="AI508" i="5" s="1"/>
  <c r="A510" i="5" l="1"/>
  <c r="H509" i="5"/>
  <c r="I509" i="5" s="1"/>
  <c r="A511" i="5" l="1"/>
  <c r="L509" i="5"/>
  <c r="Z510" i="5"/>
  <c r="AA510" i="5" s="1"/>
  <c r="A512" i="5" l="1"/>
  <c r="AD510" i="5"/>
  <c r="L510" i="5"/>
  <c r="A513" i="5" l="1"/>
  <c r="AD511" i="5"/>
  <c r="L511" i="5"/>
  <c r="V512" i="5"/>
  <c r="W512" i="5" s="1"/>
  <c r="A514" i="5" l="1"/>
  <c r="AD512" i="5"/>
  <c r="A515" i="5" l="1"/>
  <c r="AD513" i="5"/>
  <c r="N514" i="5"/>
  <c r="O514" i="5" s="1"/>
  <c r="A516" i="5" l="1"/>
  <c r="AD514" i="5"/>
  <c r="R514" i="5"/>
  <c r="A517" i="5" l="1"/>
  <c r="AD515" i="5"/>
  <c r="R515" i="5"/>
  <c r="J516" i="5"/>
  <c r="K516" i="5" s="1"/>
  <c r="A518" i="5" l="1"/>
  <c r="R516" i="5"/>
  <c r="A519" i="5" l="1"/>
  <c r="R517" i="5"/>
  <c r="A520" i="5" l="1"/>
  <c r="R518" i="5"/>
  <c r="A521" i="5" l="1"/>
  <c r="R519" i="5"/>
  <c r="AB520" i="5"/>
  <c r="AC520" i="5" s="1"/>
  <c r="A522" i="5" l="1"/>
  <c r="AF521" i="5"/>
  <c r="AG521" i="5" s="1"/>
  <c r="A523" i="5" l="1"/>
  <c r="AJ521" i="5"/>
  <c r="A524" i="5" l="1"/>
  <c r="AJ522" i="5"/>
  <c r="A525" i="5" l="1"/>
  <c r="AJ523" i="5"/>
  <c r="A526" i="5" l="1"/>
  <c r="A527" i="5" s="1"/>
  <c r="AJ524" i="5"/>
  <c r="P525" i="5"/>
  <c r="Q525" i="5" s="1"/>
  <c r="A528" i="5" l="1"/>
  <c r="T527" i="5"/>
  <c r="U527" i="5" s="1"/>
  <c r="A529" i="5" l="1"/>
  <c r="X527" i="5"/>
  <c r="A530" i="5" l="1"/>
  <c r="X528" i="5"/>
  <c r="AH529" i="5"/>
  <c r="AI529" i="5" s="1"/>
  <c r="A531" i="5" l="1"/>
  <c r="X529" i="5"/>
  <c r="A532" i="5" l="1"/>
  <c r="H531" i="5"/>
  <c r="I531" i="5" s="1"/>
  <c r="A533" i="5" l="1"/>
  <c r="L531" i="5"/>
  <c r="A534" i="5" l="1"/>
  <c r="L532" i="5"/>
  <c r="A535" i="5" l="1"/>
  <c r="L533" i="5"/>
  <c r="V534" i="5"/>
  <c r="W534" i="5" s="1"/>
  <c r="A536" i="5" l="1"/>
  <c r="Z535" i="5"/>
  <c r="AA535" i="5" s="1"/>
  <c r="A537" i="5" l="1"/>
  <c r="AD535" i="5"/>
  <c r="N536" i="5"/>
  <c r="O536" i="5" s="1"/>
  <c r="A538" i="5" l="1"/>
  <c r="AD536" i="5"/>
  <c r="R536" i="5"/>
  <c r="A539" i="5" l="1"/>
  <c r="AD537" i="5"/>
  <c r="R537" i="5"/>
  <c r="J538" i="5"/>
  <c r="K538" i="5" s="1"/>
  <c r="A540" i="5" l="1"/>
  <c r="AD538" i="5"/>
  <c r="R538" i="5"/>
  <c r="A541" i="5" l="1"/>
  <c r="R539" i="5"/>
  <c r="A542" i="5" l="1"/>
  <c r="R540" i="5"/>
  <c r="AF541" i="5"/>
  <c r="AG541" i="5" s="1"/>
  <c r="A543" i="5" l="1"/>
  <c r="AJ541" i="5"/>
  <c r="R541" i="5"/>
  <c r="A544" i="5" l="1"/>
  <c r="AJ542" i="5"/>
  <c r="R542" i="5"/>
  <c r="T543" i="5"/>
  <c r="U543" i="5" s="1"/>
  <c r="A545" i="5" l="1"/>
  <c r="AJ543" i="5"/>
  <c r="X543" i="5"/>
  <c r="AB544" i="5"/>
  <c r="AC544" i="5" s="1"/>
  <c r="A546" i="5" l="1"/>
  <c r="AJ544" i="5"/>
  <c r="X544" i="5"/>
  <c r="H545" i="5"/>
  <c r="I545" i="5" s="1"/>
  <c r="A547" i="5" l="1"/>
  <c r="AJ545" i="5"/>
  <c r="X545" i="5"/>
  <c r="L545" i="5"/>
  <c r="A548" i="5" l="1"/>
  <c r="AJ546" i="5"/>
  <c r="X546" i="5"/>
  <c r="L546" i="5"/>
  <c r="P547" i="5"/>
  <c r="Q547" i="5" s="1"/>
  <c r="A549" i="5" l="1"/>
  <c r="X547" i="5"/>
  <c r="L547" i="5"/>
  <c r="A550" i="5" l="1"/>
  <c r="X548" i="5"/>
  <c r="L548" i="5"/>
  <c r="A551" i="5" l="1"/>
  <c r="X549" i="5"/>
  <c r="L549" i="5"/>
  <c r="A552" i="5" l="1"/>
  <c r="X550" i="5"/>
  <c r="L550" i="5"/>
  <c r="A553" i="5" l="1"/>
  <c r="X551" i="5"/>
  <c r="L551" i="5"/>
  <c r="AH552" i="5"/>
  <c r="AI552" i="5" s="1"/>
  <c r="A554" i="5" l="1"/>
  <c r="X552" i="5"/>
  <c r="L552" i="5"/>
  <c r="Z553" i="5"/>
  <c r="AA553" i="5" s="1"/>
  <c r="A555" i="5" l="1"/>
  <c r="AD553" i="5"/>
  <c r="L553" i="5"/>
  <c r="N554" i="5"/>
  <c r="O554" i="5" s="1"/>
  <c r="A556" i="5" l="1"/>
  <c r="AD554" i="5"/>
  <c r="R554" i="5"/>
  <c r="L554" i="5"/>
  <c r="A557" i="5" l="1"/>
  <c r="AD555" i="5"/>
  <c r="R555" i="5"/>
  <c r="L555" i="5"/>
  <c r="AF556" i="5"/>
  <c r="AG556" i="5" s="1"/>
  <c r="A558" i="5" l="1"/>
  <c r="AJ556" i="5"/>
  <c r="AD556" i="5"/>
  <c r="R556" i="5"/>
  <c r="L556" i="5"/>
  <c r="V557" i="5"/>
  <c r="W557" i="5" s="1"/>
  <c r="A559" i="5" l="1"/>
  <c r="AJ557" i="5"/>
  <c r="AD557" i="5"/>
  <c r="R557" i="5"/>
  <c r="A560" i="5" l="1"/>
  <c r="AJ558" i="5"/>
  <c r="AD558" i="5"/>
  <c r="R558" i="5"/>
  <c r="A561" i="5" l="1"/>
  <c r="AJ559" i="5"/>
  <c r="AD559" i="5"/>
  <c r="R559" i="5"/>
  <c r="A562" i="5" l="1"/>
  <c r="AJ560" i="5"/>
  <c r="AD560" i="5"/>
  <c r="R560" i="5"/>
  <c r="J561" i="5"/>
  <c r="K561" i="5" s="1"/>
  <c r="A563" i="5" l="1"/>
  <c r="AJ561" i="5"/>
  <c r="R561" i="5"/>
  <c r="T562" i="5"/>
  <c r="U562" i="5" s="1"/>
  <c r="A564" i="5" l="1"/>
  <c r="AJ562" i="5"/>
  <c r="X562" i="5"/>
  <c r="R562" i="5"/>
  <c r="A565" i="5" l="1"/>
  <c r="AJ563" i="5"/>
  <c r="X563" i="5"/>
  <c r="R563" i="5"/>
  <c r="A566" i="5" l="1"/>
  <c r="AJ564" i="5"/>
  <c r="X564" i="5"/>
  <c r="R564" i="5"/>
  <c r="AB565" i="5"/>
  <c r="AC565" i="5" s="1"/>
  <c r="A567" i="5" l="1"/>
  <c r="AJ565" i="5"/>
  <c r="X565" i="5"/>
  <c r="A568" i="5" l="1"/>
  <c r="AJ566" i="5"/>
  <c r="X566" i="5"/>
  <c r="A569" i="5" l="1"/>
  <c r="AJ567" i="5"/>
  <c r="X567" i="5"/>
  <c r="H568" i="5"/>
  <c r="I568" i="5" s="1"/>
  <c r="A570" i="5" l="1"/>
  <c r="X568" i="5"/>
  <c r="L568" i="5"/>
  <c r="P569" i="5"/>
  <c r="Q569" i="5" s="1"/>
  <c r="A571" i="5" l="1"/>
  <c r="X569" i="5"/>
  <c r="L569" i="5"/>
  <c r="Z570" i="5"/>
  <c r="AA570" i="5" s="1"/>
  <c r="A572" i="5" l="1"/>
  <c r="AD570" i="5"/>
  <c r="X570" i="5"/>
  <c r="L570" i="5"/>
  <c r="A573" i="5" l="1"/>
  <c r="AD571" i="5"/>
  <c r="X571" i="5"/>
  <c r="L571" i="5"/>
  <c r="AH572" i="5"/>
  <c r="AI572" i="5" s="1"/>
  <c r="A574" i="5" l="1"/>
  <c r="AD572" i="5"/>
  <c r="L572" i="5"/>
  <c r="A575" i="5" l="1"/>
  <c r="AD573" i="5"/>
  <c r="L573" i="5"/>
  <c r="A576" i="5" l="1"/>
  <c r="AD574" i="5"/>
  <c r="L574" i="5"/>
  <c r="N575" i="5"/>
  <c r="O575" i="5" s="1"/>
  <c r="A577" i="5" l="1"/>
  <c r="AD575" i="5"/>
  <c r="R575" i="5"/>
  <c r="L575" i="5"/>
  <c r="V576" i="5"/>
  <c r="W576" i="5" s="1"/>
  <c r="A578" i="5" l="1"/>
  <c r="AD576" i="5"/>
  <c r="R576" i="5"/>
  <c r="A579" i="5" l="1"/>
  <c r="AD577" i="5"/>
  <c r="R577" i="5"/>
  <c r="A580" i="5" l="1"/>
  <c r="AD578" i="5"/>
  <c r="R578" i="5"/>
  <c r="AF579" i="5"/>
  <c r="AG579" i="5" s="1"/>
  <c r="A581" i="5" l="1"/>
  <c r="AJ579" i="5"/>
  <c r="AD579" i="5"/>
  <c r="R579" i="5"/>
  <c r="A582" i="5" l="1"/>
  <c r="AJ580" i="5"/>
  <c r="AD580" i="5"/>
  <c r="R580" i="5"/>
  <c r="J581" i="5"/>
  <c r="K581" i="5" s="1"/>
  <c r="A583" i="5" l="1"/>
  <c r="AJ581" i="5"/>
  <c r="R581" i="5"/>
  <c r="A584" i="5" l="1"/>
  <c r="AJ582" i="5"/>
  <c r="R582" i="5"/>
  <c r="A585" i="5" l="1"/>
  <c r="AJ583" i="5"/>
  <c r="R583" i="5"/>
  <c r="A586" i="5" l="1"/>
  <c r="AJ584" i="5"/>
  <c r="R584" i="5"/>
  <c r="A587" i="5" l="1"/>
  <c r="AJ585" i="5"/>
  <c r="R585" i="5"/>
  <c r="A588" i="5" l="1"/>
  <c r="AJ586" i="5"/>
  <c r="R586" i="5"/>
  <c r="AB587" i="5"/>
  <c r="AC587" i="5" s="1"/>
  <c r="A589" i="5" l="1"/>
  <c r="AJ587" i="5"/>
  <c r="H588" i="5"/>
  <c r="I588" i="5" s="1"/>
  <c r="A590" i="5" l="1"/>
  <c r="AJ588" i="5"/>
  <c r="L588" i="5"/>
  <c r="T589" i="5"/>
  <c r="U589" i="5" s="1"/>
  <c r="A591" i="5" l="1"/>
  <c r="AJ589" i="5"/>
  <c r="X589" i="5"/>
  <c r="L589" i="5"/>
  <c r="A592" i="5" l="1"/>
  <c r="AJ590" i="5"/>
  <c r="X590" i="5"/>
  <c r="L590" i="5"/>
  <c r="A593" i="5" l="1"/>
  <c r="AJ591" i="5"/>
  <c r="X591" i="5"/>
  <c r="L591" i="5"/>
  <c r="P592" i="5"/>
  <c r="Q592" i="5" s="1"/>
  <c r="A594" i="5" l="1"/>
  <c r="X592" i="5"/>
  <c r="L592" i="5"/>
  <c r="A595" i="5" l="1"/>
  <c r="X593" i="5"/>
  <c r="L593" i="5"/>
  <c r="Z594" i="5"/>
  <c r="AA594" i="5" s="1"/>
  <c r="A596" i="5" l="1"/>
  <c r="AD594" i="5"/>
  <c r="X594" i="5"/>
  <c r="L594" i="5"/>
  <c r="A597" i="5" l="1"/>
  <c r="AD595" i="5"/>
  <c r="X595" i="5"/>
  <c r="L595" i="5"/>
  <c r="A598" i="5" l="1"/>
  <c r="AD596" i="5"/>
  <c r="X596" i="5"/>
  <c r="L596" i="5"/>
  <c r="AH597" i="5"/>
  <c r="AI597" i="5" s="1"/>
  <c r="A599" i="5" l="1"/>
  <c r="AD597" i="5"/>
  <c r="X597" i="5"/>
  <c r="A600" i="5" l="1"/>
  <c r="AD598" i="5"/>
  <c r="X598" i="5"/>
  <c r="A601" i="5" l="1"/>
  <c r="AD599" i="5"/>
  <c r="X599" i="5"/>
  <c r="A602" i="5" l="1"/>
  <c r="AD600" i="5"/>
  <c r="X600" i="5"/>
  <c r="N601" i="5"/>
  <c r="O601" i="5" s="1"/>
  <c r="A603" i="5" l="1"/>
  <c r="AD601" i="5"/>
  <c r="X601" i="5"/>
  <c r="R601" i="5"/>
  <c r="J602" i="5"/>
  <c r="K602" i="5" s="1"/>
  <c r="A604" i="5" l="1"/>
  <c r="AD602" i="5"/>
  <c r="R602" i="5"/>
  <c r="A605" i="5" l="1"/>
  <c r="AD603" i="5"/>
  <c r="R603" i="5"/>
  <c r="A606" i="5" l="1"/>
  <c r="AD604" i="5"/>
  <c r="R604" i="5"/>
  <c r="A607" i="5" l="1"/>
  <c r="AD605" i="5"/>
  <c r="R605" i="5"/>
  <c r="A608" i="5" l="1"/>
  <c r="AD606" i="5"/>
  <c r="R606" i="5"/>
  <c r="V607" i="5"/>
  <c r="W607" i="5" s="1"/>
  <c r="A609" i="5" l="1"/>
  <c r="R607" i="5"/>
  <c r="A610" i="5" l="1"/>
  <c r="R608" i="5"/>
  <c r="A611" i="5" l="1"/>
  <c r="R609" i="5"/>
  <c r="A612" i="5" l="1"/>
  <c r="R610" i="5"/>
  <c r="A613" i="5" l="1"/>
  <c r="A614" i="5" s="1"/>
  <c r="A615" i="5" s="1"/>
  <c r="A616" i="5" s="1"/>
  <c r="R611" i="5"/>
  <c r="AB612" i="5"/>
  <c r="AC612" i="5" s="1"/>
  <c r="A617" i="5" l="1"/>
  <c r="P616" i="5"/>
  <c r="Q616" i="5" s="1"/>
  <c r="A618" i="5" l="1"/>
  <c r="H617" i="5"/>
  <c r="I617" i="5" s="1"/>
  <c r="A619" i="5" l="1"/>
  <c r="Z618" i="5"/>
  <c r="AA618" i="5" s="1"/>
  <c r="A620" i="5" l="1"/>
  <c r="AD618" i="5"/>
  <c r="T619" i="5"/>
  <c r="U619" i="5" s="1"/>
  <c r="A621" i="5" l="1"/>
  <c r="AD619" i="5"/>
  <c r="X619" i="5"/>
  <c r="J620" i="5"/>
  <c r="K620" i="5" s="1"/>
  <c r="A622" i="5" l="1"/>
  <c r="AD620" i="5"/>
  <c r="A623" i="5" l="1"/>
  <c r="AD621" i="5"/>
  <c r="V622" i="5"/>
  <c r="W622" i="5" s="1"/>
  <c r="A624" i="5" l="1"/>
  <c r="AD622" i="5"/>
  <c r="N623" i="5"/>
  <c r="O623" i="5" s="1"/>
  <c r="A625" i="5" l="1"/>
  <c r="R623" i="5"/>
  <c r="A626" i="5" l="1"/>
  <c r="R624" i="5"/>
  <c r="A627" i="5" l="1"/>
  <c r="R625" i="5"/>
  <c r="AB626" i="5"/>
  <c r="AC626" i="5" s="1"/>
  <c r="A628" i="5" l="1"/>
  <c r="R626" i="5"/>
  <c r="A629" i="5" l="1"/>
  <c r="H628" i="5"/>
  <c r="I628" i="5" s="1"/>
  <c r="A630" i="5" l="1"/>
  <c r="L628" i="5"/>
  <c r="AF629" i="5"/>
  <c r="AG629" i="5" s="1"/>
  <c r="A631" i="5" l="1"/>
  <c r="AJ629" i="5"/>
  <c r="L629" i="5"/>
  <c r="P630" i="5"/>
  <c r="Q630" i="5" s="1"/>
  <c r="A632" i="5" l="1"/>
  <c r="AJ630" i="5"/>
  <c r="L630" i="5"/>
  <c r="A633" i="5" l="1"/>
  <c r="AJ631" i="5"/>
  <c r="A634" i="5" l="1"/>
  <c r="AJ632" i="5"/>
  <c r="A635" i="5" l="1"/>
  <c r="AJ633" i="5"/>
  <c r="T634" i="5"/>
  <c r="U634" i="5" s="1"/>
  <c r="A636" i="5" l="1"/>
  <c r="AJ634" i="5"/>
  <c r="X634" i="5"/>
  <c r="J635" i="5"/>
  <c r="K635" i="5" s="1"/>
  <c r="A637" i="5" l="1"/>
  <c r="X635" i="5"/>
  <c r="A638" i="5" l="1"/>
  <c r="X636" i="5"/>
  <c r="A639" i="5" l="1"/>
  <c r="X637" i="5"/>
  <c r="A640" i="5" l="1"/>
  <c r="X638" i="5"/>
  <c r="AH639" i="5"/>
  <c r="AI639" i="5" s="1"/>
  <c r="A641" i="5" l="1"/>
  <c r="Z640" i="5"/>
  <c r="AA640" i="5" s="1"/>
  <c r="A642" i="5" l="1"/>
  <c r="AD640" i="5"/>
  <c r="N641" i="5"/>
  <c r="O641" i="5" s="1"/>
  <c r="A643" i="5" l="1"/>
  <c r="AD641" i="5"/>
  <c r="R641" i="5"/>
  <c r="A644" i="5" l="1"/>
  <c r="AD642" i="5"/>
  <c r="R642" i="5"/>
  <c r="V643" i="5"/>
  <c r="W643" i="5" s="1"/>
  <c r="A645" i="5" l="1"/>
  <c r="R643" i="5"/>
  <c r="A646" i="5" l="1"/>
  <c r="R644" i="5"/>
  <c r="A647" i="5" l="1"/>
  <c r="R645" i="5"/>
  <c r="H646" i="5"/>
  <c r="I646" i="5" s="1"/>
  <c r="A648" i="5" l="1"/>
  <c r="R646" i="5"/>
  <c r="AB647" i="5"/>
  <c r="AC647" i="5" s="1"/>
  <c r="L646" i="5"/>
  <c r="A649" i="5" l="1"/>
  <c r="R647" i="5"/>
  <c r="AF648" i="5"/>
  <c r="AG648" i="5" s="1"/>
  <c r="L647" i="5"/>
  <c r="A650" i="5" l="1"/>
  <c r="AJ648" i="5"/>
  <c r="L648" i="5"/>
  <c r="A651" i="5" l="1"/>
  <c r="AJ649" i="5"/>
  <c r="L649" i="5"/>
  <c r="A652" i="5" l="1"/>
  <c r="AJ650" i="5"/>
  <c r="L650" i="5"/>
  <c r="A653" i="5" l="1"/>
  <c r="AJ651" i="5"/>
  <c r="P652" i="5"/>
  <c r="Q652" i="5" s="1"/>
  <c r="L651" i="5"/>
  <c r="A654" i="5" l="1"/>
  <c r="AJ652" i="5"/>
  <c r="A655" i="5" l="1"/>
  <c r="AJ653" i="5"/>
  <c r="A656" i="5" l="1"/>
  <c r="AJ654" i="5"/>
  <c r="A657" i="5" l="1"/>
  <c r="AJ655" i="5"/>
  <c r="A658" i="5" l="1"/>
  <c r="J657" i="5"/>
  <c r="K657" i="5" s="1"/>
  <c r="A659" i="5" l="1"/>
  <c r="T658" i="5"/>
  <c r="U658" i="5" s="1"/>
  <c r="A660" i="5" l="1"/>
  <c r="X658" i="5"/>
  <c r="A661" i="5" l="1"/>
  <c r="X659" i="5"/>
  <c r="A662" i="5" l="1"/>
  <c r="X660" i="5"/>
  <c r="AH661" i="5"/>
  <c r="AI661" i="5" s="1"/>
  <c r="A663" i="5" l="1"/>
  <c r="H662" i="5"/>
  <c r="I662" i="5" s="1"/>
  <c r="A664" i="5" l="1"/>
  <c r="L662" i="5"/>
  <c r="Z663" i="5"/>
  <c r="AA663" i="5" s="1"/>
  <c r="A665" i="5" l="1"/>
  <c r="AD663" i="5"/>
  <c r="L663" i="5"/>
  <c r="A666" i="5" l="1"/>
  <c r="AD664" i="5"/>
  <c r="L664" i="5"/>
  <c r="V665" i="5"/>
  <c r="W665" i="5" s="1"/>
  <c r="A667" i="5" l="1"/>
  <c r="AD665" i="5"/>
  <c r="A668" i="5" l="1"/>
  <c r="AD666" i="5"/>
  <c r="N667" i="5"/>
  <c r="O667" i="5" s="1"/>
  <c r="A669" i="5" l="1"/>
  <c r="AD667" i="5"/>
  <c r="R667" i="5"/>
  <c r="A670" i="5" l="1"/>
  <c r="AD668" i="5"/>
  <c r="R668" i="5"/>
  <c r="J669" i="5"/>
  <c r="K669" i="5" s="1"/>
  <c r="A671" i="5" l="1"/>
  <c r="R669" i="5"/>
  <c r="A672" i="5" l="1"/>
  <c r="R670" i="5"/>
  <c r="A673" i="5" l="1"/>
  <c r="R671" i="5"/>
  <c r="A674" i="5" l="1"/>
  <c r="R672" i="5"/>
  <c r="AB673" i="5"/>
  <c r="AC673" i="5" s="1"/>
  <c r="A675" i="5" l="1"/>
  <c r="AF674" i="5"/>
  <c r="AG674" i="5" s="1"/>
  <c r="A676" i="5" l="1"/>
  <c r="AJ674" i="5"/>
  <c r="A677" i="5" l="1"/>
  <c r="AJ675" i="5"/>
  <c r="A678" i="5" l="1"/>
  <c r="AJ676" i="5"/>
  <c r="A679" i="5" l="1"/>
  <c r="A680" i="5" s="1"/>
  <c r="AJ677" i="5"/>
  <c r="P678" i="5"/>
  <c r="Q678" i="5" s="1"/>
  <c r="A681" i="5" l="1"/>
  <c r="T680" i="5"/>
  <c r="U680" i="5" s="1"/>
  <c r="A682" i="5" l="1"/>
  <c r="X680" i="5"/>
  <c r="A683" i="5" l="1"/>
  <c r="X681" i="5"/>
  <c r="AH682" i="5"/>
  <c r="AI682" i="5" s="1"/>
  <c r="A684" i="5" l="1"/>
  <c r="X682" i="5"/>
  <c r="A685" i="5" l="1"/>
  <c r="H684" i="5"/>
  <c r="I684" i="5" s="1"/>
  <c r="A686" i="5" l="1"/>
  <c r="L684" i="5"/>
  <c r="A687" i="5" l="1"/>
  <c r="L685" i="5"/>
  <c r="A688" i="5" l="1"/>
  <c r="L686" i="5"/>
  <c r="V687" i="5"/>
  <c r="W687" i="5" s="1"/>
  <c r="A689" i="5" l="1"/>
  <c r="Z688" i="5"/>
  <c r="AA688" i="5" s="1"/>
  <c r="A690" i="5" l="1"/>
  <c r="AD688" i="5"/>
  <c r="N689" i="5"/>
  <c r="O689" i="5" s="1"/>
  <c r="A691" i="5" l="1"/>
  <c r="AD689" i="5"/>
  <c r="R689" i="5"/>
  <c r="A692" i="5" l="1"/>
  <c r="AD690" i="5"/>
  <c r="R690" i="5"/>
  <c r="J691" i="5"/>
  <c r="K691" i="5" s="1"/>
  <c r="A693" i="5" l="1"/>
  <c r="AD691" i="5"/>
  <c r="R691" i="5"/>
  <c r="A694" i="5" l="1"/>
  <c r="R692" i="5"/>
  <c r="A695" i="5" l="1"/>
  <c r="R693" i="5"/>
  <c r="AF694" i="5"/>
  <c r="AG694" i="5" s="1"/>
  <c r="A696" i="5" l="1"/>
  <c r="AJ694" i="5"/>
  <c r="R694" i="5"/>
  <c r="A697" i="5" l="1"/>
  <c r="AJ695" i="5"/>
  <c r="R695" i="5"/>
  <c r="T696" i="5"/>
  <c r="U696" i="5" s="1"/>
  <c r="A698" i="5" l="1"/>
  <c r="AJ696" i="5"/>
  <c r="X696" i="5"/>
  <c r="AB697" i="5"/>
  <c r="AC697" i="5" s="1"/>
  <c r="A699" i="5" l="1"/>
  <c r="AJ697" i="5"/>
  <c r="X697" i="5"/>
  <c r="H698" i="5"/>
  <c r="I698" i="5" s="1"/>
  <c r="A700" i="5" l="1"/>
  <c r="AJ698" i="5"/>
  <c r="X698" i="5"/>
  <c r="L698" i="5"/>
  <c r="A701" i="5" l="1"/>
  <c r="AJ699" i="5"/>
  <c r="X699" i="5"/>
  <c r="L699" i="5"/>
  <c r="P700" i="5"/>
  <c r="Q700" i="5" s="1"/>
  <c r="A702" i="5" l="1"/>
  <c r="X700" i="5"/>
  <c r="L700" i="5"/>
  <c r="A703" i="5" l="1"/>
  <c r="X701" i="5"/>
  <c r="L701" i="5"/>
  <c r="A704" i="5" l="1"/>
  <c r="X702" i="5"/>
  <c r="L702" i="5"/>
  <c r="A705" i="5" l="1"/>
  <c r="X703" i="5"/>
  <c r="L703" i="5"/>
  <c r="A706" i="5" l="1"/>
  <c r="X704" i="5"/>
  <c r="L704" i="5"/>
  <c r="AH705" i="5"/>
  <c r="AI705" i="5" s="1"/>
  <c r="A707" i="5" l="1"/>
  <c r="X705" i="5"/>
  <c r="L705" i="5"/>
  <c r="Z706" i="5"/>
  <c r="AA706" i="5" s="1"/>
  <c r="A708" i="5" l="1"/>
  <c r="AD706" i="5"/>
  <c r="L706" i="5"/>
  <c r="N707" i="5"/>
  <c r="O707" i="5" s="1"/>
  <c r="A709" i="5" l="1"/>
  <c r="AD707" i="5"/>
  <c r="R707" i="5"/>
  <c r="L707" i="5"/>
  <c r="A710" i="5" l="1"/>
  <c r="AD708" i="5"/>
  <c r="R708" i="5"/>
  <c r="L708" i="5"/>
  <c r="AF709" i="5"/>
  <c r="AG709" i="5" s="1"/>
  <c r="A711" i="5" l="1"/>
  <c r="AJ709" i="5"/>
  <c r="AD709" i="5"/>
  <c r="R709" i="5"/>
  <c r="L709" i="5"/>
  <c r="V710" i="5"/>
  <c r="W710" i="5" s="1"/>
  <c r="A712" i="5" l="1"/>
  <c r="AJ710" i="5"/>
  <c r="AD710" i="5"/>
  <c r="R710" i="5"/>
  <c r="A713" i="5" l="1"/>
  <c r="AJ711" i="5"/>
  <c r="AD711" i="5"/>
  <c r="R711" i="5"/>
  <c r="A714" i="5" l="1"/>
  <c r="AJ712" i="5"/>
  <c r="AD712" i="5"/>
  <c r="R712" i="5"/>
  <c r="A715" i="5" l="1"/>
  <c r="AJ713" i="5"/>
  <c r="AD713" i="5"/>
  <c r="R713" i="5"/>
  <c r="J714" i="5"/>
  <c r="K714" i="5" s="1"/>
  <c r="A716" i="5" l="1"/>
  <c r="AJ714" i="5"/>
  <c r="R714" i="5"/>
  <c r="T715" i="5"/>
  <c r="U715" i="5" s="1"/>
  <c r="A717" i="5" l="1"/>
  <c r="AJ715" i="5"/>
  <c r="X715" i="5"/>
  <c r="R715" i="5"/>
  <c r="A718" i="5" l="1"/>
  <c r="AJ716" i="5"/>
  <c r="X716" i="5"/>
  <c r="R716" i="5"/>
  <c r="A719" i="5" l="1"/>
  <c r="AJ717" i="5"/>
  <c r="X717" i="5"/>
  <c r="R717" i="5"/>
  <c r="AB718" i="5"/>
  <c r="AC718" i="5" s="1"/>
  <c r="A720" i="5" l="1"/>
  <c r="AJ718" i="5"/>
  <c r="X718" i="5"/>
  <c r="A721" i="5" l="1"/>
  <c r="AJ719" i="5"/>
  <c r="X719" i="5"/>
  <c r="A722" i="5" l="1"/>
  <c r="AJ720" i="5"/>
  <c r="X720" i="5"/>
  <c r="H721" i="5"/>
  <c r="I721" i="5" s="1"/>
  <c r="A723" i="5" l="1"/>
  <c r="X721" i="5"/>
  <c r="L721" i="5"/>
  <c r="P722" i="5"/>
  <c r="Q722" i="5" s="1"/>
  <c r="A724" i="5" l="1"/>
  <c r="X722" i="5"/>
  <c r="L722" i="5"/>
  <c r="Z723" i="5"/>
  <c r="AA723" i="5" s="1"/>
  <c r="A725" i="5" l="1"/>
  <c r="AD723" i="5"/>
  <c r="X723" i="5"/>
  <c r="L723" i="5"/>
  <c r="A726" i="5" l="1"/>
  <c r="AD724" i="5"/>
  <c r="X724" i="5"/>
  <c r="L724" i="5"/>
  <c r="AH725" i="5"/>
  <c r="AI725" i="5" s="1"/>
  <c r="A727" i="5" l="1"/>
  <c r="AD725" i="5"/>
  <c r="L725" i="5"/>
  <c r="A728" i="5" l="1"/>
  <c r="AD726" i="5"/>
  <c r="L726" i="5"/>
  <c r="A729" i="5" l="1"/>
  <c r="AD727" i="5"/>
  <c r="L727" i="5"/>
  <c r="N728" i="5"/>
  <c r="O728" i="5" s="1"/>
  <c r="A730" i="5" l="1"/>
  <c r="AD728" i="5"/>
  <c r="R728" i="5"/>
  <c r="L728" i="5"/>
  <c r="V729" i="5"/>
  <c r="W729" i="5" s="1"/>
  <c r="A731" i="5" l="1"/>
  <c r="AD729" i="5"/>
  <c r="R729" i="5"/>
  <c r="A732" i="5" l="1"/>
  <c r="AD730" i="5"/>
  <c r="R730" i="5"/>
  <c r="A733" i="5" l="1"/>
  <c r="AD731" i="5"/>
  <c r="R731" i="5"/>
  <c r="AF732" i="5"/>
  <c r="AG732" i="5" s="1"/>
  <c r="A734" i="5" l="1"/>
  <c r="AJ732" i="5"/>
  <c r="AD732" i="5"/>
  <c r="R732" i="5"/>
  <c r="A735" i="5" l="1"/>
  <c r="AJ733" i="5"/>
  <c r="AD733" i="5"/>
  <c r="R733" i="5"/>
  <c r="J734" i="5"/>
  <c r="K734" i="5" s="1"/>
  <c r="A736" i="5" l="1"/>
  <c r="AJ734" i="5"/>
  <c r="R734" i="5"/>
  <c r="A737" i="5" l="1"/>
  <c r="AJ735" i="5"/>
  <c r="R735" i="5"/>
  <c r="A738" i="5" l="1"/>
  <c r="AJ736" i="5"/>
  <c r="R736" i="5"/>
  <c r="A739" i="5" l="1"/>
  <c r="AJ737" i="5"/>
  <c r="R737" i="5"/>
  <c r="A740" i="5" l="1"/>
  <c r="AJ738" i="5"/>
  <c r="R738" i="5"/>
  <c r="A741" i="5" l="1"/>
  <c r="AJ739" i="5"/>
  <c r="R739" i="5"/>
  <c r="AB740" i="5"/>
  <c r="AC740" i="5" s="1"/>
  <c r="A742" i="5" l="1"/>
  <c r="AJ740" i="5"/>
  <c r="H741" i="5"/>
  <c r="I741" i="5" s="1"/>
  <c r="A743" i="5" l="1"/>
  <c r="AJ741" i="5"/>
  <c r="L741" i="5"/>
  <c r="T742" i="5"/>
  <c r="U742" i="5" s="1"/>
  <c r="A744" i="5" l="1"/>
  <c r="AJ742" i="5"/>
  <c r="X742" i="5"/>
  <c r="L742" i="5"/>
  <c r="A745" i="5" l="1"/>
  <c r="AJ743" i="5"/>
  <c r="X743" i="5"/>
  <c r="L743" i="5"/>
  <c r="A746" i="5" l="1"/>
  <c r="AJ744" i="5"/>
  <c r="X744" i="5"/>
  <c r="L744" i="5"/>
  <c r="P745" i="5"/>
  <c r="Q745" i="5" s="1"/>
  <c r="A747" i="5" l="1"/>
  <c r="X745" i="5"/>
  <c r="L745" i="5"/>
  <c r="A748" i="5" l="1"/>
  <c r="X746" i="5"/>
  <c r="L746" i="5"/>
  <c r="Z747" i="5"/>
  <c r="AA747" i="5" s="1"/>
  <c r="A749" i="5" l="1"/>
  <c r="AD747" i="5"/>
  <c r="X747" i="5"/>
  <c r="L747" i="5"/>
  <c r="A750" i="5" l="1"/>
  <c r="AD748" i="5"/>
  <c r="X748" i="5"/>
  <c r="L748" i="5"/>
  <c r="A751" i="5" l="1"/>
  <c r="AD749" i="5"/>
  <c r="X749" i="5"/>
  <c r="L749" i="5"/>
  <c r="AH750" i="5"/>
  <c r="AI750" i="5" s="1"/>
  <c r="A752" i="5" l="1"/>
  <c r="AD750" i="5"/>
  <c r="X750" i="5"/>
  <c r="A753" i="5" l="1"/>
  <c r="AD751" i="5"/>
  <c r="X751" i="5"/>
  <c r="A754" i="5" l="1"/>
  <c r="AD752" i="5"/>
  <c r="X752" i="5"/>
  <c r="A755" i="5" l="1"/>
  <c r="AD753" i="5"/>
  <c r="X753" i="5"/>
  <c r="N754" i="5"/>
  <c r="O754" i="5" s="1"/>
  <c r="A756" i="5" l="1"/>
  <c r="AD754" i="5"/>
  <c r="X754" i="5"/>
  <c r="R754" i="5"/>
  <c r="J755" i="5"/>
  <c r="K755" i="5" s="1"/>
  <c r="A757" i="5" l="1"/>
  <c r="AD755" i="5"/>
  <c r="R755" i="5"/>
  <c r="A758" i="5" l="1"/>
  <c r="AD756" i="5"/>
  <c r="R756" i="5"/>
  <c r="A759" i="5" l="1"/>
  <c r="AD757" i="5"/>
  <c r="R757" i="5"/>
  <c r="A760" i="5" l="1"/>
  <c r="AD758" i="5"/>
  <c r="R758" i="5"/>
  <c r="A761" i="5" l="1"/>
  <c r="AD759" i="5"/>
  <c r="R759" i="5"/>
  <c r="V760" i="5"/>
  <c r="W760" i="5" s="1"/>
  <c r="A762" i="5" l="1"/>
  <c r="R760" i="5"/>
  <c r="A763" i="5" l="1"/>
  <c r="R761" i="5"/>
  <c r="A764" i="5" l="1"/>
  <c r="R762" i="5"/>
  <c r="A765" i="5" l="1"/>
  <c r="R763" i="5"/>
  <c r="A766" i="5" l="1"/>
  <c r="A767" i="5" s="1"/>
  <c r="A768" i="5" s="1"/>
  <c r="A769" i="5" s="1"/>
  <c r="R764" i="5"/>
  <c r="AB765" i="5"/>
  <c r="AC765" i="5" s="1"/>
  <c r="A770" i="5" l="1"/>
  <c r="P769" i="5"/>
  <c r="Q769" i="5" s="1"/>
  <c r="A771" i="5" l="1"/>
  <c r="H770" i="5"/>
  <c r="I770" i="5" s="1"/>
  <c r="A772" i="5" l="1"/>
  <c r="Z771" i="5"/>
  <c r="AA771" i="5" s="1"/>
  <c r="A773" i="5" l="1"/>
  <c r="AD771" i="5"/>
  <c r="T772" i="5"/>
  <c r="U772" i="5" s="1"/>
  <c r="A774" i="5" l="1"/>
  <c r="AD772" i="5"/>
  <c r="X772" i="5"/>
  <c r="J773" i="5"/>
  <c r="K773" i="5" s="1"/>
  <c r="A775" i="5" l="1"/>
  <c r="AD773" i="5"/>
  <c r="A776" i="5" l="1"/>
  <c r="AD774" i="5"/>
  <c r="V775" i="5"/>
  <c r="W775" i="5" s="1"/>
  <c r="A777" i="5" l="1"/>
  <c r="AD775" i="5"/>
  <c r="N776" i="5"/>
  <c r="O776" i="5" s="1"/>
  <c r="A778" i="5" l="1"/>
  <c r="R776" i="5"/>
  <c r="A779" i="5" l="1"/>
  <c r="R777" i="5"/>
  <c r="A780" i="5" l="1"/>
  <c r="R778" i="5"/>
  <c r="AB779" i="5"/>
  <c r="AC779" i="5" s="1"/>
  <c r="A781" i="5" l="1"/>
  <c r="R779" i="5"/>
  <c r="A782" i="5" l="1"/>
  <c r="H781" i="5"/>
  <c r="I781" i="5" s="1"/>
  <c r="A783" i="5" l="1"/>
  <c r="L781" i="5"/>
  <c r="AF782" i="5"/>
  <c r="AG782" i="5" s="1"/>
  <c r="A784" i="5" l="1"/>
  <c r="AJ782" i="5"/>
  <c r="L782" i="5"/>
  <c r="P783" i="5"/>
  <c r="Q783" i="5" s="1"/>
  <c r="A785" i="5" l="1"/>
  <c r="AJ783" i="5"/>
  <c r="L783" i="5"/>
  <c r="A786" i="5" l="1"/>
  <c r="AJ784" i="5"/>
  <c r="A787" i="5" l="1"/>
  <c r="AJ785" i="5"/>
  <c r="A788" i="5" l="1"/>
  <c r="AJ786" i="5"/>
  <c r="T787" i="5"/>
  <c r="U787" i="5" s="1"/>
  <c r="A789" i="5" l="1"/>
  <c r="AJ787" i="5"/>
  <c r="X787" i="5"/>
  <c r="J788" i="5"/>
  <c r="K788" i="5" s="1"/>
  <c r="A790" i="5" l="1"/>
  <c r="X788" i="5"/>
  <c r="A791" i="5" l="1"/>
  <c r="X789" i="5"/>
  <c r="A792" i="5" l="1"/>
  <c r="X790" i="5"/>
  <c r="A793" i="5" l="1"/>
  <c r="X791" i="5"/>
  <c r="AH792" i="5"/>
  <c r="AI792" i="5" s="1"/>
  <c r="A794" i="5" l="1"/>
  <c r="Z793" i="5"/>
  <c r="AA793" i="5" s="1"/>
  <c r="A795" i="5" l="1"/>
  <c r="AD793" i="5"/>
  <c r="N794" i="5"/>
  <c r="O794" i="5" s="1"/>
  <c r="A796" i="5" l="1"/>
  <c r="AD794" i="5"/>
  <c r="R794" i="5"/>
  <c r="A797" i="5" l="1"/>
  <c r="AD795" i="5"/>
  <c r="R795" i="5"/>
  <c r="V796" i="5"/>
  <c r="W796" i="5" s="1"/>
  <c r="A798" i="5" l="1"/>
  <c r="R796" i="5"/>
  <c r="A799" i="5" l="1"/>
  <c r="R797" i="5"/>
  <c r="A800" i="5" l="1"/>
  <c r="R798" i="5"/>
  <c r="H799" i="5"/>
  <c r="I799" i="5" s="1"/>
  <c r="A801" i="5" l="1"/>
  <c r="R799" i="5"/>
  <c r="L799" i="5"/>
  <c r="AB800" i="5"/>
  <c r="AC800" i="5" s="1"/>
  <c r="A802" i="5" l="1"/>
  <c r="R800" i="5"/>
  <c r="L800" i="5"/>
  <c r="AF801" i="5"/>
  <c r="AG801" i="5" s="1"/>
  <c r="A803" i="5" l="1"/>
  <c r="AJ801" i="5"/>
  <c r="L801" i="5"/>
  <c r="A804" i="5" l="1"/>
  <c r="AJ802" i="5"/>
  <c r="L802" i="5"/>
  <c r="A805" i="5" l="1"/>
  <c r="AJ803" i="5"/>
  <c r="L803" i="5"/>
  <c r="A806" i="5" l="1"/>
  <c r="AJ804" i="5"/>
  <c r="L804" i="5"/>
  <c r="P805" i="5"/>
  <c r="Q805" i="5" s="1"/>
  <c r="A807" i="5" l="1"/>
  <c r="AJ805" i="5"/>
  <c r="A808" i="5" l="1"/>
  <c r="AJ806" i="5"/>
  <c r="A809" i="5" l="1"/>
  <c r="AJ807" i="5"/>
  <c r="A810" i="5" l="1"/>
  <c r="AJ808" i="5"/>
  <c r="A811" i="5" l="1"/>
  <c r="J810" i="5"/>
  <c r="K810" i="5" s="1"/>
  <c r="A812" i="5" l="1"/>
  <c r="T811" i="5"/>
  <c r="U811" i="5" s="1"/>
  <c r="A813" i="5" l="1"/>
  <c r="X811" i="5"/>
  <c r="A814" i="5" l="1"/>
  <c r="X812" i="5"/>
  <c r="A815" i="5" l="1"/>
  <c r="X813" i="5"/>
  <c r="AH814" i="5"/>
  <c r="AI814" i="5" s="1"/>
  <c r="A816" i="5" l="1"/>
  <c r="H815" i="5"/>
  <c r="I815" i="5" s="1"/>
  <c r="A817" i="5" l="1"/>
  <c r="L815" i="5"/>
  <c r="Z816" i="5"/>
  <c r="AA816" i="5" s="1"/>
  <c r="A818" i="5" l="1"/>
  <c r="AD816" i="5"/>
  <c r="L816" i="5"/>
  <c r="A819" i="5" l="1"/>
  <c r="AD817" i="5"/>
  <c r="L817" i="5"/>
  <c r="V818" i="5"/>
  <c r="W818" i="5" s="1"/>
  <c r="A820" i="5" l="1"/>
  <c r="AD818" i="5"/>
  <c r="A821" i="5" l="1"/>
  <c r="AD819" i="5"/>
  <c r="N820" i="5"/>
  <c r="O820" i="5" s="1"/>
  <c r="A822" i="5" l="1"/>
  <c r="AD820" i="5"/>
  <c r="R820" i="5"/>
  <c r="A823" i="5" l="1"/>
  <c r="AD821" i="5"/>
  <c r="R821" i="5"/>
  <c r="J822" i="5"/>
  <c r="K822" i="5" s="1"/>
  <c r="A824" i="5" l="1"/>
  <c r="R822" i="5"/>
  <c r="A825" i="5" l="1"/>
  <c r="R823" i="5"/>
  <c r="A826" i="5" l="1"/>
  <c r="R824" i="5"/>
  <c r="A827" i="5" l="1"/>
  <c r="R825" i="5"/>
  <c r="AB826" i="5"/>
  <c r="AC826" i="5" s="1"/>
  <c r="A828" i="5" l="1"/>
  <c r="AF827" i="5"/>
  <c r="AG827" i="5" s="1"/>
  <c r="A829" i="5" l="1"/>
  <c r="AJ827" i="5"/>
  <c r="A830" i="5" l="1"/>
  <c r="AJ828" i="5"/>
  <c r="A831" i="5" l="1"/>
  <c r="AJ829" i="5"/>
  <c r="A832" i="5" l="1"/>
  <c r="A833" i="5" s="1"/>
  <c r="AJ830" i="5"/>
  <c r="P831" i="5"/>
  <c r="Q831" i="5" s="1"/>
  <c r="A834" i="5" l="1"/>
  <c r="T833" i="5"/>
  <c r="U833" i="5" s="1"/>
  <c r="A835" i="5" l="1"/>
  <c r="X833" i="5"/>
  <c r="A836" i="5" l="1"/>
  <c r="X834" i="5"/>
  <c r="AH835" i="5"/>
  <c r="AI835" i="5" s="1"/>
  <c r="A837" i="5" l="1"/>
  <c r="X835" i="5"/>
  <c r="A838" i="5" l="1"/>
  <c r="H837" i="5"/>
  <c r="I837" i="5" s="1"/>
  <c r="A839" i="5" l="1"/>
  <c r="L837" i="5"/>
  <c r="A840" i="5" l="1"/>
  <c r="L838" i="5"/>
  <c r="A841" i="5" l="1"/>
  <c r="L839" i="5"/>
  <c r="V840" i="5"/>
  <c r="W840" i="5" s="1"/>
  <c r="A842" i="5" l="1"/>
  <c r="Z841" i="5"/>
  <c r="AA841" i="5" s="1"/>
  <c r="A843" i="5" l="1"/>
  <c r="AD841" i="5"/>
  <c r="N842" i="5"/>
  <c r="O842" i="5" s="1"/>
  <c r="A844" i="5" l="1"/>
  <c r="AD842" i="5"/>
  <c r="R842" i="5"/>
  <c r="A845" i="5" l="1"/>
  <c r="AD843" i="5"/>
  <c r="R843" i="5"/>
  <c r="J844" i="5"/>
  <c r="K844" i="5" s="1"/>
  <c r="A846" i="5" l="1"/>
  <c r="AD844" i="5"/>
  <c r="R844" i="5"/>
  <c r="A847" i="5" l="1"/>
  <c r="R845" i="5"/>
  <c r="A848" i="5" l="1"/>
  <c r="R846" i="5"/>
  <c r="AF847" i="5"/>
  <c r="AG847" i="5" s="1"/>
  <c r="A849" i="5" l="1"/>
  <c r="AJ847" i="5"/>
  <c r="R847" i="5"/>
  <c r="A850" i="5" l="1"/>
  <c r="AJ848" i="5"/>
  <c r="R848" i="5"/>
  <c r="T849" i="5"/>
  <c r="U849" i="5" s="1"/>
  <c r="A851" i="5" l="1"/>
  <c r="AJ849" i="5"/>
  <c r="X849" i="5"/>
  <c r="AB850" i="5"/>
  <c r="AC850" i="5" s="1"/>
  <c r="A852" i="5" l="1"/>
  <c r="AJ850" i="5"/>
  <c r="X850" i="5"/>
  <c r="H851" i="5"/>
  <c r="I851" i="5" s="1"/>
  <c r="A853" i="5" l="1"/>
  <c r="AJ851" i="5"/>
  <c r="X851" i="5"/>
  <c r="L851" i="5"/>
  <c r="A854" i="5" l="1"/>
  <c r="AJ852" i="5"/>
  <c r="X852" i="5"/>
  <c r="L852" i="5"/>
  <c r="P853" i="5"/>
  <c r="Q853" i="5" s="1"/>
  <c r="A855" i="5" l="1"/>
  <c r="X853" i="5"/>
  <c r="L853" i="5"/>
  <c r="A856" i="5" l="1"/>
  <c r="X854" i="5"/>
  <c r="L854" i="5"/>
  <c r="A857" i="5" l="1"/>
  <c r="X855" i="5"/>
  <c r="L855" i="5"/>
  <c r="A858" i="5" l="1"/>
  <c r="X856" i="5"/>
  <c r="L856" i="5"/>
  <c r="A859" i="5" l="1"/>
  <c r="X857" i="5"/>
  <c r="L857" i="5"/>
  <c r="AH858" i="5"/>
  <c r="AI858" i="5" s="1"/>
  <c r="A860" i="5" l="1"/>
  <c r="X858" i="5"/>
  <c r="L858" i="5"/>
  <c r="Z859" i="5"/>
  <c r="AA859" i="5" s="1"/>
  <c r="A861" i="5" l="1"/>
  <c r="AD859" i="5"/>
  <c r="L859" i="5"/>
  <c r="N860" i="5"/>
  <c r="O860" i="5" s="1"/>
  <c r="A862" i="5" l="1"/>
  <c r="AD860" i="5"/>
  <c r="R860" i="5"/>
  <c r="L860" i="5"/>
  <c r="A863" i="5" l="1"/>
  <c r="AD861" i="5"/>
  <c r="R861" i="5"/>
  <c r="L861" i="5"/>
  <c r="AF862" i="5"/>
  <c r="AG862" i="5" s="1"/>
  <c r="A864" i="5" l="1"/>
  <c r="AJ862" i="5"/>
  <c r="AD862" i="5"/>
  <c r="R862" i="5"/>
  <c r="L862" i="5"/>
  <c r="V863" i="5"/>
  <c r="W863" i="5" s="1"/>
  <c r="A865" i="5" l="1"/>
  <c r="AJ863" i="5"/>
  <c r="AD863" i="5"/>
  <c r="R863" i="5"/>
  <c r="A866" i="5" l="1"/>
  <c r="AJ864" i="5"/>
  <c r="AD864" i="5"/>
  <c r="R864" i="5"/>
  <c r="A867" i="5" l="1"/>
  <c r="AJ865" i="5"/>
  <c r="AD865" i="5"/>
  <c r="R865" i="5"/>
  <c r="A868" i="5" l="1"/>
  <c r="AJ866" i="5"/>
  <c r="AD866" i="5"/>
  <c r="R866" i="5"/>
  <c r="J867" i="5"/>
  <c r="K867" i="5" s="1"/>
  <c r="A869" i="5" l="1"/>
  <c r="AJ867" i="5"/>
  <c r="R867" i="5"/>
  <c r="T868" i="5"/>
  <c r="U868" i="5" s="1"/>
  <c r="A870" i="5" l="1"/>
  <c r="AJ868" i="5"/>
  <c r="X868" i="5"/>
  <c r="R868" i="5"/>
  <c r="A871" i="5" l="1"/>
  <c r="AJ869" i="5"/>
  <c r="X869" i="5"/>
  <c r="R869" i="5"/>
  <c r="A872" i="5" l="1"/>
  <c r="AJ870" i="5"/>
  <c r="X870" i="5"/>
  <c r="R870" i="5"/>
  <c r="AB871" i="5"/>
  <c r="AC871" i="5" s="1"/>
  <c r="A873" i="5" l="1"/>
  <c r="AJ871" i="5"/>
  <c r="X871" i="5"/>
  <c r="A874" i="5" l="1"/>
  <c r="AJ872" i="5"/>
  <c r="X872" i="5"/>
  <c r="A875" i="5" l="1"/>
  <c r="AJ873" i="5"/>
  <c r="X873" i="5"/>
  <c r="H874" i="5"/>
  <c r="I874" i="5" s="1"/>
  <c r="A876" i="5" l="1"/>
  <c r="X874" i="5"/>
  <c r="L874" i="5"/>
  <c r="P875" i="5"/>
  <c r="Q875" i="5" s="1"/>
  <c r="A877" i="5" l="1"/>
  <c r="X875" i="5"/>
  <c r="L875" i="5"/>
  <c r="Z876" i="5"/>
  <c r="AA876" i="5" s="1"/>
  <c r="A878" i="5" l="1"/>
  <c r="AD876" i="5"/>
  <c r="X876" i="5"/>
  <c r="L876" i="5"/>
  <c r="A879" i="5" l="1"/>
  <c r="AD877" i="5"/>
  <c r="X877" i="5"/>
  <c r="L877" i="5"/>
  <c r="AH878" i="5"/>
  <c r="AI878" i="5" s="1"/>
  <c r="A880" i="5" l="1"/>
  <c r="AD878" i="5"/>
  <c r="L878" i="5"/>
  <c r="A881" i="5" l="1"/>
  <c r="AD879" i="5"/>
  <c r="L879" i="5"/>
  <c r="A882" i="5" l="1"/>
  <c r="AD880" i="5"/>
  <c r="L880" i="5"/>
  <c r="N881" i="5"/>
  <c r="O881" i="5" s="1"/>
  <c r="A883" i="5" l="1"/>
  <c r="AD881" i="5"/>
  <c r="R881" i="5"/>
  <c r="L881" i="5"/>
  <c r="V882" i="5"/>
  <c r="W882" i="5" s="1"/>
  <c r="A884" i="5" l="1"/>
  <c r="AD882" i="5"/>
  <c r="R882" i="5"/>
  <c r="A885" i="5" l="1"/>
  <c r="AD883" i="5"/>
  <c r="R883" i="5"/>
  <c r="A886" i="5" l="1"/>
  <c r="AD884" i="5"/>
  <c r="R884" i="5"/>
  <c r="AF885" i="5"/>
  <c r="AG885" i="5" s="1"/>
  <c r="A887" i="5" l="1"/>
  <c r="AJ885" i="5"/>
  <c r="AD885" i="5"/>
  <c r="R885" i="5"/>
  <c r="A888" i="5" l="1"/>
  <c r="AJ886" i="5"/>
  <c r="AD886" i="5"/>
  <c r="R886" i="5"/>
  <c r="J887" i="5"/>
  <c r="K887" i="5" s="1"/>
  <c r="A889" i="5" l="1"/>
  <c r="AJ887" i="5"/>
  <c r="R887" i="5"/>
  <c r="A890" i="5" l="1"/>
  <c r="AJ888" i="5"/>
  <c r="R888" i="5"/>
  <c r="A891" i="5" l="1"/>
  <c r="AJ889" i="5"/>
  <c r="R889" i="5"/>
  <c r="A892" i="5" l="1"/>
  <c r="AJ890" i="5"/>
  <c r="R890" i="5"/>
  <c r="A893" i="5" l="1"/>
  <c r="AJ891" i="5"/>
  <c r="R891" i="5"/>
  <c r="A894" i="5" l="1"/>
  <c r="AJ892" i="5"/>
  <c r="R892" i="5"/>
  <c r="AB893" i="5"/>
  <c r="AC893" i="5" s="1"/>
  <c r="A895" i="5" l="1"/>
  <c r="AJ893" i="5"/>
  <c r="H894" i="5"/>
  <c r="I894" i="5" s="1"/>
  <c r="A896" i="5" l="1"/>
  <c r="AJ894" i="5"/>
  <c r="L894" i="5"/>
  <c r="T895" i="5"/>
  <c r="U895" i="5" s="1"/>
  <c r="A897" i="5" l="1"/>
  <c r="AJ895" i="5"/>
  <c r="X895" i="5"/>
  <c r="L895" i="5"/>
  <c r="A898" i="5" l="1"/>
  <c r="AJ896" i="5"/>
  <c r="X896" i="5"/>
  <c r="L896" i="5"/>
  <c r="A899" i="5" l="1"/>
  <c r="AJ897" i="5"/>
  <c r="X897" i="5"/>
  <c r="L897" i="5"/>
  <c r="P898" i="5"/>
  <c r="Q898" i="5" s="1"/>
  <c r="A900" i="5" l="1"/>
  <c r="X898" i="5"/>
  <c r="L898" i="5"/>
  <c r="A901" i="5" l="1"/>
  <c r="X899" i="5"/>
  <c r="L899" i="5"/>
  <c r="Z900" i="5"/>
  <c r="AA900" i="5" s="1"/>
  <c r="A902" i="5" l="1"/>
  <c r="AD900" i="5"/>
  <c r="X900" i="5"/>
  <c r="L900" i="5"/>
  <c r="A903" i="5" l="1"/>
  <c r="AD901" i="5"/>
  <c r="X901" i="5"/>
  <c r="L901" i="5"/>
  <c r="A904" i="5" l="1"/>
  <c r="AD902" i="5"/>
  <c r="X902" i="5"/>
  <c r="L902" i="5"/>
  <c r="AH903" i="5"/>
  <c r="AI903" i="5" s="1"/>
  <c r="A905" i="5" l="1"/>
  <c r="AD903" i="5"/>
  <c r="X903" i="5"/>
  <c r="A906" i="5" l="1"/>
  <c r="AD904" i="5"/>
  <c r="X904" i="5"/>
  <c r="A907" i="5" l="1"/>
  <c r="AD905" i="5"/>
  <c r="X905" i="5"/>
  <c r="A908" i="5" l="1"/>
  <c r="AD906" i="5"/>
  <c r="X906" i="5"/>
  <c r="N907" i="5"/>
  <c r="O907" i="5" s="1"/>
  <c r="A909" i="5" l="1"/>
  <c r="AD907" i="5"/>
  <c r="X907" i="5"/>
  <c r="R907" i="5"/>
  <c r="J908" i="5"/>
  <c r="K908" i="5" s="1"/>
  <c r="A910" i="5" l="1"/>
  <c r="AD908" i="5"/>
  <c r="R908" i="5"/>
  <c r="A911" i="5" l="1"/>
  <c r="AD909" i="5"/>
  <c r="R909" i="5"/>
  <c r="A912" i="5" l="1"/>
  <c r="AD910" i="5"/>
  <c r="R910" i="5"/>
  <c r="A913" i="5" l="1"/>
  <c r="AD911" i="5"/>
  <c r="R911" i="5"/>
  <c r="A914" i="5" l="1"/>
  <c r="AD912" i="5"/>
  <c r="R912" i="5"/>
  <c r="V913" i="5"/>
  <c r="W913" i="5" s="1"/>
  <c r="A915" i="5" l="1"/>
  <c r="R913" i="5"/>
  <c r="A916" i="5" l="1"/>
  <c r="R914" i="5"/>
  <c r="A917" i="5" l="1"/>
  <c r="R915" i="5"/>
  <c r="A918" i="5" l="1"/>
  <c r="R916" i="5"/>
  <c r="A919" i="5" l="1"/>
  <c r="A920" i="5" s="1"/>
  <c r="A921" i="5" s="1"/>
  <c r="A922" i="5" s="1"/>
  <c r="R917" i="5"/>
  <c r="AB918" i="5"/>
  <c r="AC918" i="5" s="1"/>
  <c r="A923" i="5" l="1"/>
  <c r="P922" i="5"/>
  <c r="Q922" i="5" s="1"/>
  <c r="A924" i="5" l="1"/>
  <c r="H923" i="5"/>
  <c r="I923" i="5" s="1"/>
  <c r="A925" i="5" l="1"/>
  <c r="Z924" i="5"/>
  <c r="AA924" i="5" s="1"/>
  <c r="A926" i="5" l="1"/>
  <c r="AD924" i="5"/>
  <c r="T925" i="5"/>
  <c r="U925" i="5" s="1"/>
  <c r="A927" i="5" l="1"/>
  <c r="AD925" i="5"/>
  <c r="X925" i="5"/>
  <c r="J926" i="5"/>
  <c r="K926" i="5" s="1"/>
  <c r="A928" i="5" l="1"/>
  <c r="AD926" i="5"/>
  <c r="A929" i="5" l="1"/>
  <c r="AD927" i="5"/>
  <c r="V928" i="5"/>
  <c r="W928" i="5" s="1"/>
  <c r="A930" i="5" l="1"/>
  <c r="AD928" i="5"/>
  <c r="N929" i="5"/>
  <c r="O929" i="5" s="1"/>
  <c r="A931" i="5" l="1"/>
  <c r="R929" i="5"/>
  <c r="A932" i="5" l="1"/>
  <c r="R930" i="5"/>
  <c r="A933" i="5" l="1"/>
  <c r="R931" i="5"/>
  <c r="AB932" i="5"/>
  <c r="AC932" i="5" s="1"/>
  <c r="A934" i="5" l="1"/>
  <c r="R932" i="5"/>
  <c r="A935" i="5" l="1"/>
  <c r="H934" i="5"/>
  <c r="I934" i="5" s="1"/>
  <c r="A936" i="5" l="1"/>
  <c r="L934" i="5"/>
  <c r="AF935" i="5"/>
  <c r="AG935" i="5" s="1"/>
  <c r="A937" i="5" l="1"/>
  <c r="AJ935" i="5"/>
  <c r="L935" i="5"/>
  <c r="P936" i="5"/>
  <c r="Q936" i="5" s="1"/>
  <c r="A938" i="5" l="1"/>
  <c r="AJ936" i="5"/>
  <c r="L936" i="5"/>
  <c r="A939" i="5" l="1"/>
  <c r="AJ937" i="5"/>
  <c r="A940" i="5" l="1"/>
  <c r="AJ938" i="5"/>
  <c r="A941" i="5" l="1"/>
  <c r="AJ939" i="5"/>
  <c r="T940" i="5"/>
  <c r="U940" i="5" s="1"/>
  <c r="A942" i="5" l="1"/>
  <c r="AJ940" i="5"/>
  <c r="X940" i="5"/>
  <c r="J941" i="5"/>
  <c r="K941" i="5" s="1"/>
  <c r="A943" i="5" l="1"/>
  <c r="X941" i="5"/>
  <c r="A944" i="5" l="1"/>
  <c r="X942" i="5"/>
  <c r="A945" i="5" l="1"/>
  <c r="X943" i="5"/>
  <c r="A946" i="5" l="1"/>
  <c r="X944" i="5"/>
  <c r="AH945" i="5"/>
  <c r="AI945" i="5" s="1"/>
  <c r="A947" i="5" l="1"/>
  <c r="Z946" i="5"/>
  <c r="AA946" i="5" s="1"/>
  <c r="A948" i="5" l="1"/>
  <c r="AD946" i="5"/>
  <c r="N947" i="5"/>
  <c r="O947" i="5" s="1"/>
  <c r="A949" i="5" l="1"/>
  <c r="AD947" i="5"/>
  <c r="R947" i="5"/>
  <c r="A950" i="5" l="1"/>
  <c r="AD948" i="5"/>
  <c r="R948" i="5"/>
  <c r="V949" i="5"/>
  <c r="W949" i="5" s="1"/>
  <c r="A951" i="5" l="1"/>
  <c r="R949" i="5"/>
  <c r="A952" i="5" l="1"/>
  <c r="R950" i="5"/>
  <c r="A953" i="5" l="1"/>
  <c r="R951" i="5"/>
  <c r="H952" i="5"/>
  <c r="I952" i="5" s="1"/>
  <c r="A954" i="5" l="1"/>
  <c r="R952" i="5"/>
  <c r="L952" i="5"/>
  <c r="AB953" i="5"/>
  <c r="AC953" i="5" s="1"/>
  <c r="A955" i="5" l="1"/>
  <c r="R953" i="5"/>
  <c r="L953" i="5"/>
  <c r="AF954" i="5"/>
  <c r="AG954" i="5" s="1"/>
  <c r="A956" i="5" l="1"/>
  <c r="AJ954" i="5"/>
  <c r="L954" i="5"/>
  <c r="A957" i="5" l="1"/>
  <c r="AJ955" i="5"/>
  <c r="L955" i="5"/>
  <c r="A958" i="5" l="1"/>
  <c r="AJ956" i="5"/>
  <c r="L956" i="5"/>
  <c r="A959" i="5" l="1"/>
  <c r="AJ957" i="5"/>
  <c r="L957" i="5"/>
  <c r="P958" i="5"/>
  <c r="Q958" i="5" s="1"/>
  <c r="A960" i="5" l="1"/>
  <c r="AJ958" i="5"/>
  <c r="A961" i="5" l="1"/>
  <c r="AJ959" i="5"/>
  <c r="A962" i="5" l="1"/>
  <c r="AJ960" i="5"/>
  <c r="A963" i="5" l="1"/>
  <c r="AJ961" i="5"/>
  <c r="A964" i="5" l="1"/>
  <c r="J963" i="5"/>
  <c r="K963" i="5" s="1"/>
  <c r="A965" i="5" l="1"/>
  <c r="T964" i="5"/>
  <c r="U964" i="5" s="1"/>
  <c r="A966" i="5" l="1"/>
  <c r="X964" i="5"/>
  <c r="A967" i="5" l="1"/>
  <c r="X965" i="5"/>
  <c r="A968" i="5" l="1"/>
  <c r="X966" i="5"/>
  <c r="AH967" i="5"/>
  <c r="AI967" i="5" s="1"/>
  <c r="A969" i="5" l="1"/>
  <c r="H968" i="5"/>
  <c r="I968" i="5" s="1"/>
  <c r="A970" i="5" l="1"/>
  <c r="L968" i="5"/>
  <c r="Z969" i="5"/>
  <c r="AA969" i="5" s="1"/>
  <c r="A971" i="5" l="1"/>
  <c r="AD969" i="5"/>
  <c r="L969" i="5"/>
  <c r="A972" i="5" l="1"/>
  <c r="AD970" i="5"/>
  <c r="L970" i="5"/>
  <c r="V971" i="5"/>
  <c r="W971" i="5" s="1"/>
  <c r="A973" i="5" l="1"/>
  <c r="AD971" i="5"/>
  <c r="A974" i="5" l="1"/>
  <c r="AD972" i="5"/>
  <c r="N973" i="5"/>
  <c r="O973" i="5" s="1"/>
  <c r="A975" i="5" l="1"/>
  <c r="AD973" i="5"/>
  <c r="R973" i="5"/>
  <c r="A976" i="5" l="1"/>
  <c r="AD974" i="5"/>
  <c r="R974" i="5"/>
  <c r="J975" i="5"/>
  <c r="K975" i="5" s="1"/>
  <c r="A977" i="5" l="1"/>
  <c r="R975" i="5"/>
  <c r="A978" i="5" l="1"/>
  <c r="R976" i="5"/>
  <c r="A979" i="5" l="1"/>
  <c r="R977" i="5"/>
  <c r="A980" i="5" l="1"/>
  <c r="R978" i="5"/>
  <c r="AB979" i="5"/>
  <c r="AC979" i="5" s="1"/>
  <c r="A981" i="5" l="1"/>
  <c r="AF980" i="5"/>
  <c r="AG980" i="5" s="1"/>
  <c r="A982" i="5" l="1"/>
  <c r="AJ980" i="5"/>
  <c r="A983" i="5" l="1"/>
  <c r="AJ981" i="5"/>
  <c r="A984" i="5" l="1"/>
  <c r="AJ982" i="5"/>
  <c r="A985" i="5" l="1"/>
  <c r="A986" i="5" s="1"/>
  <c r="AJ983" i="5"/>
  <c r="P984" i="5"/>
  <c r="Q984" i="5" s="1"/>
  <c r="A987" i="5" l="1"/>
  <c r="T986" i="5"/>
  <c r="U986" i="5" s="1"/>
  <c r="A988" i="5" l="1"/>
  <c r="X986" i="5"/>
  <c r="A989" i="5" l="1"/>
  <c r="X987" i="5"/>
  <c r="AH988" i="5"/>
  <c r="AI988" i="5" s="1"/>
  <c r="A990" i="5" l="1"/>
  <c r="X988" i="5"/>
  <c r="A991" i="5" l="1"/>
  <c r="H990" i="5"/>
  <c r="I990" i="5" s="1"/>
  <c r="A992" i="5" l="1"/>
  <c r="L990" i="5"/>
  <c r="A993" i="5" l="1"/>
  <c r="L991" i="5"/>
  <c r="A994" i="5" l="1"/>
  <c r="L992" i="5"/>
  <c r="V993" i="5"/>
  <c r="W993" i="5" s="1"/>
  <c r="A995" i="5" l="1"/>
  <c r="Z994" i="5"/>
  <c r="AA994" i="5" s="1"/>
  <c r="A996" i="5" l="1"/>
  <c r="AD994" i="5"/>
  <c r="N995" i="5"/>
  <c r="O995" i="5" s="1"/>
  <c r="A997" i="5" l="1"/>
  <c r="AD995" i="5"/>
  <c r="R995" i="5"/>
  <c r="A998" i="5" l="1"/>
  <c r="AD996" i="5"/>
  <c r="R996" i="5"/>
  <c r="J997" i="5"/>
  <c r="K997" i="5" s="1"/>
  <c r="A999" i="5" l="1"/>
  <c r="AD997" i="5"/>
  <c r="R997" i="5"/>
  <c r="A1000" i="5" l="1"/>
  <c r="R998" i="5"/>
  <c r="A1001" i="5" l="1"/>
  <c r="R999" i="5"/>
  <c r="AF1000" i="5"/>
  <c r="AG1000" i="5" s="1"/>
  <c r="A1002" i="5" l="1"/>
  <c r="AJ1000" i="5"/>
  <c r="R1000" i="5"/>
  <c r="A1003" i="5" l="1"/>
  <c r="AJ1001" i="5"/>
  <c r="R1001" i="5"/>
  <c r="T1002" i="5"/>
  <c r="U1002" i="5" s="1"/>
  <c r="A1004" i="5" l="1"/>
  <c r="AJ1002" i="5"/>
  <c r="X1002" i="5"/>
  <c r="AB1003" i="5"/>
  <c r="AC1003" i="5" s="1"/>
  <c r="A1005" i="5" l="1"/>
  <c r="AJ1003" i="5"/>
  <c r="X1003" i="5"/>
  <c r="H1004" i="5"/>
  <c r="I1004" i="5" s="1"/>
  <c r="A1006" i="5" l="1"/>
  <c r="AJ1004" i="5"/>
  <c r="X1004" i="5"/>
  <c r="L1004" i="5"/>
  <c r="A1007" i="5" l="1"/>
  <c r="AJ1005" i="5"/>
  <c r="X1005" i="5"/>
  <c r="L1005" i="5"/>
  <c r="P1006" i="5"/>
  <c r="Q1006" i="5" s="1"/>
  <c r="A1008" i="5" l="1"/>
  <c r="X1006" i="5"/>
  <c r="L1006" i="5"/>
  <c r="A1009" i="5" l="1"/>
  <c r="X1007" i="5"/>
  <c r="L1007" i="5"/>
  <c r="A1010" i="5" l="1"/>
  <c r="X1008" i="5"/>
  <c r="L1008" i="5"/>
  <c r="A1011" i="5" l="1"/>
  <c r="X1009" i="5"/>
  <c r="L1009" i="5"/>
  <c r="A1012" i="5" l="1"/>
  <c r="X1010" i="5"/>
  <c r="L1010" i="5"/>
  <c r="AH1011" i="5"/>
  <c r="AI1011" i="5" s="1"/>
  <c r="A1013" i="5" l="1"/>
  <c r="X1011" i="5"/>
  <c r="L1011" i="5"/>
  <c r="Z1012" i="5"/>
  <c r="AA1012" i="5" s="1"/>
  <c r="A1014" i="5" l="1"/>
  <c r="AD1012" i="5"/>
  <c r="L1012" i="5"/>
  <c r="N1013" i="5"/>
  <c r="O1013" i="5" s="1"/>
  <c r="A1015" i="5" l="1"/>
  <c r="AD1013" i="5"/>
  <c r="R1013" i="5"/>
  <c r="L1013" i="5"/>
  <c r="A1016" i="5" l="1"/>
  <c r="AD1014" i="5"/>
  <c r="R1014" i="5"/>
  <c r="L1014" i="5"/>
  <c r="AF1015" i="5"/>
  <c r="AG1015" i="5" s="1"/>
  <c r="A1017" i="5" l="1"/>
  <c r="AJ1015" i="5"/>
  <c r="AD1015" i="5"/>
  <c r="R1015" i="5"/>
  <c r="L1015" i="5"/>
  <c r="V1016" i="5"/>
  <c r="W1016" i="5" s="1"/>
  <c r="A1018" i="5" l="1"/>
  <c r="AJ1016" i="5"/>
  <c r="AD1016" i="5"/>
  <c r="R1016" i="5"/>
  <c r="A1019" i="5" l="1"/>
  <c r="AJ1017" i="5"/>
  <c r="AD1017" i="5"/>
  <c r="R1017" i="5"/>
  <c r="A1020" i="5" l="1"/>
  <c r="AJ1018" i="5"/>
  <c r="AD1018" i="5"/>
  <c r="R1018" i="5"/>
  <c r="A1021" i="5" l="1"/>
  <c r="AJ1019" i="5"/>
  <c r="AD1019" i="5"/>
  <c r="R1019" i="5"/>
  <c r="J1020" i="5"/>
  <c r="K1020" i="5" s="1"/>
  <c r="A1022" i="5" l="1"/>
  <c r="AJ1020" i="5"/>
  <c r="R1020" i="5"/>
  <c r="T1021" i="5"/>
  <c r="U1021" i="5" s="1"/>
  <c r="A1023" i="5" l="1"/>
  <c r="AJ1021" i="5"/>
  <c r="X1021" i="5"/>
  <c r="R1021" i="5"/>
  <c r="A1024" i="5" l="1"/>
  <c r="AJ1022" i="5"/>
  <c r="X1022" i="5"/>
  <c r="R1022" i="5"/>
  <c r="A1025" i="5" l="1"/>
  <c r="AJ1023" i="5"/>
  <c r="X1023" i="5"/>
  <c r="R1023" i="5"/>
  <c r="AB1024" i="5"/>
  <c r="AC1024" i="5" s="1"/>
  <c r="A1026" i="5" l="1"/>
  <c r="AJ1024" i="5"/>
  <c r="X1024" i="5"/>
  <c r="A1027" i="5" l="1"/>
  <c r="AJ1025" i="5"/>
  <c r="X1025" i="5"/>
  <c r="A1028" i="5" l="1"/>
  <c r="AJ1026" i="5"/>
  <c r="X1026" i="5"/>
  <c r="H1027" i="5"/>
  <c r="I1027" i="5" s="1"/>
  <c r="A1029" i="5" l="1"/>
  <c r="X1027" i="5"/>
  <c r="L1027" i="5"/>
  <c r="P1028" i="5"/>
  <c r="Q1028" i="5" s="1"/>
  <c r="A1030" i="5" l="1"/>
  <c r="X1028" i="5"/>
  <c r="L1028" i="5"/>
  <c r="Z1029" i="5"/>
  <c r="AA1029" i="5" s="1"/>
  <c r="A1031" i="5" l="1"/>
  <c r="AD1029" i="5"/>
  <c r="X1029" i="5"/>
  <c r="L1029" i="5"/>
  <c r="A1032" i="5" l="1"/>
  <c r="AD1030" i="5"/>
  <c r="X1030" i="5"/>
  <c r="L1030" i="5"/>
  <c r="AH1031" i="5"/>
  <c r="AI1031" i="5" s="1"/>
  <c r="A1033" i="5" l="1"/>
  <c r="AD1031" i="5"/>
  <c r="L1031" i="5"/>
  <c r="A1034" i="5" l="1"/>
  <c r="AD1032" i="5"/>
  <c r="L1032" i="5"/>
  <c r="A1035" i="5" l="1"/>
  <c r="AD1033" i="5"/>
  <c r="L1033" i="5"/>
  <c r="N1034" i="5"/>
  <c r="O1034" i="5" s="1"/>
  <c r="A1036" i="5" l="1"/>
  <c r="AD1034" i="5"/>
  <c r="R1034" i="5"/>
  <c r="L1034" i="5"/>
  <c r="V1035" i="5"/>
  <c r="W1035" i="5" s="1"/>
  <c r="A1037" i="5" l="1"/>
  <c r="AD1035" i="5"/>
  <c r="R1035" i="5"/>
  <c r="A1038" i="5" l="1"/>
  <c r="AD1036" i="5"/>
  <c r="R1036" i="5"/>
  <c r="A1039" i="5" l="1"/>
  <c r="AD1037" i="5"/>
  <c r="R1037" i="5"/>
  <c r="AF1038" i="5"/>
  <c r="AG1038" i="5" s="1"/>
  <c r="A1040" i="5" l="1"/>
  <c r="AJ1038" i="5"/>
  <c r="AD1038" i="5"/>
  <c r="R1038" i="5"/>
  <c r="A1041" i="5" l="1"/>
  <c r="AJ1039" i="5"/>
  <c r="AD1039" i="5"/>
  <c r="R1039" i="5"/>
  <c r="J1040" i="5"/>
  <c r="K1040" i="5" s="1"/>
  <c r="A1042" i="5" l="1"/>
  <c r="AJ1040" i="5"/>
  <c r="R1040" i="5"/>
  <c r="A1043" i="5" l="1"/>
  <c r="AJ1041" i="5"/>
  <c r="R1041" i="5"/>
  <c r="A1044" i="5" l="1"/>
  <c r="AJ1042" i="5"/>
  <c r="R1042" i="5"/>
  <c r="A1045" i="5" l="1"/>
  <c r="AJ1043" i="5"/>
  <c r="R1043" i="5"/>
  <c r="A1046" i="5" l="1"/>
  <c r="AJ1044" i="5"/>
  <c r="R1044" i="5"/>
  <c r="A1047" i="5" l="1"/>
  <c r="AJ1045" i="5"/>
  <c r="R1045" i="5"/>
  <c r="AB1046" i="5"/>
  <c r="AC1046" i="5" s="1"/>
  <c r="A1048" i="5" l="1"/>
  <c r="AJ1046" i="5"/>
  <c r="H1047" i="5"/>
  <c r="I1047" i="5" s="1"/>
  <c r="A1049" i="5" l="1"/>
  <c r="AJ1047" i="5"/>
  <c r="L1047" i="5"/>
  <c r="T1048" i="5"/>
  <c r="U1048" i="5" s="1"/>
  <c r="A1050" i="5" l="1"/>
  <c r="AJ1048" i="5"/>
  <c r="X1048" i="5"/>
  <c r="L1048" i="5"/>
  <c r="A1051" i="5" l="1"/>
  <c r="AJ1049" i="5"/>
  <c r="X1049" i="5"/>
  <c r="L1049" i="5"/>
  <c r="A1052" i="5" l="1"/>
  <c r="AJ1050" i="5"/>
  <c r="X1050" i="5"/>
  <c r="L1050" i="5"/>
  <c r="P1051" i="5"/>
  <c r="Q1051" i="5" s="1"/>
  <c r="A1053" i="5" l="1"/>
  <c r="X1051" i="5"/>
  <c r="L1051" i="5"/>
  <c r="A1054" i="5" l="1"/>
  <c r="X1052" i="5"/>
  <c r="L1052" i="5"/>
  <c r="Z1053" i="5"/>
  <c r="AA1053" i="5" s="1"/>
  <c r="A1055" i="5" l="1"/>
  <c r="AD1053" i="5"/>
  <c r="X1053" i="5"/>
  <c r="L1053" i="5"/>
  <c r="A1056" i="5" l="1"/>
  <c r="AD1054" i="5"/>
  <c r="X1054" i="5"/>
  <c r="L1054" i="5"/>
  <c r="A1057" i="5" l="1"/>
  <c r="AD1055" i="5"/>
  <c r="X1055" i="5"/>
  <c r="L1055" i="5"/>
  <c r="AH1056" i="5"/>
  <c r="AI1056" i="5" s="1"/>
  <c r="A1058" i="5" l="1"/>
  <c r="AD1056" i="5"/>
  <c r="X1056" i="5"/>
  <c r="A1059" i="5" l="1"/>
  <c r="AD1057" i="5"/>
  <c r="X1057" i="5"/>
  <c r="A1060" i="5" l="1"/>
  <c r="AD1058" i="5"/>
  <c r="X1058" i="5"/>
  <c r="A1061" i="5" l="1"/>
  <c r="AD1059" i="5"/>
  <c r="X1059" i="5"/>
  <c r="N1060" i="5"/>
  <c r="O1060" i="5" s="1"/>
  <c r="A1062" i="5" l="1"/>
  <c r="AD1060" i="5"/>
  <c r="X1060" i="5"/>
  <c r="R1060" i="5"/>
  <c r="J1061" i="5"/>
  <c r="K1061" i="5" s="1"/>
  <c r="A1063" i="5" l="1"/>
  <c r="AD1061" i="5"/>
  <c r="R1061" i="5"/>
  <c r="A1064" i="5" l="1"/>
  <c r="AD1062" i="5"/>
  <c r="R1062" i="5"/>
  <c r="A1065" i="5" l="1"/>
  <c r="AD1063" i="5"/>
  <c r="R1063" i="5"/>
  <c r="A1066" i="5" l="1"/>
  <c r="AD1064" i="5"/>
  <c r="R1064" i="5"/>
  <c r="A1067" i="5" l="1"/>
  <c r="AD1065" i="5"/>
  <c r="R1065" i="5"/>
  <c r="V1066" i="5"/>
  <c r="W1066" i="5" s="1"/>
  <c r="A1068" i="5" l="1"/>
  <c r="R1066" i="5"/>
  <c r="A1069" i="5" l="1"/>
  <c r="R1067" i="5"/>
  <c r="A1070" i="5" l="1"/>
  <c r="R1068" i="5"/>
  <c r="A1071" i="5" l="1"/>
  <c r="R1069" i="5"/>
  <c r="A1072" i="5" l="1"/>
  <c r="A1073" i="5" s="1"/>
  <c r="A1074" i="5" s="1"/>
  <c r="A1075" i="5" s="1"/>
  <c r="R1070" i="5"/>
  <c r="AB1071" i="5"/>
  <c r="AC1071" i="5" s="1"/>
  <c r="A1076" i="5" l="1"/>
  <c r="P1075" i="5"/>
  <c r="Q1075" i="5" s="1"/>
  <c r="A1077" i="5" l="1"/>
  <c r="H1076" i="5"/>
  <c r="I1076" i="5" s="1"/>
  <c r="A1078" i="5" l="1"/>
  <c r="Z1077" i="5"/>
  <c r="AA1077" i="5" s="1"/>
  <c r="A1079" i="5" l="1"/>
  <c r="AD1077" i="5"/>
  <c r="T1078" i="5"/>
  <c r="U1078" i="5" s="1"/>
  <c r="A1080" i="5" l="1"/>
  <c r="AD1078" i="5"/>
  <c r="X1078" i="5"/>
  <c r="J1079" i="5"/>
  <c r="K1079" i="5" s="1"/>
  <c r="A1081" i="5" l="1"/>
  <c r="AD1079" i="5"/>
  <c r="A1082" i="5" l="1"/>
  <c r="AD1080" i="5"/>
  <c r="V1081" i="5"/>
  <c r="W1081" i="5" s="1"/>
  <c r="A1083" i="5" l="1"/>
  <c r="AD1081" i="5"/>
  <c r="N1082" i="5"/>
  <c r="O1082" i="5" s="1"/>
  <c r="A1084" i="5" l="1"/>
  <c r="R1082" i="5"/>
  <c r="A1085" i="5" l="1"/>
  <c r="R1083" i="5"/>
  <c r="A1086" i="5" l="1"/>
  <c r="R1084" i="5"/>
  <c r="AB1085" i="5"/>
  <c r="AC1085" i="5" s="1"/>
  <c r="A1087" i="5" l="1"/>
  <c r="R1085" i="5"/>
  <c r="A1088" i="5" l="1"/>
  <c r="H1087" i="5"/>
  <c r="I1087" i="5" s="1"/>
  <c r="A1089" i="5" l="1"/>
  <c r="L1087" i="5"/>
  <c r="AF1088" i="5"/>
  <c r="AG1088" i="5" s="1"/>
  <c r="A1090" i="5" l="1"/>
  <c r="AJ1088" i="5"/>
  <c r="L1088" i="5"/>
  <c r="P1089" i="5"/>
  <c r="Q1089" i="5" s="1"/>
  <c r="A1091" i="5" l="1"/>
  <c r="AJ1089" i="5"/>
  <c r="L1089" i="5"/>
  <c r="A1092" i="5" l="1"/>
  <c r="AJ1090" i="5"/>
  <c r="A1093" i="5" l="1"/>
  <c r="AJ1091" i="5"/>
  <c r="A1094" i="5" l="1"/>
  <c r="AJ1092" i="5"/>
  <c r="T1093" i="5"/>
  <c r="U1093" i="5" s="1"/>
  <c r="A1095" i="5" l="1"/>
  <c r="AJ1093" i="5"/>
  <c r="X1093" i="5"/>
  <c r="J1094" i="5"/>
  <c r="K1094" i="5" s="1"/>
  <c r="A1096" i="5" l="1"/>
  <c r="X1094" i="5"/>
  <c r="A1097" i="5" l="1"/>
  <c r="X1095" i="5"/>
  <c r="A1098" i="5" l="1"/>
  <c r="X1096" i="5"/>
  <c r="A1099" i="5" l="1"/>
  <c r="X1097" i="5"/>
  <c r="AH1098" i="5"/>
  <c r="AI1098" i="5" s="1"/>
  <c r="A1100" i="5" l="1"/>
  <c r="Z1099" i="5"/>
  <c r="AA1099" i="5" s="1"/>
  <c r="A1101" i="5" l="1"/>
  <c r="AD1099" i="5"/>
  <c r="N1100" i="5"/>
  <c r="O1100" i="5" s="1"/>
  <c r="A1102" i="5" l="1"/>
  <c r="AD1100" i="5"/>
  <c r="R1100" i="5"/>
  <c r="A1103" i="5" l="1"/>
  <c r="AD1101" i="5"/>
  <c r="R1101" i="5"/>
  <c r="V1102" i="5"/>
  <c r="W1102" i="5" s="1"/>
  <c r="A1104" i="5" l="1"/>
  <c r="R1102" i="5"/>
  <c r="A1105" i="5" l="1"/>
  <c r="R1103" i="5"/>
  <c r="A1106" i="5" l="1"/>
  <c r="R1104" i="5"/>
  <c r="H1105" i="5"/>
  <c r="I1105" i="5" s="1"/>
  <c r="A1107" i="5" l="1"/>
  <c r="R1105" i="5"/>
  <c r="L1105" i="5"/>
  <c r="AB1106" i="5"/>
  <c r="AC1106" i="5" s="1"/>
  <c r="A1108" i="5" l="1"/>
  <c r="R1106" i="5"/>
  <c r="L1106" i="5"/>
  <c r="AF1107" i="5"/>
  <c r="AG1107" i="5" s="1"/>
  <c r="A1109" i="5" l="1"/>
  <c r="AJ1107" i="5"/>
  <c r="L1107" i="5"/>
  <c r="A1110" i="5" l="1"/>
  <c r="AJ1108" i="5"/>
  <c r="L1108" i="5"/>
  <c r="A1111" i="5" l="1"/>
  <c r="AJ1109" i="5"/>
  <c r="L1109" i="5"/>
  <c r="A1112" i="5" l="1"/>
  <c r="AJ1110" i="5"/>
  <c r="L1110" i="5"/>
  <c r="P1111" i="5"/>
  <c r="Q1111" i="5" s="1"/>
  <c r="A1113" i="5" l="1"/>
  <c r="AJ1111" i="5"/>
  <c r="A1114" i="5" l="1"/>
  <c r="AJ1112" i="5"/>
  <c r="A1115" i="5" l="1"/>
  <c r="AJ1113" i="5"/>
  <c r="A1116" i="5" l="1"/>
  <c r="AJ1114" i="5"/>
  <c r="A1117" i="5" l="1"/>
  <c r="J1116" i="5"/>
  <c r="K1116" i="5" s="1"/>
  <c r="A1118" i="5" l="1"/>
  <c r="T1117" i="5"/>
  <c r="U1117" i="5" s="1"/>
  <c r="A1119" i="5" l="1"/>
  <c r="X1117" i="5"/>
  <c r="A1120" i="5" l="1"/>
  <c r="X1118" i="5"/>
  <c r="A1121" i="5" l="1"/>
  <c r="X1119" i="5"/>
  <c r="AH1120" i="5"/>
  <c r="AI1120" i="5" s="1"/>
  <c r="A1122" i="5" l="1"/>
  <c r="H1121" i="5"/>
  <c r="I1121" i="5" s="1"/>
  <c r="A1123" i="5" l="1"/>
  <c r="L1121" i="5"/>
  <c r="Z1122" i="5"/>
  <c r="AA1122" i="5" s="1"/>
  <c r="A1124" i="5" l="1"/>
  <c r="AD1122" i="5"/>
  <c r="L1122" i="5"/>
  <c r="A1125" i="5" l="1"/>
  <c r="AD1123" i="5"/>
  <c r="L1123" i="5"/>
  <c r="V1124" i="5"/>
  <c r="W1124" i="5" s="1"/>
  <c r="A1126" i="5" l="1"/>
  <c r="AD1124" i="5"/>
  <c r="A1127" i="5" l="1"/>
  <c r="AD1125" i="5"/>
  <c r="N1126" i="5"/>
  <c r="O1126" i="5" s="1"/>
  <c r="A1128" i="5" l="1"/>
  <c r="AD1126" i="5"/>
  <c r="R1126" i="5"/>
  <c r="A1129" i="5" l="1"/>
  <c r="AD1127" i="5"/>
  <c r="R1127" i="5"/>
  <c r="J1128" i="5"/>
  <c r="K1128" i="5" s="1"/>
  <c r="A1130" i="5" l="1"/>
  <c r="R1128" i="5"/>
  <c r="A1131" i="5" l="1"/>
  <c r="R1129" i="5"/>
  <c r="A1132" i="5" l="1"/>
  <c r="R1130" i="5"/>
  <c r="A1133" i="5" l="1"/>
  <c r="R1131" i="5"/>
  <c r="AB1132" i="5"/>
  <c r="AC1132" i="5" s="1"/>
  <c r="A1134" i="5" l="1"/>
  <c r="AF1133" i="5"/>
  <c r="AG1133" i="5" s="1"/>
  <c r="A1135" i="5" l="1"/>
  <c r="AJ1133" i="5"/>
  <c r="A1136" i="5" l="1"/>
  <c r="AJ1134" i="5"/>
  <c r="A1137" i="5" l="1"/>
  <c r="AJ1135" i="5"/>
  <c r="A1138" i="5" l="1"/>
  <c r="A1139" i="5" s="1"/>
  <c r="AJ1136" i="5"/>
  <c r="P1137" i="5"/>
  <c r="Q1137" i="5" s="1"/>
  <c r="A1140" i="5" l="1"/>
  <c r="T1139" i="5"/>
  <c r="U1139" i="5" s="1"/>
  <c r="A1141" i="5" l="1"/>
  <c r="X1139" i="5"/>
  <c r="A1142" i="5" l="1"/>
  <c r="X1140" i="5"/>
  <c r="AH1141" i="5"/>
  <c r="AI1141" i="5" s="1"/>
  <c r="A1143" i="5" l="1"/>
  <c r="X1141" i="5"/>
  <c r="A1144" i="5" l="1"/>
  <c r="H1143" i="5"/>
  <c r="I1143" i="5" s="1"/>
  <c r="A1145" i="5" l="1"/>
  <c r="L1143" i="5"/>
  <c r="A1146" i="5" l="1"/>
  <c r="L1144" i="5"/>
  <c r="A1147" i="5" l="1"/>
  <c r="L1145" i="5"/>
  <c r="V1146" i="5"/>
  <c r="W1146" i="5" s="1"/>
  <c r="A1148" i="5" l="1"/>
  <c r="Z1147" i="5"/>
  <c r="AA1147" i="5" s="1"/>
  <c r="A1149" i="5" l="1"/>
  <c r="AD1147" i="5"/>
  <c r="N1148" i="5"/>
  <c r="O1148" i="5" s="1"/>
  <c r="A1150" i="5" l="1"/>
  <c r="AD1148" i="5"/>
  <c r="R1148" i="5"/>
  <c r="A1151" i="5" l="1"/>
  <c r="AD1149" i="5"/>
  <c r="R1149" i="5"/>
  <c r="J1150" i="5"/>
  <c r="K1150" i="5" s="1"/>
  <c r="A1152" i="5" l="1"/>
  <c r="AD1150" i="5"/>
  <c r="R1150" i="5"/>
  <c r="A1153" i="5" l="1"/>
  <c r="R1151" i="5"/>
  <c r="A1154" i="5" l="1"/>
  <c r="R1152" i="5"/>
  <c r="AF1153" i="5"/>
  <c r="AG1153" i="5" s="1"/>
  <c r="A1155" i="5" l="1"/>
  <c r="AJ1153" i="5"/>
  <c r="R1153" i="5"/>
  <c r="A1156" i="5" l="1"/>
  <c r="AJ1154" i="5"/>
  <c r="R1154" i="5"/>
  <c r="T1155" i="5"/>
  <c r="U1155" i="5" s="1"/>
  <c r="A1157" i="5" l="1"/>
  <c r="AJ1155" i="5"/>
  <c r="X1155" i="5"/>
  <c r="AB1156" i="5"/>
  <c r="AC1156" i="5" s="1"/>
  <c r="A1158" i="5" l="1"/>
  <c r="AJ1156" i="5"/>
  <c r="X1156" i="5"/>
  <c r="H1157" i="5"/>
  <c r="I1157" i="5" s="1"/>
  <c r="A1159" i="5" l="1"/>
  <c r="AJ1157" i="5"/>
  <c r="X1157" i="5"/>
  <c r="L1157" i="5"/>
  <c r="A1160" i="5" l="1"/>
  <c r="AJ1158" i="5"/>
  <c r="X1158" i="5"/>
  <c r="L1158" i="5"/>
  <c r="P1159" i="5"/>
  <c r="Q1159" i="5" s="1"/>
  <c r="A1161" i="5" l="1"/>
  <c r="X1159" i="5"/>
  <c r="L1159" i="5"/>
  <c r="A1162" i="5" l="1"/>
  <c r="X1160" i="5"/>
  <c r="L1160" i="5"/>
  <c r="A1163" i="5" l="1"/>
  <c r="X1161" i="5"/>
  <c r="L1161" i="5"/>
  <c r="A1164" i="5" l="1"/>
  <c r="X1162" i="5"/>
  <c r="L1162" i="5"/>
  <c r="A1165" i="5" l="1"/>
  <c r="X1163" i="5"/>
  <c r="L1163" i="5"/>
  <c r="AH1164" i="5"/>
  <c r="AI1164" i="5" s="1"/>
  <c r="A1166" i="5" l="1"/>
  <c r="X1164" i="5"/>
  <c r="L1164" i="5"/>
  <c r="Z1165" i="5"/>
  <c r="AA1165" i="5" s="1"/>
  <c r="A1167" i="5" l="1"/>
  <c r="AD1165" i="5"/>
  <c r="L1165" i="5"/>
  <c r="N1166" i="5"/>
  <c r="O1166" i="5" s="1"/>
  <c r="A1168" i="5" l="1"/>
  <c r="AD1166" i="5"/>
  <c r="R1166" i="5"/>
  <c r="L1166" i="5"/>
  <c r="A1169" i="5" l="1"/>
  <c r="AD1167" i="5"/>
  <c r="R1167" i="5"/>
  <c r="L1167" i="5"/>
  <c r="AF1168" i="5"/>
  <c r="AG1168" i="5" s="1"/>
  <c r="A1170" i="5" l="1"/>
  <c r="AJ1168" i="5"/>
  <c r="AD1168" i="5"/>
  <c r="R1168" i="5"/>
  <c r="L1168" i="5"/>
  <c r="V1169" i="5"/>
  <c r="W1169" i="5" s="1"/>
  <c r="A1171" i="5" l="1"/>
  <c r="AJ1169" i="5"/>
  <c r="AD1169" i="5"/>
  <c r="R1169" i="5"/>
  <c r="A1172" i="5" l="1"/>
  <c r="AJ1170" i="5"/>
  <c r="AD1170" i="5"/>
  <c r="R1170" i="5"/>
  <c r="A1173" i="5" l="1"/>
  <c r="AJ1171" i="5"/>
  <c r="AD1171" i="5"/>
  <c r="R1171" i="5"/>
  <c r="A1174" i="5" l="1"/>
  <c r="AJ1172" i="5"/>
  <c r="AD1172" i="5"/>
  <c r="R1172" i="5"/>
  <c r="J1173" i="5"/>
  <c r="K1173" i="5" s="1"/>
  <c r="A1175" i="5" l="1"/>
  <c r="AJ1173" i="5"/>
  <c r="R1173" i="5"/>
  <c r="T1174" i="5"/>
  <c r="U1174" i="5" s="1"/>
  <c r="A1176" i="5" l="1"/>
  <c r="AJ1174" i="5"/>
  <c r="X1174" i="5"/>
  <c r="R1174" i="5"/>
  <c r="A1177" i="5" l="1"/>
  <c r="AJ1175" i="5"/>
  <c r="X1175" i="5"/>
  <c r="R1175" i="5"/>
  <c r="A1178" i="5" l="1"/>
  <c r="AJ1176" i="5"/>
  <c r="X1176" i="5"/>
  <c r="R1176" i="5"/>
  <c r="AB1177" i="5"/>
  <c r="AC1177" i="5" s="1"/>
  <c r="A1179" i="5" l="1"/>
  <c r="AJ1177" i="5"/>
  <c r="X1177" i="5"/>
  <c r="A1180" i="5" l="1"/>
  <c r="AJ1178" i="5"/>
  <c r="X1178" i="5"/>
  <c r="A1181" i="5" l="1"/>
  <c r="AJ1179" i="5"/>
  <c r="X1179" i="5"/>
  <c r="H1180" i="5"/>
  <c r="I1180" i="5" s="1"/>
  <c r="A1182" i="5" l="1"/>
  <c r="X1180" i="5"/>
  <c r="L1180" i="5"/>
  <c r="P1181" i="5"/>
  <c r="Q1181" i="5" s="1"/>
  <c r="A1183" i="5" l="1"/>
  <c r="X1181" i="5"/>
  <c r="L1181" i="5"/>
  <c r="Z1182" i="5"/>
  <c r="AA1182" i="5" s="1"/>
  <c r="A1184" i="5" l="1"/>
  <c r="AD1182" i="5"/>
  <c r="X1182" i="5"/>
  <c r="L1182" i="5"/>
  <c r="A1185" i="5" l="1"/>
  <c r="AD1183" i="5"/>
  <c r="X1183" i="5"/>
  <c r="L1183" i="5"/>
  <c r="AH1184" i="5"/>
  <c r="AI1184" i="5" s="1"/>
  <c r="A1186" i="5" l="1"/>
  <c r="AD1184" i="5"/>
  <c r="L1184" i="5"/>
  <c r="A1187" i="5" l="1"/>
  <c r="AD1185" i="5"/>
  <c r="L1185" i="5"/>
  <c r="A1188" i="5" l="1"/>
  <c r="AD1186" i="5"/>
  <c r="L1186" i="5"/>
  <c r="N1187" i="5"/>
  <c r="O1187" i="5" s="1"/>
  <c r="A1189" i="5" l="1"/>
  <c r="AD1187" i="5"/>
  <c r="R1187" i="5"/>
  <c r="L1187" i="5"/>
  <c r="V1188" i="5"/>
  <c r="W1188" i="5" s="1"/>
  <c r="A1190" i="5" l="1"/>
  <c r="AD1188" i="5"/>
  <c r="R1188" i="5"/>
  <c r="A1191" i="5" l="1"/>
  <c r="AD1189" i="5"/>
  <c r="R1189" i="5"/>
  <c r="A1192" i="5" l="1"/>
  <c r="AD1190" i="5"/>
  <c r="R1190" i="5"/>
  <c r="AF1191" i="5"/>
  <c r="AG1191" i="5" s="1"/>
  <c r="A1193" i="5" l="1"/>
  <c r="AJ1191" i="5"/>
  <c r="AD1191" i="5"/>
  <c r="R1191" i="5"/>
  <c r="A1194" i="5" l="1"/>
  <c r="AJ1192" i="5"/>
  <c r="AD1192" i="5"/>
  <c r="R1192" i="5"/>
  <c r="J1193" i="5"/>
  <c r="K1193" i="5" s="1"/>
  <c r="A1195" i="5" l="1"/>
  <c r="AJ1193" i="5"/>
  <c r="R1193" i="5"/>
  <c r="A1196" i="5" l="1"/>
  <c r="AJ1194" i="5"/>
  <c r="R1194" i="5"/>
  <c r="A1197" i="5" l="1"/>
  <c r="AJ1195" i="5"/>
  <c r="R1195" i="5"/>
  <c r="A1198" i="5" l="1"/>
  <c r="AJ1196" i="5"/>
  <c r="R1196" i="5"/>
  <c r="A1199" i="5" l="1"/>
  <c r="AJ1197" i="5"/>
  <c r="R1197" i="5"/>
  <c r="A1200" i="5" l="1"/>
  <c r="AJ1198" i="5"/>
  <c r="R1198" i="5"/>
  <c r="AB1199" i="5"/>
  <c r="AC1199" i="5" s="1"/>
  <c r="A1201" i="5" l="1"/>
  <c r="AJ1199" i="5"/>
  <c r="H1200" i="5"/>
  <c r="I1200" i="5" s="1"/>
  <c r="A1202" i="5" l="1"/>
  <c r="AJ1200" i="5"/>
  <c r="L1200" i="5"/>
  <c r="T1201" i="5"/>
  <c r="U1201" i="5" s="1"/>
  <c r="A1203" i="5" l="1"/>
  <c r="AJ1201" i="5"/>
  <c r="X1201" i="5"/>
  <c r="L1201" i="5"/>
  <c r="A1204" i="5" l="1"/>
  <c r="AJ1202" i="5"/>
  <c r="X1202" i="5"/>
  <c r="L1202" i="5"/>
  <c r="A1205" i="5" l="1"/>
  <c r="AJ1203" i="5"/>
  <c r="X1203" i="5"/>
  <c r="L1203" i="5"/>
  <c r="P1204" i="5"/>
  <c r="Q1204" i="5" s="1"/>
  <c r="A1206" i="5" l="1"/>
  <c r="X1204" i="5"/>
  <c r="L1204" i="5"/>
  <c r="A1207" i="5" l="1"/>
  <c r="X1205" i="5"/>
  <c r="L1205" i="5"/>
  <c r="Z1206" i="5"/>
  <c r="AA1206" i="5" s="1"/>
  <c r="A1208" i="5" l="1"/>
  <c r="AD1206" i="5"/>
  <c r="X1206" i="5"/>
  <c r="L1206" i="5"/>
  <c r="A1209" i="5" l="1"/>
  <c r="AD1207" i="5"/>
  <c r="X1207" i="5"/>
  <c r="L1207" i="5"/>
  <c r="A1210" i="5" l="1"/>
  <c r="AD1208" i="5"/>
  <c r="X1208" i="5"/>
  <c r="L1208" i="5"/>
  <c r="AH1209" i="5"/>
  <c r="AI1209" i="5" s="1"/>
  <c r="A1211" i="5" l="1"/>
  <c r="AD1209" i="5"/>
  <c r="X1209" i="5"/>
  <c r="A1212" i="5" l="1"/>
  <c r="AD1210" i="5"/>
  <c r="X1210" i="5"/>
  <c r="A1213" i="5" l="1"/>
  <c r="AD1211" i="5"/>
  <c r="X1211" i="5"/>
  <c r="A1214" i="5" l="1"/>
  <c r="AD1212" i="5"/>
  <c r="X1212" i="5"/>
  <c r="N1213" i="5"/>
  <c r="O1213" i="5" s="1"/>
  <c r="A1215" i="5" l="1"/>
  <c r="AD1213" i="5"/>
  <c r="X1213" i="5"/>
  <c r="R1213" i="5"/>
  <c r="J1214" i="5"/>
  <c r="K1214" i="5" s="1"/>
  <c r="A1216" i="5" l="1"/>
  <c r="AD1214" i="5"/>
  <c r="R1214" i="5"/>
  <c r="A1217" i="5" l="1"/>
  <c r="AD1215" i="5"/>
  <c r="R1215" i="5"/>
  <c r="A1218" i="5" l="1"/>
  <c r="AD1216" i="5"/>
  <c r="R1216" i="5"/>
  <c r="A1219" i="5" l="1"/>
  <c r="AD1217" i="5"/>
  <c r="R1217" i="5"/>
  <c r="A1220" i="5" l="1"/>
  <c r="AD1218" i="5"/>
  <c r="R1218" i="5"/>
  <c r="V1219" i="5"/>
  <c r="W1219" i="5" s="1"/>
  <c r="A1221" i="5" l="1"/>
  <c r="R1219" i="5"/>
  <c r="A1222" i="5" l="1"/>
  <c r="R1220" i="5"/>
  <c r="A1223" i="5" l="1"/>
  <c r="R1221" i="5"/>
  <c r="A1224" i="5" l="1"/>
  <c r="R1222" i="5"/>
  <c r="A1225" i="5" l="1"/>
  <c r="A1226" i="5" s="1"/>
  <c r="A1227" i="5" s="1"/>
  <c r="A1228" i="5" s="1"/>
  <c r="R1223" i="5"/>
  <c r="AB1224" i="5"/>
  <c r="AC1224" i="5" s="1"/>
  <c r="A1229" i="5" l="1"/>
  <c r="P1228" i="5"/>
  <c r="Q1228" i="5" s="1"/>
  <c r="A1230" i="5" l="1"/>
  <c r="H1229" i="5"/>
  <c r="I1229" i="5" s="1"/>
  <c r="A1231" i="5" l="1"/>
  <c r="Z1230" i="5"/>
  <c r="AA1230" i="5" s="1"/>
  <c r="A1232" i="5" l="1"/>
  <c r="AD1230" i="5"/>
  <c r="T1231" i="5"/>
  <c r="U1231" i="5" s="1"/>
  <c r="A1233" i="5" l="1"/>
  <c r="AD1231" i="5"/>
  <c r="X1231" i="5"/>
  <c r="J1232" i="5"/>
  <c r="K1232" i="5" s="1"/>
  <c r="A1234" i="5" l="1"/>
  <c r="AD1232" i="5"/>
  <c r="A1235" i="5" l="1"/>
  <c r="AD1233" i="5"/>
  <c r="V1234" i="5"/>
  <c r="W1234" i="5" s="1"/>
  <c r="A1236" i="5" l="1"/>
  <c r="AD1234" i="5"/>
  <c r="N1235" i="5"/>
  <c r="O1235" i="5" s="1"/>
  <c r="A1237" i="5" l="1"/>
  <c r="R1235" i="5"/>
  <c r="A1238" i="5" l="1"/>
  <c r="R1236" i="5"/>
  <c r="A1239" i="5" l="1"/>
  <c r="R1237" i="5"/>
  <c r="AB1238" i="5"/>
  <c r="AC1238" i="5" s="1"/>
  <c r="A1240" i="5" l="1"/>
  <c r="R1238" i="5"/>
  <c r="A1241" i="5" l="1"/>
  <c r="H1240" i="5"/>
  <c r="I1240" i="5" s="1"/>
  <c r="A1242" i="5" l="1"/>
  <c r="L1240" i="5"/>
  <c r="AF1241" i="5"/>
  <c r="AG1241" i="5" s="1"/>
  <c r="A1243" i="5" l="1"/>
  <c r="AJ1241" i="5"/>
  <c r="L1241" i="5"/>
  <c r="P1242" i="5"/>
  <c r="Q1242" i="5" s="1"/>
  <c r="A1244" i="5" l="1"/>
  <c r="AJ1242" i="5"/>
  <c r="L1242" i="5"/>
  <c r="A1245" i="5" l="1"/>
  <c r="AJ1243" i="5"/>
  <c r="A1246" i="5" l="1"/>
  <c r="AJ1244" i="5"/>
  <c r="A1247" i="5" l="1"/>
  <c r="AJ1245" i="5"/>
  <c r="T1246" i="5"/>
  <c r="U1246" i="5" s="1"/>
  <c r="A1248" i="5" l="1"/>
  <c r="AJ1246" i="5"/>
  <c r="X1246" i="5"/>
  <c r="J1247" i="5"/>
  <c r="K1247" i="5" s="1"/>
  <c r="A1249" i="5" l="1"/>
  <c r="X1247" i="5"/>
  <c r="A1250" i="5" l="1"/>
  <c r="X1248" i="5"/>
  <c r="A1251" i="5" l="1"/>
  <c r="X1249" i="5"/>
  <c r="A1252" i="5" l="1"/>
  <c r="X1250" i="5"/>
  <c r="AH1251" i="5"/>
  <c r="AI1251" i="5" s="1"/>
  <c r="A1253" i="5" l="1"/>
  <c r="Z1252" i="5"/>
  <c r="AA1252" i="5" s="1"/>
  <c r="A1254" i="5" l="1"/>
  <c r="AD1252" i="5"/>
  <c r="N1253" i="5"/>
  <c r="O1253" i="5" s="1"/>
  <c r="A1255" i="5" l="1"/>
  <c r="AD1253" i="5"/>
  <c r="R1253" i="5"/>
  <c r="A1256" i="5" l="1"/>
  <c r="AD1254" i="5"/>
  <c r="R1254" i="5"/>
  <c r="V1255" i="5"/>
  <c r="W1255" i="5" s="1"/>
  <c r="A1257" i="5" l="1"/>
  <c r="R1255" i="5"/>
  <c r="A1258" i="5" l="1"/>
  <c r="R1256" i="5"/>
  <c r="A1259" i="5" l="1"/>
  <c r="R1257" i="5"/>
  <c r="H1258" i="5"/>
  <c r="I1258" i="5" s="1"/>
  <c r="A1260" i="5" l="1"/>
  <c r="R1258" i="5"/>
  <c r="L1258" i="5"/>
  <c r="AB1259" i="5"/>
  <c r="AC1259" i="5" s="1"/>
  <c r="A1261" i="5" l="1"/>
  <c r="R1259" i="5"/>
  <c r="L1259" i="5"/>
  <c r="AF1260" i="5"/>
  <c r="AG1260" i="5" s="1"/>
  <c r="A1262" i="5" l="1"/>
  <c r="AJ1260" i="5"/>
  <c r="L1260" i="5"/>
  <c r="A1263" i="5" l="1"/>
  <c r="AJ1261" i="5"/>
  <c r="L1261" i="5"/>
  <c r="A1264" i="5" l="1"/>
  <c r="AJ1262" i="5"/>
  <c r="L1262" i="5"/>
  <c r="A1265" i="5" l="1"/>
  <c r="AJ1263" i="5"/>
  <c r="L1263" i="5"/>
  <c r="P1264" i="5"/>
  <c r="Q1264" i="5" s="1"/>
  <c r="A1266" i="5" l="1"/>
  <c r="AJ1264" i="5"/>
  <c r="A1267" i="5" l="1"/>
  <c r="AJ1265" i="5"/>
  <c r="A1268" i="5" l="1"/>
  <c r="AJ1266" i="5"/>
  <c r="A1269" i="5" l="1"/>
  <c r="AJ1267" i="5"/>
  <c r="A1270" i="5" l="1"/>
  <c r="J1269" i="5"/>
  <c r="K1269" i="5" s="1"/>
  <c r="A1271" i="5" l="1"/>
  <c r="T1270" i="5"/>
  <c r="U1270" i="5" s="1"/>
  <c r="A1272" i="5" l="1"/>
  <c r="X1270" i="5"/>
  <c r="A1273" i="5" l="1"/>
  <c r="X1271" i="5"/>
  <c r="A1274" i="5" l="1"/>
  <c r="X1272" i="5"/>
  <c r="AH1273" i="5"/>
  <c r="AI1273" i="5" s="1"/>
  <c r="A1275" i="5" l="1"/>
  <c r="H1274" i="5"/>
  <c r="I1274" i="5" s="1"/>
  <c r="A1276" i="5" l="1"/>
  <c r="L1274" i="5"/>
  <c r="Z1275" i="5"/>
  <c r="AA1275" i="5" s="1"/>
  <c r="A1277" i="5" l="1"/>
  <c r="AD1275" i="5"/>
  <c r="L1275" i="5"/>
  <c r="A1278" i="5" l="1"/>
  <c r="AD1276" i="5"/>
  <c r="L1276" i="5"/>
  <c r="V1277" i="5"/>
  <c r="W1277" i="5" s="1"/>
  <c r="A1279" i="5" l="1"/>
  <c r="AD1277" i="5"/>
  <c r="A1280" i="5" l="1"/>
  <c r="AD1278" i="5"/>
  <c r="N1279" i="5"/>
  <c r="O1279" i="5" s="1"/>
  <c r="A1281" i="5" l="1"/>
  <c r="AD1279" i="5"/>
  <c r="R1279" i="5"/>
  <c r="A1282" i="5" l="1"/>
  <c r="AD1280" i="5"/>
  <c r="R1280" i="5"/>
  <c r="J1281" i="5"/>
  <c r="K1281" i="5" s="1"/>
  <c r="A1283" i="5" l="1"/>
  <c r="R1281" i="5"/>
  <c r="A1284" i="5" l="1"/>
  <c r="R1282" i="5"/>
  <c r="A1285" i="5" l="1"/>
  <c r="R1283" i="5"/>
  <c r="A1286" i="5" l="1"/>
  <c r="R1284" i="5"/>
  <c r="AB1285" i="5"/>
  <c r="AC1285" i="5" s="1"/>
  <c r="A1287" i="5" l="1"/>
  <c r="AF1286" i="5"/>
  <c r="AG1286" i="5" s="1"/>
  <c r="A1288" i="5" l="1"/>
  <c r="AJ1286" i="5"/>
  <c r="A1289" i="5" l="1"/>
  <c r="AJ1287" i="5"/>
  <c r="A1290" i="5" l="1"/>
  <c r="AJ1288" i="5"/>
  <c r="A1291" i="5" l="1"/>
  <c r="A1292" i="5" s="1"/>
  <c r="AJ1289" i="5"/>
  <c r="P1290" i="5"/>
  <c r="Q1290" i="5" s="1"/>
  <c r="A1293" i="5" l="1"/>
  <c r="T1292" i="5"/>
  <c r="U1292" i="5" s="1"/>
  <c r="A1294" i="5" l="1"/>
  <c r="X1292" i="5"/>
  <c r="A1295" i="5" l="1"/>
  <c r="X1293" i="5"/>
  <c r="AH1294" i="5"/>
  <c r="AI1294" i="5" s="1"/>
  <c r="A1296" i="5" l="1"/>
  <c r="X1294" i="5"/>
  <c r="A1297" i="5" l="1"/>
  <c r="H1296" i="5"/>
  <c r="I1296" i="5" s="1"/>
  <c r="A1298" i="5" l="1"/>
  <c r="L1296" i="5"/>
  <c r="A1299" i="5" l="1"/>
  <c r="L1297" i="5"/>
  <c r="A1300" i="5" l="1"/>
  <c r="L1298" i="5"/>
  <c r="V1299" i="5"/>
  <c r="W1299" i="5" s="1"/>
  <c r="A1301" i="5" l="1"/>
  <c r="Z1300" i="5"/>
  <c r="AA1300" i="5" s="1"/>
  <c r="A1302" i="5" l="1"/>
  <c r="AD1300" i="5"/>
  <c r="N1301" i="5"/>
  <c r="O1301" i="5" s="1"/>
  <c r="A1303" i="5" l="1"/>
  <c r="AD1301" i="5"/>
  <c r="R1301" i="5"/>
  <c r="A1304" i="5" l="1"/>
  <c r="AD1302" i="5"/>
  <c r="R1302" i="5"/>
  <c r="J1303" i="5"/>
  <c r="K1303" i="5" s="1"/>
  <c r="A1305" i="5" l="1"/>
  <c r="AD1303" i="5"/>
  <c r="R1303" i="5"/>
  <c r="A1306" i="5" l="1"/>
  <c r="R1304" i="5"/>
  <c r="A1307" i="5" l="1"/>
  <c r="R1305" i="5"/>
  <c r="AF1306" i="5"/>
  <c r="AG1306" i="5" s="1"/>
  <c r="A1308" i="5" l="1"/>
  <c r="AJ1306" i="5"/>
  <c r="R1306" i="5"/>
  <c r="A1309" i="5" l="1"/>
  <c r="AJ1307" i="5"/>
  <c r="R1307" i="5"/>
  <c r="T1308" i="5"/>
  <c r="U1308" i="5" s="1"/>
  <c r="A1310" i="5" l="1"/>
  <c r="AJ1308" i="5"/>
  <c r="X1308" i="5"/>
  <c r="AB1309" i="5"/>
  <c r="AC1309" i="5" s="1"/>
  <c r="A1311" i="5" l="1"/>
  <c r="AJ1309" i="5"/>
  <c r="X1309" i="5"/>
  <c r="H1310" i="5"/>
  <c r="I1310" i="5" s="1"/>
  <c r="A1312" i="5" l="1"/>
  <c r="AJ1310" i="5"/>
  <c r="X1310" i="5"/>
  <c r="L1310" i="5"/>
  <c r="A1313" i="5" l="1"/>
  <c r="AJ1311" i="5"/>
  <c r="X1311" i="5"/>
  <c r="L1311" i="5"/>
  <c r="P1312" i="5"/>
  <c r="Q1312" i="5" s="1"/>
  <c r="A1314" i="5" l="1"/>
  <c r="X1312" i="5"/>
  <c r="L1312" i="5"/>
  <c r="A1315" i="5" l="1"/>
  <c r="X1313" i="5"/>
  <c r="L1313" i="5"/>
  <c r="A1316" i="5" l="1"/>
  <c r="X1314" i="5"/>
  <c r="L1314" i="5"/>
  <c r="A1317" i="5" l="1"/>
  <c r="X1315" i="5"/>
  <c r="L1315" i="5"/>
  <c r="A1318" i="5" l="1"/>
  <c r="X1316" i="5"/>
  <c r="L1316" i="5"/>
  <c r="AH1317" i="5"/>
  <c r="AI1317" i="5" s="1"/>
  <c r="A1319" i="5" l="1"/>
  <c r="X1317" i="5"/>
  <c r="L1317" i="5"/>
  <c r="Z1318" i="5"/>
  <c r="AA1318" i="5" s="1"/>
  <c r="A1320" i="5" l="1"/>
  <c r="AD1318" i="5"/>
  <c r="L1318" i="5"/>
  <c r="N1319" i="5"/>
  <c r="O1319" i="5" s="1"/>
  <c r="A1321" i="5" l="1"/>
  <c r="AD1319" i="5"/>
  <c r="R1319" i="5"/>
  <c r="L1319" i="5"/>
  <c r="A1322" i="5" l="1"/>
  <c r="AD1320" i="5"/>
  <c r="R1320" i="5"/>
  <c r="L1320" i="5"/>
  <c r="AF1321" i="5"/>
  <c r="AG1321" i="5" s="1"/>
  <c r="A1323" i="5" l="1"/>
  <c r="AJ1321" i="5"/>
  <c r="AD1321" i="5"/>
  <c r="R1321" i="5"/>
  <c r="L1321" i="5"/>
  <c r="V1322" i="5"/>
  <c r="W1322" i="5" s="1"/>
  <c r="A1324" i="5" l="1"/>
  <c r="AJ1322" i="5"/>
  <c r="AD1322" i="5"/>
  <c r="R1322" i="5"/>
  <c r="A1325" i="5" l="1"/>
  <c r="AJ1323" i="5"/>
  <c r="AD1323" i="5"/>
  <c r="R1323" i="5"/>
  <c r="A1326" i="5" l="1"/>
  <c r="AJ1324" i="5"/>
  <c r="AD1324" i="5"/>
  <c r="R1324" i="5"/>
  <c r="A1327" i="5" l="1"/>
  <c r="AJ1325" i="5"/>
  <c r="AD1325" i="5"/>
  <c r="R1325" i="5"/>
  <c r="J1326" i="5"/>
  <c r="K1326" i="5" s="1"/>
  <c r="A1328" i="5" l="1"/>
  <c r="AJ1326" i="5"/>
  <c r="R1326" i="5"/>
  <c r="T1327" i="5"/>
  <c r="U1327" i="5" s="1"/>
  <c r="A1329" i="5" l="1"/>
  <c r="AJ1327" i="5"/>
  <c r="R1327" i="5"/>
  <c r="X1327" i="5"/>
  <c r="A1330" i="5" l="1"/>
  <c r="AJ1328" i="5"/>
  <c r="R1328" i="5"/>
  <c r="X1328" i="5"/>
  <c r="A1331" i="5" l="1"/>
  <c r="AJ1329" i="5"/>
  <c r="X1329" i="5"/>
  <c r="R1329" i="5"/>
  <c r="AB1330" i="5"/>
  <c r="AC1330" i="5" s="1"/>
  <c r="A1332" i="5" l="1"/>
  <c r="AJ1330" i="5"/>
  <c r="X1330" i="5"/>
  <c r="A1333" i="5" l="1"/>
  <c r="AJ1331" i="5"/>
  <c r="X1331" i="5"/>
  <c r="A1334" i="5" l="1"/>
  <c r="AJ1332" i="5"/>
  <c r="X1332" i="5"/>
  <c r="H1333" i="5"/>
  <c r="I1333" i="5" s="1"/>
  <c r="A1335" i="5" l="1"/>
  <c r="X1333" i="5"/>
  <c r="L1333" i="5"/>
  <c r="P1334" i="5"/>
  <c r="Q1334" i="5" s="1"/>
  <c r="A1336" i="5" l="1"/>
  <c r="X1334" i="5"/>
  <c r="L1334" i="5"/>
  <c r="Z1335" i="5"/>
  <c r="AA1335" i="5" s="1"/>
  <c r="A1337" i="5" l="1"/>
  <c r="AD1335" i="5"/>
  <c r="X1335" i="5"/>
  <c r="L1335" i="5"/>
  <c r="A1338" i="5" l="1"/>
  <c r="AD1336" i="5"/>
  <c r="X1336" i="5"/>
  <c r="L1336" i="5"/>
  <c r="AH1337" i="5"/>
  <c r="AI1337" i="5" s="1"/>
  <c r="A1339" i="5" l="1"/>
  <c r="AD1337" i="5"/>
  <c r="L1337" i="5"/>
  <c r="A1340" i="5" l="1"/>
  <c r="AD1338" i="5"/>
  <c r="L1338" i="5"/>
  <c r="A1341" i="5" l="1"/>
  <c r="AD1339" i="5"/>
  <c r="L1339" i="5"/>
  <c r="N1340" i="5"/>
  <c r="O1340" i="5" s="1"/>
  <c r="A1342" i="5" l="1"/>
  <c r="AD1340" i="5"/>
  <c r="R1340" i="5"/>
  <c r="L1340" i="5"/>
  <c r="V1341" i="5"/>
  <c r="W1341" i="5" s="1"/>
  <c r="A1343" i="5" l="1"/>
  <c r="AD1341" i="5"/>
  <c r="R1341" i="5"/>
  <c r="A1344" i="5" l="1"/>
  <c r="AD1342" i="5"/>
  <c r="R1342" i="5"/>
  <c r="A1345" i="5" l="1"/>
  <c r="AD1343" i="5"/>
  <c r="R1343" i="5"/>
  <c r="AF1344" i="5"/>
  <c r="AG1344" i="5" s="1"/>
  <c r="A1346" i="5" l="1"/>
  <c r="AJ1344" i="5"/>
  <c r="AD1344" i="5"/>
  <c r="R1344" i="5"/>
  <c r="A1347" i="5" l="1"/>
  <c r="AJ1345" i="5"/>
  <c r="AD1345" i="5"/>
  <c r="R1345" i="5"/>
  <c r="J1346" i="5"/>
  <c r="K1346" i="5" s="1"/>
  <c r="A1348" i="5" l="1"/>
  <c r="AJ1346" i="5"/>
  <c r="R1346" i="5"/>
  <c r="A1349" i="5" l="1"/>
  <c r="AJ1347" i="5"/>
  <c r="R1347" i="5"/>
  <c r="A1350" i="5" l="1"/>
  <c r="AJ1348" i="5"/>
  <c r="R1348" i="5"/>
  <c r="A1351" i="5" l="1"/>
  <c r="AJ1349" i="5"/>
  <c r="R1349" i="5"/>
  <c r="A1352" i="5" l="1"/>
  <c r="AJ1350" i="5"/>
  <c r="R1350" i="5"/>
  <c r="A1353" i="5" l="1"/>
  <c r="AJ1351" i="5"/>
  <c r="R1351" i="5"/>
  <c r="AB1352" i="5"/>
  <c r="AC1352" i="5" s="1"/>
  <c r="A1354" i="5" l="1"/>
  <c r="AJ1352" i="5"/>
  <c r="H1353" i="5"/>
  <c r="I1353" i="5" s="1"/>
  <c r="A1355" i="5" l="1"/>
  <c r="AJ1353" i="5"/>
  <c r="L1353" i="5"/>
  <c r="T1354" i="5"/>
  <c r="U1354" i="5" s="1"/>
  <c r="A1356" i="5" l="1"/>
  <c r="AJ1354" i="5"/>
  <c r="X1354" i="5"/>
  <c r="L1354" i="5"/>
  <c r="A1357" i="5" l="1"/>
  <c r="AJ1355" i="5"/>
  <c r="X1355" i="5"/>
  <c r="L1355" i="5"/>
  <c r="A1358" i="5" l="1"/>
  <c r="AJ1356" i="5"/>
  <c r="X1356" i="5"/>
  <c r="L1356" i="5"/>
  <c r="P1357" i="5"/>
  <c r="Q1357" i="5" s="1"/>
  <c r="A1359" i="5" l="1"/>
  <c r="X1357" i="5"/>
  <c r="L1357" i="5"/>
  <c r="A1360" i="5" l="1"/>
  <c r="X1358" i="5"/>
  <c r="L1358" i="5"/>
  <c r="Z1359" i="5"/>
  <c r="AA1359" i="5" s="1"/>
  <c r="A1361" i="5" l="1"/>
  <c r="AD1359" i="5"/>
  <c r="X1359" i="5"/>
  <c r="L1359" i="5"/>
  <c r="A1362" i="5" l="1"/>
  <c r="AD1360" i="5"/>
  <c r="X1360" i="5"/>
  <c r="L1360" i="5"/>
  <c r="A1363" i="5" l="1"/>
  <c r="AD1361" i="5"/>
  <c r="X1361" i="5"/>
  <c r="L1361" i="5"/>
  <c r="AH1362" i="5"/>
  <c r="AI1362" i="5" s="1"/>
  <c r="A1364" i="5" l="1"/>
  <c r="AD1362" i="5"/>
  <c r="X1362" i="5"/>
  <c r="A1365" i="5" l="1"/>
  <c r="AD1363" i="5"/>
  <c r="X1363" i="5"/>
  <c r="A1366" i="5" l="1"/>
  <c r="AD1364" i="5"/>
  <c r="X1364" i="5"/>
  <c r="A1367" i="5" l="1"/>
  <c r="AD1365" i="5"/>
  <c r="X1365" i="5"/>
  <c r="N1366" i="5"/>
  <c r="O1366" i="5" s="1"/>
  <c r="A1368" i="5" l="1"/>
  <c r="AD1366" i="5"/>
  <c r="X1366" i="5"/>
  <c r="R1366" i="5"/>
  <c r="J1367" i="5"/>
  <c r="K1367" i="5" s="1"/>
  <c r="A1369" i="5" l="1"/>
  <c r="AD1367" i="5"/>
  <c r="R1367" i="5"/>
  <c r="A1370" i="5" l="1"/>
  <c r="AD1368" i="5"/>
  <c r="R1368" i="5"/>
  <c r="A1371" i="5" l="1"/>
  <c r="AD1369" i="5"/>
  <c r="R1369" i="5"/>
  <c r="A1372" i="5" l="1"/>
  <c r="AD1370" i="5"/>
  <c r="R1370" i="5"/>
  <c r="A1373" i="5" l="1"/>
  <c r="AD1371" i="5"/>
  <c r="R1371" i="5"/>
  <c r="V1372" i="5"/>
  <c r="W1372" i="5" s="1"/>
  <c r="A1374" i="5" l="1"/>
  <c r="R1372" i="5"/>
  <c r="A1375" i="5" l="1"/>
  <c r="R1373" i="5"/>
  <c r="A1376" i="5" l="1"/>
  <c r="R1374" i="5"/>
  <c r="A1377" i="5" l="1"/>
  <c r="R1375" i="5"/>
  <c r="A1378" i="5" l="1"/>
  <c r="A1379" i="5" s="1"/>
  <c r="A1380" i="5" s="1"/>
  <c r="A1381" i="5" s="1"/>
  <c r="R1376" i="5"/>
  <c r="AB1377" i="5"/>
  <c r="AC1377" i="5" s="1"/>
  <c r="A1382" i="5" l="1"/>
  <c r="P1381" i="5"/>
  <c r="Q1381" i="5" s="1"/>
  <c r="A1383" i="5" l="1"/>
  <c r="H1382" i="5"/>
  <c r="I1382" i="5" s="1"/>
  <c r="A1384" i="5" l="1"/>
  <c r="Z1383" i="5"/>
  <c r="AA1383" i="5" s="1"/>
  <c r="A1385" i="5" l="1"/>
  <c r="AD1383" i="5"/>
  <c r="T1384" i="5"/>
  <c r="U1384" i="5" s="1"/>
  <c r="A1386" i="5" l="1"/>
  <c r="AD1384" i="5"/>
  <c r="X1384" i="5"/>
  <c r="J1385" i="5"/>
  <c r="K1385" i="5" s="1"/>
  <c r="A1387" i="5" l="1"/>
  <c r="AD1385" i="5"/>
  <c r="A1388" i="5" l="1"/>
  <c r="AD1386" i="5"/>
  <c r="V1387" i="5"/>
  <c r="W1387" i="5" s="1"/>
  <c r="A1389" i="5" l="1"/>
  <c r="AD1387" i="5"/>
  <c r="N1388" i="5"/>
  <c r="O1388" i="5" s="1"/>
  <c r="A1390" i="5" l="1"/>
  <c r="R1388" i="5"/>
  <c r="A1391" i="5" l="1"/>
  <c r="R1389" i="5"/>
  <c r="A1392" i="5" l="1"/>
  <c r="R1390" i="5"/>
  <c r="AB1391" i="5"/>
  <c r="AC1391" i="5" s="1"/>
  <c r="A1393" i="5" l="1"/>
  <c r="R1391" i="5"/>
  <c r="A1394" i="5" l="1"/>
  <c r="H1393" i="5"/>
  <c r="I1393" i="5" s="1"/>
  <c r="A1395" i="5" l="1"/>
  <c r="L1393" i="5"/>
  <c r="AF1394" i="5"/>
  <c r="AG1394" i="5" s="1"/>
  <c r="A1396" i="5" l="1"/>
  <c r="AJ1394" i="5"/>
  <c r="L1394" i="5"/>
  <c r="P1395" i="5"/>
  <c r="Q1395" i="5" s="1"/>
  <c r="A1397" i="5" l="1"/>
  <c r="AJ1395" i="5"/>
  <c r="L1395" i="5"/>
  <c r="A1398" i="5" l="1"/>
  <c r="AJ1396" i="5"/>
  <c r="A1399" i="5" l="1"/>
  <c r="AJ1397" i="5"/>
  <c r="A1400" i="5" l="1"/>
  <c r="AJ1398" i="5"/>
  <c r="T1399" i="5"/>
  <c r="U1399" i="5" s="1"/>
  <c r="A1401" i="5" l="1"/>
  <c r="AJ1399" i="5"/>
  <c r="X1399" i="5"/>
  <c r="J1400" i="5"/>
  <c r="K1400" i="5" s="1"/>
  <c r="A1402" i="5" l="1"/>
  <c r="X1400" i="5"/>
  <c r="A1403" i="5" l="1"/>
  <c r="X1401" i="5"/>
  <c r="A1404" i="5" l="1"/>
  <c r="X1402" i="5"/>
  <c r="A1405" i="5" l="1"/>
  <c r="X1403" i="5"/>
  <c r="AH1404" i="5"/>
  <c r="AI1404" i="5" s="1"/>
  <c r="A1406" i="5" l="1"/>
  <c r="Z1405" i="5"/>
  <c r="AA1405" i="5" s="1"/>
  <c r="A1407" i="5" l="1"/>
  <c r="AD1405" i="5"/>
  <c r="N1406" i="5"/>
  <c r="O1406" i="5" s="1"/>
  <c r="A1408" i="5" l="1"/>
  <c r="AD1406" i="5"/>
  <c r="R1406" i="5"/>
  <c r="A1409" i="5" l="1"/>
  <c r="AD1407" i="5"/>
  <c r="R1407" i="5"/>
  <c r="V1408" i="5"/>
  <c r="W1408" i="5" s="1"/>
  <c r="A1410" i="5" l="1"/>
  <c r="R1408" i="5"/>
  <c r="A1411" i="5" l="1"/>
  <c r="R1409" i="5"/>
  <c r="A1412" i="5" l="1"/>
  <c r="R1410" i="5"/>
  <c r="H1411" i="5"/>
  <c r="I1411" i="5" s="1"/>
  <c r="A1413" i="5" l="1"/>
  <c r="R1411" i="5"/>
  <c r="L1411" i="5"/>
  <c r="AB1412" i="5"/>
  <c r="AC1412" i="5" s="1"/>
  <c r="A1414" i="5" l="1"/>
  <c r="R1412" i="5"/>
  <c r="L1412" i="5"/>
  <c r="AF1413" i="5"/>
  <c r="AG1413" i="5" s="1"/>
  <c r="A1415" i="5" l="1"/>
  <c r="AJ1413" i="5"/>
  <c r="L1413" i="5"/>
  <c r="A1416" i="5" l="1"/>
  <c r="AJ1414" i="5"/>
  <c r="L1414" i="5"/>
  <c r="A1417" i="5" l="1"/>
  <c r="AJ1415" i="5"/>
  <c r="L1415" i="5"/>
  <c r="A1418" i="5" l="1"/>
  <c r="AJ1416" i="5"/>
  <c r="L1416" i="5"/>
  <c r="P1417" i="5"/>
  <c r="Q1417" i="5" s="1"/>
  <c r="A1419" i="5" l="1"/>
  <c r="AJ1417" i="5"/>
  <c r="A1420" i="5" l="1"/>
  <c r="AJ1418" i="5"/>
  <c r="A1421" i="5" l="1"/>
  <c r="AJ1419" i="5"/>
  <c r="A1422" i="5" l="1"/>
  <c r="AJ1420" i="5"/>
  <c r="A1423" i="5" l="1"/>
  <c r="J1422" i="5"/>
  <c r="K1422" i="5" s="1"/>
  <c r="A1424" i="5" l="1"/>
  <c r="T1423" i="5"/>
  <c r="U1423" i="5" s="1"/>
  <c r="A1425" i="5" l="1"/>
  <c r="X1423" i="5"/>
  <c r="A1426" i="5" l="1"/>
  <c r="X1424" i="5"/>
  <c r="A1427" i="5" l="1"/>
  <c r="X1425" i="5"/>
  <c r="AH1426" i="5"/>
  <c r="AI1426" i="5" s="1"/>
  <c r="A1428" i="5" l="1"/>
  <c r="H1427" i="5"/>
  <c r="I1427" i="5" s="1"/>
  <c r="A1429" i="5" l="1"/>
  <c r="L1427" i="5"/>
  <c r="Z1428" i="5"/>
  <c r="AA1428" i="5" s="1"/>
  <c r="A1430" i="5" l="1"/>
  <c r="AD1428" i="5"/>
  <c r="L1428" i="5"/>
  <c r="A1431" i="5" l="1"/>
  <c r="AD1429" i="5"/>
  <c r="L1429" i="5"/>
  <c r="V1430" i="5"/>
  <c r="W1430" i="5" s="1"/>
  <c r="A1432" i="5" l="1"/>
  <c r="AD1430" i="5"/>
  <c r="A1433" i="5" l="1"/>
  <c r="AD1431" i="5"/>
  <c r="N1432" i="5"/>
  <c r="O1432" i="5" s="1"/>
  <c r="A1434" i="5" l="1"/>
  <c r="AD1432" i="5"/>
  <c r="R1432" i="5"/>
  <c r="A1435" i="5" l="1"/>
  <c r="AD1433" i="5"/>
  <c r="R1433" i="5"/>
  <c r="J1434" i="5"/>
  <c r="K1434" i="5" s="1"/>
  <c r="A1436" i="5" l="1"/>
  <c r="R1434" i="5"/>
  <c r="A1437" i="5" l="1"/>
  <c r="R1435" i="5"/>
  <c r="A1438" i="5" l="1"/>
  <c r="R1436" i="5"/>
  <c r="A1439" i="5" l="1"/>
  <c r="R1437" i="5"/>
  <c r="AB1438" i="5"/>
  <c r="AC1438" i="5" s="1"/>
  <c r="A1440" i="5" l="1"/>
  <c r="AF1439" i="5"/>
  <c r="AG1439" i="5" s="1"/>
  <c r="A1441" i="5" l="1"/>
  <c r="AJ1439" i="5"/>
  <c r="A1442" i="5" l="1"/>
  <c r="AJ1440" i="5"/>
  <c r="A1443" i="5" l="1"/>
  <c r="AJ1441" i="5"/>
  <c r="A1444" i="5" l="1"/>
  <c r="A1445" i="5" s="1"/>
  <c r="AJ1442" i="5"/>
  <c r="P1443" i="5"/>
  <c r="Q1443" i="5" s="1"/>
  <c r="A1446" i="5" l="1"/>
  <c r="T1445" i="5"/>
  <c r="U1445" i="5" s="1"/>
  <c r="A1447" i="5" l="1"/>
  <c r="X1445" i="5"/>
  <c r="A1448" i="5" l="1"/>
  <c r="X1446" i="5"/>
  <c r="AH1447" i="5"/>
  <c r="AI1447" i="5" s="1"/>
  <c r="A1449" i="5" l="1"/>
  <c r="X1447" i="5"/>
  <c r="A1450" i="5" l="1"/>
  <c r="H1449" i="5"/>
  <c r="I1449" i="5" s="1"/>
  <c r="A1451" i="5" l="1"/>
  <c r="L1449" i="5"/>
  <c r="A1452" i="5" l="1"/>
  <c r="L1450" i="5"/>
  <c r="A1453" i="5" l="1"/>
  <c r="L1451" i="5"/>
  <c r="V1452" i="5"/>
  <c r="W1452" i="5" s="1"/>
  <c r="A1454" i="5" l="1"/>
  <c r="Z1453" i="5"/>
  <c r="AA1453" i="5" s="1"/>
  <c r="A1455" i="5" l="1"/>
  <c r="AD1453" i="5"/>
  <c r="N1454" i="5"/>
  <c r="O1454" i="5" s="1"/>
  <c r="A1456" i="5" l="1"/>
  <c r="AD1454" i="5"/>
  <c r="R1454" i="5"/>
  <c r="A1457" i="5" l="1"/>
  <c r="AD1455" i="5"/>
  <c r="R1455" i="5"/>
  <c r="J1456" i="5"/>
  <c r="K1456" i="5" s="1"/>
  <c r="A1458" i="5" l="1"/>
  <c r="AD1456" i="5"/>
  <c r="R1456" i="5"/>
  <c r="A1459" i="5" l="1"/>
  <c r="R1457" i="5"/>
  <c r="A1460" i="5" l="1"/>
  <c r="R1458" i="5"/>
  <c r="AF1459" i="5"/>
  <c r="AG1459" i="5" s="1"/>
  <c r="A1461" i="5" l="1"/>
  <c r="AJ1459" i="5"/>
  <c r="R1459" i="5"/>
  <c r="A1462" i="5" l="1"/>
  <c r="AJ1460" i="5"/>
  <c r="R1460" i="5"/>
  <c r="T1461" i="5"/>
  <c r="U1461" i="5" s="1"/>
  <c r="A1463" i="5" l="1"/>
  <c r="AJ1461" i="5"/>
  <c r="X1461" i="5"/>
  <c r="AB1462" i="5"/>
  <c r="AC1462" i="5" s="1"/>
  <c r="A1464" i="5" l="1"/>
  <c r="AJ1462" i="5"/>
  <c r="X1462" i="5"/>
  <c r="H1463" i="5"/>
  <c r="I1463" i="5" s="1"/>
  <c r="A1465" i="5" l="1"/>
  <c r="AJ1463" i="5"/>
  <c r="X1463" i="5"/>
  <c r="L1463" i="5"/>
  <c r="A1466" i="5" l="1"/>
  <c r="AJ1464" i="5"/>
  <c r="X1464" i="5"/>
  <c r="L1464" i="5"/>
  <c r="P1465" i="5"/>
  <c r="Q1465" i="5" s="1"/>
  <c r="A1467" i="5" l="1"/>
  <c r="X1465" i="5"/>
  <c r="L1465" i="5"/>
  <c r="A1468" i="5" l="1"/>
  <c r="X1466" i="5"/>
  <c r="L1466" i="5"/>
  <c r="A1469" i="5" l="1"/>
  <c r="X1467" i="5"/>
  <c r="L1467" i="5"/>
  <c r="A1470" i="5" l="1"/>
  <c r="X1468" i="5"/>
  <c r="L1468" i="5"/>
  <c r="A1471" i="5" l="1"/>
  <c r="X1469" i="5"/>
  <c r="L1469" i="5"/>
  <c r="AH1470" i="5"/>
  <c r="AI1470" i="5" s="1"/>
  <c r="A1472" i="5" l="1"/>
  <c r="X1470" i="5"/>
  <c r="L1470" i="5"/>
  <c r="Z1471" i="5"/>
  <c r="AA1471" i="5" s="1"/>
  <c r="A1473" i="5" l="1"/>
  <c r="AD1471" i="5"/>
  <c r="L1471" i="5"/>
  <c r="N1472" i="5"/>
  <c r="O1472" i="5" l="1"/>
  <c r="O1506" i="5" s="1"/>
  <c r="N1506" i="5"/>
  <c r="A1474" i="5"/>
  <c r="AD1472" i="5"/>
  <c r="R1472" i="5"/>
  <c r="L1472" i="5"/>
  <c r="A1475" i="5" l="1"/>
  <c r="AD1473" i="5"/>
  <c r="R1473" i="5"/>
  <c r="L1473" i="5"/>
  <c r="AF1474" i="5"/>
  <c r="A1476" i="5" l="1"/>
  <c r="AJ1474" i="5"/>
  <c r="AD1474" i="5"/>
  <c r="R1474" i="5"/>
  <c r="L1474" i="5"/>
  <c r="V1475" i="5"/>
  <c r="W1475" i="5" s="1"/>
  <c r="AG1474" i="5"/>
  <c r="AG1506" i="5" s="1"/>
  <c r="AF1506" i="5"/>
  <c r="A1477" i="5" l="1"/>
  <c r="AJ1475" i="5"/>
  <c r="AD1475" i="5"/>
  <c r="R1475" i="5"/>
  <c r="A1478" i="5" l="1"/>
  <c r="AJ1476" i="5"/>
  <c r="AD1476" i="5"/>
  <c r="R1476" i="5"/>
  <c r="A1479" i="5" l="1"/>
  <c r="AJ1477" i="5"/>
  <c r="AD1477" i="5"/>
  <c r="R1477" i="5"/>
  <c r="A1480" i="5" l="1"/>
  <c r="AJ1478" i="5"/>
  <c r="AD1478" i="5"/>
  <c r="R1478" i="5"/>
  <c r="J1479" i="5"/>
  <c r="K1479" i="5" s="1"/>
  <c r="A1481" i="5" l="1"/>
  <c r="AJ1479" i="5"/>
  <c r="R1479" i="5"/>
  <c r="T1480" i="5"/>
  <c r="U1480" i="5" l="1"/>
  <c r="U1506" i="5" s="1"/>
  <c r="T1506" i="5"/>
  <c r="A1482" i="5"/>
  <c r="AJ1480" i="5"/>
  <c r="R1480" i="5"/>
  <c r="X1480" i="5"/>
  <c r="A1483" i="5" l="1"/>
  <c r="AJ1481" i="5"/>
  <c r="X1481" i="5"/>
  <c r="R1481" i="5"/>
  <c r="A1484" i="5" l="1"/>
  <c r="AJ1482" i="5"/>
  <c r="X1482" i="5"/>
  <c r="R1482" i="5"/>
  <c r="R1506" i="5" s="1"/>
  <c r="P1512" i="5" s="1"/>
  <c r="AB1483" i="5"/>
  <c r="AC1483" i="5" s="1"/>
  <c r="A1485" i="5" l="1"/>
  <c r="AJ1483" i="5"/>
  <c r="X1483" i="5"/>
  <c r="A1486" i="5" l="1"/>
  <c r="AJ1484" i="5"/>
  <c r="X1484" i="5"/>
  <c r="A1487" i="5" l="1"/>
  <c r="AJ1485" i="5"/>
  <c r="AJ1506" i="5" s="1"/>
  <c r="AH1512" i="5" s="1"/>
  <c r="X1485" i="5"/>
  <c r="H1486" i="5"/>
  <c r="I1486" i="5" l="1"/>
  <c r="I1506" i="5" s="1"/>
  <c r="H1506" i="5"/>
  <c r="A1488" i="5"/>
  <c r="X1486" i="5"/>
  <c r="L1486" i="5"/>
  <c r="P1487" i="5"/>
  <c r="Q1487" i="5" l="1"/>
  <c r="Q1506" i="5" s="1"/>
  <c r="P1506" i="5"/>
  <c r="P1510" i="5" s="1"/>
  <c r="A1489" i="5"/>
  <c r="X1487" i="5"/>
  <c r="L1487" i="5"/>
  <c r="Z1488" i="5"/>
  <c r="AA1488" i="5" l="1"/>
  <c r="AA1506" i="5" s="1"/>
  <c r="Z1506" i="5"/>
  <c r="A1490" i="5"/>
  <c r="AD1488" i="5"/>
  <c r="X1488" i="5"/>
  <c r="L1488" i="5"/>
  <c r="P1517" i="5"/>
  <c r="P1518" i="5" s="1"/>
  <c r="H10" i="7" s="1"/>
  <c r="G23" i="7" l="1"/>
  <c r="G39" i="7"/>
  <c r="G55" i="7"/>
  <c r="G71" i="7"/>
  <c r="G87" i="7"/>
  <c r="G103" i="7"/>
  <c r="G119" i="7"/>
  <c r="G135" i="7"/>
  <c r="G151" i="7"/>
  <c r="G167" i="7"/>
  <c r="G183" i="7"/>
  <c r="G199" i="7"/>
  <c r="G215" i="7"/>
  <c r="G231" i="7"/>
  <c r="G247" i="7"/>
  <c r="G263" i="7"/>
  <c r="G279" i="7"/>
  <c r="G295" i="7"/>
  <c r="G311" i="7"/>
  <c r="G327" i="7"/>
  <c r="G343" i="7"/>
  <c r="G359" i="7"/>
  <c r="G375" i="7"/>
  <c r="G391" i="7"/>
  <c r="G407" i="7"/>
  <c r="G423" i="7"/>
  <c r="G439" i="7"/>
  <c r="G455" i="7"/>
  <c r="G471" i="7"/>
  <c r="G487" i="7"/>
  <c r="G503" i="7"/>
  <c r="G519" i="7"/>
  <c r="G535" i="7"/>
  <c r="G551" i="7"/>
  <c r="G567" i="7"/>
  <c r="G583" i="7"/>
  <c r="G599" i="7"/>
  <c r="G615" i="7"/>
  <c r="G631" i="7"/>
  <c r="G647" i="7"/>
  <c r="G663" i="7"/>
  <c r="G679" i="7"/>
  <c r="G695" i="7"/>
  <c r="G711" i="7"/>
  <c r="G727" i="7"/>
  <c r="G743" i="7"/>
  <c r="G759" i="7"/>
  <c r="G775" i="7"/>
  <c r="G791" i="7"/>
  <c r="G807" i="7"/>
  <c r="G823" i="7"/>
  <c r="G839" i="7"/>
  <c r="G855" i="7"/>
  <c r="G871" i="7"/>
  <c r="G887" i="7"/>
  <c r="G903" i="7"/>
  <c r="G919" i="7"/>
  <c r="G935" i="7"/>
  <c r="G951" i="7"/>
  <c r="G967" i="7"/>
  <c r="G983" i="7"/>
  <c r="G999" i="7"/>
  <c r="G1015" i="7"/>
  <c r="G1031" i="7"/>
  <c r="G20" i="7"/>
  <c r="G36" i="7"/>
  <c r="G52" i="7"/>
  <c r="G68" i="7"/>
  <c r="G84" i="7"/>
  <c r="G100" i="7"/>
  <c r="G116" i="7"/>
  <c r="G132" i="7"/>
  <c r="G148" i="7"/>
  <c r="G164" i="7"/>
  <c r="G180" i="7"/>
  <c r="G196" i="7"/>
  <c r="G212" i="7"/>
  <c r="G228" i="7"/>
  <c r="G244" i="7"/>
  <c r="G260" i="7"/>
  <c r="G276" i="7"/>
  <c r="G292" i="7"/>
  <c r="G308" i="7"/>
  <c r="G27" i="7"/>
  <c r="G43" i="7"/>
  <c r="G59" i="7"/>
  <c r="G75" i="7"/>
  <c r="G91" i="7"/>
  <c r="G107" i="7"/>
  <c r="G123" i="7"/>
  <c r="G139" i="7"/>
  <c r="G155" i="7"/>
  <c r="G171" i="7"/>
  <c r="G187" i="7"/>
  <c r="G203" i="7"/>
  <c r="G219" i="7"/>
  <c r="G235" i="7"/>
  <c r="G251" i="7"/>
  <c r="G267" i="7"/>
  <c r="G283" i="7"/>
  <c r="G299" i="7"/>
  <c r="G315" i="7"/>
  <c r="G331" i="7"/>
  <c r="G347" i="7"/>
  <c r="G363" i="7"/>
  <c r="G379" i="7"/>
  <c r="G395" i="7"/>
  <c r="G411" i="7"/>
  <c r="G427" i="7"/>
  <c r="G443" i="7"/>
  <c r="G459" i="7"/>
  <c r="G475" i="7"/>
  <c r="G491" i="7"/>
  <c r="G507" i="7"/>
  <c r="G523" i="7"/>
  <c r="G539" i="7"/>
  <c r="G555" i="7"/>
  <c r="G571" i="7"/>
  <c r="G587" i="7"/>
  <c r="G603" i="7"/>
  <c r="G619" i="7"/>
  <c r="G635" i="7"/>
  <c r="G651" i="7"/>
  <c r="G667" i="7"/>
  <c r="G683" i="7"/>
  <c r="G699" i="7"/>
  <c r="G715" i="7"/>
  <c r="G731" i="7"/>
  <c r="G747" i="7"/>
  <c r="G763" i="7"/>
  <c r="G779" i="7"/>
  <c r="G795" i="7"/>
  <c r="G811" i="7"/>
  <c r="G827" i="7"/>
  <c r="G843" i="7"/>
  <c r="G859" i="7"/>
  <c r="G875" i="7"/>
  <c r="G891" i="7"/>
  <c r="G907" i="7"/>
  <c r="G923" i="7"/>
  <c r="G939" i="7"/>
  <c r="G955" i="7"/>
  <c r="G971" i="7"/>
  <c r="G987" i="7"/>
  <c r="G1003" i="7"/>
  <c r="G1019" i="7"/>
  <c r="G1035" i="7"/>
  <c r="G24" i="7"/>
  <c r="G40" i="7"/>
  <c r="G56" i="7"/>
  <c r="G72" i="7"/>
  <c r="G88" i="7"/>
  <c r="G104" i="7"/>
  <c r="G120" i="7"/>
  <c r="G136" i="7"/>
  <c r="G152" i="7"/>
  <c r="G168" i="7"/>
  <c r="G184" i="7"/>
  <c r="G200" i="7"/>
  <c r="G216" i="7"/>
  <c r="G232" i="7"/>
  <c r="G248" i="7"/>
  <c r="G264" i="7"/>
  <c r="G280" i="7"/>
  <c r="G296" i="7"/>
  <c r="G312" i="7"/>
  <c r="G15" i="7"/>
  <c r="G31" i="7"/>
  <c r="G47" i="7"/>
  <c r="G63" i="7"/>
  <c r="G79" i="7"/>
  <c r="G95" i="7"/>
  <c r="G111" i="7"/>
  <c r="G127" i="7"/>
  <c r="G143" i="7"/>
  <c r="G159" i="7"/>
  <c r="G175" i="7"/>
  <c r="G191" i="7"/>
  <c r="G207" i="7"/>
  <c r="G223" i="7"/>
  <c r="G239" i="7"/>
  <c r="G255" i="7"/>
  <c r="G271" i="7"/>
  <c r="G287" i="7"/>
  <c r="G303" i="7"/>
  <c r="G319" i="7"/>
  <c r="G335" i="7"/>
  <c r="G351" i="7"/>
  <c r="G367" i="7"/>
  <c r="G383" i="7"/>
  <c r="G399" i="7"/>
  <c r="G415" i="7"/>
  <c r="G431" i="7"/>
  <c r="G447" i="7"/>
  <c r="G463" i="7"/>
  <c r="G479" i="7"/>
  <c r="G495" i="7"/>
  <c r="G511" i="7"/>
  <c r="G527" i="7"/>
  <c r="G543" i="7"/>
  <c r="G559" i="7"/>
  <c r="G575" i="7"/>
  <c r="G591" i="7"/>
  <c r="G607" i="7"/>
  <c r="G623" i="7"/>
  <c r="G639" i="7"/>
  <c r="G655" i="7"/>
  <c r="G671" i="7"/>
  <c r="G687" i="7"/>
  <c r="G703" i="7"/>
  <c r="G719" i="7"/>
  <c r="G735" i="7"/>
  <c r="G751" i="7"/>
  <c r="G767" i="7"/>
  <c r="G783" i="7"/>
  <c r="G799" i="7"/>
  <c r="G815" i="7"/>
  <c r="G831" i="7"/>
  <c r="G847" i="7"/>
  <c r="G863" i="7"/>
  <c r="G879" i="7"/>
  <c r="G895" i="7"/>
  <c r="G911" i="7"/>
  <c r="G927" i="7"/>
  <c r="G943" i="7"/>
  <c r="G959" i="7"/>
  <c r="G975" i="7"/>
  <c r="G991" i="7"/>
  <c r="G1007" i="7"/>
  <c r="G1023" i="7"/>
  <c r="G13" i="7"/>
  <c r="G28" i="7"/>
  <c r="G44" i="7"/>
  <c r="G19" i="7"/>
  <c r="G35" i="7"/>
  <c r="G51" i="7"/>
  <c r="G67" i="7"/>
  <c r="G83" i="7"/>
  <c r="G99" i="7"/>
  <c r="G115" i="7"/>
  <c r="G131" i="7"/>
  <c r="G147" i="7"/>
  <c r="G163" i="7"/>
  <c r="G179" i="7"/>
  <c r="G195" i="7"/>
  <c r="G211" i="7"/>
  <c r="G227" i="7"/>
  <c r="G243" i="7"/>
  <c r="G259" i="7"/>
  <c r="G275" i="7"/>
  <c r="G291" i="7"/>
  <c r="G307" i="7"/>
  <c r="G323" i="7"/>
  <c r="G339" i="7"/>
  <c r="G355" i="7"/>
  <c r="G371" i="7"/>
  <c r="G387" i="7"/>
  <c r="G403" i="7"/>
  <c r="G419" i="7"/>
  <c r="G435" i="7"/>
  <c r="G451" i="7"/>
  <c r="G467" i="7"/>
  <c r="G483" i="7"/>
  <c r="G499" i="7"/>
  <c r="G515" i="7"/>
  <c r="G531" i="7"/>
  <c r="G547" i="7"/>
  <c r="G563" i="7"/>
  <c r="G579" i="7"/>
  <c r="G595" i="7"/>
  <c r="G611" i="7"/>
  <c r="G627" i="7"/>
  <c r="G643" i="7"/>
  <c r="G659" i="7"/>
  <c r="G675" i="7"/>
  <c r="G691" i="7"/>
  <c r="G707" i="7"/>
  <c r="G723" i="7"/>
  <c r="G739" i="7"/>
  <c r="G755" i="7"/>
  <c r="G771" i="7"/>
  <c r="G787" i="7"/>
  <c r="G803" i="7"/>
  <c r="G819" i="7"/>
  <c r="G835" i="7"/>
  <c r="G851" i="7"/>
  <c r="G867" i="7"/>
  <c r="G883" i="7"/>
  <c r="G899" i="7"/>
  <c r="G915" i="7"/>
  <c r="G931" i="7"/>
  <c r="G947" i="7"/>
  <c r="G963" i="7"/>
  <c r="G979" i="7"/>
  <c r="G995" i="7"/>
  <c r="G1011" i="7"/>
  <c r="G1027" i="7"/>
  <c r="G16" i="7"/>
  <c r="G32" i="7"/>
  <c r="G48" i="7"/>
  <c r="G64" i="7"/>
  <c r="G80" i="7"/>
  <c r="G96" i="7"/>
  <c r="G112" i="7"/>
  <c r="G128" i="7"/>
  <c r="G144" i="7"/>
  <c r="G160" i="7"/>
  <c r="G176" i="7"/>
  <c r="G192" i="7"/>
  <c r="G208" i="7"/>
  <c r="G224" i="7"/>
  <c r="G240" i="7"/>
  <c r="G256" i="7"/>
  <c r="G272" i="7"/>
  <c r="G288" i="7"/>
  <c r="G304" i="7"/>
  <c r="G320" i="7"/>
  <c r="G76" i="7"/>
  <c r="G140" i="7"/>
  <c r="G204" i="7"/>
  <c r="G268" i="7"/>
  <c r="G324" i="7"/>
  <c r="G340" i="7"/>
  <c r="G356" i="7"/>
  <c r="G372" i="7"/>
  <c r="G388" i="7"/>
  <c r="G404" i="7"/>
  <c r="G420" i="7"/>
  <c r="G436" i="7"/>
  <c r="G452" i="7"/>
  <c r="G468" i="7"/>
  <c r="G484" i="7"/>
  <c r="G500" i="7"/>
  <c r="G516" i="7"/>
  <c r="G532" i="7"/>
  <c r="G548" i="7"/>
  <c r="G564" i="7"/>
  <c r="G580" i="7"/>
  <c r="G596" i="7"/>
  <c r="G612" i="7"/>
  <c r="G628" i="7"/>
  <c r="G644" i="7"/>
  <c r="G660" i="7"/>
  <c r="G676" i="7"/>
  <c r="G692" i="7"/>
  <c r="G708" i="7"/>
  <c r="G724" i="7"/>
  <c r="G740" i="7"/>
  <c r="G756" i="7"/>
  <c r="G772" i="7"/>
  <c r="G788" i="7"/>
  <c r="G804" i="7"/>
  <c r="G820" i="7"/>
  <c r="G836" i="7"/>
  <c r="G852" i="7"/>
  <c r="G868" i="7"/>
  <c r="G884" i="7"/>
  <c r="G900" i="7"/>
  <c r="G916" i="7"/>
  <c r="G932" i="7"/>
  <c r="G948" i="7"/>
  <c r="G964" i="7"/>
  <c r="G980" i="7"/>
  <c r="G996" i="7"/>
  <c r="G1012" i="7"/>
  <c r="G1028" i="7"/>
  <c r="G21" i="7"/>
  <c r="G37" i="7"/>
  <c r="G53" i="7"/>
  <c r="G69" i="7"/>
  <c r="G85" i="7"/>
  <c r="G101" i="7"/>
  <c r="G117" i="7"/>
  <c r="G133" i="7"/>
  <c r="G149" i="7"/>
  <c r="G165" i="7"/>
  <c r="G181" i="7"/>
  <c r="G197" i="7"/>
  <c r="G213" i="7"/>
  <c r="G229" i="7"/>
  <c r="G245" i="7"/>
  <c r="G261" i="7"/>
  <c r="G277" i="7"/>
  <c r="G293" i="7"/>
  <c r="G309" i="7"/>
  <c r="G325" i="7"/>
  <c r="G341" i="7"/>
  <c r="G357" i="7"/>
  <c r="G373" i="7"/>
  <c r="G389" i="7"/>
  <c r="G405" i="7"/>
  <c r="G421" i="7"/>
  <c r="G437" i="7"/>
  <c r="G453" i="7"/>
  <c r="G469" i="7"/>
  <c r="G485" i="7"/>
  <c r="G501" i="7"/>
  <c r="G517" i="7"/>
  <c r="G533" i="7"/>
  <c r="G549" i="7"/>
  <c r="G565" i="7"/>
  <c r="G581" i="7"/>
  <c r="G597" i="7"/>
  <c r="G613" i="7"/>
  <c r="G629" i="7"/>
  <c r="G645" i="7"/>
  <c r="G661" i="7"/>
  <c r="G677" i="7"/>
  <c r="G693" i="7"/>
  <c r="G709" i="7"/>
  <c r="G725" i="7"/>
  <c r="G741" i="7"/>
  <c r="G757" i="7"/>
  <c r="G773" i="7"/>
  <c r="G789" i="7"/>
  <c r="G805" i="7"/>
  <c r="G821" i="7"/>
  <c r="G837" i="7"/>
  <c r="G853" i="7"/>
  <c r="G869" i="7"/>
  <c r="G885" i="7"/>
  <c r="G901" i="7"/>
  <c r="G917" i="7"/>
  <c r="G933" i="7"/>
  <c r="G949" i="7"/>
  <c r="G965" i="7"/>
  <c r="G981" i="7"/>
  <c r="G997" i="7"/>
  <c r="G1013" i="7"/>
  <c r="G1029" i="7"/>
  <c r="G42" i="7"/>
  <c r="G106" i="7"/>
  <c r="G170" i="7"/>
  <c r="G234" i="7"/>
  <c r="G298" i="7"/>
  <c r="G362" i="7"/>
  <c r="G426" i="7"/>
  <c r="G490" i="7"/>
  <c r="G554" i="7"/>
  <c r="G618" i="7"/>
  <c r="G682" i="7"/>
  <c r="G746" i="7"/>
  <c r="G810" i="7"/>
  <c r="G874" i="7"/>
  <c r="G938" i="7"/>
  <c r="G1002" i="7"/>
  <c r="G102" i="7"/>
  <c r="G294" i="7"/>
  <c r="G502" i="7"/>
  <c r="G678" i="7"/>
  <c r="G886" i="7"/>
  <c r="G14" i="7"/>
  <c r="G78" i="7"/>
  <c r="G142" i="7"/>
  <c r="G206" i="7"/>
  <c r="G270" i="7"/>
  <c r="G334" i="7"/>
  <c r="G398" i="7"/>
  <c r="G462" i="7"/>
  <c r="G526" i="7"/>
  <c r="G590" i="7"/>
  <c r="G654" i="7"/>
  <c r="G718" i="7"/>
  <c r="G782" i="7"/>
  <c r="G846" i="7"/>
  <c r="G910" i="7"/>
  <c r="G974" i="7"/>
  <c r="G1038" i="7"/>
  <c r="G134" i="7"/>
  <c r="G326" i="7"/>
  <c r="G518" i="7"/>
  <c r="G710" i="7"/>
  <c r="G902" i="7"/>
  <c r="G34" i="7"/>
  <c r="G98" i="7"/>
  <c r="G162" i="7"/>
  <c r="G226" i="7"/>
  <c r="G290" i="7"/>
  <c r="G354" i="7"/>
  <c r="G418" i="7"/>
  <c r="G482" i="7"/>
  <c r="G546" i="7"/>
  <c r="G610" i="7"/>
  <c r="G674" i="7"/>
  <c r="G738" i="7"/>
  <c r="G802" i="7"/>
  <c r="G866" i="7"/>
  <c r="G930" i="7"/>
  <c r="G994" i="7"/>
  <c r="G118" i="7"/>
  <c r="G310" i="7"/>
  <c r="G486" i="7"/>
  <c r="G694" i="7"/>
  <c r="G870" i="7"/>
  <c r="G92" i="7"/>
  <c r="G156" i="7"/>
  <c r="G220" i="7"/>
  <c r="G284" i="7"/>
  <c r="G328" i="7"/>
  <c r="G344" i="7"/>
  <c r="G360" i="7"/>
  <c r="G376" i="7"/>
  <c r="G392" i="7"/>
  <c r="G408" i="7"/>
  <c r="G424" i="7"/>
  <c r="G440" i="7"/>
  <c r="G456" i="7"/>
  <c r="G472" i="7"/>
  <c r="G488" i="7"/>
  <c r="G504" i="7"/>
  <c r="G520" i="7"/>
  <c r="G536" i="7"/>
  <c r="G552" i="7"/>
  <c r="G568" i="7"/>
  <c r="G584" i="7"/>
  <c r="G600" i="7"/>
  <c r="G616" i="7"/>
  <c r="G632" i="7"/>
  <c r="G648" i="7"/>
  <c r="G664" i="7"/>
  <c r="G680" i="7"/>
  <c r="G696" i="7"/>
  <c r="G712" i="7"/>
  <c r="G728" i="7"/>
  <c r="G744" i="7"/>
  <c r="G760" i="7"/>
  <c r="G776" i="7"/>
  <c r="G792" i="7"/>
  <c r="G808" i="7"/>
  <c r="G824" i="7"/>
  <c r="G840" i="7"/>
  <c r="G856" i="7"/>
  <c r="G872" i="7"/>
  <c r="G888" i="7"/>
  <c r="G904" i="7"/>
  <c r="G920" i="7"/>
  <c r="G936" i="7"/>
  <c r="G952" i="7"/>
  <c r="G968" i="7"/>
  <c r="G984" i="7"/>
  <c r="G1000" i="7"/>
  <c r="G1016" i="7"/>
  <c r="G1032" i="7"/>
  <c r="G25" i="7"/>
  <c r="G41" i="7"/>
  <c r="G57" i="7"/>
  <c r="G73" i="7"/>
  <c r="G89" i="7"/>
  <c r="G105" i="7"/>
  <c r="G121" i="7"/>
  <c r="G137" i="7"/>
  <c r="G153" i="7"/>
  <c r="G169" i="7"/>
  <c r="G185" i="7"/>
  <c r="G201" i="7"/>
  <c r="G217" i="7"/>
  <c r="G233" i="7"/>
  <c r="G249" i="7"/>
  <c r="G265" i="7"/>
  <c r="G281" i="7"/>
  <c r="G297" i="7"/>
  <c r="G313" i="7"/>
  <c r="G329" i="7"/>
  <c r="G345" i="7"/>
  <c r="G361" i="7"/>
  <c r="G377" i="7"/>
  <c r="G393" i="7"/>
  <c r="G409" i="7"/>
  <c r="G425" i="7"/>
  <c r="G441" i="7"/>
  <c r="G457" i="7"/>
  <c r="G473" i="7"/>
  <c r="G489" i="7"/>
  <c r="G505" i="7"/>
  <c r="G521" i="7"/>
  <c r="G537" i="7"/>
  <c r="G553" i="7"/>
  <c r="G569" i="7"/>
  <c r="G585" i="7"/>
  <c r="G601" i="7"/>
  <c r="G617" i="7"/>
  <c r="G633" i="7"/>
  <c r="G649" i="7"/>
  <c r="G665" i="7"/>
  <c r="G681" i="7"/>
  <c r="G697" i="7"/>
  <c r="G713" i="7"/>
  <c r="G729" i="7"/>
  <c r="G745" i="7"/>
  <c r="G761" i="7"/>
  <c r="G777" i="7"/>
  <c r="G793" i="7"/>
  <c r="G809" i="7"/>
  <c r="G825" i="7"/>
  <c r="G841" i="7"/>
  <c r="G857" i="7"/>
  <c r="G873" i="7"/>
  <c r="G889" i="7"/>
  <c r="G905" i="7"/>
  <c r="G921" i="7"/>
  <c r="G937" i="7"/>
  <c r="G953" i="7"/>
  <c r="G969" i="7"/>
  <c r="G985" i="7"/>
  <c r="G1001" i="7"/>
  <c r="G1017" i="7"/>
  <c r="G1033" i="7"/>
  <c r="G58" i="7"/>
  <c r="G122" i="7"/>
  <c r="G186" i="7"/>
  <c r="G250" i="7"/>
  <c r="G314" i="7"/>
  <c r="G378" i="7"/>
  <c r="G442" i="7"/>
  <c r="G506" i="7"/>
  <c r="G570" i="7"/>
  <c r="G634" i="7"/>
  <c r="G698" i="7"/>
  <c r="G762" i="7"/>
  <c r="G826" i="7"/>
  <c r="G890" i="7"/>
  <c r="G954" i="7"/>
  <c r="G1018" i="7"/>
  <c r="G150" i="7"/>
  <c r="G342" i="7"/>
  <c r="G550" i="7"/>
  <c r="G742" i="7"/>
  <c r="G934" i="7"/>
  <c r="G30" i="7"/>
  <c r="G94" i="7"/>
  <c r="G158" i="7"/>
  <c r="G222" i="7"/>
  <c r="G286" i="7"/>
  <c r="G350" i="7"/>
  <c r="G414" i="7"/>
  <c r="G478" i="7"/>
  <c r="G542" i="7"/>
  <c r="G606" i="7"/>
  <c r="G670" i="7"/>
  <c r="G734" i="7"/>
  <c r="G798" i="7"/>
  <c r="G862" i="7"/>
  <c r="G926" i="7"/>
  <c r="G990" i="7"/>
  <c r="G22" i="7"/>
  <c r="G182" i="7"/>
  <c r="G374" i="7"/>
  <c r="G566" i="7"/>
  <c r="G758" i="7"/>
  <c r="G950" i="7"/>
  <c r="G50" i="7"/>
  <c r="G114" i="7"/>
  <c r="G178" i="7"/>
  <c r="G242" i="7"/>
  <c r="G306" i="7"/>
  <c r="G370" i="7"/>
  <c r="G434" i="7"/>
  <c r="G498" i="7"/>
  <c r="G562" i="7"/>
  <c r="G626" i="7"/>
  <c r="G690" i="7"/>
  <c r="G754" i="7"/>
  <c r="G818" i="7"/>
  <c r="G882" i="7"/>
  <c r="G946" i="7"/>
  <c r="G1010" i="7"/>
  <c r="G166" i="7"/>
  <c r="G358" i="7"/>
  <c r="G534" i="7"/>
  <c r="G726" i="7"/>
  <c r="G918" i="7"/>
  <c r="G108" i="7"/>
  <c r="G172" i="7"/>
  <c r="G236" i="7"/>
  <c r="G300" i="7"/>
  <c r="G332" i="7"/>
  <c r="G348" i="7"/>
  <c r="G364" i="7"/>
  <c r="G380" i="7"/>
  <c r="G396" i="7"/>
  <c r="G412" i="7"/>
  <c r="G428" i="7"/>
  <c r="G444" i="7"/>
  <c r="G460" i="7"/>
  <c r="G476" i="7"/>
  <c r="G492" i="7"/>
  <c r="G508" i="7"/>
  <c r="G524" i="7"/>
  <c r="G540" i="7"/>
  <c r="G556" i="7"/>
  <c r="G572" i="7"/>
  <c r="G588" i="7"/>
  <c r="G604" i="7"/>
  <c r="G620" i="7"/>
  <c r="G636" i="7"/>
  <c r="G652" i="7"/>
  <c r="G668" i="7"/>
  <c r="G684" i="7"/>
  <c r="G700" i="7"/>
  <c r="G716" i="7"/>
  <c r="G732" i="7"/>
  <c r="G748" i="7"/>
  <c r="G764" i="7"/>
  <c r="G780" i="7"/>
  <c r="G796" i="7"/>
  <c r="G812" i="7"/>
  <c r="G828" i="7"/>
  <c r="G844" i="7"/>
  <c r="G860" i="7"/>
  <c r="G876" i="7"/>
  <c r="G892" i="7"/>
  <c r="G908" i="7"/>
  <c r="G924" i="7"/>
  <c r="G940" i="7"/>
  <c r="G956" i="7"/>
  <c r="G972" i="7"/>
  <c r="G988" i="7"/>
  <c r="G1004" i="7"/>
  <c r="G1020" i="7"/>
  <c r="G1036" i="7"/>
  <c r="G29" i="7"/>
  <c r="G45" i="7"/>
  <c r="G61" i="7"/>
  <c r="G77" i="7"/>
  <c r="G93" i="7"/>
  <c r="G109" i="7"/>
  <c r="G125" i="7"/>
  <c r="G141" i="7"/>
  <c r="G157" i="7"/>
  <c r="G173" i="7"/>
  <c r="G189" i="7"/>
  <c r="G205" i="7"/>
  <c r="G221" i="7"/>
  <c r="G237" i="7"/>
  <c r="G253" i="7"/>
  <c r="G269" i="7"/>
  <c r="G285" i="7"/>
  <c r="G301" i="7"/>
  <c r="G317" i="7"/>
  <c r="G333" i="7"/>
  <c r="G349" i="7"/>
  <c r="G365" i="7"/>
  <c r="G381" i="7"/>
  <c r="G397" i="7"/>
  <c r="G413" i="7"/>
  <c r="G429" i="7"/>
  <c r="G445" i="7"/>
  <c r="G461" i="7"/>
  <c r="G477" i="7"/>
  <c r="G493" i="7"/>
  <c r="G509" i="7"/>
  <c r="G525" i="7"/>
  <c r="G541" i="7"/>
  <c r="G557" i="7"/>
  <c r="G573" i="7"/>
  <c r="G589" i="7"/>
  <c r="G605" i="7"/>
  <c r="G621" i="7"/>
  <c r="G637" i="7"/>
  <c r="G653" i="7"/>
  <c r="G669" i="7"/>
  <c r="G685" i="7"/>
  <c r="G701" i="7"/>
  <c r="G717" i="7"/>
  <c r="G733" i="7"/>
  <c r="G749" i="7"/>
  <c r="G765" i="7"/>
  <c r="G781" i="7"/>
  <c r="G797" i="7"/>
  <c r="G813" i="7"/>
  <c r="G829" i="7"/>
  <c r="G845" i="7"/>
  <c r="G861" i="7"/>
  <c r="G877" i="7"/>
  <c r="G893" i="7"/>
  <c r="G909" i="7"/>
  <c r="G925" i="7"/>
  <c r="G941" i="7"/>
  <c r="G957" i="7"/>
  <c r="G973" i="7"/>
  <c r="G989" i="7"/>
  <c r="G1005" i="7"/>
  <c r="G1021" i="7"/>
  <c r="G1037" i="7"/>
  <c r="G74" i="7"/>
  <c r="G138" i="7"/>
  <c r="G202" i="7"/>
  <c r="G266" i="7"/>
  <c r="G330" i="7"/>
  <c r="G394" i="7"/>
  <c r="G458" i="7"/>
  <c r="G522" i="7"/>
  <c r="G586" i="7"/>
  <c r="G650" i="7"/>
  <c r="G714" i="7"/>
  <c r="G778" i="7"/>
  <c r="G842" i="7"/>
  <c r="G906" i="7"/>
  <c r="G970" i="7"/>
  <c r="G1034" i="7"/>
  <c r="G198" i="7"/>
  <c r="G406" i="7"/>
  <c r="G582" i="7"/>
  <c r="G790" i="7"/>
  <c r="G982" i="7"/>
  <c r="G46" i="7"/>
  <c r="G110" i="7"/>
  <c r="G174" i="7"/>
  <c r="G238" i="7"/>
  <c r="G302" i="7"/>
  <c r="G366" i="7"/>
  <c r="G430" i="7"/>
  <c r="G494" i="7"/>
  <c r="G558" i="7"/>
  <c r="G622" i="7"/>
  <c r="G686" i="7"/>
  <c r="G750" i="7"/>
  <c r="G814" i="7"/>
  <c r="G878" i="7"/>
  <c r="G942" i="7"/>
  <c r="G1006" i="7"/>
  <c r="G54" i="7"/>
  <c r="G230" i="7"/>
  <c r="G422" i="7"/>
  <c r="G614" i="7"/>
  <c r="G806" i="7"/>
  <c r="G998" i="7"/>
  <c r="G66" i="7"/>
  <c r="G130" i="7"/>
  <c r="G194" i="7"/>
  <c r="G258" i="7"/>
  <c r="G322" i="7"/>
  <c r="G386" i="7"/>
  <c r="G450" i="7"/>
  <c r="G514" i="7"/>
  <c r="G578" i="7"/>
  <c r="G642" i="7"/>
  <c r="G706" i="7"/>
  <c r="G770" i="7"/>
  <c r="G834" i="7"/>
  <c r="G898" i="7"/>
  <c r="G962" i="7"/>
  <c r="G1026" i="7"/>
  <c r="G214" i="7"/>
  <c r="G390" i="7"/>
  <c r="G598" i="7"/>
  <c r="G774" i="7"/>
  <c r="G966" i="7"/>
  <c r="G60" i="7"/>
  <c r="G124" i="7"/>
  <c r="G188" i="7"/>
  <c r="G252" i="7"/>
  <c r="G316" i="7"/>
  <c r="G336" i="7"/>
  <c r="G352" i="7"/>
  <c r="G368" i="7"/>
  <c r="G384" i="7"/>
  <c r="G400" i="7"/>
  <c r="G416" i="7"/>
  <c r="G432" i="7"/>
  <c r="G448" i="7"/>
  <c r="G464" i="7"/>
  <c r="G480" i="7"/>
  <c r="G496" i="7"/>
  <c r="G512" i="7"/>
  <c r="G528" i="7"/>
  <c r="G544" i="7"/>
  <c r="G560" i="7"/>
  <c r="G576" i="7"/>
  <c r="G592" i="7"/>
  <c r="G608" i="7"/>
  <c r="G624" i="7"/>
  <c r="G640" i="7"/>
  <c r="G656" i="7"/>
  <c r="G672" i="7"/>
  <c r="G688" i="7"/>
  <c r="G704" i="7"/>
  <c r="G720" i="7"/>
  <c r="G736" i="7"/>
  <c r="G752" i="7"/>
  <c r="G768" i="7"/>
  <c r="G784" i="7"/>
  <c r="G800" i="7"/>
  <c r="G816" i="7"/>
  <c r="G832" i="7"/>
  <c r="G848" i="7"/>
  <c r="G864" i="7"/>
  <c r="G880" i="7"/>
  <c r="G896" i="7"/>
  <c r="G912" i="7"/>
  <c r="G928" i="7"/>
  <c r="G944" i="7"/>
  <c r="G960" i="7"/>
  <c r="G976" i="7"/>
  <c r="G992" i="7"/>
  <c r="G1008" i="7"/>
  <c r="G1024" i="7"/>
  <c r="G17" i="7"/>
  <c r="G33" i="7"/>
  <c r="G49" i="7"/>
  <c r="G65" i="7"/>
  <c r="G81" i="7"/>
  <c r="G97" i="7"/>
  <c r="G113" i="7"/>
  <c r="G129" i="7"/>
  <c r="G145" i="7"/>
  <c r="G161" i="7"/>
  <c r="G177" i="7"/>
  <c r="G193" i="7"/>
  <c r="G209" i="7"/>
  <c r="G225" i="7"/>
  <c r="G241" i="7"/>
  <c r="G257" i="7"/>
  <c r="G273" i="7"/>
  <c r="G289" i="7"/>
  <c r="G305" i="7"/>
  <c r="G321" i="7"/>
  <c r="G337" i="7"/>
  <c r="G353" i="7"/>
  <c r="G369" i="7"/>
  <c r="G385" i="7"/>
  <c r="G401" i="7"/>
  <c r="G417" i="7"/>
  <c r="G433" i="7"/>
  <c r="G449" i="7"/>
  <c r="G465" i="7"/>
  <c r="G481" i="7"/>
  <c r="G497" i="7"/>
  <c r="G513" i="7"/>
  <c r="G529" i="7"/>
  <c r="G545" i="7"/>
  <c r="G561" i="7"/>
  <c r="G577" i="7"/>
  <c r="G593" i="7"/>
  <c r="G609" i="7"/>
  <c r="G625" i="7"/>
  <c r="G641" i="7"/>
  <c r="G657" i="7"/>
  <c r="G673" i="7"/>
  <c r="G689" i="7"/>
  <c r="G705" i="7"/>
  <c r="G721" i="7"/>
  <c r="G737" i="7"/>
  <c r="G753" i="7"/>
  <c r="G769" i="7"/>
  <c r="G785" i="7"/>
  <c r="G801" i="7"/>
  <c r="G817" i="7"/>
  <c r="G833" i="7"/>
  <c r="G849" i="7"/>
  <c r="G865" i="7"/>
  <c r="G881" i="7"/>
  <c r="G897" i="7"/>
  <c r="G913" i="7"/>
  <c r="G929" i="7"/>
  <c r="G945" i="7"/>
  <c r="G961" i="7"/>
  <c r="G977" i="7"/>
  <c r="G993" i="7"/>
  <c r="G1009" i="7"/>
  <c r="G1025" i="7"/>
  <c r="G26" i="7"/>
  <c r="G90" i="7"/>
  <c r="G154" i="7"/>
  <c r="G218" i="7"/>
  <c r="G282" i="7"/>
  <c r="G346" i="7"/>
  <c r="G410" i="7"/>
  <c r="G474" i="7"/>
  <c r="G538" i="7"/>
  <c r="G602" i="7"/>
  <c r="G666" i="7"/>
  <c r="G730" i="7"/>
  <c r="G794" i="7"/>
  <c r="G858" i="7"/>
  <c r="G922" i="7"/>
  <c r="G986" i="7"/>
  <c r="G38" i="7"/>
  <c r="G246" i="7"/>
  <c r="G454" i="7"/>
  <c r="G630" i="7"/>
  <c r="G838" i="7"/>
  <c r="G1014" i="7"/>
  <c r="G62" i="7"/>
  <c r="G126" i="7"/>
  <c r="G190" i="7"/>
  <c r="G254" i="7"/>
  <c r="G318" i="7"/>
  <c r="G382" i="7"/>
  <c r="G446" i="7"/>
  <c r="G510" i="7"/>
  <c r="G574" i="7"/>
  <c r="G638" i="7"/>
  <c r="G702" i="7"/>
  <c r="G766" i="7"/>
  <c r="G830" i="7"/>
  <c r="G894" i="7"/>
  <c r="G958" i="7"/>
  <c r="G1022" i="7"/>
  <c r="G86" i="7"/>
  <c r="G278" i="7"/>
  <c r="G470" i="7"/>
  <c r="G662" i="7"/>
  <c r="G854" i="7"/>
  <c r="G18" i="7"/>
  <c r="G82" i="7"/>
  <c r="G146" i="7"/>
  <c r="G210" i="7"/>
  <c r="G274" i="7"/>
  <c r="G338" i="7"/>
  <c r="G402" i="7"/>
  <c r="G466" i="7"/>
  <c r="G530" i="7"/>
  <c r="G594" i="7"/>
  <c r="G658" i="7"/>
  <c r="G722" i="7"/>
  <c r="G786" i="7"/>
  <c r="G850" i="7"/>
  <c r="G914" i="7"/>
  <c r="G978" i="7"/>
  <c r="G70" i="7"/>
  <c r="G262" i="7"/>
  <c r="G438" i="7"/>
  <c r="G646" i="7"/>
  <c r="G822" i="7"/>
  <c r="G1030" i="7"/>
  <c r="A1491" i="5"/>
  <c r="AD1489" i="5"/>
  <c r="X1489" i="5"/>
  <c r="X1506" i="5" s="1"/>
  <c r="V1512" i="5" s="1"/>
  <c r="L1489" i="5"/>
  <c r="AH1490" i="5"/>
  <c r="G7" i="7" l="1"/>
  <c r="G10" i="7" s="1"/>
  <c r="A1492" i="5"/>
  <c r="AD1490" i="5"/>
  <c r="L1490" i="5"/>
  <c r="AI1490" i="5"/>
  <c r="AI1506" i="5" s="1"/>
  <c r="AH1506" i="5"/>
  <c r="AH1510" i="5" s="1"/>
  <c r="AH1517" i="5" l="1"/>
  <c r="AH1518" i="5" s="1"/>
  <c r="W10" i="7" s="1"/>
  <c r="A1493" i="5"/>
  <c r="AD1491" i="5"/>
  <c r="L1491" i="5"/>
  <c r="A1494" i="5" l="1"/>
  <c r="AD1492" i="5"/>
  <c r="L1492" i="5"/>
  <c r="V22" i="7"/>
  <c r="V38" i="7"/>
  <c r="V54" i="7"/>
  <c r="V70" i="7"/>
  <c r="V86" i="7"/>
  <c r="V102" i="7"/>
  <c r="V118" i="7"/>
  <c r="V134" i="7"/>
  <c r="V150" i="7"/>
  <c r="V166" i="7"/>
  <c r="V182" i="7"/>
  <c r="V198" i="7"/>
  <c r="V214" i="7"/>
  <c r="V230" i="7"/>
  <c r="V246" i="7"/>
  <c r="V262" i="7"/>
  <c r="V278" i="7"/>
  <c r="V294" i="7"/>
  <c r="V310" i="7"/>
  <c r="V326" i="7"/>
  <c r="V342" i="7"/>
  <c r="V19" i="7"/>
  <c r="V35" i="7"/>
  <c r="V51" i="7"/>
  <c r="V67" i="7"/>
  <c r="V83" i="7"/>
  <c r="V99" i="7"/>
  <c r="V115" i="7"/>
  <c r="V131" i="7"/>
  <c r="V147" i="7"/>
  <c r="V163" i="7"/>
  <c r="V179" i="7"/>
  <c r="V195" i="7"/>
  <c r="V211" i="7"/>
  <c r="V227" i="7"/>
  <c r="V243" i="7"/>
  <c r="V259" i="7"/>
  <c r="V275" i="7"/>
  <c r="V291" i="7"/>
  <c r="V307" i="7"/>
  <c r="V323" i="7"/>
  <c r="V339" i="7"/>
  <c r="V16" i="7"/>
  <c r="V32" i="7"/>
  <c r="V48" i="7"/>
  <c r="V64" i="7"/>
  <c r="V80" i="7"/>
  <c r="V96" i="7"/>
  <c r="V112" i="7"/>
  <c r="V128" i="7"/>
  <c r="V144" i="7"/>
  <c r="V160" i="7"/>
  <c r="V176" i="7"/>
  <c r="V192" i="7"/>
  <c r="V208" i="7"/>
  <c r="V224" i="7"/>
  <c r="V240" i="7"/>
  <c r="V256" i="7"/>
  <c r="V272" i="7"/>
  <c r="V288" i="7"/>
  <c r="V304" i="7"/>
  <c r="V320" i="7"/>
  <c r="V49" i="7"/>
  <c r="V113" i="7"/>
  <c r="V177" i="7"/>
  <c r="V241" i="7"/>
  <c r="V305" i="7"/>
  <c r="V348" i="7"/>
  <c r="V366" i="7"/>
  <c r="V382" i="7"/>
  <c r="V398" i="7"/>
  <c r="V414" i="7"/>
  <c r="V430" i="7"/>
  <c r="V446" i="7"/>
  <c r="V462" i="7"/>
  <c r="V478" i="7"/>
  <c r="V494" i="7"/>
  <c r="V510" i="7"/>
  <c r="V526" i="7"/>
  <c r="V542" i="7"/>
  <c r="V558" i="7"/>
  <c r="V574" i="7"/>
  <c r="V53" i="7"/>
  <c r="V117" i="7"/>
  <c r="V181" i="7"/>
  <c r="V245" i="7"/>
  <c r="V309" i="7"/>
  <c r="V349" i="7"/>
  <c r="V367" i="7"/>
  <c r="V383" i="7"/>
  <c r="V399" i="7"/>
  <c r="V415" i="7"/>
  <c r="V431" i="7"/>
  <c r="V447" i="7"/>
  <c r="V463" i="7"/>
  <c r="V479" i="7"/>
  <c r="V495" i="7"/>
  <c r="V511" i="7"/>
  <c r="V527" i="7"/>
  <c r="V543" i="7"/>
  <c r="V559" i="7"/>
  <c r="V73" i="7"/>
  <c r="V137" i="7"/>
  <c r="V201" i="7"/>
  <c r="V265" i="7"/>
  <c r="V328" i="7"/>
  <c r="V356" i="7"/>
  <c r="V372" i="7"/>
  <c r="V388" i="7"/>
  <c r="V404" i="7"/>
  <c r="V420" i="7"/>
  <c r="V436" i="7"/>
  <c r="V452" i="7"/>
  <c r="V468" i="7"/>
  <c r="V484" i="7"/>
  <c r="V500" i="7"/>
  <c r="V516" i="7"/>
  <c r="V532" i="7"/>
  <c r="V548" i="7"/>
  <c r="V564" i="7"/>
  <c r="V580" i="7"/>
  <c r="V596" i="7"/>
  <c r="V157" i="7"/>
  <c r="V361" i="7"/>
  <c r="V425" i="7"/>
  <c r="V489" i="7"/>
  <c r="V553" i="7"/>
  <c r="V586" i="7"/>
  <c r="V606" i="7"/>
  <c r="V622" i="7"/>
  <c r="V638" i="7"/>
  <c r="V654" i="7"/>
  <c r="V670" i="7"/>
  <c r="V686" i="7"/>
  <c r="V702" i="7"/>
  <c r="V718" i="7"/>
  <c r="V734" i="7"/>
  <c r="V750" i="7"/>
  <c r="V766" i="7"/>
  <c r="V782" i="7"/>
  <c r="V798" i="7"/>
  <c r="V814" i="7"/>
  <c r="V830" i="7"/>
  <c r="V109" i="7"/>
  <c r="V345" i="7"/>
  <c r="V413" i="7"/>
  <c r="V477" i="7"/>
  <c r="V541" i="7"/>
  <c r="V582" i="7"/>
  <c r="V603" i="7"/>
  <c r="V619" i="7"/>
  <c r="V635" i="7"/>
  <c r="V651" i="7"/>
  <c r="V667" i="7"/>
  <c r="V683" i="7"/>
  <c r="V699" i="7"/>
  <c r="V715" i="7"/>
  <c r="V731" i="7"/>
  <c r="V747" i="7"/>
  <c r="V763" i="7"/>
  <c r="V779" i="7"/>
  <c r="V795" i="7"/>
  <c r="V811" i="7"/>
  <c r="V827" i="7"/>
  <c r="V843" i="7"/>
  <c r="V859" i="7"/>
  <c r="V875" i="7"/>
  <c r="V891" i="7"/>
  <c r="V253" i="7"/>
  <c r="V385" i="7"/>
  <c r="V449" i="7"/>
  <c r="V513" i="7"/>
  <c r="V569" i="7"/>
  <c r="V594" i="7"/>
  <c r="V612" i="7"/>
  <c r="V628" i="7"/>
  <c r="V644" i="7"/>
  <c r="V660" i="7"/>
  <c r="V676" i="7"/>
  <c r="V692" i="7"/>
  <c r="V708" i="7"/>
  <c r="V724" i="7"/>
  <c r="V740" i="7"/>
  <c r="V756" i="7"/>
  <c r="V772" i="7"/>
  <c r="V788" i="7"/>
  <c r="V804" i="7"/>
  <c r="V820" i="7"/>
  <c r="V836" i="7"/>
  <c r="V852" i="7"/>
  <c r="V868" i="7"/>
  <c r="V884" i="7"/>
  <c r="V900" i="7"/>
  <c r="V405" i="7"/>
  <c r="V601" i="7"/>
  <c r="V665" i="7"/>
  <c r="V729" i="7"/>
  <c r="V793" i="7"/>
  <c r="V849" i="7"/>
  <c r="V881" i="7"/>
  <c r="V906" i="7"/>
  <c r="V922" i="7"/>
  <c r="V938" i="7"/>
  <c r="V954" i="7"/>
  <c r="V970" i="7"/>
  <c r="V986" i="7"/>
  <c r="V1002" i="7"/>
  <c r="V1018" i="7"/>
  <c r="V1034" i="7"/>
  <c r="V421" i="7"/>
  <c r="V605" i="7"/>
  <c r="V669" i="7"/>
  <c r="V733" i="7"/>
  <c r="V26" i="7"/>
  <c r="V42" i="7"/>
  <c r="V58" i="7"/>
  <c r="V74" i="7"/>
  <c r="V90" i="7"/>
  <c r="V106" i="7"/>
  <c r="V122" i="7"/>
  <c r="V138" i="7"/>
  <c r="V154" i="7"/>
  <c r="V170" i="7"/>
  <c r="V186" i="7"/>
  <c r="V202" i="7"/>
  <c r="V218" i="7"/>
  <c r="V234" i="7"/>
  <c r="V250" i="7"/>
  <c r="V266" i="7"/>
  <c r="V282" i="7"/>
  <c r="V298" i="7"/>
  <c r="V314" i="7"/>
  <c r="V330" i="7"/>
  <c r="V346" i="7"/>
  <c r="V23" i="7"/>
  <c r="V39" i="7"/>
  <c r="V55" i="7"/>
  <c r="V71" i="7"/>
  <c r="V87" i="7"/>
  <c r="V103" i="7"/>
  <c r="V119" i="7"/>
  <c r="V135" i="7"/>
  <c r="V151" i="7"/>
  <c r="V167" i="7"/>
  <c r="V183" i="7"/>
  <c r="V199" i="7"/>
  <c r="V215" i="7"/>
  <c r="V231" i="7"/>
  <c r="V247" i="7"/>
  <c r="V263" i="7"/>
  <c r="V279" i="7"/>
  <c r="V295" i="7"/>
  <c r="V311" i="7"/>
  <c r="V327" i="7"/>
  <c r="V343" i="7"/>
  <c r="V20" i="7"/>
  <c r="V36" i="7"/>
  <c r="V52" i="7"/>
  <c r="V68" i="7"/>
  <c r="V84" i="7"/>
  <c r="V100" i="7"/>
  <c r="V116" i="7"/>
  <c r="V132" i="7"/>
  <c r="V148" i="7"/>
  <c r="V164" i="7"/>
  <c r="V180" i="7"/>
  <c r="V196" i="7"/>
  <c r="V212" i="7"/>
  <c r="V228" i="7"/>
  <c r="V244" i="7"/>
  <c r="V260" i="7"/>
  <c r="V276" i="7"/>
  <c r="V292" i="7"/>
  <c r="V308" i="7"/>
  <c r="V324" i="7"/>
  <c r="V65" i="7"/>
  <c r="V129" i="7"/>
  <c r="V193" i="7"/>
  <c r="V257" i="7"/>
  <c r="V321" i="7"/>
  <c r="V354" i="7"/>
  <c r="V370" i="7"/>
  <c r="V386" i="7"/>
  <c r="V402" i="7"/>
  <c r="V418" i="7"/>
  <c r="V434" i="7"/>
  <c r="V450" i="7"/>
  <c r="V466" i="7"/>
  <c r="V482" i="7"/>
  <c r="V498" i="7"/>
  <c r="V514" i="7"/>
  <c r="V530" i="7"/>
  <c r="V546" i="7"/>
  <c r="V562" i="7"/>
  <c r="V578" i="7"/>
  <c r="V69" i="7"/>
  <c r="V133" i="7"/>
  <c r="V197" i="7"/>
  <c r="V261" i="7"/>
  <c r="V325" i="7"/>
  <c r="V355" i="7"/>
  <c r="V371" i="7"/>
  <c r="V387" i="7"/>
  <c r="V403" i="7"/>
  <c r="V419" i="7"/>
  <c r="V435" i="7"/>
  <c r="V451" i="7"/>
  <c r="V467" i="7"/>
  <c r="V483" i="7"/>
  <c r="V499" i="7"/>
  <c r="V515" i="7"/>
  <c r="V531" i="7"/>
  <c r="V547" i="7"/>
  <c r="V25" i="7"/>
  <c r="V89" i="7"/>
  <c r="V153" i="7"/>
  <c r="V217" i="7"/>
  <c r="V281" i="7"/>
  <c r="V336" i="7"/>
  <c r="V360" i="7"/>
  <c r="V376" i="7"/>
  <c r="V392" i="7"/>
  <c r="V408" i="7"/>
  <c r="V424" i="7"/>
  <c r="V440" i="7"/>
  <c r="V456" i="7"/>
  <c r="V472" i="7"/>
  <c r="V488" i="7"/>
  <c r="V504" i="7"/>
  <c r="V520" i="7"/>
  <c r="V536" i="7"/>
  <c r="V552" i="7"/>
  <c r="V568" i="7"/>
  <c r="V584" i="7"/>
  <c r="V600" i="7"/>
  <c r="V221" i="7"/>
  <c r="V377" i="7"/>
  <c r="V441" i="7"/>
  <c r="V505" i="7"/>
  <c r="V565" i="7"/>
  <c r="V591" i="7"/>
  <c r="V610" i="7"/>
  <c r="V626" i="7"/>
  <c r="V642" i="7"/>
  <c r="V658" i="7"/>
  <c r="V674" i="7"/>
  <c r="V690" i="7"/>
  <c r="V706" i="7"/>
  <c r="V722" i="7"/>
  <c r="V738" i="7"/>
  <c r="V754" i="7"/>
  <c r="V770" i="7"/>
  <c r="V786" i="7"/>
  <c r="V802" i="7"/>
  <c r="V818" i="7"/>
  <c r="V834" i="7"/>
  <c r="V173" i="7"/>
  <c r="V365" i="7"/>
  <c r="V429" i="7"/>
  <c r="V493" i="7"/>
  <c r="V557" i="7"/>
  <c r="V587" i="7"/>
  <c r="V607" i="7"/>
  <c r="V623" i="7"/>
  <c r="V639" i="7"/>
  <c r="V655" i="7"/>
  <c r="V671" i="7"/>
  <c r="V687" i="7"/>
  <c r="V703" i="7"/>
  <c r="V719" i="7"/>
  <c r="V735" i="7"/>
  <c r="V751" i="7"/>
  <c r="V767" i="7"/>
  <c r="V783" i="7"/>
  <c r="V799" i="7"/>
  <c r="V815" i="7"/>
  <c r="V831" i="7"/>
  <c r="V847" i="7"/>
  <c r="V863" i="7"/>
  <c r="V879" i="7"/>
  <c r="V61" i="7"/>
  <c r="V317" i="7"/>
  <c r="V401" i="7"/>
  <c r="V465" i="7"/>
  <c r="V529" i="7"/>
  <c r="V577" i="7"/>
  <c r="V599" i="7"/>
  <c r="V616" i="7"/>
  <c r="V632" i="7"/>
  <c r="V648" i="7"/>
  <c r="V664" i="7"/>
  <c r="V680" i="7"/>
  <c r="V696" i="7"/>
  <c r="V712" i="7"/>
  <c r="V728" i="7"/>
  <c r="V744" i="7"/>
  <c r="V760" i="7"/>
  <c r="V776" i="7"/>
  <c r="V792" i="7"/>
  <c r="V808" i="7"/>
  <c r="V824" i="7"/>
  <c r="V840" i="7"/>
  <c r="V856" i="7"/>
  <c r="V872" i="7"/>
  <c r="V888" i="7"/>
  <c r="V904" i="7"/>
  <c r="V469" i="7"/>
  <c r="V617" i="7"/>
  <c r="V681" i="7"/>
  <c r="V745" i="7"/>
  <c r="V809" i="7"/>
  <c r="V857" i="7"/>
  <c r="V889" i="7"/>
  <c r="V910" i="7"/>
  <c r="V926" i="7"/>
  <c r="V942" i="7"/>
  <c r="V958" i="7"/>
  <c r="V974" i="7"/>
  <c r="V990" i="7"/>
  <c r="V1006" i="7"/>
  <c r="V1022" i="7"/>
  <c r="V1038" i="7"/>
  <c r="V485" i="7"/>
  <c r="V621" i="7"/>
  <c r="V685" i="7"/>
  <c r="V749" i="7"/>
  <c r="V813" i="7"/>
  <c r="V858" i="7"/>
  <c r="V890" i="7"/>
  <c r="V911" i="7"/>
  <c r="V927" i="7"/>
  <c r="V943" i="7"/>
  <c r="V959" i="7"/>
  <c r="V975" i="7"/>
  <c r="V991" i="7"/>
  <c r="V1007" i="7"/>
  <c r="V1023" i="7"/>
  <c r="V13" i="7"/>
  <c r="V501" i="7"/>
  <c r="V625" i="7"/>
  <c r="V689" i="7"/>
  <c r="V753" i="7"/>
  <c r="V817" i="7"/>
  <c r="V861" i="7"/>
  <c r="V893" i="7"/>
  <c r="V912" i="7"/>
  <c r="V928" i="7"/>
  <c r="V944" i="7"/>
  <c r="V960" i="7"/>
  <c r="V976" i="7"/>
  <c r="V992" i="7"/>
  <c r="V1008" i="7"/>
  <c r="V14" i="7"/>
  <c r="V30" i="7"/>
  <c r="V46" i="7"/>
  <c r="V62" i="7"/>
  <c r="V78" i="7"/>
  <c r="V94" i="7"/>
  <c r="V110" i="7"/>
  <c r="V126" i="7"/>
  <c r="V142" i="7"/>
  <c r="V158" i="7"/>
  <c r="V174" i="7"/>
  <c r="V190" i="7"/>
  <c r="V206" i="7"/>
  <c r="V222" i="7"/>
  <c r="V238" i="7"/>
  <c r="V254" i="7"/>
  <c r="V270" i="7"/>
  <c r="V286" i="7"/>
  <c r="V302" i="7"/>
  <c r="V318" i="7"/>
  <c r="V334" i="7"/>
  <c r="V350" i="7"/>
  <c r="V27" i="7"/>
  <c r="V43" i="7"/>
  <c r="V59" i="7"/>
  <c r="V75" i="7"/>
  <c r="V91" i="7"/>
  <c r="V107" i="7"/>
  <c r="V123" i="7"/>
  <c r="V139" i="7"/>
  <c r="V155" i="7"/>
  <c r="V171" i="7"/>
  <c r="V187" i="7"/>
  <c r="V203" i="7"/>
  <c r="V219" i="7"/>
  <c r="V235" i="7"/>
  <c r="V251" i="7"/>
  <c r="V267" i="7"/>
  <c r="V283" i="7"/>
  <c r="V299" i="7"/>
  <c r="V315" i="7"/>
  <c r="V331" i="7"/>
  <c r="V347" i="7"/>
  <c r="V24" i="7"/>
  <c r="V40" i="7"/>
  <c r="V56" i="7"/>
  <c r="V72" i="7"/>
  <c r="V88" i="7"/>
  <c r="V104" i="7"/>
  <c r="V120" i="7"/>
  <c r="V136" i="7"/>
  <c r="V152" i="7"/>
  <c r="V168" i="7"/>
  <c r="V184" i="7"/>
  <c r="V200" i="7"/>
  <c r="V216" i="7"/>
  <c r="V232" i="7"/>
  <c r="V248" i="7"/>
  <c r="V264" i="7"/>
  <c r="V280" i="7"/>
  <c r="V296" i="7"/>
  <c r="V312" i="7"/>
  <c r="V17" i="7"/>
  <c r="V81" i="7"/>
  <c r="V145" i="7"/>
  <c r="V209" i="7"/>
  <c r="V273" i="7"/>
  <c r="V332" i="7"/>
  <c r="V358" i="7"/>
  <c r="V374" i="7"/>
  <c r="V390" i="7"/>
  <c r="V406" i="7"/>
  <c r="V422" i="7"/>
  <c r="V438" i="7"/>
  <c r="V454" i="7"/>
  <c r="V470" i="7"/>
  <c r="V486" i="7"/>
  <c r="V502" i="7"/>
  <c r="V518" i="7"/>
  <c r="V534" i="7"/>
  <c r="V550" i="7"/>
  <c r="V566" i="7"/>
  <c r="V21" i="7"/>
  <c r="V85" i="7"/>
  <c r="V149" i="7"/>
  <c r="V213" i="7"/>
  <c r="V277" i="7"/>
  <c r="V333" i="7"/>
  <c r="V359" i="7"/>
  <c r="V375" i="7"/>
  <c r="V391" i="7"/>
  <c r="V407" i="7"/>
  <c r="V423" i="7"/>
  <c r="V439" i="7"/>
  <c r="V455" i="7"/>
  <c r="V471" i="7"/>
  <c r="V487" i="7"/>
  <c r="V503" i="7"/>
  <c r="V519" i="7"/>
  <c r="V535" i="7"/>
  <c r="V551" i="7"/>
  <c r="V41" i="7"/>
  <c r="V105" i="7"/>
  <c r="V169" i="7"/>
  <c r="V233" i="7"/>
  <c r="V297" i="7"/>
  <c r="V344" i="7"/>
  <c r="V364" i="7"/>
  <c r="V380" i="7"/>
  <c r="V396" i="7"/>
  <c r="V412" i="7"/>
  <c r="V428" i="7"/>
  <c r="V444" i="7"/>
  <c r="V460" i="7"/>
  <c r="V476" i="7"/>
  <c r="V492" i="7"/>
  <c r="V508" i="7"/>
  <c r="V524" i="7"/>
  <c r="V540" i="7"/>
  <c r="V556" i="7"/>
  <c r="V572" i="7"/>
  <c r="V588" i="7"/>
  <c r="V29" i="7"/>
  <c r="V285" i="7"/>
  <c r="V393" i="7"/>
  <c r="V457" i="7"/>
  <c r="V521" i="7"/>
  <c r="V573" i="7"/>
  <c r="V597" i="7"/>
  <c r="V614" i="7"/>
  <c r="V630" i="7"/>
  <c r="V646" i="7"/>
  <c r="V662" i="7"/>
  <c r="V678" i="7"/>
  <c r="V694" i="7"/>
  <c r="V710" i="7"/>
  <c r="V726" i="7"/>
  <c r="V742" i="7"/>
  <c r="V758" i="7"/>
  <c r="V774" i="7"/>
  <c r="V790" i="7"/>
  <c r="V806" i="7"/>
  <c r="V822" i="7"/>
  <c r="V838" i="7"/>
  <c r="V237" i="7"/>
  <c r="V381" i="7"/>
  <c r="V445" i="7"/>
  <c r="V509" i="7"/>
  <c r="V567" i="7"/>
  <c r="V593" i="7"/>
  <c r="V611" i="7"/>
  <c r="V627" i="7"/>
  <c r="V643" i="7"/>
  <c r="V659" i="7"/>
  <c r="V675" i="7"/>
  <c r="V691" i="7"/>
  <c r="V707" i="7"/>
  <c r="V723" i="7"/>
  <c r="V739" i="7"/>
  <c r="V755" i="7"/>
  <c r="V771" i="7"/>
  <c r="V787" i="7"/>
  <c r="V803" i="7"/>
  <c r="V819" i="7"/>
  <c r="V835" i="7"/>
  <c r="V851" i="7"/>
  <c r="V867" i="7"/>
  <c r="V883" i="7"/>
  <c r="V125" i="7"/>
  <c r="V353" i="7"/>
  <c r="V417" i="7"/>
  <c r="V481" i="7"/>
  <c r="V545" i="7"/>
  <c r="V583" i="7"/>
  <c r="V604" i="7"/>
  <c r="V620" i="7"/>
  <c r="V636" i="7"/>
  <c r="V652" i="7"/>
  <c r="V668" i="7"/>
  <c r="V684" i="7"/>
  <c r="V700" i="7"/>
  <c r="V716" i="7"/>
  <c r="V732" i="7"/>
  <c r="V748" i="7"/>
  <c r="V764" i="7"/>
  <c r="V780" i="7"/>
  <c r="V796" i="7"/>
  <c r="V812" i="7"/>
  <c r="V828" i="7"/>
  <c r="V844" i="7"/>
  <c r="V860" i="7"/>
  <c r="V876" i="7"/>
  <c r="V892" i="7"/>
  <c r="V77" i="7"/>
  <c r="V533" i="7"/>
  <c r="V633" i="7"/>
  <c r="V697" i="7"/>
  <c r="V761" i="7"/>
  <c r="V825" i="7"/>
  <c r="V865" i="7"/>
  <c r="V895" i="7"/>
  <c r="V914" i="7"/>
  <c r="V930" i="7"/>
  <c r="V946" i="7"/>
  <c r="V962" i="7"/>
  <c r="V978" i="7"/>
  <c r="V994" i="7"/>
  <c r="V1010" i="7"/>
  <c r="V1026" i="7"/>
  <c r="V141" i="7"/>
  <c r="V549" i="7"/>
  <c r="V637" i="7"/>
  <c r="V701" i="7"/>
  <c r="V765" i="7"/>
  <c r="V829" i="7"/>
  <c r="V866" i="7"/>
  <c r="V897" i="7"/>
  <c r="V915" i="7"/>
  <c r="V931" i="7"/>
  <c r="V947" i="7"/>
  <c r="V963" i="7"/>
  <c r="V979" i="7"/>
  <c r="V995" i="7"/>
  <c r="V1011" i="7"/>
  <c r="V1027" i="7"/>
  <c r="V205" i="7"/>
  <c r="V563" i="7"/>
  <c r="V641" i="7"/>
  <c r="V705" i="7"/>
  <c r="V769" i="7"/>
  <c r="V833" i="7"/>
  <c r="V869" i="7"/>
  <c r="V898" i="7"/>
  <c r="V916" i="7"/>
  <c r="V932" i="7"/>
  <c r="V948" i="7"/>
  <c r="V964" i="7"/>
  <c r="V980" i="7"/>
  <c r="V996" i="7"/>
  <c r="V1012" i="7"/>
  <c r="V18" i="7"/>
  <c r="V34" i="7"/>
  <c r="V50" i="7"/>
  <c r="V66" i="7"/>
  <c r="V82" i="7"/>
  <c r="V98" i="7"/>
  <c r="V114" i="7"/>
  <c r="V130" i="7"/>
  <c r="V146" i="7"/>
  <c r="V162" i="7"/>
  <c r="V178" i="7"/>
  <c r="V194" i="7"/>
  <c r="V210" i="7"/>
  <c r="V226" i="7"/>
  <c r="V242" i="7"/>
  <c r="V258" i="7"/>
  <c r="V274" i="7"/>
  <c r="V290" i="7"/>
  <c r="V306" i="7"/>
  <c r="V322" i="7"/>
  <c r="V338" i="7"/>
  <c r="V15" i="7"/>
  <c r="V31" i="7"/>
  <c r="V47" i="7"/>
  <c r="V63" i="7"/>
  <c r="V79" i="7"/>
  <c r="V95" i="7"/>
  <c r="V111" i="7"/>
  <c r="V127" i="7"/>
  <c r="V143" i="7"/>
  <c r="V159" i="7"/>
  <c r="V175" i="7"/>
  <c r="V191" i="7"/>
  <c r="V207" i="7"/>
  <c r="V223" i="7"/>
  <c r="V239" i="7"/>
  <c r="V255" i="7"/>
  <c r="V271" i="7"/>
  <c r="V287" i="7"/>
  <c r="V303" i="7"/>
  <c r="V319" i="7"/>
  <c r="V335" i="7"/>
  <c r="V351" i="7"/>
  <c r="V28" i="7"/>
  <c r="V44" i="7"/>
  <c r="V60" i="7"/>
  <c r="V76" i="7"/>
  <c r="V92" i="7"/>
  <c r="V108" i="7"/>
  <c r="V124" i="7"/>
  <c r="V140" i="7"/>
  <c r="V156" i="7"/>
  <c r="V172" i="7"/>
  <c r="V188" i="7"/>
  <c r="V204" i="7"/>
  <c r="V220" i="7"/>
  <c r="V236" i="7"/>
  <c r="V252" i="7"/>
  <c r="V268" i="7"/>
  <c r="V284" i="7"/>
  <c r="V300" i="7"/>
  <c r="V316" i="7"/>
  <c r="V33" i="7"/>
  <c r="V97" i="7"/>
  <c r="V161" i="7"/>
  <c r="V225" i="7"/>
  <c r="V289" i="7"/>
  <c r="V340" i="7"/>
  <c r="V362" i="7"/>
  <c r="V378" i="7"/>
  <c r="V394" i="7"/>
  <c r="V410" i="7"/>
  <c r="V426" i="7"/>
  <c r="V442" i="7"/>
  <c r="V458" i="7"/>
  <c r="V474" i="7"/>
  <c r="V490" i="7"/>
  <c r="V506" i="7"/>
  <c r="V522" i="7"/>
  <c r="V538" i="7"/>
  <c r="V554" i="7"/>
  <c r="V570" i="7"/>
  <c r="V37" i="7"/>
  <c r="V101" i="7"/>
  <c r="V165" i="7"/>
  <c r="V229" i="7"/>
  <c r="V293" i="7"/>
  <c r="V341" i="7"/>
  <c r="V363" i="7"/>
  <c r="V379" i="7"/>
  <c r="V395" i="7"/>
  <c r="V411" i="7"/>
  <c r="V427" i="7"/>
  <c r="V443" i="7"/>
  <c r="V459" i="7"/>
  <c r="V475" i="7"/>
  <c r="V491" i="7"/>
  <c r="V507" i="7"/>
  <c r="V523" i="7"/>
  <c r="V539" i="7"/>
  <c r="V555" i="7"/>
  <c r="V57" i="7"/>
  <c r="V121" i="7"/>
  <c r="V185" i="7"/>
  <c r="V249" i="7"/>
  <c r="V313" i="7"/>
  <c r="V352" i="7"/>
  <c r="V368" i="7"/>
  <c r="V384" i="7"/>
  <c r="V400" i="7"/>
  <c r="V416" i="7"/>
  <c r="V432" i="7"/>
  <c r="V448" i="7"/>
  <c r="V464" i="7"/>
  <c r="V480" i="7"/>
  <c r="V496" i="7"/>
  <c r="V512" i="7"/>
  <c r="V528" i="7"/>
  <c r="V544" i="7"/>
  <c r="V560" i="7"/>
  <c r="V576" i="7"/>
  <c r="V592" i="7"/>
  <c r="V93" i="7"/>
  <c r="V337" i="7"/>
  <c r="V409" i="7"/>
  <c r="V473" i="7"/>
  <c r="V537" i="7"/>
  <c r="V581" i="7"/>
  <c r="V602" i="7"/>
  <c r="V618" i="7"/>
  <c r="V634" i="7"/>
  <c r="V650" i="7"/>
  <c r="V666" i="7"/>
  <c r="V682" i="7"/>
  <c r="V698" i="7"/>
  <c r="V714" i="7"/>
  <c r="V730" i="7"/>
  <c r="V746" i="7"/>
  <c r="V762" i="7"/>
  <c r="V778" i="7"/>
  <c r="V794" i="7"/>
  <c r="V810" i="7"/>
  <c r="V826" i="7"/>
  <c r="V45" i="7"/>
  <c r="V301" i="7"/>
  <c r="V397" i="7"/>
  <c r="V461" i="7"/>
  <c r="V525" i="7"/>
  <c r="V575" i="7"/>
  <c r="V598" i="7"/>
  <c r="V615" i="7"/>
  <c r="V631" i="7"/>
  <c r="V647" i="7"/>
  <c r="V663" i="7"/>
  <c r="V679" i="7"/>
  <c r="V695" i="7"/>
  <c r="V711" i="7"/>
  <c r="V727" i="7"/>
  <c r="V743" i="7"/>
  <c r="V759" i="7"/>
  <c r="V775" i="7"/>
  <c r="V791" i="7"/>
  <c r="V807" i="7"/>
  <c r="V823" i="7"/>
  <c r="V839" i="7"/>
  <c r="V855" i="7"/>
  <c r="V871" i="7"/>
  <c r="V887" i="7"/>
  <c r="V189" i="7"/>
  <c r="V369" i="7"/>
  <c r="V433" i="7"/>
  <c r="V497" i="7"/>
  <c r="V561" i="7"/>
  <c r="V589" i="7"/>
  <c r="V608" i="7"/>
  <c r="V624" i="7"/>
  <c r="V640" i="7"/>
  <c r="V656" i="7"/>
  <c r="V672" i="7"/>
  <c r="V688" i="7"/>
  <c r="V704" i="7"/>
  <c r="V720" i="7"/>
  <c r="V736" i="7"/>
  <c r="V752" i="7"/>
  <c r="V768" i="7"/>
  <c r="V784" i="7"/>
  <c r="V800" i="7"/>
  <c r="V816" i="7"/>
  <c r="V832" i="7"/>
  <c r="V848" i="7"/>
  <c r="V864" i="7"/>
  <c r="V880" i="7"/>
  <c r="V896" i="7"/>
  <c r="V329" i="7"/>
  <c r="V579" i="7"/>
  <c r="V649" i="7"/>
  <c r="V713" i="7"/>
  <c r="V777" i="7"/>
  <c r="V841" i="7"/>
  <c r="V873" i="7"/>
  <c r="V901" i="7"/>
  <c r="V918" i="7"/>
  <c r="V934" i="7"/>
  <c r="V950" i="7"/>
  <c r="V966" i="7"/>
  <c r="V982" i="7"/>
  <c r="V998" i="7"/>
  <c r="V1014" i="7"/>
  <c r="V1030" i="7"/>
  <c r="V357" i="7"/>
  <c r="V585" i="7"/>
  <c r="V653" i="7"/>
  <c r="V717" i="7"/>
  <c r="V781" i="7"/>
  <c r="V842" i="7"/>
  <c r="V874" i="7"/>
  <c r="V902" i="7"/>
  <c r="V919" i="7"/>
  <c r="V935" i="7"/>
  <c r="V951" i="7"/>
  <c r="V967" i="7"/>
  <c r="V983" i="7"/>
  <c r="V999" i="7"/>
  <c r="V1015" i="7"/>
  <c r="V1031" i="7"/>
  <c r="V373" i="7"/>
  <c r="V590" i="7"/>
  <c r="V657" i="7"/>
  <c r="V721" i="7"/>
  <c r="V785" i="7"/>
  <c r="V845" i="7"/>
  <c r="V877" i="7"/>
  <c r="V903" i="7"/>
  <c r="V920" i="7"/>
  <c r="V936" i="7"/>
  <c r="V952" i="7"/>
  <c r="V968" i="7"/>
  <c r="V984" i="7"/>
  <c r="V1000" i="7"/>
  <c r="V1016" i="7"/>
  <c r="V1032" i="7"/>
  <c r="V645" i="7"/>
  <c r="V870" i="7"/>
  <c r="V949" i="7"/>
  <c r="V1013" i="7"/>
  <c r="V661" i="7"/>
  <c r="V878" i="7"/>
  <c r="V953" i="7"/>
  <c r="V850" i="7"/>
  <c r="V939" i="7"/>
  <c r="V1003" i="7"/>
  <c r="V609" i="7"/>
  <c r="V853" i="7"/>
  <c r="V940" i="7"/>
  <c r="V1004" i="7"/>
  <c r="V1036" i="7"/>
  <c r="V773" i="7"/>
  <c r="V933" i="7"/>
  <c r="V1029" i="7"/>
  <c r="V789" i="7"/>
  <c r="V937" i="7"/>
  <c r="V1017" i="7"/>
  <c r="V677" i="7"/>
  <c r="V886" i="7"/>
  <c r="V957" i="7"/>
  <c r="V1021" i="7"/>
  <c r="V929" i="7"/>
  <c r="V945" i="7"/>
  <c r="V961" i="7"/>
  <c r="V977" i="7"/>
  <c r="V882" i="7"/>
  <c r="V955" i="7"/>
  <c r="V1019" i="7"/>
  <c r="V673" i="7"/>
  <c r="V885" i="7"/>
  <c r="V956" i="7"/>
  <c r="V1020" i="7"/>
  <c r="V269" i="7"/>
  <c r="V837" i="7"/>
  <c r="V965" i="7"/>
  <c r="V389" i="7"/>
  <c r="V846" i="7"/>
  <c r="V969" i="7"/>
  <c r="V1033" i="7"/>
  <c r="V741" i="7"/>
  <c r="V909" i="7"/>
  <c r="V973" i="7"/>
  <c r="V1037" i="7"/>
  <c r="V993" i="7"/>
  <c r="V1009" i="7"/>
  <c r="V1025" i="7"/>
  <c r="V907" i="7"/>
  <c r="V971" i="7"/>
  <c r="V1035" i="7"/>
  <c r="V737" i="7"/>
  <c r="V908" i="7"/>
  <c r="V972" i="7"/>
  <c r="V1024" i="7"/>
  <c r="V571" i="7"/>
  <c r="V899" i="7"/>
  <c r="V981" i="7"/>
  <c r="V595" i="7"/>
  <c r="V905" i="7"/>
  <c r="V985" i="7"/>
  <c r="V453" i="7"/>
  <c r="V805" i="7"/>
  <c r="V925" i="7"/>
  <c r="V989" i="7"/>
  <c r="V517" i="7"/>
  <c r="V629" i="7"/>
  <c r="V693" i="7"/>
  <c r="V757" i="7"/>
  <c r="V797" i="7"/>
  <c r="V923" i="7"/>
  <c r="V987" i="7"/>
  <c r="V437" i="7"/>
  <c r="V801" i="7"/>
  <c r="V924" i="7"/>
  <c r="V988" i="7"/>
  <c r="V1028" i="7"/>
  <c r="V709" i="7"/>
  <c r="V917" i="7"/>
  <c r="V997" i="7"/>
  <c r="V725" i="7"/>
  <c r="V921" i="7"/>
  <c r="V1001" i="7"/>
  <c r="V613" i="7"/>
  <c r="V854" i="7"/>
  <c r="V941" i="7"/>
  <c r="V1005" i="7"/>
  <c r="V821" i="7"/>
  <c r="V862" i="7"/>
  <c r="V894" i="7"/>
  <c r="V913" i="7"/>
  <c r="V7" i="7" l="1"/>
  <c r="V10" i="7" s="1"/>
  <c r="A1495" i="5"/>
  <c r="AD1493" i="5"/>
  <c r="L1493" i="5"/>
  <c r="L1506" i="5" s="1"/>
  <c r="J1512" i="5" s="1"/>
  <c r="V1494" i="5"/>
  <c r="W1494" i="5" l="1"/>
  <c r="W1506" i="5" s="1"/>
  <c r="V1506" i="5"/>
  <c r="V1510" i="5" s="1"/>
  <c r="A1496" i="5"/>
  <c r="AD1494" i="5"/>
  <c r="A1497" i="5" l="1"/>
  <c r="AD1495" i="5"/>
  <c r="V1517" i="5"/>
  <c r="V1518" i="5" s="1"/>
  <c r="M10" i="7" s="1"/>
  <c r="L17" i="7" l="1"/>
  <c r="L33" i="7"/>
  <c r="L49" i="7"/>
  <c r="L65" i="7"/>
  <c r="L81" i="7"/>
  <c r="L97" i="7"/>
  <c r="L113" i="7"/>
  <c r="L129" i="7"/>
  <c r="L145" i="7"/>
  <c r="L161" i="7"/>
  <c r="L177" i="7"/>
  <c r="L193" i="7"/>
  <c r="L209" i="7"/>
  <c r="L225" i="7"/>
  <c r="L241" i="7"/>
  <c r="L257" i="7"/>
  <c r="L273" i="7"/>
  <c r="L289" i="7"/>
  <c r="L305" i="7"/>
  <c r="L321" i="7"/>
  <c r="L337" i="7"/>
  <c r="L353" i="7"/>
  <c r="L369" i="7"/>
  <c r="L385" i="7"/>
  <c r="L401" i="7"/>
  <c r="L417" i="7"/>
  <c r="L433" i="7"/>
  <c r="L449" i="7"/>
  <c r="L465" i="7"/>
  <c r="L481" i="7"/>
  <c r="L14" i="7"/>
  <c r="L30" i="7"/>
  <c r="L46" i="7"/>
  <c r="L62" i="7"/>
  <c r="L78" i="7"/>
  <c r="L94" i="7"/>
  <c r="L110" i="7"/>
  <c r="L126" i="7"/>
  <c r="L142" i="7"/>
  <c r="L158" i="7"/>
  <c r="L174" i="7"/>
  <c r="L190" i="7"/>
  <c r="L206" i="7"/>
  <c r="L222" i="7"/>
  <c r="L238" i="7"/>
  <c r="L254" i="7"/>
  <c r="L270" i="7"/>
  <c r="L286" i="7"/>
  <c r="L302" i="7"/>
  <c r="L318" i="7"/>
  <c r="L334" i="7"/>
  <c r="L350" i="7"/>
  <c r="L366" i="7"/>
  <c r="L382" i="7"/>
  <c r="L398" i="7"/>
  <c r="L414" i="7"/>
  <c r="L430" i="7"/>
  <c r="L446" i="7"/>
  <c r="L462" i="7"/>
  <c r="L478" i="7"/>
  <c r="L494" i="7"/>
  <c r="L19" i="7"/>
  <c r="L35" i="7"/>
  <c r="L51" i="7"/>
  <c r="L67" i="7"/>
  <c r="L83" i="7"/>
  <c r="L99" i="7"/>
  <c r="L115" i="7"/>
  <c r="L131" i="7"/>
  <c r="L147" i="7"/>
  <c r="L163" i="7"/>
  <c r="L179" i="7"/>
  <c r="L195" i="7"/>
  <c r="L211" i="7"/>
  <c r="L227" i="7"/>
  <c r="L243" i="7"/>
  <c r="L259" i="7"/>
  <c r="L275" i="7"/>
  <c r="L291" i="7"/>
  <c r="L307" i="7"/>
  <c r="L323" i="7"/>
  <c r="L339" i="7"/>
  <c r="L355" i="7"/>
  <c r="L371" i="7"/>
  <c r="L387" i="7"/>
  <c r="L403" i="7"/>
  <c r="L419" i="7"/>
  <c r="L435" i="7"/>
  <c r="L451" i="7"/>
  <c r="L467" i="7"/>
  <c r="L483" i="7"/>
  <c r="L499" i="7"/>
  <c r="L515" i="7"/>
  <c r="L531" i="7"/>
  <c r="L547" i="7"/>
  <c r="L16" i="7"/>
  <c r="L80" i="7"/>
  <c r="L144" i="7"/>
  <c r="L208" i="7"/>
  <c r="L272" i="7"/>
  <c r="L336" i="7"/>
  <c r="L400" i="7"/>
  <c r="L464" i="7"/>
  <c r="L509" i="7"/>
  <c r="L530" i="7"/>
  <c r="L552" i="7"/>
  <c r="L570" i="7"/>
  <c r="L586" i="7"/>
  <c r="L602" i="7"/>
  <c r="L618" i="7"/>
  <c r="L634" i="7"/>
  <c r="L650" i="7"/>
  <c r="L666" i="7"/>
  <c r="L682" i="7"/>
  <c r="L698" i="7"/>
  <c r="L714" i="7"/>
  <c r="L730" i="7"/>
  <c r="L746" i="7"/>
  <c r="L762" i="7"/>
  <c r="L778" i="7"/>
  <c r="L794" i="7"/>
  <c r="L810" i="7"/>
  <c r="L826" i="7"/>
  <c r="L842" i="7"/>
  <c r="L858" i="7"/>
  <c r="L874" i="7"/>
  <c r="L890" i="7"/>
  <c r="L906" i="7"/>
  <c r="L922" i="7"/>
  <c r="L938" i="7"/>
  <c r="L954" i="7"/>
  <c r="L970" i="7"/>
  <c r="L986" i="7"/>
  <c r="L1002" i="7"/>
  <c r="L1018" i="7"/>
  <c r="L1034" i="7"/>
  <c r="L52" i="7"/>
  <c r="L116" i="7"/>
  <c r="L180" i="7"/>
  <c r="L244" i="7"/>
  <c r="L308" i="7"/>
  <c r="L372" i="7"/>
  <c r="L436" i="7"/>
  <c r="L497" i="7"/>
  <c r="L521" i="7"/>
  <c r="L542" i="7"/>
  <c r="L563" i="7"/>
  <c r="L579" i="7"/>
  <c r="L595" i="7"/>
  <c r="L611" i="7"/>
  <c r="L627" i="7"/>
  <c r="L643" i="7"/>
  <c r="L659" i="7"/>
  <c r="L675" i="7"/>
  <c r="L691" i="7"/>
  <c r="L707" i="7"/>
  <c r="L723" i="7"/>
  <c r="L739" i="7"/>
  <c r="L755" i="7"/>
  <c r="L771" i="7"/>
  <c r="L787" i="7"/>
  <c r="L803" i="7"/>
  <c r="L819" i="7"/>
  <c r="L835" i="7"/>
  <c r="L851" i="7"/>
  <c r="L867" i="7"/>
  <c r="L883" i="7"/>
  <c r="L899" i="7"/>
  <c r="L915" i="7"/>
  <c r="L931" i="7"/>
  <c r="L947" i="7"/>
  <c r="L963" i="7"/>
  <c r="L979" i="7"/>
  <c r="L995" i="7"/>
  <c r="L1011" i="7"/>
  <c r="L1027" i="7"/>
  <c r="L24" i="7"/>
  <c r="L88" i="7"/>
  <c r="L152" i="7"/>
  <c r="L216" i="7"/>
  <c r="L280" i="7"/>
  <c r="L344" i="7"/>
  <c r="L408" i="7"/>
  <c r="L472" i="7"/>
  <c r="L512" i="7"/>
  <c r="L533" i="7"/>
  <c r="L554" i="7"/>
  <c r="L572" i="7"/>
  <c r="L588" i="7"/>
  <c r="L604" i="7"/>
  <c r="L620" i="7"/>
  <c r="L636" i="7"/>
  <c r="L652" i="7"/>
  <c r="L668" i="7"/>
  <c r="L684" i="7"/>
  <c r="L700" i="7"/>
  <c r="L716" i="7"/>
  <c r="L732" i="7"/>
  <c r="L748" i="7"/>
  <c r="L764" i="7"/>
  <c r="L780" i="7"/>
  <c r="L796" i="7"/>
  <c r="L812" i="7"/>
  <c r="L828" i="7"/>
  <c r="L844" i="7"/>
  <c r="L860" i="7"/>
  <c r="L876" i="7"/>
  <c r="L892" i="7"/>
  <c r="L908" i="7"/>
  <c r="L924" i="7"/>
  <c r="L940" i="7"/>
  <c r="L956" i="7"/>
  <c r="L972" i="7"/>
  <c r="L988" i="7"/>
  <c r="L1004" i="7"/>
  <c r="L1020" i="7"/>
  <c r="L1036" i="7"/>
  <c r="L236" i="7"/>
  <c r="L492" i="7"/>
  <c r="L577" i="7"/>
  <c r="L641" i="7"/>
  <c r="L705" i="7"/>
  <c r="L769" i="7"/>
  <c r="L833" i="7"/>
  <c r="L897" i="7"/>
  <c r="L961" i="7"/>
  <c r="L1025" i="7"/>
  <c r="L252" i="7"/>
  <c r="L501" i="7"/>
  <c r="L581" i="7"/>
  <c r="L645" i="7"/>
  <c r="L709" i="7"/>
  <c r="L773" i="7"/>
  <c r="L837" i="7"/>
  <c r="L901" i="7"/>
  <c r="L965" i="7"/>
  <c r="L1029" i="7"/>
  <c r="L268" i="7"/>
  <c r="L508" i="7"/>
  <c r="L585" i="7"/>
  <c r="L649" i="7"/>
  <c r="L713" i="7"/>
  <c r="L777" i="7"/>
  <c r="L841" i="7"/>
  <c r="L905" i="7"/>
  <c r="L969" i="7"/>
  <c r="L1033" i="7"/>
  <c r="L589" i="7"/>
  <c r="L845" i="7"/>
  <c r="L220" i="7"/>
  <c r="L1021" i="7"/>
  <c r="L605" i="7"/>
  <c r="L861" i="7"/>
  <c r="L412" i="7"/>
  <c r="L749" i="7"/>
  <c r="L1005" i="7"/>
  <c r="L829" i="7"/>
  <c r="L21" i="7"/>
  <c r="L37" i="7"/>
  <c r="L53" i="7"/>
  <c r="L69" i="7"/>
  <c r="L85" i="7"/>
  <c r="L101" i="7"/>
  <c r="L117" i="7"/>
  <c r="L133" i="7"/>
  <c r="L149" i="7"/>
  <c r="L165" i="7"/>
  <c r="L181" i="7"/>
  <c r="L197" i="7"/>
  <c r="L213" i="7"/>
  <c r="L229" i="7"/>
  <c r="L245" i="7"/>
  <c r="L261" i="7"/>
  <c r="L277" i="7"/>
  <c r="L293" i="7"/>
  <c r="L309" i="7"/>
  <c r="L325" i="7"/>
  <c r="L341" i="7"/>
  <c r="L357" i="7"/>
  <c r="L373" i="7"/>
  <c r="L389" i="7"/>
  <c r="L405" i="7"/>
  <c r="L421" i="7"/>
  <c r="L437" i="7"/>
  <c r="L453" i="7"/>
  <c r="L469" i="7"/>
  <c r="L485" i="7"/>
  <c r="L18" i="7"/>
  <c r="L34" i="7"/>
  <c r="L50" i="7"/>
  <c r="L66" i="7"/>
  <c r="L82" i="7"/>
  <c r="L98" i="7"/>
  <c r="L114" i="7"/>
  <c r="L130" i="7"/>
  <c r="L146" i="7"/>
  <c r="L162" i="7"/>
  <c r="L178" i="7"/>
  <c r="L194" i="7"/>
  <c r="L210" i="7"/>
  <c r="L226" i="7"/>
  <c r="L242" i="7"/>
  <c r="L258" i="7"/>
  <c r="L274" i="7"/>
  <c r="L290" i="7"/>
  <c r="L306" i="7"/>
  <c r="L322" i="7"/>
  <c r="L338" i="7"/>
  <c r="L354" i="7"/>
  <c r="L370" i="7"/>
  <c r="L386" i="7"/>
  <c r="L402" i="7"/>
  <c r="L418" i="7"/>
  <c r="L434" i="7"/>
  <c r="L450" i="7"/>
  <c r="L466" i="7"/>
  <c r="L482" i="7"/>
  <c r="L498" i="7"/>
  <c r="L23" i="7"/>
  <c r="L39" i="7"/>
  <c r="L55" i="7"/>
  <c r="L71" i="7"/>
  <c r="L87" i="7"/>
  <c r="L103" i="7"/>
  <c r="L119" i="7"/>
  <c r="L135" i="7"/>
  <c r="L151" i="7"/>
  <c r="L167" i="7"/>
  <c r="L183" i="7"/>
  <c r="L199" i="7"/>
  <c r="L215" i="7"/>
  <c r="L231" i="7"/>
  <c r="L247" i="7"/>
  <c r="L263" i="7"/>
  <c r="L279" i="7"/>
  <c r="L295" i="7"/>
  <c r="L311" i="7"/>
  <c r="L327" i="7"/>
  <c r="L343" i="7"/>
  <c r="L359" i="7"/>
  <c r="L375" i="7"/>
  <c r="L391" i="7"/>
  <c r="L407" i="7"/>
  <c r="L423" i="7"/>
  <c r="L439" i="7"/>
  <c r="L455" i="7"/>
  <c r="L471" i="7"/>
  <c r="L487" i="7"/>
  <c r="L503" i="7"/>
  <c r="L519" i="7"/>
  <c r="L535" i="7"/>
  <c r="L551" i="7"/>
  <c r="L32" i="7"/>
  <c r="L96" i="7"/>
  <c r="L160" i="7"/>
  <c r="L224" i="7"/>
  <c r="L288" i="7"/>
  <c r="L352" i="7"/>
  <c r="L416" i="7"/>
  <c r="L480" i="7"/>
  <c r="L514" i="7"/>
  <c r="L536" i="7"/>
  <c r="L557" i="7"/>
  <c r="L574" i="7"/>
  <c r="L590" i="7"/>
  <c r="L606" i="7"/>
  <c r="L622" i="7"/>
  <c r="L638" i="7"/>
  <c r="L654" i="7"/>
  <c r="L670" i="7"/>
  <c r="L686" i="7"/>
  <c r="L702" i="7"/>
  <c r="L718" i="7"/>
  <c r="L734" i="7"/>
  <c r="L750" i="7"/>
  <c r="L766" i="7"/>
  <c r="L782" i="7"/>
  <c r="L798" i="7"/>
  <c r="L814" i="7"/>
  <c r="L830" i="7"/>
  <c r="L846" i="7"/>
  <c r="L862" i="7"/>
  <c r="L878" i="7"/>
  <c r="L894" i="7"/>
  <c r="L910" i="7"/>
  <c r="L926" i="7"/>
  <c r="L942" i="7"/>
  <c r="L958" i="7"/>
  <c r="L974" i="7"/>
  <c r="L990" i="7"/>
  <c r="L1006" i="7"/>
  <c r="L1022" i="7"/>
  <c r="L1038" i="7"/>
  <c r="L68" i="7"/>
  <c r="L132" i="7"/>
  <c r="L196" i="7"/>
  <c r="L260" i="7"/>
  <c r="L324" i="7"/>
  <c r="L388" i="7"/>
  <c r="L452" i="7"/>
  <c r="L505" i="7"/>
  <c r="L526" i="7"/>
  <c r="L548" i="7"/>
  <c r="L567" i="7"/>
  <c r="L583" i="7"/>
  <c r="L599" i="7"/>
  <c r="L615" i="7"/>
  <c r="L631" i="7"/>
  <c r="L647" i="7"/>
  <c r="L663" i="7"/>
  <c r="L679" i="7"/>
  <c r="L695" i="7"/>
  <c r="L711" i="7"/>
  <c r="L727" i="7"/>
  <c r="L743" i="7"/>
  <c r="L759" i="7"/>
  <c r="L775" i="7"/>
  <c r="L791" i="7"/>
  <c r="L807" i="7"/>
  <c r="L823" i="7"/>
  <c r="L839" i="7"/>
  <c r="L855" i="7"/>
  <c r="L871" i="7"/>
  <c r="L887" i="7"/>
  <c r="L903" i="7"/>
  <c r="L919" i="7"/>
  <c r="L935" i="7"/>
  <c r="L951" i="7"/>
  <c r="L967" i="7"/>
  <c r="L983" i="7"/>
  <c r="L999" i="7"/>
  <c r="L1015" i="7"/>
  <c r="L1031" i="7"/>
  <c r="L40" i="7"/>
  <c r="L104" i="7"/>
  <c r="L168" i="7"/>
  <c r="L232" i="7"/>
  <c r="L296" i="7"/>
  <c r="L360" i="7"/>
  <c r="L424" i="7"/>
  <c r="L488" i="7"/>
  <c r="L517" i="7"/>
  <c r="L538" i="7"/>
  <c r="L560" i="7"/>
  <c r="L576" i="7"/>
  <c r="L592" i="7"/>
  <c r="L608" i="7"/>
  <c r="L624" i="7"/>
  <c r="L640" i="7"/>
  <c r="L656" i="7"/>
  <c r="L672" i="7"/>
  <c r="L688" i="7"/>
  <c r="L704" i="7"/>
  <c r="L720" i="7"/>
  <c r="L736" i="7"/>
  <c r="L752" i="7"/>
  <c r="L768" i="7"/>
  <c r="L784" i="7"/>
  <c r="L800" i="7"/>
  <c r="L816" i="7"/>
  <c r="L832" i="7"/>
  <c r="L848" i="7"/>
  <c r="L864" i="7"/>
  <c r="L880" i="7"/>
  <c r="L896" i="7"/>
  <c r="L912" i="7"/>
  <c r="L928" i="7"/>
  <c r="L944" i="7"/>
  <c r="L960" i="7"/>
  <c r="L976" i="7"/>
  <c r="L992" i="7"/>
  <c r="L1008" i="7"/>
  <c r="L1024" i="7"/>
  <c r="L44" i="7"/>
  <c r="L300" i="7"/>
  <c r="L518" i="7"/>
  <c r="L593" i="7"/>
  <c r="L657" i="7"/>
  <c r="L721" i="7"/>
  <c r="L785" i="7"/>
  <c r="L849" i="7"/>
  <c r="L913" i="7"/>
  <c r="L977" i="7"/>
  <c r="L60" i="7"/>
  <c r="L316" i="7"/>
  <c r="L524" i="7"/>
  <c r="L597" i="7"/>
  <c r="L661" i="7"/>
  <c r="L725" i="7"/>
  <c r="L789" i="7"/>
  <c r="L853" i="7"/>
  <c r="L917" i="7"/>
  <c r="L981" i="7"/>
  <c r="L76" i="7"/>
  <c r="L332" i="7"/>
  <c r="L529" i="7"/>
  <c r="L601" i="7"/>
  <c r="L665" i="7"/>
  <c r="L729" i="7"/>
  <c r="L793" i="7"/>
  <c r="L857" i="7"/>
  <c r="L921" i="7"/>
  <c r="L985" i="7"/>
  <c r="L28" i="7"/>
  <c r="L653" i="7"/>
  <c r="L909" i="7"/>
  <c r="L637" i="7"/>
  <c r="L92" i="7"/>
  <c r="L669" i="7"/>
  <c r="L925" i="7"/>
  <c r="L556" i="7"/>
  <c r="L813" i="7"/>
  <c r="L476" i="7"/>
  <c r="L957" i="7"/>
  <c r="L25" i="7"/>
  <c r="L41" i="7"/>
  <c r="L57" i="7"/>
  <c r="L73" i="7"/>
  <c r="L89" i="7"/>
  <c r="L105" i="7"/>
  <c r="L121" i="7"/>
  <c r="L137" i="7"/>
  <c r="L153" i="7"/>
  <c r="L169" i="7"/>
  <c r="L185" i="7"/>
  <c r="L201" i="7"/>
  <c r="L217" i="7"/>
  <c r="L233" i="7"/>
  <c r="L249" i="7"/>
  <c r="L265" i="7"/>
  <c r="L281" i="7"/>
  <c r="L297" i="7"/>
  <c r="L313" i="7"/>
  <c r="L329" i="7"/>
  <c r="L345" i="7"/>
  <c r="L361" i="7"/>
  <c r="L377" i="7"/>
  <c r="L393" i="7"/>
  <c r="L409" i="7"/>
  <c r="L425" i="7"/>
  <c r="L441" i="7"/>
  <c r="L457" i="7"/>
  <c r="L473" i="7"/>
  <c r="L489" i="7"/>
  <c r="L22" i="7"/>
  <c r="L38" i="7"/>
  <c r="L54" i="7"/>
  <c r="L70" i="7"/>
  <c r="L86" i="7"/>
  <c r="L102" i="7"/>
  <c r="L118" i="7"/>
  <c r="L134" i="7"/>
  <c r="L150" i="7"/>
  <c r="L166" i="7"/>
  <c r="L182" i="7"/>
  <c r="L198" i="7"/>
  <c r="L214" i="7"/>
  <c r="L230" i="7"/>
  <c r="L246" i="7"/>
  <c r="L262" i="7"/>
  <c r="L278" i="7"/>
  <c r="L294" i="7"/>
  <c r="L310" i="7"/>
  <c r="L326" i="7"/>
  <c r="L342" i="7"/>
  <c r="L358" i="7"/>
  <c r="L374" i="7"/>
  <c r="L390" i="7"/>
  <c r="L406" i="7"/>
  <c r="L422" i="7"/>
  <c r="L438" i="7"/>
  <c r="L454" i="7"/>
  <c r="L470" i="7"/>
  <c r="L486" i="7"/>
  <c r="L502" i="7"/>
  <c r="L27" i="7"/>
  <c r="L43" i="7"/>
  <c r="L59" i="7"/>
  <c r="L75" i="7"/>
  <c r="L91" i="7"/>
  <c r="L107" i="7"/>
  <c r="L123" i="7"/>
  <c r="L139" i="7"/>
  <c r="L155" i="7"/>
  <c r="L171" i="7"/>
  <c r="L187" i="7"/>
  <c r="L203" i="7"/>
  <c r="L219" i="7"/>
  <c r="L235" i="7"/>
  <c r="L251" i="7"/>
  <c r="L267" i="7"/>
  <c r="L283" i="7"/>
  <c r="L299" i="7"/>
  <c r="L315" i="7"/>
  <c r="L331" i="7"/>
  <c r="L347" i="7"/>
  <c r="L363" i="7"/>
  <c r="L379" i="7"/>
  <c r="L395" i="7"/>
  <c r="L411" i="7"/>
  <c r="L427" i="7"/>
  <c r="L443" i="7"/>
  <c r="L459" i="7"/>
  <c r="L475" i="7"/>
  <c r="L491" i="7"/>
  <c r="L507" i="7"/>
  <c r="L523" i="7"/>
  <c r="L539" i="7"/>
  <c r="L555" i="7"/>
  <c r="L48" i="7"/>
  <c r="L112" i="7"/>
  <c r="L176" i="7"/>
  <c r="L240" i="7"/>
  <c r="L304" i="7"/>
  <c r="L368" i="7"/>
  <c r="L432" i="7"/>
  <c r="L496" i="7"/>
  <c r="L520" i="7"/>
  <c r="L541" i="7"/>
  <c r="L562" i="7"/>
  <c r="L578" i="7"/>
  <c r="L594" i="7"/>
  <c r="L610" i="7"/>
  <c r="L626" i="7"/>
  <c r="L642" i="7"/>
  <c r="L658" i="7"/>
  <c r="L674" i="7"/>
  <c r="L690" i="7"/>
  <c r="L706" i="7"/>
  <c r="L722" i="7"/>
  <c r="L738" i="7"/>
  <c r="L754" i="7"/>
  <c r="L770" i="7"/>
  <c r="L786" i="7"/>
  <c r="L802" i="7"/>
  <c r="L818" i="7"/>
  <c r="L834" i="7"/>
  <c r="L850" i="7"/>
  <c r="L866" i="7"/>
  <c r="L882" i="7"/>
  <c r="L898" i="7"/>
  <c r="L914" i="7"/>
  <c r="L930" i="7"/>
  <c r="L946" i="7"/>
  <c r="L962" i="7"/>
  <c r="L978" i="7"/>
  <c r="L994" i="7"/>
  <c r="L1010" i="7"/>
  <c r="L1026" i="7"/>
  <c r="L20" i="7"/>
  <c r="L84" i="7"/>
  <c r="L148" i="7"/>
  <c r="L212" i="7"/>
  <c r="L276" i="7"/>
  <c r="L340" i="7"/>
  <c r="L404" i="7"/>
  <c r="L468" i="7"/>
  <c r="L510" i="7"/>
  <c r="L532" i="7"/>
  <c r="L553" i="7"/>
  <c r="L571" i="7"/>
  <c r="L587" i="7"/>
  <c r="L603" i="7"/>
  <c r="L619" i="7"/>
  <c r="L635" i="7"/>
  <c r="L651" i="7"/>
  <c r="L667" i="7"/>
  <c r="L683" i="7"/>
  <c r="L699" i="7"/>
  <c r="L715" i="7"/>
  <c r="L731" i="7"/>
  <c r="L747" i="7"/>
  <c r="L763" i="7"/>
  <c r="L779" i="7"/>
  <c r="L795" i="7"/>
  <c r="L811" i="7"/>
  <c r="L827" i="7"/>
  <c r="L843" i="7"/>
  <c r="L859" i="7"/>
  <c r="L875" i="7"/>
  <c r="L891" i="7"/>
  <c r="L907" i="7"/>
  <c r="L923" i="7"/>
  <c r="L939" i="7"/>
  <c r="L955" i="7"/>
  <c r="L971" i="7"/>
  <c r="L987" i="7"/>
  <c r="L1003" i="7"/>
  <c r="L1019" i="7"/>
  <c r="L1035" i="7"/>
  <c r="L56" i="7"/>
  <c r="L120" i="7"/>
  <c r="L184" i="7"/>
  <c r="L248" i="7"/>
  <c r="L312" i="7"/>
  <c r="L376" i="7"/>
  <c r="L440" i="7"/>
  <c r="L500" i="7"/>
  <c r="L522" i="7"/>
  <c r="L544" i="7"/>
  <c r="L564" i="7"/>
  <c r="L580" i="7"/>
  <c r="L596" i="7"/>
  <c r="L612" i="7"/>
  <c r="L628" i="7"/>
  <c r="L644" i="7"/>
  <c r="L660" i="7"/>
  <c r="L676" i="7"/>
  <c r="L692" i="7"/>
  <c r="L708" i="7"/>
  <c r="L724" i="7"/>
  <c r="L740" i="7"/>
  <c r="L756" i="7"/>
  <c r="L772" i="7"/>
  <c r="L788" i="7"/>
  <c r="L804" i="7"/>
  <c r="L820" i="7"/>
  <c r="L836" i="7"/>
  <c r="L852" i="7"/>
  <c r="L868" i="7"/>
  <c r="L884" i="7"/>
  <c r="L900" i="7"/>
  <c r="L916" i="7"/>
  <c r="L932" i="7"/>
  <c r="L948" i="7"/>
  <c r="L964" i="7"/>
  <c r="L980" i="7"/>
  <c r="L996" i="7"/>
  <c r="L1012" i="7"/>
  <c r="L1028" i="7"/>
  <c r="L108" i="7"/>
  <c r="L364" i="7"/>
  <c r="L540" i="7"/>
  <c r="L609" i="7"/>
  <c r="L673" i="7"/>
  <c r="L737" i="7"/>
  <c r="L801" i="7"/>
  <c r="L865" i="7"/>
  <c r="L929" i="7"/>
  <c r="L993" i="7"/>
  <c r="L124" i="7"/>
  <c r="L380" i="7"/>
  <c r="L545" i="7"/>
  <c r="L613" i="7"/>
  <c r="L677" i="7"/>
  <c r="L741" i="7"/>
  <c r="L805" i="7"/>
  <c r="L869" i="7"/>
  <c r="L933" i="7"/>
  <c r="L997" i="7"/>
  <c r="L140" i="7"/>
  <c r="L396" i="7"/>
  <c r="L550" i="7"/>
  <c r="L617" i="7"/>
  <c r="L681" i="7"/>
  <c r="L745" i="7"/>
  <c r="L809" i="7"/>
  <c r="L873" i="7"/>
  <c r="L937" i="7"/>
  <c r="L1001" i="7"/>
  <c r="L284" i="7"/>
  <c r="L717" i="7"/>
  <c r="L973" i="7"/>
  <c r="L701" i="7"/>
  <c r="L348" i="7"/>
  <c r="L733" i="7"/>
  <c r="L989" i="7"/>
  <c r="L621" i="7"/>
  <c r="L877" i="7"/>
  <c r="L573" i="7"/>
  <c r="L29" i="7"/>
  <c r="L45" i="7"/>
  <c r="L61" i="7"/>
  <c r="L77" i="7"/>
  <c r="L93" i="7"/>
  <c r="L109" i="7"/>
  <c r="L125" i="7"/>
  <c r="L141" i="7"/>
  <c r="L157" i="7"/>
  <c r="L173" i="7"/>
  <c r="L189" i="7"/>
  <c r="L205" i="7"/>
  <c r="L221" i="7"/>
  <c r="L237" i="7"/>
  <c r="L253" i="7"/>
  <c r="L269" i="7"/>
  <c r="L285" i="7"/>
  <c r="L301" i="7"/>
  <c r="L317" i="7"/>
  <c r="L333" i="7"/>
  <c r="L349" i="7"/>
  <c r="L365" i="7"/>
  <c r="L381" i="7"/>
  <c r="L397" i="7"/>
  <c r="L413" i="7"/>
  <c r="L429" i="7"/>
  <c r="L445" i="7"/>
  <c r="L461" i="7"/>
  <c r="L477" i="7"/>
  <c r="L493" i="7"/>
  <c r="L26" i="7"/>
  <c r="L42" i="7"/>
  <c r="L58" i="7"/>
  <c r="L74" i="7"/>
  <c r="L90" i="7"/>
  <c r="L106" i="7"/>
  <c r="L122" i="7"/>
  <c r="L138" i="7"/>
  <c r="L154" i="7"/>
  <c r="L170" i="7"/>
  <c r="L186" i="7"/>
  <c r="L202" i="7"/>
  <c r="L218" i="7"/>
  <c r="L234" i="7"/>
  <c r="L250" i="7"/>
  <c r="L266" i="7"/>
  <c r="L282" i="7"/>
  <c r="L298" i="7"/>
  <c r="L314" i="7"/>
  <c r="L330" i="7"/>
  <c r="L346" i="7"/>
  <c r="L362" i="7"/>
  <c r="L378" i="7"/>
  <c r="L394" i="7"/>
  <c r="L410" i="7"/>
  <c r="L426" i="7"/>
  <c r="L442" i="7"/>
  <c r="L458" i="7"/>
  <c r="L474" i="7"/>
  <c r="L490" i="7"/>
  <c r="L15" i="7"/>
  <c r="L31" i="7"/>
  <c r="L47" i="7"/>
  <c r="L63" i="7"/>
  <c r="L79" i="7"/>
  <c r="L95" i="7"/>
  <c r="L111" i="7"/>
  <c r="L127" i="7"/>
  <c r="L143" i="7"/>
  <c r="L159" i="7"/>
  <c r="L175" i="7"/>
  <c r="L191" i="7"/>
  <c r="L207" i="7"/>
  <c r="L223" i="7"/>
  <c r="L239" i="7"/>
  <c r="L255" i="7"/>
  <c r="L271" i="7"/>
  <c r="L287" i="7"/>
  <c r="L303" i="7"/>
  <c r="L319" i="7"/>
  <c r="L335" i="7"/>
  <c r="L351" i="7"/>
  <c r="L367" i="7"/>
  <c r="L383" i="7"/>
  <c r="L399" i="7"/>
  <c r="L415" i="7"/>
  <c r="L431" i="7"/>
  <c r="L447" i="7"/>
  <c r="L463" i="7"/>
  <c r="L479" i="7"/>
  <c r="L495" i="7"/>
  <c r="L511" i="7"/>
  <c r="L527" i="7"/>
  <c r="L543" i="7"/>
  <c r="L559" i="7"/>
  <c r="L64" i="7"/>
  <c r="L128" i="7"/>
  <c r="L192" i="7"/>
  <c r="L256" i="7"/>
  <c r="L320" i="7"/>
  <c r="L384" i="7"/>
  <c r="L448" i="7"/>
  <c r="L504" i="7"/>
  <c r="L525" i="7"/>
  <c r="L546" i="7"/>
  <c r="L566" i="7"/>
  <c r="L582" i="7"/>
  <c r="L598" i="7"/>
  <c r="L614" i="7"/>
  <c r="L630" i="7"/>
  <c r="L646" i="7"/>
  <c r="L662" i="7"/>
  <c r="L678" i="7"/>
  <c r="L694" i="7"/>
  <c r="L710" i="7"/>
  <c r="L726" i="7"/>
  <c r="L742" i="7"/>
  <c r="L758" i="7"/>
  <c r="L774" i="7"/>
  <c r="L790" i="7"/>
  <c r="L806" i="7"/>
  <c r="L822" i="7"/>
  <c r="L838" i="7"/>
  <c r="L854" i="7"/>
  <c r="L870" i="7"/>
  <c r="L886" i="7"/>
  <c r="L902" i="7"/>
  <c r="L918" i="7"/>
  <c r="L934" i="7"/>
  <c r="L950" i="7"/>
  <c r="L966" i="7"/>
  <c r="L982" i="7"/>
  <c r="L998" i="7"/>
  <c r="L1014" i="7"/>
  <c r="L1030" i="7"/>
  <c r="L36" i="7"/>
  <c r="L100" i="7"/>
  <c r="L164" i="7"/>
  <c r="L228" i="7"/>
  <c r="L292" i="7"/>
  <c r="L356" i="7"/>
  <c r="L420" i="7"/>
  <c r="L484" i="7"/>
  <c r="L516" i="7"/>
  <c r="L537" i="7"/>
  <c r="L558" i="7"/>
  <c r="L575" i="7"/>
  <c r="L591" i="7"/>
  <c r="L607" i="7"/>
  <c r="L623" i="7"/>
  <c r="L639" i="7"/>
  <c r="L655" i="7"/>
  <c r="L671" i="7"/>
  <c r="L687" i="7"/>
  <c r="L703" i="7"/>
  <c r="L719" i="7"/>
  <c r="L735" i="7"/>
  <c r="L751" i="7"/>
  <c r="L767" i="7"/>
  <c r="L783" i="7"/>
  <c r="L799" i="7"/>
  <c r="L815" i="7"/>
  <c r="L831" i="7"/>
  <c r="L847" i="7"/>
  <c r="L863" i="7"/>
  <c r="L879" i="7"/>
  <c r="L895" i="7"/>
  <c r="L911" i="7"/>
  <c r="L927" i="7"/>
  <c r="L943" i="7"/>
  <c r="L959" i="7"/>
  <c r="L975" i="7"/>
  <c r="L991" i="7"/>
  <c r="L1007" i="7"/>
  <c r="L1023" i="7"/>
  <c r="L13" i="7"/>
  <c r="L72" i="7"/>
  <c r="L136" i="7"/>
  <c r="L200" i="7"/>
  <c r="L264" i="7"/>
  <c r="L328" i="7"/>
  <c r="L392" i="7"/>
  <c r="L456" i="7"/>
  <c r="L506" i="7"/>
  <c r="L528" i="7"/>
  <c r="L549" i="7"/>
  <c r="L568" i="7"/>
  <c r="L584" i="7"/>
  <c r="L600" i="7"/>
  <c r="L616" i="7"/>
  <c r="L632" i="7"/>
  <c r="L648" i="7"/>
  <c r="L664" i="7"/>
  <c r="L680" i="7"/>
  <c r="L696" i="7"/>
  <c r="L712" i="7"/>
  <c r="L728" i="7"/>
  <c r="L744" i="7"/>
  <c r="L760" i="7"/>
  <c r="L776" i="7"/>
  <c r="L792" i="7"/>
  <c r="L808" i="7"/>
  <c r="L824" i="7"/>
  <c r="L840" i="7"/>
  <c r="L856" i="7"/>
  <c r="L872" i="7"/>
  <c r="L888" i="7"/>
  <c r="L904" i="7"/>
  <c r="L920" i="7"/>
  <c r="L936" i="7"/>
  <c r="L952" i="7"/>
  <c r="L968" i="7"/>
  <c r="L984" i="7"/>
  <c r="L1000" i="7"/>
  <c r="L1016" i="7"/>
  <c r="L1032" i="7"/>
  <c r="L172" i="7"/>
  <c r="L428" i="7"/>
  <c r="L561" i="7"/>
  <c r="L625" i="7"/>
  <c r="L689" i="7"/>
  <c r="L753" i="7"/>
  <c r="L817" i="7"/>
  <c r="L881" i="7"/>
  <c r="L945" i="7"/>
  <c r="L1009" i="7"/>
  <c r="L188" i="7"/>
  <c r="L444" i="7"/>
  <c r="L565" i="7"/>
  <c r="L629" i="7"/>
  <c r="L693" i="7"/>
  <c r="L757" i="7"/>
  <c r="L821" i="7"/>
  <c r="L885" i="7"/>
  <c r="L949" i="7"/>
  <c r="L1013" i="7"/>
  <c r="L204" i="7"/>
  <c r="L460" i="7"/>
  <c r="L569" i="7"/>
  <c r="L633" i="7"/>
  <c r="L697" i="7"/>
  <c r="L761" i="7"/>
  <c r="L825" i="7"/>
  <c r="L889" i="7"/>
  <c r="L953" i="7"/>
  <c r="L1017" i="7"/>
  <c r="L513" i="7"/>
  <c r="L781" i="7"/>
  <c r="L1037" i="7"/>
  <c r="L893" i="7"/>
  <c r="L534" i="7"/>
  <c r="L797" i="7"/>
  <c r="L156" i="7"/>
  <c r="L685" i="7"/>
  <c r="L941" i="7"/>
  <c r="L765" i="7"/>
  <c r="A1498" i="5"/>
  <c r="AD1496" i="5"/>
  <c r="L7" i="7" l="1"/>
  <c r="L10" i="7" s="1"/>
  <c r="A1499" i="5"/>
  <c r="AD1497" i="5"/>
  <c r="A1500" i="5" l="1"/>
  <c r="A1501" i="5" s="1"/>
  <c r="A1502" i="5" s="1"/>
  <c r="A1503" i="5" s="1"/>
  <c r="A1504" i="5" s="1"/>
  <c r="A1505" i="5" s="1"/>
  <c r="AD1498" i="5"/>
  <c r="AD1506" i="5" s="1"/>
  <c r="AB1512" i="5" s="1"/>
  <c r="B1510" i="5" s="1"/>
  <c r="J1499" i="5"/>
  <c r="AB1505" i="5" l="1"/>
  <c r="V1511" i="5"/>
  <c r="AH1511" i="5"/>
  <c r="P1511" i="5"/>
  <c r="K1499" i="5"/>
  <c r="K1506" i="5" s="1"/>
  <c r="J1506" i="5"/>
  <c r="J1510" i="5" s="1"/>
  <c r="AH1514" i="5" l="1"/>
  <c r="AH1515" i="5" s="1"/>
  <c r="W9" i="7" s="1"/>
  <c r="J1511" i="5"/>
  <c r="J1517" i="5"/>
  <c r="J1518" i="5" s="1"/>
  <c r="C10" i="7" s="1"/>
  <c r="V1514" i="5"/>
  <c r="V1515" i="5" s="1"/>
  <c r="M9" i="7" s="1"/>
  <c r="P1514" i="5"/>
  <c r="P1515" i="5" s="1"/>
  <c r="H9" i="7" s="1"/>
  <c r="AC1505" i="5"/>
  <c r="AC1506" i="5" s="1"/>
  <c r="AB1506" i="5"/>
  <c r="AB1510" i="5" s="1"/>
  <c r="B27" i="7" l="1"/>
  <c r="B43" i="7"/>
  <c r="B59" i="7"/>
  <c r="B75" i="7"/>
  <c r="B91" i="7"/>
  <c r="B107" i="7"/>
  <c r="B123" i="7"/>
  <c r="B139" i="7"/>
  <c r="B155" i="7"/>
  <c r="B171" i="7"/>
  <c r="B187" i="7"/>
  <c r="B203" i="7"/>
  <c r="B219" i="7"/>
  <c r="B235" i="7"/>
  <c r="B251" i="7"/>
  <c r="B267" i="7"/>
  <c r="B283" i="7"/>
  <c r="B299" i="7"/>
  <c r="B315" i="7"/>
  <c r="B331" i="7"/>
  <c r="B347" i="7"/>
  <c r="B24" i="7"/>
  <c r="B40" i="7"/>
  <c r="B56" i="7"/>
  <c r="B72" i="7"/>
  <c r="B88" i="7"/>
  <c r="B104" i="7"/>
  <c r="B120" i="7"/>
  <c r="B136" i="7"/>
  <c r="B152" i="7"/>
  <c r="B168" i="7"/>
  <c r="B184" i="7"/>
  <c r="B200" i="7"/>
  <c r="B216" i="7"/>
  <c r="B232" i="7"/>
  <c r="B248" i="7"/>
  <c r="B264" i="7"/>
  <c r="B280" i="7"/>
  <c r="B296" i="7"/>
  <c r="B30" i="7"/>
  <c r="B62" i="7"/>
  <c r="B94" i="7"/>
  <c r="B126" i="7"/>
  <c r="B158" i="7"/>
  <c r="B190" i="7"/>
  <c r="B222" i="7"/>
  <c r="B254" i="7"/>
  <c r="B286" i="7"/>
  <c r="B313" i="7"/>
  <c r="B334" i="7"/>
  <c r="B355" i="7"/>
  <c r="B371" i="7"/>
  <c r="B387" i="7"/>
  <c r="B403" i="7"/>
  <c r="B419" i="7"/>
  <c r="B435" i="7"/>
  <c r="B451" i="7"/>
  <c r="B467" i="7"/>
  <c r="B483" i="7"/>
  <c r="B17" i="7"/>
  <c r="B49" i="7"/>
  <c r="B81" i="7"/>
  <c r="B113" i="7"/>
  <c r="B145" i="7"/>
  <c r="B177" i="7"/>
  <c r="B209" i="7"/>
  <c r="B241" i="7"/>
  <c r="B273" i="7"/>
  <c r="B304" i="7"/>
  <c r="B325" i="7"/>
  <c r="B346" i="7"/>
  <c r="B364" i="7"/>
  <c r="B380" i="7"/>
  <c r="B396" i="7"/>
  <c r="B412" i="7"/>
  <c r="B428" i="7"/>
  <c r="B444" i="7"/>
  <c r="B460" i="7"/>
  <c r="B476" i="7"/>
  <c r="B18" i="7"/>
  <c r="B50" i="7"/>
  <c r="B82" i="7"/>
  <c r="B114" i="7"/>
  <c r="B146" i="7"/>
  <c r="B178" i="7"/>
  <c r="B210" i="7"/>
  <c r="B242" i="7"/>
  <c r="B274" i="7"/>
  <c r="B305" i="7"/>
  <c r="B326" i="7"/>
  <c r="B348" i="7"/>
  <c r="B365" i="7"/>
  <c r="B381" i="7"/>
  <c r="B397" i="7"/>
  <c r="B413" i="7"/>
  <c r="B429" i="7"/>
  <c r="B445" i="7"/>
  <c r="B461" i="7"/>
  <c r="B477" i="7"/>
  <c r="B493" i="7"/>
  <c r="B509" i="7"/>
  <c r="B117" i="7"/>
  <c r="B245" i="7"/>
  <c r="B349" i="7"/>
  <c r="B414" i="7"/>
  <c r="B478" i="7"/>
  <c r="B510" i="7"/>
  <c r="B526" i="7"/>
  <c r="B542" i="7"/>
  <c r="B558" i="7"/>
  <c r="B574" i="7"/>
  <c r="B590" i="7"/>
  <c r="B606" i="7"/>
  <c r="B622" i="7"/>
  <c r="B638" i="7"/>
  <c r="B654" i="7"/>
  <c r="B670" i="7"/>
  <c r="B686" i="7"/>
  <c r="B702" i="7"/>
  <c r="B718" i="7"/>
  <c r="B734" i="7"/>
  <c r="B750" i="7"/>
  <c r="B93" i="7"/>
  <c r="B221" i="7"/>
  <c r="B333" i="7"/>
  <c r="B402" i="7"/>
  <c r="B466" i="7"/>
  <c r="B506" i="7"/>
  <c r="B523" i="7"/>
  <c r="B539" i="7"/>
  <c r="B555" i="7"/>
  <c r="B571" i="7"/>
  <c r="B587" i="7"/>
  <c r="B603" i="7"/>
  <c r="B619" i="7"/>
  <c r="B635" i="7"/>
  <c r="B651" i="7"/>
  <c r="B667" i="7"/>
  <c r="B683" i="7"/>
  <c r="B699" i="7"/>
  <c r="B715" i="7"/>
  <c r="B731" i="7"/>
  <c r="B747" i="7"/>
  <c r="B69" i="7"/>
  <c r="B197" i="7"/>
  <c r="B317" i="7"/>
  <c r="B390" i="7"/>
  <c r="B454" i="7"/>
  <c r="B502" i="7"/>
  <c r="B520" i="7"/>
  <c r="B536" i="7"/>
  <c r="B552" i="7"/>
  <c r="B568" i="7"/>
  <c r="B584" i="7"/>
  <c r="B600" i="7"/>
  <c r="B616" i="7"/>
  <c r="B632" i="7"/>
  <c r="B648" i="7"/>
  <c r="B664" i="7"/>
  <c r="B680" i="7"/>
  <c r="B696" i="7"/>
  <c r="B712" i="7"/>
  <c r="B728" i="7"/>
  <c r="B744" i="7"/>
  <c r="B45" i="7"/>
  <c r="B442" i="7"/>
  <c r="B549" i="7"/>
  <c r="B613" i="7"/>
  <c r="B677" i="7"/>
  <c r="B741" i="7"/>
  <c r="B769" i="7"/>
  <c r="B785" i="7"/>
  <c r="B801" i="7"/>
  <c r="B817" i="7"/>
  <c r="B833" i="7"/>
  <c r="B849" i="7"/>
  <c r="B865" i="7"/>
  <c r="B881" i="7"/>
  <c r="B897" i="7"/>
  <c r="B913" i="7"/>
  <c r="B929" i="7"/>
  <c r="B945" i="7"/>
  <c r="B961" i="7"/>
  <c r="B977" i="7"/>
  <c r="B993" i="7"/>
  <c r="B1009" i="7"/>
  <c r="B1025" i="7"/>
  <c r="B77" i="7"/>
  <c r="B458" i="7"/>
  <c r="B553" i="7"/>
  <c r="B617" i="7"/>
  <c r="B681" i="7"/>
  <c r="B745" i="7"/>
  <c r="B770" i="7"/>
  <c r="B786" i="7"/>
  <c r="B802" i="7"/>
  <c r="B818" i="7"/>
  <c r="B834" i="7"/>
  <c r="B850" i="7"/>
  <c r="B866" i="7"/>
  <c r="B882" i="7"/>
  <c r="B898" i="7"/>
  <c r="B914" i="7"/>
  <c r="B930" i="7"/>
  <c r="B946" i="7"/>
  <c r="B962" i="7"/>
  <c r="B978" i="7"/>
  <c r="B994" i="7"/>
  <c r="B1010" i="7"/>
  <c r="B1026" i="7"/>
  <c r="B109" i="7"/>
  <c r="B474" i="7"/>
  <c r="B557" i="7"/>
  <c r="B621" i="7"/>
  <c r="B685" i="7"/>
  <c r="B749" i="7"/>
  <c r="B771" i="7"/>
  <c r="B787" i="7"/>
  <c r="B803" i="7"/>
  <c r="B819" i="7"/>
  <c r="B835" i="7"/>
  <c r="B851" i="7"/>
  <c r="B867" i="7"/>
  <c r="B883" i="7"/>
  <c r="B899" i="7"/>
  <c r="B915" i="7"/>
  <c r="B931" i="7"/>
  <c r="B947" i="7"/>
  <c r="B963" i="7"/>
  <c r="B979" i="7"/>
  <c r="B995" i="7"/>
  <c r="B1011" i="7"/>
  <c r="B1027" i="7"/>
  <c r="B141" i="7"/>
  <c r="B689" i="7"/>
  <c r="B804" i="7"/>
  <c r="B868" i="7"/>
  <c r="B932" i="7"/>
  <c r="B996" i="7"/>
  <c r="B513" i="7"/>
  <c r="B760" i="7"/>
  <c r="B824" i="7"/>
  <c r="B888" i="7"/>
  <c r="B952" i="7"/>
  <c r="B1016" i="7"/>
  <c r="B593" i="7"/>
  <c r="B780" i="7"/>
  <c r="B844" i="7"/>
  <c r="B908" i="7"/>
  <c r="B972" i="7"/>
  <c r="B1036" i="7"/>
  <c r="B880" i="7"/>
  <c r="B545" i="7"/>
  <c r="B960" i="7"/>
  <c r="B609" i="7"/>
  <c r="B976" i="7"/>
  <c r="B15" i="7"/>
  <c r="B31" i="7"/>
  <c r="B47" i="7"/>
  <c r="B63" i="7"/>
  <c r="B79" i="7"/>
  <c r="B95" i="7"/>
  <c r="B111" i="7"/>
  <c r="B127" i="7"/>
  <c r="B143" i="7"/>
  <c r="B159" i="7"/>
  <c r="B175" i="7"/>
  <c r="B191" i="7"/>
  <c r="B207" i="7"/>
  <c r="B223" i="7"/>
  <c r="B239" i="7"/>
  <c r="B255" i="7"/>
  <c r="B271" i="7"/>
  <c r="B287" i="7"/>
  <c r="B303" i="7"/>
  <c r="B319" i="7"/>
  <c r="B335" i="7"/>
  <c r="B351" i="7"/>
  <c r="B28" i="7"/>
  <c r="B44" i="7"/>
  <c r="B60" i="7"/>
  <c r="B76" i="7"/>
  <c r="B92" i="7"/>
  <c r="B108" i="7"/>
  <c r="B124" i="7"/>
  <c r="B140" i="7"/>
  <c r="B156" i="7"/>
  <c r="B172" i="7"/>
  <c r="B188" i="7"/>
  <c r="B204" i="7"/>
  <c r="B220" i="7"/>
  <c r="B236" i="7"/>
  <c r="B252" i="7"/>
  <c r="B268" i="7"/>
  <c r="B284" i="7"/>
  <c r="B300" i="7"/>
  <c r="B38" i="7"/>
  <c r="B70" i="7"/>
  <c r="B102" i="7"/>
  <c r="B134" i="7"/>
  <c r="B166" i="7"/>
  <c r="B198" i="7"/>
  <c r="B230" i="7"/>
  <c r="B262" i="7"/>
  <c r="B294" i="7"/>
  <c r="B318" i="7"/>
  <c r="B340" i="7"/>
  <c r="B359" i="7"/>
  <c r="B375" i="7"/>
  <c r="B391" i="7"/>
  <c r="B407" i="7"/>
  <c r="B423" i="7"/>
  <c r="B439" i="7"/>
  <c r="B455" i="7"/>
  <c r="B471" i="7"/>
  <c r="B487" i="7"/>
  <c r="B25" i="7"/>
  <c r="B57" i="7"/>
  <c r="B89" i="7"/>
  <c r="B121" i="7"/>
  <c r="B153" i="7"/>
  <c r="B185" i="7"/>
  <c r="B217" i="7"/>
  <c r="B249" i="7"/>
  <c r="B281" i="7"/>
  <c r="B309" i="7"/>
  <c r="B330" i="7"/>
  <c r="B352" i="7"/>
  <c r="B368" i="7"/>
  <c r="B384" i="7"/>
  <c r="B400" i="7"/>
  <c r="B416" i="7"/>
  <c r="B432" i="7"/>
  <c r="B448" i="7"/>
  <c r="B464" i="7"/>
  <c r="B480" i="7"/>
  <c r="B26" i="7"/>
  <c r="B58" i="7"/>
  <c r="B90" i="7"/>
  <c r="B122" i="7"/>
  <c r="B154" i="7"/>
  <c r="B186" i="7"/>
  <c r="B218" i="7"/>
  <c r="B250" i="7"/>
  <c r="B282" i="7"/>
  <c r="B310" i="7"/>
  <c r="B332" i="7"/>
  <c r="B353" i="7"/>
  <c r="B369" i="7"/>
  <c r="B385" i="7"/>
  <c r="B401" i="7"/>
  <c r="B417" i="7"/>
  <c r="B433" i="7"/>
  <c r="B449" i="7"/>
  <c r="B465" i="7"/>
  <c r="B481" i="7"/>
  <c r="B497" i="7"/>
  <c r="B21" i="7"/>
  <c r="B149" i="7"/>
  <c r="B277" i="7"/>
  <c r="B366" i="7"/>
  <c r="B430" i="7"/>
  <c r="B492" i="7"/>
  <c r="B514" i="7"/>
  <c r="B530" i="7"/>
  <c r="B546" i="7"/>
  <c r="B562" i="7"/>
  <c r="B578" i="7"/>
  <c r="B594" i="7"/>
  <c r="B610" i="7"/>
  <c r="B626" i="7"/>
  <c r="B642" i="7"/>
  <c r="B658" i="7"/>
  <c r="B674" i="7"/>
  <c r="B690" i="7"/>
  <c r="B706" i="7"/>
  <c r="B722" i="7"/>
  <c r="B738" i="7"/>
  <c r="B754" i="7"/>
  <c r="B125" i="7"/>
  <c r="B253" i="7"/>
  <c r="B354" i="7"/>
  <c r="B418" i="7"/>
  <c r="B482" i="7"/>
  <c r="B511" i="7"/>
  <c r="B527" i="7"/>
  <c r="B543" i="7"/>
  <c r="B559" i="7"/>
  <c r="B575" i="7"/>
  <c r="B591" i="7"/>
  <c r="B607" i="7"/>
  <c r="B623" i="7"/>
  <c r="B639" i="7"/>
  <c r="B655" i="7"/>
  <c r="B671" i="7"/>
  <c r="B687" i="7"/>
  <c r="B703" i="7"/>
  <c r="B719" i="7"/>
  <c r="B735" i="7"/>
  <c r="B751" i="7"/>
  <c r="B101" i="7"/>
  <c r="B229" i="7"/>
  <c r="B338" i="7"/>
  <c r="B406" i="7"/>
  <c r="B470" i="7"/>
  <c r="B507" i="7"/>
  <c r="B524" i="7"/>
  <c r="B540" i="7"/>
  <c r="B556" i="7"/>
  <c r="B572" i="7"/>
  <c r="B588" i="7"/>
  <c r="B604" i="7"/>
  <c r="B620" i="7"/>
  <c r="B636" i="7"/>
  <c r="B652" i="7"/>
  <c r="B668" i="7"/>
  <c r="B684" i="7"/>
  <c r="B700" i="7"/>
  <c r="B716" i="7"/>
  <c r="B732" i="7"/>
  <c r="B748" i="7"/>
  <c r="B173" i="7"/>
  <c r="B498" i="7"/>
  <c r="B565" i="7"/>
  <c r="B629" i="7"/>
  <c r="B693" i="7"/>
  <c r="B757" i="7"/>
  <c r="B773" i="7"/>
  <c r="B789" i="7"/>
  <c r="B805" i="7"/>
  <c r="B821" i="7"/>
  <c r="B837" i="7"/>
  <c r="B853" i="7"/>
  <c r="B869" i="7"/>
  <c r="B885" i="7"/>
  <c r="B901" i="7"/>
  <c r="B917" i="7"/>
  <c r="B933" i="7"/>
  <c r="B949" i="7"/>
  <c r="B965" i="7"/>
  <c r="B981" i="7"/>
  <c r="B997" i="7"/>
  <c r="B1013" i="7"/>
  <c r="B1029" i="7"/>
  <c r="B205" i="7"/>
  <c r="B503" i="7"/>
  <c r="B569" i="7"/>
  <c r="B633" i="7"/>
  <c r="B697" i="7"/>
  <c r="B758" i="7"/>
  <c r="B774" i="7"/>
  <c r="B790" i="7"/>
  <c r="B806" i="7"/>
  <c r="B822" i="7"/>
  <c r="B838" i="7"/>
  <c r="B854" i="7"/>
  <c r="B870" i="7"/>
  <c r="B886" i="7"/>
  <c r="B902" i="7"/>
  <c r="B918" i="7"/>
  <c r="B934" i="7"/>
  <c r="B950" i="7"/>
  <c r="B966" i="7"/>
  <c r="B982" i="7"/>
  <c r="B998" i="7"/>
  <c r="B1014" i="7"/>
  <c r="B1030" i="7"/>
  <c r="B237" i="7"/>
  <c r="B508" i="7"/>
  <c r="B573" i="7"/>
  <c r="B637" i="7"/>
  <c r="B701" i="7"/>
  <c r="B759" i="7"/>
  <c r="B775" i="7"/>
  <c r="B791" i="7"/>
  <c r="B807" i="7"/>
  <c r="B823" i="7"/>
  <c r="B839" i="7"/>
  <c r="B855" i="7"/>
  <c r="B871" i="7"/>
  <c r="B887" i="7"/>
  <c r="B903" i="7"/>
  <c r="B919" i="7"/>
  <c r="B935" i="7"/>
  <c r="B951" i="7"/>
  <c r="B967" i="7"/>
  <c r="B983" i="7"/>
  <c r="B999" i="7"/>
  <c r="B1015" i="7"/>
  <c r="B1031" i="7"/>
  <c r="B490" i="7"/>
  <c r="B753" i="7"/>
  <c r="B820" i="7"/>
  <c r="B884" i="7"/>
  <c r="B948" i="7"/>
  <c r="B1012" i="7"/>
  <c r="B577" i="7"/>
  <c r="B776" i="7"/>
  <c r="B840" i="7"/>
  <c r="B904" i="7"/>
  <c r="B968" i="7"/>
  <c r="B1032" i="7"/>
  <c r="B657" i="7"/>
  <c r="B796" i="7"/>
  <c r="B860" i="7"/>
  <c r="B924" i="7"/>
  <c r="B988" i="7"/>
  <c r="B426" i="7"/>
  <c r="B944" i="7"/>
  <c r="B768" i="7"/>
  <c r="B1024" i="7"/>
  <c r="B784" i="7"/>
  <c r="B800" i="7"/>
  <c r="B19" i="7"/>
  <c r="B35" i="7"/>
  <c r="B51" i="7"/>
  <c r="B67" i="7"/>
  <c r="B83" i="7"/>
  <c r="B99" i="7"/>
  <c r="B115" i="7"/>
  <c r="B131" i="7"/>
  <c r="B147" i="7"/>
  <c r="B163" i="7"/>
  <c r="B179" i="7"/>
  <c r="B195" i="7"/>
  <c r="B211" i="7"/>
  <c r="B227" i="7"/>
  <c r="B243" i="7"/>
  <c r="B259" i="7"/>
  <c r="B275" i="7"/>
  <c r="B291" i="7"/>
  <c r="B307" i="7"/>
  <c r="B323" i="7"/>
  <c r="B339" i="7"/>
  <c r="B16" i="7"/>
  <c r="B32" i="7"/>
  <c r="B48" i="7"/>
  <c r="B64" i="7"/>
  <c r="B80" i="7"/>
  <c r="B96" i="7"/>
  <c r="B112" i="7"/>
  <c r="B128" i="7"/>
  <c r="B144" i="7"/>
  <c r="B160" i="7"/>
  <c r="B176" i="7"/>
  <c r="B192" i="7"/>
  <c r="B208" i="7"/>
  <c r="B224" i="7"/>
  <c r="B240" i="7"/>
  <c r="B256" i="7"/>
  <c r="B272" i="7"/>
  <c r="B288" i="7"/>
  <c r="B14" i="7"/>
  <c r="B46" i="7"/>
  <c r="B78" i="7"/>
  <c r="B110" i="7"/>
  <c r="B142" i="7"/>
  <c r="B174" i="7"/>
  <c r="B206" i="7"/>
  <c r="B238" i="7"/>
  <c r="B270" i="7"/>
  <c r="B302" i="7"/>
  <c r="B324" i="7"/>
  <c r="B345" i="7"/>
  <c r="B363" i="7"/>
  <c r="B379" i="7"/>
  <c r="B395" i="7"/>
  <c r="B411" i="7"/>
  <c r="B427" i="7"/>
  <c r="B443" i="7"/>
  <c r="B459" i="7"/>
  <c r="B475" i="7"/>
  <c r="B491" i="7"/>
  <c r="B33" i="7"/>
  <c r="B65" i="7"/>
  <c r="B97" i="7"/>
  <c r="B129" i="7"/>
  <c r="B161" i="7"/>
  <c r="B193" i="7"/>
  <c r="B225" i="7"/>
  <c r="B257" i="7"/>
  <c r="B289" i="7"/>
  <c r="B314" i="7"/>
  <c r="B336" i="7"/>
  <c r="B356" i="7"/>
  <c r="B372" i="7"/>
  <c r="B388" i="7"/>
  <c r="B404" i="7"/>
  <c r="B420" i="7"/>
  <c r="B436" i="7"/>
  <c r="B452" i="7"/>
  <c r="B468" i="7"/>
  <c r="B484" i="7"/>
  <c r="B34" i="7"/>
  <c r="B66" i="7"/>
  <c r="B98" i="7"/>
  <c r="B130" i="7"/>
  <c r="B162" i="7"/>
  <c r="B194" i="7"/>
  <c r="B226" i="7"/>
  <c r="B258" i="7"/>
  <c r="B290" i="7"/>
  <c r="B316" i="7"/>
  <c r="B337" i="7"/>
  <c r="B357" i="7"/>
  <c r="B373" i="7"/>
  <c r="B389" i="7"/>
  <c r="B405" i="7"/>
  <c r="B421" i="7"/>
  <c r="B437" i="7"/>
  <c r="B453" i="7"/>
  <c r="B469" i="7"/>
  <c r="B485" i="7"/>
  <c r="B501" i="7"/>
  <c r="B53" i="7"/>
  <c r="B181" i="7"/>
  <c r="B306" i="7"/>
  <c r="B382" i="7"/>
  <c r="B446" i="7"/>
  <c r="B499" i="7"/>
  <c r="B518" i="7"/>
  <c r="B534" i="7"/>
  <c r="B550" i="7"/>
  <c r="B566" i="7"/>
  <c r="B582" i="7"/>
  <c r="B598" i="7"/>
  <c r="B614" i="7"/>
  <c r="B630" i="7"/>
  <c r="B646" i="7"/>
  <c r="B662" i="7"/>
  <c r="B678" i="7"/>
  <c r="B694" i="7"/>
  <c r="B710" i="7"/>
  <c r="B726" i="7"/>
  <c r="B742" i="7"/>
  <c r="B29" i="7"/>
  <c r="B157" i="7"/>
  <c r="B285" i="7"/>
  <c r="B370" i="7"/>
  <c r="B434" i="7"/>
  <c r="B494" i="7"/>
  <c r="B515" i="7"/>
  <c r="B531" i="7"/>
  <c r="B547" i="7"/>
  <c r="B563" i="7"/>
  <c r="B579" i="7"/>
  <c r="B595" i="7"/>
  <c r="B611" i="7"/>
  <c r="B627" i="7"/>
  <c r="B643" i="7"/>
  <c r="B659" i="7"/>
  <c r="B675" i="7"/>
  <c r="B691" i="7"/>
  <c r="B707" i="7"/>
  <c r="B723" i="7"/>
  <c r="B739" i="7"/>
  <c r="B755" i="7"/>
  <c r="B133" i="7"/>
  <c r="B261" i="7"/>
  <c r="B358" i="7"/>
  <c r="B422" i="7"/>
  <c r="B486" i="7"/>
  <c r="B512" i="7"/>
  <c r="B528" i="7"/>
  <c r="B544" i="7"/>
  <c r="B560" i="7"/>
  <c r="B576" i="7"/>
  <c r="B592" i="7"/>
  <c r="B608" i="7"/>
  <c r="B624" i="7"/>
  <c r="B640" i="7"/>
  <c r="B656" i="7"/>
  <c r="B672" i="7"/>
  <c r="B688" i="7"/>
  <c r="B704" i="7"/>
  <c r="B720" i="7"/>
  <c r="B736" i="7"/>
  <c r="B752" i="7"/>
  <c r="B301" i="7"/>
  <c r="B517" i="7"/>
  <c r="B581" i="7"/>
  <c r="B645" i="7"/>
  <c r="B709" i="7"/>
  <c r="B761" i="7"/>
  <c r="B777" i="7"/>
  <c r="B793" i="7"/>
  <c r="B809" i="7"/>
  <c r="B825" i="7"/>
  <c r="B841" i="7"/>
  <c r="B857" i="7"/>
  <c r="B873" i="7"/>
  <c r="B889" i="7"/>
  <c r="B905" i="7"/>
  <c r="B921" i="7"/>
  <c r="B937" i="7"/>
  <c r="B953" i="7"/>
  <c r="B969" i="7"/>
  <c r="B985" i="7"/>
  <c r="B1001" i="7"/>
  <c r="B1017" i="7"/>
  <c r="B1033" i="7"/>
  <c r="B322" i="7"/>
  <c r="B521" i="7"/>
  <c r="B585" i="7"/>
  <c r="B649" i="7"/>
  <c r="B713" i="7"/>
  <c r="B762" i="7"/>
  <c r="B778" i="7"/>
  <c r="B794" i="7"/>
  <c r="B810" i="7"/>
  <c r="B826" i="7"/>
  <c r="B842" i="7"/>
  <c r="B858" i="7"/>
  <c r="B874" i="7"/>
  <c r="B890" i="7"/>
  <c r="B906" i="7"/>
  <c r="B922" i="7"/>
  <c r="B938" i="7"/>
  <c r="B954" i="7"/>
  <c r="B970" i="7"/>
  <c r="B986" i="7"/>
  <c r="B1002" i="7"/>
  <c r="B1018" i="7"/>
  <c r="B1034" i="7"/>
  <c r="B344" i="7"/>
  <c r="B525" i="7"/>
  <c r="B589" i="7"/>
  <c r="B653" i="7"/>
  <c r="B717" i="7"/>
  <c r="B763" i="7"/>
  <c r="B779" i="7"/>
  <c r="B795" i="7"/>
  <c r="B811" i="7"/>
  <c r="B827" i="7"/>
  <c r="B843" i="7"/>
  <c r="B859" i="7"/>
  <c r="B875" i="7"/>
  <c r="B891" i="7"/>
  <c r="B907" i="7"/>
  <c r="B923" i="7"/>
  <c r="B939" i="7"/>
  <c r="B955" i="7"/>
  <c r="B971" i="7"/>
  <c r="B987" i="7"/>
  <c r="B1003" i="7"/>
  <c r="B1019" i="7"/>
  <c r="B1035" i="7"/>
  <c r="B561" i="7"/>
  <c r="B772" i="7"/>
  <c r="B836" i="7"/>
  <c r="B900" i="7"/>
  <c r="B964" i="7"/>
  <c r="B1028" i="7"/>
  <c r="B641" i="7"/>
  <c r="B792" i="7"/>
  <c r="B856" i="7"/>
  <c r="B920" i="7"/>
  <c r="B984" i="7"/>
  <c r="B362" i="7"/>
  <c r="B721" i="7"/>
  <c r="B812" i="7"/>
  <c r="B876" i="7"/>
  <c r="B940" i="7"/>
  <c r="B1004" i="7"/>
  <c r="B737" i="7"/>
  <c r="B1008" i="7"/>
  <c r="B832" i="7"/>
  <c r="B673" i="7"/>
  <c r="B848" i="7"/>
  <c r="B928" i="7"/>
  <c r="B23" i="7"/>
  <c r="B39" i="7"/>
  <c r="B55" i="7"/>
  <c r="B71" i="7"/>
  <c r="B87" i="7"/>
  <c r="B103" i="7"/>
  <c r="B119" i="7"/>
  <c r="B135" i="7"/>
  <c r="B151" i="7"/>
  <c r="B167" i="7"/>
  <c r="B183" i="7"/>
  <c r="B199" i="7"/>
  <c r="B215" i="7"/>
  <c r="B231" i="7"/>
  <c r="B247" i="7"/>
  <c r="B263" i="7"/>
  <c r="B279" i="7"/>
  <c r="B295" i="7"/>
  <c r="B311" i="7"/>
  <c r="B327" i="7"/>
  <c r="B343" i="7"/>
  <c r="B20" i="7"/>
  <c r="B36" i="7"/>
  <c r="B52" i="7"/>
  <c r="B68" i="7"/>
  <c r="B84" i="7"/>
  <c r="B100" i="7"/>
  <c r="B116" i="7"/>
  <c r="B132" i="7"/>
  <c r="B148" i="7"/>
  <c r="B164" i="7"/>
  <c r="B180" i="7"/>
  <c r="B196" i="7"/>
  <c r="B212" i="7"/>
  <c r="B228" i="7"/>
  <c r="B244" i="7"/>
  <c r="B260" i="7"/>
  <c r="B276" i="7"/>
  <c r="B292" i="7"/>
  <c r="B22" i="7"/>
  <c r="B54" i="7"/>
  <c r="B86" i="7"/>
  <c r="B118" i="7"/>
  <c r="B150" i="7"/>
  <c r="B182" i="7"/>
  <c r="B214" i="7"/>
  <c r="B246" i="7"/>
  <c r="B278" i="7"/>
  <c r="B308" i="7"/>
  <c r="B329" i="7"/>
  <c r="B350" i="7"/>
  <c r="B367" i="7"/>
  <c r="B383" i="7"/>
  <c r="B399" i="7"/>
  <c r="B415" i="7"/>
  <c r="B431" i="7"/>
  <c r="B447" i="7"/>
  <c r="B463" i="7"/>
  <c r="B479" i="7"/>
  <c r="B495" i="7"/>
  <c r="B41" i="7"/>
  <c r="B73" i="7"/>
  <c r="B105" i="7"/>
  <c r="B137" i="7"/>
  <c r="B169" i="7"/>
  <c r="B201" i="7"/>
  <c r="B233" i="7"/>
  <c r="B265" i="7"/>
  <c r="B297" i="7"/>
  <c r="B320" i="7"/>
  <c r="B341" i="7"/>
  <c r="B360" i="7"/>
  <c r="B376" i="7"/>
  <c r="B392" i="7"/>
  <c r="B408" i="7"/>
  <c r="B424" i="7"/>
  <c r="B440" i="7"/>
  <c r="B456" i="7"/>
  <c r="B472" i="7"/>
  <c r="B488" i="7"/>
  <c r="B42" i="7"/>
  <c r="B74" i="7"/>
  <c r="B106" i="7"/>
  <c r="B138" i="7"/>
  <c r="B170" i="7"/>
  <c r="B202" i="7"/>
  <c r="B234" i="7"/>
  <c r="B266" i="7"/>
  <c r="B298" i="7"/>
  <c r="B321" i="7"/>
  <c r="B342" i="7"/>
  <c r="B361" i="7"/>
  <c r="B377" i="7"/>
  <c r="B393" i="7"/>
  <c r="B409" i="7"/>
  <c r="B425" i="7"/>
  <c r="B441" i="7"/>
  <c r="B457" i="7"/>
  <c r="B473" i="7"/>
  <c r="B489" i="7"/>
  <c r="B505" i="7"/>
  <c r="B85" i="7"/>
  <c r="B213" i="7"/>
  <c r="B328" i="7"/>
  <c r="B398" i="7"/>
  <c r="B462" i="7"/>
  <c r="B504" i="7"/>
  <c r="B522" i="7"/>
  <c r="B538" i="7"/>
  <c r="B554" i="7"/>
  <c r="B570" i="7"/>
  <c r="B586" i="7"/>
  <c r="B602" i="7"/>
  <c r="B618" i="7"/>
  <c r="B634" i="7"/>
  <c r="B650" i="7"/>
  <c r="B666" i="7"/>
  <c r="B682" i="7"/>
  <c r="B698" i="7"/>
  <c r="B714" i="7"/>
  <c r="B730" i="7"/>
  <c r="B746" i="7"/>
  <c r="B61" i="7"/>
  <c r="B189" i="7"/>
  <c r="B312" i="7"/>
  <c r="B386" i="7"/>
  <c r="B450" i="7"/>
  <c r="B500" i="7"/>
  <c r="B519" i="7"/>
  <c r="B535" i="7"/>
  <c r="B551" i="7"/>
  <c r="B567" i="7"/>
  <c r="B583" i="7"/>
  <c r="B599" i="7"/>
  <c r="B615" i="7"/>
  <c r="B631" i="7"/>
  <c r="B647" i="7"/>
  <c r="B663" i="7"/>
  <c r="B679" i="7"/>
  <c r="B695" i="7"/>
  <c r="B711" i="7"/>
  <c r="B727" i="7"/>
  <c r="B743" i="7"/>
  <c r="B37" i="7"/>
  <c r="B165" i="7"/>
  <c r="B293" i="7"/>
  <c r="B374" i="7"/>
  <c r="B438" i="7"/>
  <c r="B496" i="7"/>
  <c r="B516" i="7"/>
  <c r="B532" i="7"/>
  <c r="B548" i="7"/>
  <c r="B564" i="7"/>
  <c r="B580" i="7"/>
  <c r="B596" i="7"/>
  <c r="B612" i="7"/>
  <c r="B628" i="7"/>
  <c r="B644" i="7"/>
  <c r="B660" i="7"/>
  <c r="B676" i="7"/>
  <c r="B692" i="7"/>
  <c r="B708" i="7"/>
  <c r="B724" i="7"/>
  <c r="B740" i="7"/>
  <c r="B756" i="7"/>
  <c r="B378" i="7"/>
  <c r="B533" i="7"/>
  <c r="B597" i="7"/>
  <c r="B661" i="7"/>
  <c r="B725" i="7"/>
  <c r="B765" i="7"/>
  <c r="B781" i="7"/>
  <c r="B797" i="7"/>
  <c r="B813" i="7"/>
  <c r="B829" i="7"/>
  <c r="B845" i="7"/>
  <c r="B861" i="7"/>
  <c r="B877" i="7"/>
  <c r="B893" i="7"/>
  <c r="B909" i="7"/>
  <c r="B925" i="7"/>
  <c r="B941" i="7"/>
  <c r="B957" i="7"/>
  <c r="B973" i="7"/>
  <c r="B989" i="7"/>
  <c r="B1005" i="7"/>
  <c r="B1021" i="7"/>
  <c r="B1037" i="7"/>
  <c r="B394" i="7"/>
  <c r="B537" i="7"/>
  <c r="B601" i="7"/>
  <c r="B665" i="7"/>
  <c r="B729" i="7"/>
  <c r="B766" i="7"/>
  <c r="B782" i="7"/>
  <c r="B798" i="7"/>
  <c r="B814" i="7"/>
  <c r="B830" i="7"/>
  <c r="B846" i="7"/>
  <c r="B862" i="7"/>
  <c r="B878" i="7"/>
  <c r="B894" i="7"/>
  <c r="B910" i="7"/>
  <c r="B926" i="7"/>
  <c r="B942" i="7"/>
  <c r="B958" i="7"/>
  <c r="B974" i="7"/>
  <c r="B990" i="7"/>
  <c r="B1006" i="7"/>
  <c r="B1022" i="7"/>
  <c r="B1038" i="7"/>
  <c r="B410" i="7"/>
  <c r="B541" i="7"/>
  <c r="B605" i="7"/>
  <c r="B669" i="7"/>
  <c r="B733" i="7"/>
  <c r="B767" i="7"/>
  <c r="B783" i="7"/>
  <c r="B799" i="7"/>
  <c r="B815" i="7"/>
  <c r="B831" i="7"/>
  <c r="B847" i="7"/>
  <c r="B863" i="7"/>
  <c r="B879" i="7"/>
  <c r="B895" i="7"/>
  <c r="B911" i="7"/>
  <c r="B927" i="7"/>
  <c r="B943" i="7"/>
  <c r="B959" i="7"/>
  <c r="B975" i="7"/>
  <c r="B991" i="7"/>
  <c r="B1007" i="7"/>
  <c r="B1023" i="7"/>
  <c r="B13" i="7"/>
  <c r="B625" i="7"/>
  <c r="B788" i="7"/>
  <c r="B852" i="7"/>
  <c r="B916" i="7"/>
  <c r="B980" i="7"/>
  <c r="B269" i="7"/>
  <c r="B705" i="7"/>
  <c r="B808" i="7"/>
  <c r="B872" i="7"/>
  <c r="B936" i="7"/>
  <c r="B1000" i="7"/>
  <c r="B529" i="7"/>
  <c r="B764" i="7"/>
  <c r="B828" i="7"/>
  <c r="B892" i="7"/>
  <c r="B956" i="7"/>
  <c r="B1020" i="7"/>
  <c r="B816" i="7"/>
  <c r="B864" i="7"/>
  <c r="B896" i="7"/>
  <c r="B992" i="7"/>
  <c r="B912" i="7"/>
  <c r="AB1517" i="5"/>
  <c r="AB1518" i="5" s="1"/>
  <c r="R10" i="7" s="1"/>
  <c r="AB1511" i="5"/>
  <c r="K20" i="7"/>
  <c r="K36" i="7"/>
  <c r="K52" i="7"/>
  <c r="K68" i="7"/>
  <c r="K84" i="7"/>
  <c r="K100" i="7"/>
  <c r="K116" i="7"/>
  <c r="K132" i="7"/>
  <c r="K148" i="7"/>
  <c r="K164" i="7"/>
  <c r="K180" i="7"/>
  <c r="K196" i="7"/>
  <c r="K212" i="7"/>
  <c r="K228" i="7"/>
  <c r="K244" i="7"/>
  <c r="K260" i="7"/>
  <c r="K276" i="7"/>
  <c r="K292" i="7"/>
  <c r="K308" i="7"/>
  <c r="K324" i="7"/>
  <c r="K340" i="7"/>
  <c r="K356" i="7"/>
  <c r="K372" i="7"/>
  <c r="K388" i="7"/>
  <c r="K404" i="7"/>
  <c r="K420" i="7"/>
  <c r="K436" i="7"/>
  <c r="K452" i="7"/>
  <c r="K468" i="7"/>
  <c r="K484" i="7"/>
  <c r="K500" i="7"/>
  <c r="K516" i="7"/>
  <c r="K29" i="7"/>
  <c r="K45" i="7"/>
  <c r="K61" i="7"/>
  <c r="K77" i="7"/>
  <c r="K93" i="7"/>
  <c r="K109" i="7"/>
  <c r="K125" i="7"/>
  <c r="K141" i="7"/>
  <c r="K157" i="7"/>
  <c r="K173" i="7"/>
  <c r="K189" i="7"/>
  <c r="K205" i="7"/>
  <c r="K221" i="7"/>
  <c r="K237" i="7"/>
  <c r="K253" i="7"/>
  <c r="K269" i="7"/>
  <c r="K285" i="7"/>
  <c r="K301" i="7"/>
  <c r="K317" i="7"/>
  <c r="K333" i="7"/>
  <c r="K349" i="7"/>
  <c r="K365" i="7"/>
  <c r="K381" i="7"/>
  <c r="K397" i="7"/>
  <c r="K413" i="7"/>
  <c r="K429" i="7"/>
  <c r="K445" i="7"/>
  <c r="K461" i="7"/>
  <c r="K477" i="7"/>
  <c r="K493" i="7"/>
  <c r="K509" i="7"/>
  <c r="K525" i="7"/>
  <c r="K26" i="7"/>
  <c r="K42" i="7"/>
  <c r="K58" i="7"/>
  <c r="K74" i="7"/>
  <c r="K90" i="7"/>
  <c r="K106" i="7"/>
  <c r="K122" i="7"/>
  <c r="K138" i="7"/>
  <c r="K154" i="7"/>
  <c r="K170" i="7"/>
  <c r="K186" i="7"/>
  <c r="K202" i="7"/>
  <c r="K218" i="7"/>
  <c r="K234" i="7"/>
  <c r="K250" i="7"/>
  <c r="K266" i="7"/>
  <c r="K282" i="7"/>
  <c r="K298" i="7"/>
  <c r="K314" i="7"/>
  <c r="K330" i="7"/>
  <c r="K346" i="7"/>
  <c r="K362" i="7"/>
  <c r="K378" i="7"/>
  <c r="K394" i="7"/>
  <c r="K410" i="7"/>
  <c r="K426" i="7"/>
  <c r="K442" i="7"/>
  <c r="K458" i="7"/>
  <c r="K474" i="7"/>
  <c r="K490" i="7"/>
  <c r="K506" i="7"/>
  <c r="K522" i="7"/>
  <c r="K538" i="7"/>
  <c r="K554" i="7"/>
  <c r="K570" i="7"/>
  <c r="K586" i="7"/>
  <c r="K47" i="7"/>
  <c r="K111" i="7"/>
  <c r="K175" i="7"/>
  <c r="K239" i="7"/>
  <c r="K303" i="7"/>
  <c r="K367" i="7"/>
  <c r="K431" i="7"/>
  <c r="K495" i="7"/>
  <c r="K535" i="7"/>
  <c r="K556" i="7"/>
  <c r="K577" i="7"/>
  <c r="K597" i="7"/>
  <c r="K613" i="7"/>
  <c r="K629" i="7"/>
  <c r="K645" i="7"/>
  <c r="K661" i="7"/>
  <c r="K677" i="7"/>
  <c r="K693" i="7"/>
  <c r="K709" i="7"/>
  <c r="K725" i="7"/>
  <c r="K741" i="7"/>
  <c r="K757" i="7"/>
  <c r="K773" i="7"/>
  <c r="K789" i="7"/>
  <c r="K805" i="7"/>
  <c r="K821" i="7"/>
  <c r="K837" i="7"/>
  <c r="K853" i="7"/>
  <c r="K869" i="7"/>
  <c r="K885" i="7"/>
  <c r="K901" i="7"/>
  <c r="K917" i="7"/>
  <c r="K933" i="7"/>
  <c r="K949" i="7"/>
  <c r="K965" i="7"/>
  <c r="K981" i="7"/>
  <c r="K997" i="7"/>
  <c r="K1013" i="7"/>
  <c r="K1029" i="7"/>
  <c r="K35" i="7"/>
  <c r="K99" i="7"/>
  <c r="K163" i="7"/>
  <c r="K227" i="7"/>
  <c r="K291" i="7"/>
  <c r="K355" i="7"/>
  <c r="K419" i="7"/>
  <c r="K483" i="7"/>
  <c r="K531" i="7"/>
  <c r="K552" i="7"/>
  <c r="K573" i="7"/>
  <c r="K594" i="7"/>
  <c r="K610" i="7"/>
  <c r="K626" i="7"/>
  <c r="K642" i="7"/>
  <c r="K658" i="7"/>
  <c r="K674" i="7"/>
  <c r="K690" i="7"/>
  <c r="K706" i="7"/>
  <c r="K722" i="7"/>
  <c r="K738" i="7"/>
  <c r="K754" i="7"/>
  <c r="K770" i="7"/>
  <c r="K786" i="7"/>
  <c r="K802" i="7"/>
  <c r="K818" i="7"/>
  <c r="K834" i="7"/>
  <c r="K850" i="7"/>
  <c r="K866" i="7"/>
  <c r="K882" i="7"/>
  <c r="K898" i="7"/>
  <c r="K914" i="7"/>
  <c r="K930" i="7"/>
  <c r="K946" i="7"/>
  <c r="K962" i="7"/>
  <c r="K978" i="7"/>
  <c r="K994" i="7"/>
  <c r="K1010" i="7"/>
  <c r="K1026" i="7"/>
  <c r="K23" i="7"/>
  <c r="K87" i="7"/>
  <c r="K151" i="7"/>
  <c r="K215" i="7"/>
  <c r="K279" i="7"/>
  <c r="K343" i="7"/>
  <c r="K407" i="7"/>
  <c r="K471" i="7"/>
  <c r="K527" i="7"/>
  <c r="K548" i="7"/>
  <c r="K569" i="7"/>
  <c r="K591" i="7"/>
  <c r="K607" i="7"/>
  <c r="K623" i="7"/>
  <c r="K639" i="7"/>
  <c r="K655" i="7"/>
  <c r="K671" i="7"/>
  <c r="K687" i="7"/>
  <c r="K703" i="7"/>
  <c r="K719" i="7"/>
  <c r="K735" i="7"/>
  <c r="K751" i="7"/>
  <c r="K767" i="7"/>
  <c r="K783" i="7"/>
  <c r="K799" i="7"/>
  <c r="K815" i="7"/>
  <c r="K831" i="7"/>
  <c r="K847" i="7"/>
  <c r="K863" i="7"/>
  <c r="K879" i="7"/>
  <c r="K895" i="7"/>
  <c r="K911" i="7"/>
  <c r="K927" i="7"/>
  <c r="K943" i="7"/>
  <c r="K959" i="7"/>
  <c r="K975" i="7"/>
  <c r="K991" i="7"/>
  <c r="K1007" i="7"/>
  <c r="K1023" i="7"/>
  <c r="K13" i="7"/>
  <c r="K267" i="7"/>
  <c r="K520" i="7"/>
  <c r="K604" i="7"/>
  <c r="K668" i="7"/>
  <c r="K732" i="7"/>
  <c r="K796" i="7"/>
  <c r="K860" i="7"/>
  <c r="K924" i="7"/>
  <c r="K988" i="7"/>
  <c r="K123" i="7"/>
  <c r="K507" i="7"/>
  <c r="K600" i="7"/>
  <c r="K664" i="7"/>
  <c r="K728" i="7"/>
  <c r="K792" i="7"/>
  <c r="K856" i="7"/>
  <c r="K920" i="7"/>
  <c r="K91" i="7"/>
  <c r="K347" i="7"/>
  <c r="K549" i="7"/>
  <c r="K624" i="7"/>
  <c r="K688" i="7"/>
  <c r="K752" i="7"/>
  <c r="K816" i="7"/>
  <c r="K880" i="7"/>
  <c r="K944" i="7"/>
  <c r="K1008" i="7"/>
  <c r="K1000" i="7"/>
  <c r="K171" i="7"/>
  <c r="K427" i="7"/>
  <c r="K576" i="7"/>
  <c r="K644" i="7"/>
  <c r="K708" i="7"/>
  <c r="K772" i="7"/>
  <c r="K836" i="7"/>
  <c r="K900" i="7"/>
  <c r="K964" i="7"/>
  <c r="K1028" i="7"/>
  <c r="K1032" i="7"/>
  <c r="K24" i="7"/>
  <c r="K40" i="7"/>
  <c r="K56" i="7"/>
  <c r="K72" i="7"/>
  <c r="K88" i="7"/>
  <c r="K104" i="7"/>
  <c r="K120" i="7"/>
  <c r="K136" i="7"/>
  <c r="K152" i="7"/>
  <c r="K168" i="7"/>
  <c r="K184" i="7"/>
  <c r="K200" i="7"/>
  <c r="K216" i="7"/>
  <c r="K232" i="7"/>
  <c r="K248" i="7"/>
  <c r="K264" i="7"/>
  <c r="K280" i="7"/>
  <c r="K296" i="7"/>
  <c r="K312" i="7"/>
  <c r="K328" i="7"/>
  <c r="K344" i="7"/>
  <c r="K360" i="7"/>
  <c r="K376" i="7"/>
  <c r="K392" i="7"/>
  <c r="K408" i="7"/>
  <c r="K424" i="7"/>
  <c r="K440" i="7"/>
  <c r="K456" i="7"/>
  <c r="K472" i="7"/>
  <c r="K488" i="7"/>
  <c r="K504" i="7"/>
  <c r="K17" i="7"/>
  <c r="K33" i="7"/>
  <c r="K49" i="7"/>
  <c r="K65" i="7"/>
  <c r="K81" i="7"/>
  <c r="K97" i="7"/>
  <c r="K113" i="7"/>
  <c r="K129" i="7"/>
  <c r="K145" i="7"/>
  <c r="K161" i="7"/>
  <c r="K177" i="7"/>
  <c r="K193" i="7"/>
  <c r="K209" i="7"/>
  <c r="K225" i="7"/>
  <c r="K241" i="7"/>
  <c r="K257" i="7"/>
  <c r="K273" i="7"/>
  <c r="K289" i="7"/>
  <c r="K305" i="7"/>
  <c r="K321" i="7"/>
  <c r="K337" i="7"/>
  <c r="K353" i="7"/>
  <c r="K369" i="7"/>
  <c r="K385" i="7"/>
  <c r="K401" i="7"/>
  <c r="K417" i="7"/>
  <c r="K433" i="7"/>
  <c r="K449" i="7"/>
  <c r="K465" i="7"/>
  <c r="K481" i="7"/>
  <c r="K497" i="7"/>
  <c r="K513" i="7"/>
  <c r="K14" i="7"/>
  <c r="K30" i="7"/>
  <c r="K46" i="7"/>
  <c r="K62" i="7"/>
  <c r="K78" i="7"/>
  <c r="K94" i="7"/>
  <c r="K110" i="7"/>
  <c r="K126" i="7"/>
  <c r="K142" i="7"/>
  <c r="K158" i="7"/>
  <c r="K174" i="7"/>
  <c r="K190" i="7"/>
  <c r="K206" i="7"/>
  <c r="K222" i="7"/>
  <c r="K238" i="7"/>
  <c r="K254" i="7"/>
  <c r="K270" i="7"/>
  <c r="K286" i="7"/>
  <c r="K302" i="7"/>
  <c r="K318" i="7"/>
  <c r="K334" i="7"/>
  <c r="K350" i="7"/>
  <c r="K366" i="7"/>
  <c r="K382" i="7"/>
  <c r="K398" i="7"/>
  <c r="K414" i="7"/>
  <c r="K430" i="7"/>
  <c r="K446" i="7"/>
  <c r="K462" i="7"/>
  <c r="K478" i="7"/>
  <c r="K494" i="7"/>
  <c r="K510" i="7"/>
  <c r="K526" i="7"/>
  <c r="K542" i="7"/>
  <c r="K558" i="7"/>
  <c r="K574" i="7"/>
  <c r="K590" i="7"/>
  <c r="K63" i="7"/>
  <c r="K127" i="7"/>
  <c r="K191" i="7"/>
  <c r="K255" i="7"/>
  <c r="K319" i="7"/>
  <c r="K383" i="7"/>
  <c r="K447" i="7"/>
  <c r="K511" i="7"/>
  <c r="K540" i="7"/>
  <c r="K561" i="7"/>
  <c r="K583" i="7"/>
  <c r="K601" i="7"/>
  <c r="K617" i="7"/>
  <c r="K633" i="7"/>
  <c r="K649" i="7"/>
  <c r="K665" i="7"/>
  <c r="K681" i="7"/>
  <c r="K697" i="7"/>
  <c r="K713" i="7"/>
  <c r="K729" i="7"/>
  <c r="K745" i="7"/>
  <c r="K761" i="7"/>
  <c r="K777" i="7"/>
  <c r="K793" i="7"/>
  <c r="K809" i="7"/>
  <c r="K825" i="7"/>
  <c r="K841" i="7"/>
  <c r="K857" i="7"/>
  <c r="K873" i="7"/>
  <c r="K889" i="7"/>
  <c r="K905" i="7"/>
  <c r="K921" i="7"/>
  <c r="K937" i="7"/>
  <c r="K953" i="7"/>
  <c r="K969" i="7"/>
  <c r="K985" i="7"/>
  <c r="K1001" i="7"/>
  <c r="K1017" i="7"/>
  <c r="K1033" i="7"/>
  <c r="K51" i="7"/>
  <c r="K115" i="7"/>
  <c r="K179" i="7"/>
  <c r="K243" i="7"/>
  <c r="K307" i="7"/>
  <c r="K371" i="7"/>
  <c r="K435" i="7"/>
  <c r="K499" i="7"/>
  <c r="K536" i="7"/>
  <c r="K557" i="7"/>
  <c r="K579" i="7"/>
  <c r="K598" i="7"/>
  <c r="K614" i="7"/>
  <c r="K630" i="7"/>
  <c r="K646" i="7"/>
  <c r="K662" i="7"/>
  <c r="K678" i="7"/>
  <c r="K694" i="7"/>
  <c r="K710" i="7"/>
  <c r="K726" i="7"/>
  <c r="K742" i="7"/>
  <c r="K758" i="7"/>
  <c r="K774" i="7"/>
  <c r="K790" i="7"/>
  <c r="K806" i="7"/>
  <c r="K822" i="7"/>
  <c r="K838" i="7"/>
  <c r="K854" i="7"/>
  <c r="K870" i="7"/>
  <c r="K886" i="7"/>
  <c r="K902" i="7"/>
  <c r="K918" i="7"/>
  <c r="K934" i="7"/>
  <c r="K950" i="7"/>
  <c r="K966" i="7"/>
  <c r="K982" i="7"/>
  <c r="K998" i="7"/>
  <c r="K1014" i="7"/>
  <c r="K1030" i="7"/>
  <c r="K39" i="7"/>
  <c r="K103" i="7"/>
  <c r="K167" i="7"/>
  <c r="K231" i="7"/>
  <c r="K295" i="7"/>
  <c r="K359" i="7"/>
  <c r="K423" i="7"/>
  <c r="K487" i="7"/>
  <c r="K532" i="7"/>
  <c r="K553" i="7"/>
  <c r="K575" i="7"/>
  <c r="K595" i="7"/>
  <c r="K611" i="7"/>
  <c r="K627" i="7"/>
  <c r="K643" i="7"/>
  <c r="K659" i="7"/>
  <c r="K675" i="7"/>
  <c r="K691" i="7"/>
  <c r="K707" i="7"/>
  <c r="K723" i="7"/>
  <c r="K739" i="7"/>
  <c r="K755" i="7"/>
  <c r="K771" i="7"/>
  <c r="K787" i="7"/>
  <c r="K803" i="7"/>
  <c r="K819" i="7"/>
  <c r="K835" i="7"/>
  <c r="K851" i="7"/>
  <c r="K867" i="7"/>
  <c r="K883" i="7"/>
  <c r="K899" i="7"/>
  <c r="K915" i="7"/>
  <c r="K931" i="7"/>
  <c r="K947" i="7"/>
  <c r="K963" i="7"/>
  <c r="K979" i="7"/>
  <c r="K995" i="7"/>
  <c r="K1011" i="7"/>
  <c r="K1027" i="7"/>
  <c r="K75" i="7"/>
  <c r="K331" i="7"/>
  <c r="K544" i="7"/>
  <c r="K620" i="7"/>
  <c r="K684" i="7"/>
  <c r="K748" i="7"/>
  <c r="K812" i="7"/>
  <c r="K876" i="7"/>
  <c r="K940" i="7"/>
  <c r="K1004" i="7"/>
  <c r="K251" i="7"/>
  <c r="K539" i="7"/>
  <c r="K616" i="7"/>
  <c r="K680" i="7"/>
  <c r="K744" i="7"/>
  <c r="K808" i="7"/>
  <c r="K872" i="7"/>
  <c r="K936" i="7"/>
  <c r="K155" i="7"/>
  <c r="K411" i="7"/>
  <c r="K571" i="7"/>
  <c r="K640" i="7"/>
  <c r="K704" i="7"/>
  <c r="K768" i="7"/>
  <c r="K832" i="7"/>
  <c r="K896" i="7"/>
  <c r="K960" i="7"/>
  <c r="K1024" i="7"/>
  <c r="K1016" i="7"/>
  <c r="K235" i="7"/>
  <c r="K491" i="7"/>
  <c r="K596" i="7"/>
  <c r="K660" i="7"/>
  <c r="K724" i="7"/>
  <c r="K788" i="7"/>
  <c r="K852" i="7"/>
  <c r="K916" i="7"/>
  <c r="K980" i="7"/>
  <c r="K59" i="7"/>
  <c r="K28" i="7"/>
  <c r="K44" i="7"/>
  <c r="K60" i="7"/>
  <c r="K76" i="7"/>
  <c r="K92" i="7"/>
  <c r="K108" i="7"/>
  <c r="K124" i="7"/>
  <c r="K140" i="7"/>
  <c r="K156" i="7"/>
  <c r="K172" i="7"/>
  <c r="K188" i="7"/>
  <c r="K204" i="7"/>
  <c r="K220" i="7"/>
  <c r="K236" i="7"/>
  <c r="K252" i="7"/>
  <c r="K268" i="7"/>
  <c r="K284" i="7"/>
  <c r="K300" i="7"/>
  <c r="K316" i="7"/>
  <c r="K332" i="7"/>
  <c r="K348" i="7"/>
  <c r="K364" i="7"/>
  <c r="K380" i="7"/>
  <c r="K396" i="7"/>
  <c r="K412" i="7"/>
  <c r="K428" i="7"/>
  <c r="K444" i="7"/>
  <c r="K460" i="7"/>
  <c r="K476" i="7"/>
  <c r="K492" i="7"/>
  <c r="K508" i="7"/>
  <c r="K21" i="7"/>
  <c r="K37" i="7"/>
  <c r="K53" i="7"/>
  <c r="K69" i="7"/>
  <c r="K85" i="7"/>
  <c r="K101" i="7"/>
  <c r="K117" i="7"/>
  <c r="K133" i="7"/>
  <c r="K149" i="7"/>
  <c r="K165" i="7"/>
  <c r="K181" i="7"/>
  <c r="K197" i="7"/>
  <c r="K213" i="7"/>
  <c r="K229" i="7"/>
  <c r="K245" i="7"/>
  <c r="K261" i="7"/>
  <c r="K277" i="7"/>
  <c r="K293" i="7"/>
  <c r="K309" i="7"/>
  <c r="K325" i="7"/>
  <c r="K341" i="7"/>
  <c r="K357" i="7"/>
  <c r="K373" i="7"/>
  <c r="K389" i="7"/>
  <c r="K405" i="7"/>
  <c r="K421" i="7"/>
  <c r="K437" i="7"/>
  <c r="K453" i="7"/>
  <c r="K469" i="7"/>
  <c r="K485" i="7"/>
  <c r="K501" i="7"/>
  <c r="K517" i="7"/>
  <c r="K18" i="7"/>
  <c r="K34" i="7"/>
  <c r="K50" i="7"/>
  <c r="K66" i="7"/>
  <c r="K82" i="7"/>
  <c r="K98" i="7"/>
  <c r="K114" i="7"/>
  <c r="K130" i="7"/>
  <c r="K146" i="7"/>
  <c r="K162" i="7"/>
  <c r="K178" i="7"/>
  <c r="K194" i="7"/>
  <c r="K210" i="7"/>
  <c r="K226" i="7"/>
  <c r="K242" i="7"/>
  <c r="K258" i="7"/>
  <c r="K274" i="7"/>
  <c r="K290" i="7"/>
  <c r="K306" i="7"/>
  <c r="K322" i="7"/>
  <c r="K338" i="7"/>
  <c r="K354" i="7"/>
  <c r="K370" i="7"/>
  <c r="K386" i="7"/>
  <c r="K402" i="7"/>
  <c r="K418" i="7"/>
  <c r="K434" i="7"/>
  <c r="K450" i="7"/>
  <c r="K466" i="7"/>
  <c r="K482" i="7"/>
  <c r="K498" i="7"/>
  <c r="K514" i="7"/>
  <c r="K530" i="7"/>
  <c r="K546" i="7"/>
  <c r="K562" i="7"/>
  <c r="K578" i="7"/>
  <c r="K15" i="7"/>
  <c r="K79" i="7"/>
  <c r="K143" i="7"/>
  <c r="K207" i="7"/>
  <c r="K271" i="7"/>
  <c r="K335" i="7"/>
  <c r="K399" i="7"/>
  <c r="K463" i="7"/>
  <c r="K523" i="7"/>
  <c r="K545" i="7"/>
  <c r="K567" i="7"/>
  <c r="K588" i="7"/>
  <c r="K605" i="7"/>
  <c r="K621" i="7"/>
  <c r="K637" i="7"/>
  <c r="K653" i="7"/>
  <c r="K669" i="7"/>
  <c r="K685" i="7"/>
  <c r="K701" i="7"/>
  <c r="K717" i="7"/>
  <c r="K733" i="7"/>
  <c r="K749" i="7"/>
  <c r="K765" i="7"/>
  <c r="K781" i="7"/>
  <c r="K797" i="7"/>
  <c r="K813" i="7"/>
  <c r="K829" i="7"/>
  <c r="K845" i="7"/>
  <c r="K861" i="7"/>
  <c r="K877" i="7"/>
  <c r="K893" i="7"/>
  <c r="K909" i="7"/>
  <c r="K925" i="7"/>
  <c r="K941" i="7"/>
  <c r="K957" i="7"/>
  <c r="K973" i="7"/>
  <c r="K989" i="7"/>
  <c r="K1005" i="7"/>
  <c r="K1021" i="7"/>
  <c r="K1037" i="7"/>
  <c r="K67" i="7"/>
  <c r="K131" i="7"/>
  <c r="K195" i="7"/>
  <c r="K259" i="7"/>
  <c r="K323" i="7"/>
  <c r="K387" i="7"/>
  <c r="K451" i="7"/>
  <c r="K515" i="7"/>
  <c r="K541" i="7"/>
  <c r="K563" i="7"/>
  <c r="K584" i="7"/>
  <c r="K602" i="7"/>
  <c r="K618" i="7"/>
  <c r="K634" i="7"/>
  <c r="K650" i="7"/>
  <c r="K666" i="7"/>
  <c r="K682" i="7"/>
  <c r="K698" i="7"/>
  <c r="K714" i="7"/>
  <c r="K730" i="7"/>
  <c r="K746" i="7"/>
  <c r="K762" i="7"/>
  <c r="K778" i="7"/>
  <c r="K794" i="7"/>
  <c r="K810" i="7"/>
  <c r="K826" i="7"/>
  <c r="K842" i="7"/>
  <c r="K858" i="7"/>
  <c r="K874" i="7"/>
  <c r="K890" i="7"/>
  <c r="K906" i="7"/>
  <c r="K922" i="7"/>
  <c r="K938" i="7"/>
  <c r="K954" i="7"/>
  <c r="K970" i="7"/>
  <c r="K986" i="7"/>
  <c r="K1002" i="7"/>
  <c r="K1018" i="7"/>
  <c r="K1034" i="7"/>
  <c r="K55" i="7"/>
  <c r="K119" i="7"/>
  <c r="K183" i="7"/>
  <c r="K247" i="7"/>
  <c r="K311" i="7"/>
  <c r="K375" i="7"/>
  <c r="K439" i="7"/>
  <c r="K503" i="7"/>
  <c r="K537" i="7"/>
  <c r="K559" i="7"/>
  <c r="K580" i="7"/>
  <c r="K599" i="7"/>
  <c r="K615" i="7"/>
  <c r="K631" i="7"/>
  <c r="K647" i="7"/>
  <c r="K663" i="7"/>
  <c r="K679" i="7"/>
  <c r="K695" i="7"/>
  <c r="K711" i="7"/>
  <c r="K727" i="7"/>
  <c r="K743" i="7"/>
  <c r="K759" i="7"/>
  <c r="K775" i="7"/>
  <c r="K791" i="7"/>
  <c r="K807" i="7"/>
  <c r="K823" i="7"/>
  <c r="K839" i="7"/>
  <c r="K855" i="7"/>
  <c r="K871" i="7"/>
  <c r="K887" i="7"/>
  <c r="K903" i="7"/>
  <c r="K919" i="7"/>
  <c r="K935" i="7"/>
  <c r="K951" i="7"/>
  <c r="K967" i="7"/>
  <c r="K983" i="7"/>
  <c r="K999" i="7"/>
  <c r="K1015" i="7"/>
  <c r="K1031" i="7"/>
  <c r="K139" i="7"/>
  <c r="K395" i="7"/>
  <c r="K565" i="7"/>
  <c r="K636" i="7"/>
  <c r="K700" i="7"/>
  <c r="K764" i="7"/>
  <c r="K828" i="7"/>
  <c r="K892" i="7"/>
  <c r="K956" i="7"/>
  <c r="K1020" i="7"/>
  <c r="K379" i="7"/>
  <c r="K560" i="7"/>
  <c r="K632" i="7"/>
  <c r="K696" i="7"/>
  <c r="K760" i="7"/>
  <c r="K824" i="7"/>
  <c r="K888" i="7"/>
  <c r="K952" i="7"/>
  <c r="K219" i="7"/>
  <c r="K475" i="7"/>
  <c r="K592" i="7"/>
  <c r="K656" i="7"/>
  <c r="K720" i="7"/>
  <c r="K784" i="7"/>
  <c r="K848" i="7"/>
  <c r="K912" i="7"/>
  <c r="K976" i="7"/>
  <c r="K968" i="7"/>
  <c r="K43" i="7"/>
  <c r="K299" i="7"/>
  <c r="K533" i="7"/>
  <c r="K612" i="7"/>
  <c r="K676" i="7"/>
  <c r="K740" i="7"/>
  <c r="K804" i="7"/>
  <c r="K868" i="7"/>
  <c r="K932" i="7"/>
  <c r="K996" i="7"/>
  <c r="K187" i="7"/>
  <c r="K16" i="7"/>
  <c r="K32" i="7"/>
  <c r="K48" i="7"/>
  <c r="K64" i="7"/>
  <c r="K80" i="7"/>
  <c r="K96" i="7"/>
  <c r="K112" i="7"/>
  <c r="K128" i="7"/>
  <c r="K144" i="7"/>
  <c r="K160" i="7"/>
  <c r="K176" i="7"/>
  <c r="K192" i="7"/>
  <c r="K208" i="7"/>
  <c r="K224" i="7"/>
  <c r="K240" i="7"/>
  <c r="K256" i="7"/>
  <c r="K272" i="7"/>
  <c r="K288" i="7"/>
  <c r="K304" i="7"/>
  <c r="K320" i="7"/>
  <c r="K336" i="7"/>
  <c r="K352" i="7"/>
  <c r="K368" i="7"/>
  <c r="K384" i="7"/>
  <c r="K400" i="7"/>
  <c r="K416" i="7"/>
  <c r="K432" i="7"/>
  <c r="K448" i="7"/>
  <c r="K464" i="7"/>
  <c r="K480" i="7"/>
  <c r="K496" i="7"/>
  <c r="K512" i="7"/>
  <c r="K25" i="7"/>
  <c r="K41" i="7"/>
  <c r="K57" i="7"/>
  <c r="K73" i="7"/>
  <c r="K89" i="7"/>
  <c r="K105" i="7"/>
  <c r="K121" i="7"/>
  <c r="K137" i="7"/>
  <c r="K153" i="7"/>
  <c r="K169" i="7"/>
  <c r="K185" i="7"/>
  <c r="K201" i="7"/>
  <c r="K217" i="7"/>
  <c r="K233" i="7"/>
  <c r="K249" i="7"/>
  <c r="K265" i="7"/>
  <c r="K281" i="7"/>
  <c r="K297" i="7"/>
  <c r="K313" i="7"/>
  <c r="K329" i="7"/>
  <c r="K345" i="7"/>
  <c r="K361" i="7"/>
  <c r="K377" i="7"/>
  <c r="K393" i="7"/>
  <c r="K409" i="7"/>
  <c r="K425" i="7"/>
  <c r="K441" i="7"/>
  <c r="K457" i="7"/>
  <c r="K473" i="7"/>
  <c r="K489" i="7"/>
  <c r="K505" i="7"/>
  <c r="K521" i="7"/>
  <c r="K22" i="7"/>
  <c r="K38" i="7"/>
  <c r="K54" i="7"/>
  <c r="K70" i="7"/>
  <c r="K86" i="7"/>
  <c r="K102" i="7"/>
  <c r="K118" i="7"/>
  <c r="K134" i="7"/>
  <c r="K150" i="7"/>
  <c r="K166" i="7"/>
  <c r="K182" i="7"/>
  <c r="K198" i="7"/>
  <c r="K214" i="7"/>
  <c r="K230" i="7"/>
  <c r="K246" i="7"/>
  <c r="K262" i="7"/>
  <c r="K278" i="7"/>
  <c r="K294" i="7"/>
  <c r="K310" i="7"/>
  <c r="K326" i="7"/>
  <c r="K342" i="7"/>
  <c r="K358" i="7"/>
  <c r="K374" i="7"/>
  <c r="K390" i="7"/>
  <c r="K406" i="7"/>
  <c r="K422" i="7"/>
  <c r="K438" i="7"/>
  <c r="K454" i="7"/>
  <c r="K470" i="7"/>
  <c r="K486" i="7"/>
  <c r="K502" i="7"/>
  <c r="K518" i="7"/>
  <c r="K534" i="7"/>
  <c r="K550" i="7"/>
  <c r="K566" i="7"/>
  <c r="K582" i="7"/>
  <c r="K31" i="7"/>
  <c r="K95" i="7"/>
  <c r="K159" i="7"/>
  <c r="K223" i="7"/>
  <c r="K287" i="7"/>
  <c r="K351" i="7"/>
  <c r="K415" i="7"/>
  <c r="K479" i="7"/>
  <c r="K529" i="7"/>
  <c r="K551" i="7"/>
  <c r="K572" i="7"/>
  <c r="K593" i="7"/>
  <c r="K609" i="7"/>
  <c r="K625" i="7"/>
  <c r="K641" i="7"/>
  <c r="K657" i="7"/>
  <c r="K673" i="7"/>
  <c r="K689" i="7"/>
  <c r="K705" i="7"/>
  <c r="K721" i="7"/>
  <c r="K737" i="7"/>
  <c r="K753" i="7"/>
  <c r="K769" i="7"/>
  <c r="K785" i="7"/>
  <c r="K801" i="7"/>
  <c r="K817" i="7"/>
  <c r="K833" i="7"/>
  <c r="K849" i="7"/>
  <c r="K865" i="7"/>
  <c r="K881" i="7"/>
  <c r="K897" i="7"/>
  <c r="K913" i="7"/>
  <c r="K929" i="7"/>
  <c r="K945" i="7"/>
  <c r="K961" i="7"/>
  <c r="K977" i="7"/>
  <c r="K993" i="7"/>
  <c r="K1009" i="7"/>
  <c r="K1025" i="7"/>
  <c r="K19" i="7"/>
  <c r="K83" i="7"/>
  <c r="K147" i="7"/>
  <c r="K211" i="7"/>
  <c r="K275" i="7"/>
  <c r="K339" i="7"/>
  <c r="K403" i="7"/>
  <c r="K467" i="7"/>
  <c r="K524" i="7"/>
  <c r="K547" i="7"/>
  <c r="K568" i="7"/>
  <c r="K589" i="7"/>
  <c r="K606" i="7"/>
  <c r="K622" i="7"/>
  <c r="K638" i="7"/>
  <c r="K654" i="7"/>
  <c r="K670" i="7"/>
  <c r="K686" i="7"/>
  <c r="K702" i="7"/>
  <c r="K718" i="7"/>
  <c r="K734" i="7"/>
  <c r="K750" i="7"/>
  <c r="K766" i="7"/>
  <c r="K782" i="7"/>
  <c r="K798" i="7"/>
  <c r="K814" i="7"/>
  <c r="K830" i="7"/>
  <c r="K846" i="7"/>
  <c r="K862" i="7"/>
  <c r="K878" i="7"/>
  <c r="K894" i="7"/>
  <c r="K910" i="7"/>
  <c r="K926" i="7"/>
  <c r="K942" i="7"/>
  <c r="K958" i="7"/>
  <c r="K974" i="7"/>
  <c r="K990" i="7"/>
  <c r="K1006" i="7"/>
  <c r="K1022" i="7"/>
  <c r="K1038" i="7"/>
  <c r="K71" i="7"/>
  <c r="K135" i="7"/>
  <c r="K199" i="7"/>
  <c r="K263" i="7"/>
  <c r="K327" i="7"/>
  <c r="K391" i="7"/>
  <c r="K455" i="7"/>
  <c r="K519" i="7"/>
  <c r="K543" i="7"/>
  <c r="K564" i="7"/>
  <c r="K585" i="7"/>
  <c r="K603" i="7"/>
  <c r="K619" i="7"/>
  <c r="K635" i="7"/>
  <c r="K651" i="7"/>
  <c r="K667" i="7"/>
  <c r="K683" i="7"/>
  <c r="K699" i="7"/>
  <c r="K715" i="7"/>
  <c r="K731" i="7"/>
  <c r="K747" i="7"/>
  <c r="K763" i="7"/>
  <c r="K779" i="7"/>
  <c r="K795" i="7"/>
  <c r="K811" i="7"/>
  <c r="K827" i="7"/>
  <c r="K843" i="7"/>
  <c r="K859" i="7"/>
  <c r="K875" i="7"/>
  <c r="K891" i="7"/>
  <c r="K907" i="7"/>
  <c r="K923" i="7"/>
  <c r="K939" i="7"/>
  <c r="K955" i="7"/>
  <c r="K971" i="7"/>
  <c r="K987" i="7"/>
  <c r="K1003" i="7"/>
  <c r="K1019" i="7"/>
  <c r="K1035" i="7"/>
  <c r="K203" i="7"/>
  <c r="K459" i="7"/>
  <c r="K587" i="7"/>
  <c r="K652" i="7"/>
  <c r="K716" i="7"/>
  <c r="K780" i="7"/>
  <c r="K844" i="7"/>
  <c r="K908" i="7"/>
  <c r="K972" i="7"/>
  <c r="K1036" i="7"/>
  <c r="K443" i="7"/>
  <c r="K581" i="7"/>
  <c r="K648" i="7"/>
  <c r="K712" i="7"/>
  <c r="K776" i="7"/>
  <c r="K840" i="7"/>
  <c r="K904" i="7"/>
  <c r="K27" i="7"/>
  <c r="K283" i="7"/>
  <c r="K528" i="7"/>
  <c r="K608" i="7"/>
  <c r="K672" i="7"/>
  <c r="K736" i="7"/>
  <c r="K800" i="7"/>
  <c r="K864" i="7"/>
  <c r="K928" i="7"/>
  <c r="K992" i="7"/>
  <c r="K984" i="7"/>
  <c r="K107" i="7"/>
  <c r="K363" i="7"/>
  <c r="K555" i="7"/>
  <c r="K628" i="7"/>
  <c r="K692" i="7"/>
  <c r="K756" i="7"/>
  <c r="K820" i="7"/>
  <c r="K884" i="7"/>
  <c r="K948" i="7"/>
  <c r="K1012" i="7"/>
  <c r="K315" i="7"/>
  <c r="J1514" i="5"/>
  <c r="J1515" i="5" s="1"/>
  <c r="C9" i="7" s="1"/>
  <c r="U20" i="7"/>
  <c r="U36" i="7"/>
  <c r="U52" i="7"/>
  <c r="U68" i="7"/>
  <c r="U84" i="7"/>
  <c r="U100" i="7"/>
  <c r="U116" i="7"/>
  <c r="U132" i="7"/>
  <c r="U148" i="7"/>
  <c r="U164" i="7"/>
  <c r="U180" i="7"/>
  <c r="U196" i="7"/>
  <c r="U212" i="7"/>
  <c r="U228" i="7"/>
  <c r="U244" i="7"/>
  <c r="U260" i="7"/>
  <c r="U276" i="7"/>
  <c r="U292" i="7"/>
  <c r="U308" i="7"/>
  <c r="U324" i="7"/>
  <c r="U340" i="7"/>
  <c r="U356" i="7"/>
  <c r="U372" i="7"/>
  <c r="U388" i="7"/>
  <c r="U404" i="7"/>
  <c r="U420" i="7"/>
  <c r="U436" i="7"/>
  <c r="U29" i="7"/>
  <c r="U45" i="7"/>
  <c r="U61" i="7"/>
  <c r="U77" i="7"/>
  <c r="U93" i="7"/>
  <c r="U109" i="7"/>
  <c r="U125" i="7"/>
  <c r="U141" i="7"/>
  <c r="U157" i="7"/>
  <c r="U173" i="7"/>
  <c r="U189" i="7"/>
  <c r="U205" i="7"/>
  <c r="U221" i="7"/>
  <c r="U237" i="7"/>
  <c r="U253" i="7"/>
  <c r="U269" i="7"/>
  <c r="U285" i="7"/>
  <c r="U301" i="7"/>
  <c r="U317" i="7"/>
  <c r="U333" i="7"/>
  <c r="U349" i="7"/>
  <c r="U365" i="7"/>
  <c r="U381" i="7"/>
  <c r="U397" i="7"/>
  <c r="U413" i="7"/>
  <c r="U429" i="7"/>
  <c r="U18" i="7"/>
  <c r="U34" i="7"/>
  <c r="U50" i="7"/>
  <c r="U66" i="7"/>
  <c r="U82" i="7"/>
  <c r="U98" i="7"/>
  <c r="U114" i="7"/>
  <c r="U130" i="7"/>
  <c r="U146" i="7"/>
  <c r="U162" i="7"/>
  <c r="U178" i="7"/>
  <c r="U194" i="7"/>
  <c r="U210" i="7"/>
  <c r="U226" i="7"/>
  <c r="U242" i="7"/>
  <c r="U258" i="7"/>
  <c r="U274" i="7"/>
  <c r="U290" i="7"/>
  <c r="U306" i="7"/>
  <c r="U322" i="7"/>
  <c r="U338" i="7"/>
  <c r="U354" i="7"/>
  <c r="U370" i="7"/>
  <c r="U386" i="7"/>
  <c r="U402" i="7"/>
  <c r="U418" i="7"/>
  <c r="U35" i="7"/>
  <c r="U99" i="7"/>
  <c r="U163" i="7"/>
  <c r="U227" i="7"/>
  <c r="U291" i="7"/>
  <c r="U355" i="7"/>
  <c r="U419" i="7"/>
  <c r="U447" i="7"/>
  <c r="U463" i="7"/>
  <c r="U479" i="7"/>
  <c r="U495" i="7"/>
  <c r="U511" i="7"/>
  <c r="U527" i="7"/>
  <c r="U543" i="7"/>
  <c r="U559" i="7"/>
  <c r="U575" i="7"/>
  <c r="U591" i="7"/>
  <c r="U607" i="7"/>
  <c r="U623" i="7"/>
  <c r="U639" i="7"/>
  <c r="U655" i="7"/>
  <c r="U671" i="7"/>
  <c r="U687" i="7"/>
  <c r="U703" i="7"/>
  <c r="U719" i="7"/>
  <c r="U735" i="7"/>
  <c r="U751" i="7"/>
  <c r="U767" i="7"/>
  <c r="U783" i="7"/>
  <c r="U799" i="7"/>
  <c r="U815" i="7"/>
  <c r="U831" i="7"/>
  <c r="U847" i="7"/>
  <c r="U863" i="7"/>
  <c r="U879" i="7"/>
  <c r="U71" i="7"/>
  <c r="U135" i="7"/>
  <c r="U199" i="7"/>
  <c r="U263" i="7"/>
  <c r="U327" i="7"/>
  <c r="U391" i="7"/>
  <c r="U440" i="7"/>
  <c r="U456" i="7"/>
  <c r="U472" i="7"/>
  <c r="U488" i="7"/>
  <c r="U504" i="7"/>
  <c r="U520" i="7"/>
  <c r="U536" i="7"/>
  <c r="U552" i="7"/>
  <c r="U568" i="7"/>
  <c r="U584" i="7"/>
  <c r="U600" i="7"/>
  <c r="U616" i="7"/>
  <c r="U632" i="7"/>
  <c r="U648" i="7"/>
  <c r="U664" i="7"/>
  <c r="U680" i="7"/>
  <c r="U696" i="7"/>
  <c r="U712" i="7"/>
  <c r="U728" i="7"/>
  <c r="U744" i="7"/>
  <c r="U760" i="7"/>
  <c r="U776" i="7"/>
  <c r="U792" i="7"/>
  <c r="U808" i="7"/>
  <c r="U824" i="7"/>
  <c r="U840" i="7"/>
  <c r="U856" i="7"/>
  <c r="U872" i="7"/>
  <c r="U43" i="7"/>
  <c r="U107" i="7"/>
  <c r="U171" i="7"/>
  <c r="U235" i="7"/>
  <c r="U299" i="7"/>
  <c r="U363" i="7"/>
  <c r="U427" i="7"/>
  <c r="U449" i="7"/>
  <c r="U465" i="7"/>
  <c r="U481" i="7"/>
  <c r="U497" i="7"/>
  <c r="U513" i="7"/>
  <c r="U529" i="7"/>
  <c r="U545" i="7"/>
  <c r="U561" i="7"/>
  <c r="U577" i="7"/>
  <c r="U593" i="7"/>
  <c r="U609" i="7"/>
  <c r="U625" i="7"/>
  <c r="U641" i="7"/>
  <c r="U657" i="7"/>
  <c r="U673" i="7"/>
  <c r="U689" i="7"/>
  <c r="U705" i="7"/>
  <c r="U721" i="7"/>
  <c r="U737" i="7"/>
  <c r="U753" i="7"/>
  <c r="U769" i="7"/>
  <c r="U785" i="7"/>
  <c r="U801" i="7"/>
  <c r="U817" i="7"/>
  <c r="U833" i="7"/>
  <c r="U849" i="7"/>
  <c r="U865" i="7"/>
  <c r="U881" i="7"/>
  <c r="U897" i="7"/>
  <c r="U913" i="7"/>
  <c r="U929" i="7"/>
  <c r="U945" i="7"/>
  <c r="U223" i="7"/>
  <c r="U446" i="7"/>
  <c r="U510" i="7"/>
  <c r="U574" i="7"/>
  <c r="U638" i="7"/>
  <c r="U702" i="7"/>
  <c r="U766" i="7"/>
  <c r="U830" i="7"/>
  <c r="U886" i="7"/>
  <c r="U907" i="7"/>
  <c r="U928" i="7"/>
  <c r="U949" i="7"/>
  <c r="U965" i="7"/>
  <c r="U981" i="7"/>
  <c r="U997" i="7"/>
  <c r="U1013" i="7"/>
  <c r="U1029" i="7"/>
  <c r="U111" i="7"/>
  <c r="U367" i="7"/>
  <c r="U482" i="7"/>
  <c r="U546" i="7"/>
  <c r="U610" i="7"/>
  <c r="U674" i="7"/>
  <c r="U738" i="7"/>
  <c r="U802" i="7"/>
  <c r="U866" i="7"/>
  <c r="U898" i="7"/>
  <c r="U919" i="7"/>
  <c r="U940" i="7"/>
  <c r="U958" i="7"/>
  <c r="U974" i="7"/>
  <c r="U990" i="7"/>
  <c r="U1006" i="7"/>
  <c r="U1022" i="7"/>
  <c r="U1038" i="7"/>
  <c r="U255" i="7"/>
  <c r="U454" i="7"/>
  <c r="U518" i="7"/>
  <c r="U582" i="7"/>
  <c r="U646" i="7"/>
  <c r="U710" i="7"/>
  <c r="U774" i="7"/>
  <c r="U838" i="7"/>
  <c r="U888" i="7"/>
  <c r="U910" i="7"/>
  <c r="U931" i="7"/>
  <c r="U951" i="7"/>
  <c r="U967" i="7"/>
  <c r="U983" i="7"/>
  <c r="U999" i="7"/>
  <c r="U1015" i="7"/>
  <c r="U1031" i="7"/>
  <c r="U335" i="7"/>
  <c r="U666" i="7"/>
  <c r="U895" i="7"/>
  <c r="U972" i="7"/>
  <c r="U1036" i="7"/>
  <c r="U554" i="7"/>
  <c r="U810" i="7"/>
  <c r="U943" i="7"/>
  <c r="U1008" i="7"/>
  <c r="U506" i="7"/>
  <c r="U762" i="7"/>
  <c r="U927" i="7"/>
  <c r="U996" i="7"/>
  <c r="U586" i="7"/>
  <c r="U271" i="7"/>
  <c r="U1032" i="7"/>
  <c r="U984" i="7"/>
  <c r="U1000" i="7"/>
  <c r="U24" i="7"/>
  <c r="U40" i="7"/>
  <c r="U56" i="7"/>
  <c r="U72" i="7"/>
  <c r="U88" i="7"/>
  <c r="U104" i="7"/>
  <c r="U120" i="7"/>
  <c r="U136" i="7"/>
  <c r="U152" i="7"/>
  <c r="U168" i="7"/>
  <c r="U184" i="7"/>
  <c r="U200" i="7"/>
  <c r="U216" i="7"/>
  <c r="U232" i="7"/>
  <c r="U248" i="7"/>
  <c r="U264" i="7"/>
  <c r="U280" i="7"/>
  <c r="U296" i="7"/>
  <c r="U312" i="7"/>
  <c r="U328" i="7"/>
  <c r="U344" i="7"/>
  <c r="U360" i="7"/>
  <c r="U376" i="7"/>
  <c r="U392" i="7"/>
  <c r="U408" i="7"/>
  <c r="U424" i="7"/>
  <c r="U17" i="7"/>
  <c r="U33" i="7"/>
  <c r="U49" i="7"/>
  <c r="U65" i="7"/>
  <c r="U81" i="7"/>
  <c r="U97" i="7"/>
  <c r="U113" i="7"/>
  <c r="U129" i="7"/>
  <c r="U145" i="7"/>
  <c r="U161" i="7"/>
  <c r="U177" i="7"/>
  <c r="U193" i="7"/>
  <c r="U209" i="7"/>
  <c r="U225" i="7"/>
  <c r="U241" i="7"/>
  <c r="U257" i="7"/>
  <c r="U273" i="7"/>
  <c r="U289" i="7"/>
  <c r="U305" i="7"/>
  <c r="U321" i="7"/>
  <c r="U337" i="7"/>
  <c r="U353" i="7"/>
  <c r="U369" i="7"/>
  <c r="U385" i="7"/>
  <c r="U401" i="7"/>
  <c r="U417" i="7"/>
  <c r="U433" i="7"/>
  <c r="U22" i="7"/>
  <c r="U38" i="7"/>
  <c r="U54" i="7"/>
  <c r="U70" i="7"/>
  <c r="U86" i="7"/>
  <c r="U102" i="7"/>
  <c r="U118" i="7"/>
  <c r="U134" i="7"/>
  <c r="U150" i="7"/>
  <c r="U166" i="7"/>
  <c r="U182" i="7"/>
  <c r="U198" i="7"/>
  <c r="U214" i="7"/>
  <c r="U230" i="7"/>
  <c r="U246" i="7"/>
  <c r="U262" i="7"/>
  <c r="U278" i="7"/>
  <c r="U294" i="7"/>
  <c r="U310" i="7"/>
  <c r="U326" i="7"/>
  <c r="U342" i="7"/>
  <c r="U358" i="7"/>
  <c r="U374" i="7"/>
  <c r="U390" i="7"/>
  <c r="U406" i="7"/>
  <c r="U422" i="7"/>
  <c r="U51" i="7"/>
  <c r="U115" i="7"/>
  <c r="U179" i="7"/>
  <c r="U243" i="7"/>
  <c r="U307" i="7"/>
  <c r="U371" i="7"/>
  <c r="U431" i="7"/>
  <c r="U451" i="7"/>
  <c r="U467" i="7"/>
  <c r="U483" i="7"/>
  <c r="U499" i="7"/>
  <c r="U515" i="7"/>
  <c r="U531" i="7"/>
  <c r="U547" i="7"/>
  <c r="U563" i="7"/>
  <c r="U579" i="7"/>
  <c r="U595" i="7"/>
  <c r="U611" i="7"/>
  <c r="U627" i="7"/>
  <c r="U643" i="7"/>
  <c r="U659" i="7"/>
  <c r="U675" i="7"/>
  <c r="U691" i="7"/>
  <c r="U707" i="7"/>
  <c r="U723" i="7"/>
  <c r="U739" i="7"/>
  <c r="U755" i="7"/>
  <c r="U771" i="7"/>
  <c r="U787" i="7"/>
  <c r="U803" i="7"/>
  <c r="U819" i="7"/>
  <c r="U835" i="7"/>
  <c r="U851" i="7"/>
  <c r="U867" i="7"/>
  <c r="U23" i="7"/>
  <c r="U87" i="7"/>
  <c r="U151" i="7"/>
  <c r="U215" i="7"/>
  <c r="U279" i="7"/>
  <c r="U343" i="7"/>
  <c r="U407" i="7"/>
  <c r="U444" i="7"/>
  <c r="U460" i="7"/>
  <c r="U476" i="7"/>
  <c r="U492" i="7"/>
  <c r="U508" i="7"/>
  <c r="U524" i="7"/>
  <c r="U540" i="7"/>
  <c r="U556" i="7"/>
  <c r="U572" i="7"/>
  <c r="U588" i="7"/>
  <c r="U604" i="7"/>
  <c r="U620" i="7"/>
  <c r="U636" i="7"/>
  <c r="U652" i="7"/>
  <c r="U668" i="7"/>
  <c r="U684" i="7"/>
  <c r="U700" i="7"/>
  <c r="U716" i="7"/>
  <c r="U732" i="7"/>
  <c r="U748" i="7"/>
  <c r="U764" i="7"/>
  <c r="U780" i="7"/>
  <c r="U796" i="7"/>
  <c r="U812" i="7"/>
  <c r="U828" i="7"/>
  <c r="U844" i="7"/>
  <c r="U860" i="7"/>
  <c r="U876" i="7"/>
  <c r="U59" i="7"/>
  <c r="U123" i="7"/>
  <c r="U187" i="7"/>
  <c r="U251" i="7"/>
  <c r="U315" i="7"/>
  <c r="U379" i="7"/>
  <c r="U435" i="7"/>
  <c r="U453" i="7"/>
  <c r="U469" i="7"/>
  <c r="U485" i="7"/>
  <c r="U501" i="7"/>
  <c r="U517" i="7"/>
  <c r="U533" i="7"/>
  <c r="U549" i="7"/>
  <c r="U565" i="7"/>
  <c r="U581" i="7"/>
  <c r="U597" i="7"/>
  <c r="U613" i="7"/>
  <c r="U629" i="7"/>
  <c r="U645" i="7"/>
  <c r="U661" i="7"/>
  <c r="U677" i="7"/>
  <c r="U693" i="7"/>
  <c r="U709" i="7"/>
  <c r="U725" i="7"/>
  <c r="U741" i="7"/>
  <c r="U757" i="7"/>
  <c r="U773" i="7"/>
  <c r="U789" i="7"/>
  <c r="U805" i="7"/>
  <c r="U821" i="7"/>
  <c r="U837" i="7"/>
  <c r="U853" i="7"/>
  <c r="U869" i="7"/>
  <c r="U885" i="7"/>
  <c r="U901" i="7"/>
  <c r="U917" i="7"/>
  <c r="U933" i="7"/>
  <c r="U31" i="7"/>
  <c r="U287" i="7"/>
  <c r="U462" i="7"/>
  <c r="U526" i="7"/>
  <c r="U590" i="7"/>
  <c r="U654" i="7"/>
  <c r="U718" i="7"/>
  <c r="U782" i="7"/>
  <c r="U846" i="7"/>
  <c r="U891" i="7"/>
  <c r="U912" i="7"/>
  <c r="U934" i="7"/>
  <c r="U953" i="7"/>
  <c r="U969" i="7"/>
  <c r="U985" i="7"/>
  <c r="U1001" i="7"/>
  <c r="U1017" i="7"/>
  <c r="U1033" i="7"/>
  <c r="U175" i="7"/>
  <c r="U430" i="7"/>
  <c r="U498" i="7"/>
  <c r="U562" i="7"/>
  <c r="U626" i="7"/>
  <c r="U690" i="7"/>
  <c r="U754" i="7"/>
  <c r="U818" i="7"/>
  <c r="U882" i="7"/>
  <c r="U903" i="7"/>
  <c r="U924" i="7"/>
  <c r="U946" i="7"/>
  <c r="U962" i="7"/>
  <c r="U978" i="7"/>
  <c r="U994" i="7"/>
  <c r="U1010" i="7"/>
  <c r="U1026" i="7"/>
  <c r="U63" i="7"/>
  <c r="U319" i="7"/>
  <c r="U470" i="7"/>
  <c r="U534" i="7"/>
  <c r="U598" i="7"/>
  <c r="U662" i="7"/>
  <c r="U726" i="7"/>
  <c r="U790" i="7"/>
  <c r="U854" i="7"/>
  <c r="U894" i="7"/>
  <c r="U915" i="7"/>
  <c r="U936" i="7"/>
  <c r="U955" i="7"/>
  <c r="U971" i="7"/>
  <c r="U987" i="7"/>
  <c r="U1003" i="7"/>
  <c r="U1019" i="7"/>
  <c r="U1035" i="7"/>
  <c r="U474" i="7"/>
  <c r="U730" i="7"/>
  <c r="U916" i="7"/>
  <c r="U988" i="7"/>
  <c r="U143" i="7"/>
  <c r="U618" i="7"/>
  <c r="U874" i="7"/>
  <c r="U960" i="7"/>
  <c r="U1024" i="7"/>
  <c r="U570" i="7"/>
  <c r="U826" i="7"/>
  <c r="U948" i="7"/>
  <c r="U1012" i="7"/>
  <c r="U842" i="7"/>
  <c r="U650" i="7"/>
  <c r="U458" i="7"/>
  <c r="U522" i="7"/>
  <c r="U28" i="7"/>
  <c r="U44" i="7"/>
  <c r="U60" i="7"/>
  <c r="U76" i="7"/>
  <c r="U92" i="7"/>
  <c r="U108" i="7"/>
  <c r="U124" i="7"/>
  <c r="U140" i="7"/>
  <c r="U156" i="7"/>
  <c r="U172" i="7"/>
  <c r="U188" i="7"/>
  <c r="U204" i="7"/>
  <c r="U220" i="7"/>
  <c r="U236" i="7"/>
  <c r="U252" i="7"/>
  <c r="U268" i="7"/>
  <c r="U284" i="7"/>
  <c r="U300" i="7"/>
  <c r="U316" i="7"/>
  <c r="U332" i="7"/>
  <c r="U348" i="7"/>
  <c r="U364" i="7"/>
  <c r="U380" i="7"/>
  <c r="U396" i="7"/>
  <c r="U412" i="7"/>
  <c r="U428" i="7"/>
  <c r="U21" i="7"/>
  <c r="U37" i="7"/>
  <c r="U53" i="7"/>
  <c r="U69" i="7"/>
  <c r="U85" i="7"/>
  <c r="U101" i="7"/>
  <c r="U117" i="7"/>
  <c r="U133" i="7"/>
  <c r="U149" i="7"/>
  <c r="U165" i="7"/>
  <c r="U181" i="7"/>
  <c r="U197" i="7"/>
  <c r="U213" i="7"/>
  <c r="U229" i="7"/>
  <c r="U245" i="7"/>
  <c r="U261" i="7"/>
  <c r="U277" i="7"/>
  <c r="U293" i="7"/>
  <c r="U309" i="7"/>
  <c r="U325" i="7"/>
  <c r="U341" i="7"/>
  <c r="U357" i="7"/>
  <c r="U373" i="7"/>
  <c r="U389" i="7"/>
  <c r="U405" i="7"/>
  <c r="U421" i="7"/>
  <c r="U437" i="7"/>
  <c r="U26" i="7"/>
  <c r="U42" i="7"/>
  <c r="U58" i="7"/>
  <c r="U74" i="7"/>
  <c r="U90" i="7"/>
  <c r="U106" i="7"/>
  <c r="U122" i="7"/>
  <c r="U138" i="7"/>
  <c r="U154" i="7"/>
  <c r="U170" i="7"/>
  <c r="U186" i="7"/>
  <c r="U202" i="7"/>
  <c r="U218" i="7"/>
  <c r="U234" i="7"/>
  <c r="U250" i="7"/>
  <c r="U266" i="7"/>
  <c r="U282" i="7"/>
  <c r="U298" i="7"/>
  <c r="U314" i="7"/>
  <c r="U330" i="7"/>
  <c r="U346" i="7"/>
  <c r="U362" i="7"/>
  <c r="U378" i="7"/>
  <c r="U394" i="7"/>
  <c r="U410" i="7"/>
  <c r="U426" i="7"/>
  <c r="U67" i="7"/>
  <c r="U131" i="7"/>
  <c r="U195" i="7"/>
  <c r="U259" i="7"/>
  <c r="U323" i="7"/>
  <c r="U387" i="7"/>
  <c r="U439" i="7"/>
  <c r="U455" i="7"/>
  <c r="U471" i="7"/>
  <c r="U487" i="7"/>
  <c r="U503" i="7"/>
  <c r="U519" i="7"/>
  <c r="U535" i="7"/>
  <c r="U551" i="7"/>
  <c r="U567" i="7"/>
  <c r="U583" i="7"/>
  <c r="U599" i="7"/>
  <c r="U615" i="7"/>
  <c r="U631" i="7"/>
  <c r="U647" i="7"/>
  <c r="U663" i="7"/>
  <c r="U679" i="7"/>
  <c r="U695" i="7"/>
  <c r="U711" i="7"/>
  <c r="U727" i="7"/>
  <c r="U743" i="7"/>
  <c r="U759" i="7"/>
  <c r="U775" i="7"/>
  <c r="U791" i="7"/>
  <c r="U807" i="7"/>
  <c r="U823" i="7"/>
  <c r="U839" i="7"/>
  <c r="U855" i="7"/>
  <c r="U871" i="7"/>
  <c r="U39" i="7"/>
  <c r="U103" i="7"/>
  <c r="U167" i="7"/>
  <c r="U231" i="7"/>
  <c r="U295" i="7"/>
  <c r="U359" i="7"/>
  <c r="U423" i="7"/>
  <c r="U448" i="7"/>
  <c r="U464" i="7"/>
  <c r="U480" i="7"/>
  <c r="U496" i="7"/>
  <c r="U512" i="7"/>
  <c r="U528" i="7"/>
  <c r="U544" i="7"/>
  <c r="U560" i="7"/>
  <c r="U576" i="7"/>
  <c r="U592" i="7"/>
  <c r="U608" i="7"/>
  <c r="U624" i="7"/>
  <c r="U640" i="7"/>
  <c r="U656" i="7"/>
  <c r="U672" i="7"/>
  <c r="U688" i="7"/>
  <c r="U704" i="7"/>
  <c r="U720" i="7"/>
  <c r="U736" i="7"/>
  <c r="U752" i="7"/>
  <c r="U768" i="7"/>
  <c r="U784" i="7"/>
  <c r="U800" i="7"/>
  <c r="U816" i="7"/>
  <c r="U832" i="7"/>
  <c r="U848" i="7"/>
  <c r="U864" i="7"/>
  <c r="U880" i="7"/>
  <c r="U75" i="7"/>
  <c r="U139" i="7"/>
  <c r="U203" i="7"/>
  <c r="U267" i="7"/>
  <c r="U331" i="7"/>
  <c r="U395" i="7"/>
  <c r="U441" i="7"/>
  <c r="U457" i="7"/>
  <c r="U473" i="7"/>
  <c r="U489" i="7"/>
  <c r="U505" i="7"/>
  <c r="U521" i="7"/>
  <c r="U537" i="7"/>
  <c r="U553" i="7"/>
  <c r="U569" i="7"/>
  <c r="U585" i="7"/>
  <c r="U601" i="7"/>
  <c r="U617" i="7"/>
  <c r="U633" i="7"/>
  <c r="U649" i="7"/>
  <c r="U665" i="7"/>
  <c r="U681" i="7"/>
  <c r="U697" i="7"/>
  <c r="U713" i="7"/>
  <c r="U729" i="7"/>
  <c r="U745" i="7"/>
  <c r="U761" i="7"/>
  <c r="U777" i="7"/>
  <c r="U793" i="7"/>
  <c r="U809" i="7"/>
  <c r="U825" i="7"/>
  <c r="U841" i="7"/>
  <c r="U857" i="7"/>
  <c r="U873" i="7"/>
  <c r="U889" i="7"/>
  <c r="U905" i="7"/>
  <c r="U921" i="7"/>
  <c r="U937" i="7"/>
  <c r="U95" i="7"/>
  <c r="U351" i="7"/>
  <c r="U478" i="7"/>
  <c r="U542" i="7"/>
  <c r="U606" i="7"/>
  <c r="U670" i="7"/>
  <c r="U734" i="7"/>
  <c r="U798" i="7"/>
  <c r="U862" i="7"/>
  <c r="U896" i="7"/>
  <c r="U918" i="7"/>
  <c r="U939" i="7"/>
  <c r="U957" i="7"/>
  <c r="U973" i="7"/>
  <c r="U989" i="7"/>
  <c r="U1005" i="7"/>
  <c r="U1021" i="7"/>
  <c r="U1037" i="7"/>
  <c r="U239" i="7"/>
  <c r="U450" i="7"/>
  <c r="U514" i="7"/>
  <c r="U578" i="7"/>
  <c r="U642" i="7"/>
  <c r="U706" i="7"/>
  <c r="U770" i="7"/>
  <c r="U834" i="7"/>
  <c r="U887" i="7"/>
  <c r="U908" i="7"/>
  <c r="U930" i="7"/>
  <c r="U950" i="7"/>
  <c r="U966" i="7"/>
  <c r="U982" i="7"/>
  <c r="U998" i="7"/>
  <c r="U1014" i="7"/>
  <c r="U1030" i="7"/>
  <c r="U127" i="7"/>
  <c r="U383" i="7"/>
  <c r="U486" i="7"/>
  <c r="U550" i="7"/>
  <c r="U614" i="7"/>
  <c r="U678" i="7"/>
  <c r="U742" i="7"/>
  <c r="U806" i="7"/>
  <c r="U870" i="7"/>
  <c r="U899" i="7"/>
  <c r="U920" i="7"/>
  <c r="U942" i="7"/>
  <c r="U959" i="7"/>
  <c r="U975" i="7"/>
  <c r="U991" i="7"/>
  <c r="U1007" i="7"/>
  <c r="U1023" i="7"/>
  <c r="U13" i="7"/>
  <c r="U538" i="7"/>
  <c r="U794" i="7"/>
  <c r="U938" i="7"/>
  <c r="U1004" i="7"/>
  <c r="U399" i="7"/>
  <c r="U682" i="7"/>
  <c r="U900" i="7"/>
  <c r="U976" i="7"/>
  <c r="U207" i="7"/>
  <c r="U634" i="7"/>
  <c r="U884" i="7"/>
  <c r="U964" i="7"/>
  <c r="U1028" i="7"/>
  <c r="U952" i="7"/>
  <c r="U890" i="7"/>
  <c r="U714" i="7"/>
  <c r="U778" i="7"/>
  <c r="U16" i="7"/>
  <c r="U32" i="7"/>
  <c r="U48" i="7"/>
  <c r="U64" i="7"/>
  <c r="U80" i="7"/>
  <c r="U96" i="7"/>
  <c r="U112" i="7"/>
  <c r="U128" i="7"/>
  <c r="U144" i="7"/>
  <c r="U160" i="7"/>
  <c r="U176" i="7"/>
  <c r="U192" i="7"/>
  <c r="U208" i="7"/>
  <c r="U224" i="7"/>
  <c r="U240" i="7"/>
  <c r="U256" i="7"/>
  <c r="U272" i="7"/>
  <c r="U288" i="7"/>
  <c r="U304" i="7"/>
  <c r="U320" i="7"/>
  <c r="U336" i="7"/>
  <c r="U352" i="7"/>
  <c r="U368" i="7"/>
  <c r="U384" i="7"/>
  <c r="U400" i="7"/>
  <c r="U416" i="7"/>
  <c r="U432" i="7"/>
  <c r="U25" i="7"/>
  <c r="U41" i="7"/>
  <c r="U57" i="7"/>
  <c r="U73" i="7"/>
  <c r="U89" i="7"/>
  <c r="U105" i="7"/>
  <c r="U121" i="7"/>
  <c r="U137" i="7"/>
  <c r="U153" i="7"/>
  <c r="U169" i="7"/>
  <c r="U185" i="7"/>
  <c r="U201" i="7"/>
  <c r="U217" i="7"/>
  <c r="U233" i="7"/>
  <c r="U249" i="7"/>
  <c r="U265" i="7"/>
  <c r="U281" i="7"/>
  <c r="U297" i="7"/>
  <c r="U313" i="7"/>
  <c r="U329" i="7"/>
  <c r="U345" i="7"/>
  <c r="U361" i="7"/>
  <c r="U377" i="7"/>
  <c r="U393" i="7"/>
  <c r="U409" i="7"/>
  <c r="U425" i="7"/>
  <c r="U14" i="7"/>
  <c r="U30" i="7"/>
  <c r="U46" i="7"/>
  <c r="U62" i="7"/>
  <c r="U78" i="7"/>
  <c r="U94" i="7"/>
  <c r="U110" i="7"/>
  <c r="U126" i="7"/>
  <c r="U142" i="7"/>
  <c r="U158" i="7"/>
  <c r="U174" i="7"/>
  <c r="U190" i="7"/>
  <c r="U206" i="7"/>
  <c r="U222" i="7"/>
  <c r="U238" i="7"/>
  <c r="U254" i="7"/>
  <c r="U270" i="7"/>
  <c r="U286" i="7"/>
  <c r="U302" i="7"/>
  <c r="U318" i="7"/>
  <c r="U334" i="7"/>
  <c r="U350" i="7"/>
  <c r="U366" i="7"/>
  <c r="U382" i="7"/>
  <c r="U398" i="7"/>
  <c r="U414" i="7"/>
  <c r="U19" i="7"/>
  <c r="U83" i="7"/>
  <c r="U147" i="7"/>
  <c r="U211" i="7"/>
  <c r="U275" i="7"/>
  <c r="U339" i="7"/>
  <c r="U403" i="7"/>
  <c r="U443" i="7"/>
  <c r="U459" i="7"/>
  <c r="U475" i="7"/>
  <c r="U491" i="7"/>
  <c r="U507" i="7"/>
  <c r="U523" i="7"/>
  <c r="U539" i="7"/>
  <c r="U555" i="7"/>
  <c r="U571" i="7"/>
  <c r="U587" i="7"/>
  <c r="U603" i="7"/>
  <c r="U619" i="7"/>
  <c r="U635" i="7"/>
  <c r="U651" i="7"/>
  <c r="U667" i="7"/>
  <c r="U683" i="7"/>
  <c r="U699" i="7"/>
  <c r="U715" i="7"/>
  <c r="U731" i="7"/>
  <c r="U747" i="7"/>
  <c r="U763" i="7"/>
  <c r="U779" i="7"/>
  <c r="U795" i="7"/>
  <c r="U811" i="7"/>
  <c r="U827" i="7"/>
  <c r="U843" i="7"/>
  <c r="U859" i="7"/>
  <c r="U875" i="7"/>
  <c r="U55" i="7"/>
  <c r="U119" i="7"/>
  <c r="U183" i="7"/>
  <c r="U247" i="7"/>
  <c r="U311" i="7"/>
  <c r="U375" i="7"/>
  <c r="U434" i="7"/>
  <c r="U452" i="7"/>
  <c r="U468" i="7"/>
  <c r="U484" i="7"/>
  <c r="U500" i="7"/>
  <c r="U516" i="7"/>
  <c r="U532" i="7"/>
  <c r="U548" i="7"/>
  <c r="U564" i="7"/>
  <c r="U580" i="7"/>
  <c r="U596" i="7"/>
  <c r="U612" i="7"/>
  <c r="U628" i="7"/>
  <c r="U644" i="7"/>
  <c r="U660" i="7"/>
  <c r="U676" i="7"/>
  <c r="U692" i="7"/>
  <c r="U708" i="7"/>
  <c r="U724" i="7"/>
  <c r="U740" i="7"/>
  <c r="U756" i="7"/>
  <c r="U772" i="7"/>
  <c r="U788" i="7"/>
  <c r="U804" i="7"/>
  <c r="U820" i="7"/>
  <c r="U836" i="7"/>
  <c r="U852" i="7"/>
  <c r="U868" i="7"/>
  <c r="U27" i="7"/>
  <c r="U91" i="7"/>
  <c r="U155" i="7"/>
  <c r="U219" i="7"/>
  <c r="U283" i="7"/>
  <c r="U347" i="7"/>
  <c r="U411" i="7"/>
  <c r="U445" i="7"/>
  <c r="U461" i="7"/>
  <c r="U477" i="7"/>
  <c r="U493" i="7"/>
  <c r="U509" i="7"/>
  <c r="U525" i="7"/>
  <c r="U541" i="7"/>
  <c r="U557" i="7"/>
  <c r="U573" i="7"/>
  <c r="U589" i="7"/>
  <c r="U605" i="7"/>
  <c r="U621" i="7"/>
  <c r="U637" i="7"/>
  <c r="U653" i="7"/>
  <c r="U669" i="7"/>
  <c r="U685" i="7"/>
  <c r="U701" i="7"/>
  <c r="U717" i="7"/>
  <c r="U733" i="7"/>
  <c r="U749" i="7"/>
  <c r="U765" i="7"/>
  <c r="U781" i="7"/>
  <c r="U797" i="7"/>
  <c r="U813" i="7"/>
  <c r="U829" i="7"/>
  <c r="U845" i="7"/>
  <c r="U861" i="7"/>
  <c r="U877" i="7"/>
  <c r="U893" i="7"/>
  <c r="U909" i="7"/>
  <c r="U925" i="7"/>
  <c r="U941" i="7"/>
  <c r="U159" i="7"/>
  <c r="U415" i="7"/>
  <c r="U494" i="7"/>
  <c r="U558" i="7"/>
  <c r="U622" i="7"/>
  <c r="U686" i="7"/>
  <c r="U750" i="7"/>
  <c r="U814" i="7"/>
  <c r="U878" i="7"/>
  <c r="U902" i="7"/>
  <c r="U923" i="7"/>
  <c r="U944" i="7"/>
  <c r="U961" i="7"/>
  <c r="U977" i="7"/>
  <c r="U993" i="7"/>
  <c r="U1009" i="7"/>
  <c r="U1025" i="7"/>
  <c r="U47" i="7"/>
  <c r="U303" i="7"/>
  <c r="U466" i="7"/>
  <c r="U530" i="7"/>
  <c r="U594" i="7"/>
  <c r="U658" i="7"/>
  <c r="U722" i="7"/>
  <c r="U786" i="7"/>
  <c r="U850" i="7"/>
  <c r="U892" i="7"/>
  <c r="U914" i="7"/>
  <c r="U935" i="7"/>
  <c r="U954" i="7"/>
  <c r="U970" i="7"/>
  <c r="U986" i="7"/>
  <c r="U1002" i="7"/>
  <c r="U1018" i="7"/>
  <c r="U1034" i="7"/>
  <c r="U191" i="7"/>
  <c r="U438" i="7"/>
  <c r="U502" i="7"/>
  <c r="U566" i="7"/>
  <c r="U630" i="7"/>
  <c r="U694" i="7"/>
  <c r="U758" i="7"/>
  <c r="U822" i="7"/>
  <c r="U883" i="7"/>
  <c r="U904" i="7"/>
  <c r="U926" i="7"/>
  <c r="U947" i="7"/>
  <c r="U963" i="7"/>
  <c r="U979" i="7"/>
  <c r="U995" i="7"/>
  <c r="U1011" i="7"/>
  <c r="U1027" i="7"/>
  <c r="U79" i="7"/>
  <c r="U602" i="7"/>
  <c r="U858" i="7"/>
  <c r="U956" i="7"/>
  <c r="U1020" i="7"/>
  <c r="U490" i="7"/>
  <c r="U746" i="7"/>
  <c r="U922" i="7"/>
  <c r="U992" i="7"/>
  <c r="U442" i="7"/>
  <c r="U698" i="7"/>
  <c r="U906" i="7"/>
  <c r="U980" i="7"/>
  <c r="U15" i="7"/>
  <c r="U1016" i="7"/>
  <c r="U968" i="7"/>
  <c r="U911" i="7"/>
  <c r="U932" i="7"/>
  <c r="F29" i="7"/>
  <c r="F45" i="7"/>
  <c r="F61" i="7"/>
  <c r="F77" i="7"/>
  <c r="F93" i="7"/>
  <c r="F109" i="7"/>
  <c r="F125" i="7"/>
  <c r="F141" i="7"/>
  <c r="F157" i="7"/>
  <c r="F173" i="7"/>
  <c r="F189" i="7"/>
  <c r="F205" i="7"/>
  <c r="F221" i="7"/>
  <c r="F237" i="7"/>
  <c r="F253" i="7"/>
  <c r="F269" i="7"/>
  <c r="F285" i="7"/>
  <c r="F301" i="7"/>
  <c r="F317" i="7"/>
  <c r="F333" i="7"/>
  <c r="F349" i="7"/>
  <c r="F365" i="7"/>
  <c r="F381" i="7"/>
  <c r="F397" i="7"/>
  <c r="F413" i="7"/>
  <c r="F429" i="7"/>
  <c r="F445" i="7"/>
  <c r="F461" i="7"/>
  <c r="F477" i="7"/>
  <c r="F493" i="7"/>
  <c r="F509" i="7"/>
  <c r="F525" i="7"/>
  <c r="F541" i="7"/>
  <c r="F557" i="7"/>
  <c r="F573" i="7"/>
  <c r="F589" i="7"/>
  <c r="F605" i="7"/>
  <c r="F621" i="7"/>
  <c r="F637" i="7"/>
  <c r="F653" i="7"/>
  <c r="F669" i="7"/>
  <c r="F685" i="7"/>
  <c r="F701" i="7"/>
  <c r="F717" i="7"/>
  <c r="F22" i="7"/>
  <c r="F38" i="7"/>
  <c r="F54" i="7"/>
  <c r="F70" i="7"/>
  <c r="F86" i="7"/>
  <c r="F102" i="7"/>
  <c r="F118" i="7"/>
  <c r="F134" i="7"/>
  <c r="F150" i="7"/>
  <c r="F166" i="7"/>
  <c r="F182" i="7"/>
  <c r="F198" i="7"/>
  <c r="F214" i="7"/>
  <c r="F230" i="7"/>
  <c r="F246" i="7"/>
  <c r="F262" i="7"/>
  <c r="F278" i="7"/>
  <c r="F294" i="7"/>
  <c r="F310" i="7"/>
  <c r="F326" i="7"/>
  <c r="F342" i="7"/>
  <c r="F358" i="7"/>
  <c r="F374" i="7"/>
  <c r="F390" i="7"/>
  <c r="F406" i="7"/>
  <c r="F422" i="7"/>
  <c r="F438" i="7"/>
  <c r="F454" i="7"/>
  <c r="F470" i="7"/>
  <c r="F486" i="7"/>
  <c r="F502" i="7"/>
  <c r="F518" i="7"/>
  <c r="F534" i="7"/>
  <c r="F550" i="7"/>
  <c r="F566" i="7"/>
  <c r="F582" i="7"/>
  <c r="F598" i="7"/>
  <c r="F614" i="7"/>
  <c r="F630" i="7"/>
  <c r="F646" i="7"/>
  <c r="F662" i="7"/>
  <c r="F678" i="7"/>
  <c r="F694" i="7"/>
  <c r="F710" i="7"/>
  <c r="F726" i="7"/>
  <c r="F742" i="7"/>
  <c r="F758" i="7"/>
  <c r="F23" i="7"/>
  <c r="F39" i="7"/>
  <c r="F55" i="7"/>
  <c r="F71" i="7"/>
  <c r="F87" i="7"/>
  <c r="F103" i="7"/>
  <c r="F119" i="7"/>
  <c r="F135" i="7"/>
  <c r="F151" i="7"/>
  <c r="F167" i="7"/>
  <c r="F183" i="7"/>
  <c r="F199" i="7"/>
  <c r="F215" i="7"/>
  <c r="F231" i="7"/>
  <c r="F247" i="7"/>
  <c r="F263" i="7"/>
  <c r="F279" i="7"/>
  <c r="F295" i="7"/>
  <c r="F311" i="7"/>
  <c r="F327" i="7"/>
  <c r="F343" i="7"/>
  <c r="F359" i="7"/>
  <c r="F375" i="7"/>
  <c r="F391" i="7"/>
  <c r="F407" i="7"/>
  <c r="F423" i="7"/>
  <c r="F439" i="7"/>
  <c r="F455" i="7"/>
  <c r="F471" i="7"/>
  <c r="F487" i="7"/>
  <c r="F503" i="7"/>
  <c r="F519" i="7"/>
  <c r="F535" i="7"/>
  <c r="F551" i="7"/>
  <c r="F567" i="7"/>
  <c r="F583" i="7"/>
  <c r="F599" i="7"/>
  <c r="F615" i="7"/>
  <c r="F631" i="7"/>
  <c r="F647" i="7"/>
  <c r="F663" i="7"/>
  <c r="F679" i="7"/>
  <c r="F695" i="7"/>
  <c r="F711" i="7"/>
  <c r="F727" i="7"/>
  <c r="F743" i="7"/>
  <c r="F759" i="7"/>
  <c r="F775" i="7"/>
  <c r="F791" i="7"/>
  <c r="F807" i="7"/>
  <c r="F823" i="7"/>
  <c r="F839" i="7"/>
  <c r="F855" i="7"/>
  <c r="F871" i="7"/>
  <c r="F56" i="7"/>
  <c r="F120" i="7"/>
  <c r="F184" i="7"/>
  <c r="F248" i="7"/>
  <c r="F312" i="7"/>
  <c r="F376" i="7"/>
  <c r="F440" i="7"/>
  <c r="F504" i="7"/>
  <c r="F568" i="7"/>
  <c r="F632" i="7"/>
  <c r="F696" i="7"/>
  <c r="F741" i="7"/>
  <c r="F770" i="7"/>
  <c r="F792" i="7"/>
  <c r="F813" i="7"/>
  <c r="F834" i="7"/>
  <c r="F856" i="7"/>
  <c r="F877" i="7"/>
  <c r="F893" i="7"/>
  <c r="F909" i="7"/>
  <c r="F925" i="7"/>
  <c r="F941" i="7"/>
  <c r="F957" i="7"/>
  <c r="F973" i="7"/>
  <c r="F989" i="7"/>
  <c r="F1005" i="7"/>
  <c r="F1021" i="7"/>
  <c r="F1037" i="7"/>
  <c r="F196" i="7"/>
  <c r="F388" i="7"/>
  <c r="F580" i="7"/>
  <c r="F748" i="7"/>
  <c r="F812" i="7"/>
  <c r="F876" i="7"/>
  <c r="F924" i="7"/>
  <c r="F972" i="7"/>
  <c r="F1020" i="7"/>
  <c r="F60" i="7"/>
  <c r="F124" i="7"/>
  <c r="F188" i="7"/>
  <c r="F252" i="7"/>
  <c r="F316" i="7"/>
  <c r="F380" i="7"/>
  <c r="F444" i="7"/>
  <c r="F508" i="7"/>
  <c r="F572" i="7"/>
  <c r="F636" i="7"/>
  <c r="F700" i="7"/>
  <c r="F744" i="7"/>
  <c r="F772" i="7"/>
  <c r="F793" i="7"/>
  <c r="F814" i="7"/>
  <c r="F836" i="7"/>
  <c r="F857" i="7"/>
  <c r="F878" i="7"/>
  <c r="F894" i="7"/>
  <c r="F910" i="7"/>
  <c r="F926" i="7"/>
  <c r="F942" i="7"/>
  <c r="F958" i="7"/>
  <c r="F974" i="7"/>
  <c r="F990" i="7"/>
  <c r="F1006" i="7"/>
  <c r="F1022" i="7"/>
  <c r="F1038" i="7"/>
  <c r="F164" i="7"/>
  <c r="F356" i="7"/>
  <c r="F548" i="7"/>
  <c r="F732" i="7"/>
  <c r="F817" i="7"/>
  <c r="F880" i="7"/>
  <c r="F928" i="7"/>
  <c r="F976" i="7"/>
  <c r="F1024" i="7"/>
  <c r="F64" i="7"/>
  <c r="F128" i="7"/>
  <c r="F192" i="7"/>
  <c r="F256" i="7"/>
  <c r="F320" i="7"/>
  <c r="F384" i="7"/>
  <c r="F448" i="7"/>
  <c r="F512" i="7"/>
  <c r="F576" i="7"/>
  <c r="F640" i="7"/>
  <c r="F704" i="7"/>
  <c r="F745" i="7"/>
  <c r="F773" i="7"/>
  <c r="F794" i="7"/>
  <c r="F816" i="7"/>
  <c r="F837" i="7"/>
  <c r="F858" i="7"/>
  <c r="F879" i="7"/>
  <c r="F895" i="7"/>
  <c r="F911" i="7"/>
  <c r="F927" i="7"/>
  <c r="F943" i="7"/>
  <c r="F959" i="7"/>
  <c r="F975" i="7"/>
  <c r="F991" i="7"/>
  <c r="F1007" i="7"/>
  <c r="F1023" i="7"/>
  <c r="F13" i="7"/>
  <c r="F180" i="7"/>
  <c r="F372" i="7"/>
  <c r="F564" i="7"/>
  <c r="F740" i="7"/>
  <c r="F806" i="7"/>
  <c r="F870" i="7"/>
  <c r="F920" i="7"/>
  <c r="F968" i="7"/>
  <c r="F1016" i="7"/>
  <c r="F17" i="7"/>
  <c r="F33" i="7"/>
  <c r="F49" i="7"/>
  <c r="F65" i="7"/>
  <c r="F81" i="7"/>
  <c r="F97" i="7"/>
  <c r="F113" i="7"/>
  <c r="F129" i="7"/>
  <c r="F145" i="7"/>
  <c r="F161" i="7"/>
  <c r="F177" i="7"/>
  <c r="F193" i="7"/>
  <c r="F209" i="7"/>
  <c r="F225" i="7"/>
  <c r="F241" i="7"/>
  <c r="F257" i="7"/>
  <c r="F273" i="7"/>
  <c r="F289" i="7"/>
  <c r="F305" i="7"/>
  <c r="F321" i="7"/>
  <c r="F337" i="7"/>
  <c r="F353" i="7"/>
  <c r="F369" i="7"/>
  <c r="F385" i="7"/>
  <c r="F401" i="7"/>
  <c r="F417" i="7"/>
  <c r="F433" i="7"/>
  <c r="F449" i="7"/>
  <c r="F465" i="7"/>
  <c r="F481" i="7"/>
  <c r="F497" i="7"/>
  <c r="F513" i="7"/>
  <c r="F529" i="7"/>
  <c r="F545" i="7"/>
  <c r="F561" i="7"/>
  <c r="F577" i="7"/>
  <c r="F593" i="7"/>
  <c r="F609" i="7"/>
  <c r="F625" i="7"/>
  <c r="F641" i="7"/>
  <c r="F657" i="7"/>
  <c r="F673" i="7"/>
  <c r="F689" i="7"/>
  <c r="F705" i="7"/>
  <c r="F721" i="7"/>
  <c r="F26" i="7"/>
  <c r="F42" i="7"/>
  <c r="F58" i="7"/>
  <c r="F74" i="7"/>
  <c r="F90" i="7"/>
  <c r="F106" i="7"/>
  <c r="F122" i="7"/>
  <c r="F138" i="7"/>
  <c r="F154" i="7"/>
  <c r="F170" i="7"/>
  <c r="F186" i="7"/>
  <c r="F202" i="7"/>
  <c r="F218" i="7"/>
  <c r="F234" i="7"/>
  <c r="F250" i="7"/>
  <c r="F266" i="7"/>
  <c r="F282" i="7"/>
  <c r="F298" i="7"/>
  <c r="F314" i="7"/>
  <c r="F330" i="7"/>
  <c r="F346" i="7"/>
  <c r="F362" i="7"/>
  <c r="F378" i="7"/>
  <c r="F394" i="7"/>
  <c r="F410" i="7"/>
  <c r="F426" i="7"/>
  <c r="F442" i="7"/>
  <c r="F458" i="7"/>
  <c r="F474" i="7"/>
  <c r="F490" i="7"/>
  <c r="F506" i="7"/>
  <c r="F522" i="7"/>
  <c r="F538" i="7"/>
  <c r="F554" i="7"/>
  <c r="F570" i="7"/>
  <c r="F586" i="7"/>
  <c r="F602" i="7"/>
  <c r="F618" i="7"/>
  <c r="F634" i="7"/>
  <c r="F650" i="7"/>
  <c r="F666" i="7"/>
  <c r="F682" i="7"/>
  <c r="F698" i="7"/>
  <c r="F714" i="7"/>
  <c r="F730" i="7"/>
  <c r="F746" i="7"/>
  <c r="F762" i="7"/>
  <c r="F27" i="7"/>
  <c r="F43" i="7"/>
  <c r="F59" i="7"/>
  <c r="F75" i="7"/>
  <c r="F91" i="7"/>
  <c r="F107" i="7"/>
  <c r="F123" i="7"/>
  <c r="F139" i="7"/>
  <c r="F155" i="7"/>
  <c r="F171" i="7"/>
  <c r="F187" i="7"/>
  <c r="F203" i="7"/>
  <c r="F219" i="7"/>
  <c r="F235" i="7"/>
  <c r="F251" i="7"/>
  <c r="F267" i="7"/>
  <c r="F283" i="7"/>
  <c r="F299" i="7"/>
  <c r="F315" i="7"/>
  <c r="F331" i="7"/>
  <c r="F347" i="7"/>
  <c r="F363" i="7"/>
  <c r="F379" i="7"/>
  <c r="F395" i="7"/>
  <c r="F411" i="7"/>
  <c r="F427" i="7"/>
  <c r="F443" i="7"/>
  <c r="F459" i="7"/>
  <c r="F475" i="7"/>
  <c r="F491" i="7"/>
  <c r="F507" i="7"/>
  <c r="F523" i="7"/>
  <c r="F539" i="7"/>
  <c r="F555" i="7"/>
  <c r="F571" i="7"/>
  <c r="F587" i="7"/>
  <c r="F603" i="7"/>
  <c r="F619" i="7"/>
  <c r="F635" i="7"/>
  <c r="F651" i="7"/>
  <c r="F667" i="7"/>
  <c r="F683" i="7"/>
  <c r="F699" i="7"/>
  <c r="F715" i="7"/>
  <c r="F731" i="7"/>
  <c r="F747" i="7"/>
  <c r="F763" i="7"/>
  <c r="F779" i="7"/>
  <c r="F795" i="7"/>
  <c r="F811" i="7"/>
  <c r="F827" i="7"/>
  <c r="F843" i="7"/>
  <c r="F859" i="7"/>
  <c r="F875" i="7"/>
  <c r="F72" i="7"/>
  <c r="F136" i="7"/>
  <c r="F200" i="7"/>
  <c r="F264" i="7"/>
  <c r="F328" i="7"/>
  <c r="F392" i="7"/>
  <c r="F456" i="7"/>
  <c r="F520" i="7"/>
  <c r="F584" i="7"/>
  <c r="F648" i="7"/>
  <c r="F712" i="7"/>
  <c r="F749" i="7"/>
  <c r="F776" i="7"/>
  <c r="F797" i="7"/>
  <c r="F818" i="7"/>
  <c r="F840" i="7"/>
  <c r="F861" i="7"/>
  <c r="F881" i="7"/>
  <c r="F897" i="7"/>
  <c r="F913" i="7"/>
  <c r="F929" i="7"/>
  <c r="F945" i="7"/>
  <c r="F961" i="7"/>
  <c r="F977" i="7"/>
  <c r="F993" i="7"/>
  <c r="F1009" i="7"/>
  <c r="F1025" i="7"/>
  <c r="F52" i="7"/>
  <c r="F244" i="7"/>
  <c r="F436" i="7"/>
  <c r="F628" i="7"/>
  <c r="F769" i="7"/>
  <c r="F828" i="7"/>
  <c r="F888" i="7"/>
  <c r="F936" i="7"/>
  <c r="F984" i="7"/>
  <c r="F1032" i="7"/>
  <c r="F76" i="7"/>
  <c r="F140" i="7"/>
  <c r="F204" i="7"/>
  <c r="F268" i="7"/>
  <c r="F332" i="7"/>
  <c r="F396" i="7"/>
  <c r="F460" i="7"/>
  <c r="F524" i="7"/>
  <c r="F588" i="7"/>
  <c r="F652" i="7"/>
  <c r="F716" i="7"/>
  <c r="F752" i="7"/>
  <c r="F777" i="7"/>
  <c r="F798" i="7"/>
  <c r="F820" i="7"/>
  <c r="F841" i="7"/>
  <c r="F862" i="7"/>
  <c r="F882" i="7"/>
  <c r="F898" i="7"/>
  <c r="F914" i="7"/>
  <c r="F930" i="7"/>
  <c r="F946" i="7"/>
  <c r="F962" i="7"/>
  <c r="F978" i="7"/>
  <c r="F994" i="7"/>
  <c r="F1010" i="7"/>
  <c r="F1026" i="7"/>
  <c r="F20" i="7"/>
  <c r="F212" i="7"/>
  <c r="F404" i="7"/>
  <c r="F596" i="7"/>
  <c r="F764" i="7"/>
  <c r="F833" i="7"/>
  <c r="F892" i="7"/>
  <c r="F940" i="7"/>
  <c r="F988" i="7"/>
  <c r="F16" i="7"/>
  <c r="F80" i="7"/>
  <c r="F144" i="7"/>
  <c r="F208" i="7"/>
  <c r="F272" i="7"/>
  <c r="F336" i="7"/>
  <c r="F400" i="7"/>
  <c r="F464" i="7"/>
  <c r="F528" i="7"/>
  <c r="F592" i="7"/>
  <c r="F656" i="7"/>
  <c r="F720" i="7"/>
  <c r="F753" i="7"/>
  <c r="F778" i="7"/>
  <c r="F800" i="7"/>
  <c r="F821" i="7"/>
  <c r="F842" i="7"/>
  <c r="F864" i="7"/>
  <c r="F883" i="7"/>
  <c r="F899" i="7"/>
  <c r="F915" i="7"/>
  <c r="F931" i="7"/>
  <c r="F947" i="7"/>
  <c r="F963" i="7"/>
  <c r="F979" i="7"/>
  <c r="F995" i="7"/>
  <c r="F1011" i="7"/>
  <c r="F1027" i="7"/>
  <c r="F36" i="7"/>
  <c r="F228" i="7"/>
  <c r="F420" i="7"/>
  <c r="F612" i="7"/>
  <c r="F756" i="7"/>
  <c r="F822" i="7"/>
  <c r="F884" i="7"/>
  <c r="F932" i="7"/>
  <c r="F980" i="7"/>
  <c r="F1028" i="7"/>
  <c r="F21" i="7"/>
  <c r="F37" i="7"/>
  <c r="F53" i="7"/>
  <c r="F69" i="7"/>
  <c r="F85" i="7"/>
  <c r="F101" i="7"/>
  <c r="F117" i="7"/>
  <c r="F133" i="7"/>
  <c r="F149" i="7"/>
  <c r="F165" i="7"/>
  <c r="F181" i="7"/>
  <c r="F197" i="7"/>
  <c r="F213" i="7"/>
  <c r="F229" i="7"/>
  <c r="F245" i="7"/>
  <c r="F261" i="7"/>
  <c r="F277" i="7"/>
  <c r="F293" i="7"/>
  <c r="F309" i="7"/>
  <c r="F325" i="7"/>
  <c r="F341" i="7"/>
  <c r="F357" i="7"/>
  <c r="F373" i="7"/>
  <c r="F389" i="7"/>
  <c r="F405" i="7"/>
  <c r="F421" i="7"/>
  <c r="F437" i="7"/>
  <c r="F453" i="7"/>
  <c r="F469" i="7"/>
  <c r="F485" i="7"/>
  <c r="F501" i="7"/>
  <c r="F517" i="7"/>
  <c r="F533" i="7"/>
  <c r="F549" i="7"/>
  <c r="F565" i="7"/>
  <c r="F581" i="7"/>
  <c r="F597" i="7"/>
  <c r="F613" i="7"/>
  <c r="F629" i="7"/>
  <c r="F645" i="7"/>
  <c r="F661" i="7"/>
  <c r="F677" i="7"/>
  <c r="F693" i="7"/>
  <c r="F709" i="7"/>
  <c r="F14" i="7"/>
  <c r="F30" i="7"/>
  <c r="F46" i="7"/>
  <c r="F62" i="7"/>
  <c r="F78" i="7"/>
  <c r="F94" i="7"/>
  <c r="F110" i="7"/>
  <c r="F126" i="7"/>
  <c r="F142" i="7"/>
  <c r="F158" i="7"/>
  <c r="F174" i="7"/>
  <c r="F190" i="7"/>
  <c r="F206" i="7"/>
  <c r="F222" i="7"/>
  <c r="F238" i="7"/>
  <c r="F254" i="7"/>
  <c r="F270" i="7"/>
  <c r="F286" i="7"/>
  <c r="F302" i="7"/>
  <c r="F318" i="7"/>
  <c r="F334" i="7"/>
  <c r="F350" i="7"/>
  <c r="F366" i="7"/>
  <c r="F382" i="7"/>
  <c r="F398" i="7"/>
  <c r="F414" i="7"/>
  <c r="F430" i="7"/>
  <c r="F446" i="7"/>
  <c r="F462" i="7"/>
  <c r="F478" i="7"/>
  <c r="F494" i="7"/>
  <c r="F510" i="7"/>
  <c r="F526" i="7"/>
  <c r="F542" i="7"/>
  <c r="F558" i="7"/>
  <c r="F574" i="7"/>
  <c r="F590" i="7"/>
  <c r="F606" i="7"/>
  <c r="F622" i="7"/>
  <c r="F638" i="7"/>
  <c r="F654" i="7"/>
  <c r="F670" i="7"/>
  <c r="F686" i="7"/>
  <c r="F702" i="7"/>
  <c r="F718" i="7"/>
  <c r="F734" i="7"/>
  <c r="F750" i="7"/>
  <c r="F15" i="7"/>
  <c r="F31" i="7"/>
  <c r="F47" i="7"/>
  <c r="F63" i="7"/>
  <c r="F79" i="7"/>
  <c r="F95" i="7"/>
  <c r="F111" i="7"/>
  <c r="F127" i="7"/>
  <c r="F143" i="7"/>
  <c r="F159" i="7"/>
  <c r="F175" i="7"/>
  <c r="F191" i="7"/>
  <c r="F207" i="7"/>
  <c r="F223" i="7"/>
  <c r="F239" i="7"/>
  <c r="F255" i="7"/>
  <c r="F271" i="7"/>
  <c r="F287" i="7"/>
  <c r="F303" i="7"/>
  <c r="F319" i="7"/>
  <c r="F335" i="7"/>
  <c r="F351" i="7"/>
  <c r="F367" i="7"/>
  <c r="F383" i="7"/>
  <c r="F399" i="7"/>
  <c r="F415" i="7"/>
  <c r="F431" i="7"/>
  <c r="F447" i="7"/>
  <c r="F463" i="7"/>
  <c r="F479" i="7"/>
  <c r="F495" i="7"/>
  <c r="F511" i="7"/>
  <c r="F527" i="7"/>
  <c r="F543" i="7"/>
  <c r="F559" i="7"/>
  <c r="F575" i="7"/>
  <c r="F591" i="7"/>
  <c r="F607" i="7"/>
  <c r="F623" i="7"/>
  <c r="F639" i="7"/>
  <c r="F655" i="7"/>
  <c r="F671" i="7"/>
  <c r="F687" i="7"/>
  <c r="F703" i="7"/>
  <c r="F719" i="7"/>
  <c r="F735" i="7"/>
  <c r="F751" i="7"/>
  <c r="F767" i="7"/>
  <c r="F783" i="7"/>
  <c r="F799" i="7"/>
  <c r="F815" i="7"/>
  <c r="F831" i="7"/>
  <c r="F847" i="7"/>
  <c r="F863" i="7"/>
  <c r="F24" i="7"/>
  <c r="F88" i="7"/>
  <c r="F152" i="7"/>
  <c r="F216" i="7"/>
  <c r="F280" i="7"/>
  <c r="F344" i="7"/>
  <c r="F408" i="7"/>
  <c r="F472" i="7"/>
  <c r="F536" i="7"/>
  <c r="F600" i="7"/>
  <c r="F664" i="7"/>
  <c r="F725" i="7"/>
  <c r="F757" i="7"/>
  <c r="F781" i="7"/>
  <c r="F802" i="7"/>
  <c r="F824" i="7"/>
  <c r="F845" i="7"/>
  <c r="F866" i="7"/>
  <c r="F885" i="7"/>
  <c r="F901" i="7"/>
  <c r="F917" i="7"/>
  <c r="F933" i="7"/>
  <c r="F949" i="7"/>
  <c r="F965" i="7"/>
  <c r="F981" i="7"/>
  <c r="F997" i="7"/>
  <c r="F1013" i="7"/>
  <c r="F1029" i="7"/>
  <c r="F84" i="7"/>
  <c r="F292" i="7"/>
  <c r="F484" i="7"/>
  <c r="F676" i="7"/>
  <c r="F780" i="7"/>
  <c r="F844" i="7"/>
  <c r="F900" i="7"/>
  <c r="F948" i="7"/>
  <c r="F996" i="7"/>
  <c r="F28" i="7"/>
  <c r="F92" i="7"/>
  <c r="F156" i="7"/>
  <c r="F220" i="7"/>
  <c r="F284" i="7"/>
  <c r="F348" i="7"/>
  <c r="F412" i="7"/>
  <c r="F476" i="7"/>
  <c r="F540" i="7"/>
  <c r="F604" i="7"/>
  <c r="F668" i="7"/>
  <c r="F728" i="7"/>
  <c r="F760" i="7"/>
  <c r="F782" i="7"/>
  <c r="F804" i="7"/>
  <c r="F825" i="7"/>
  <c r="F846" i="7"/>
  <c r="F868" i="7"/>
  <c r="F886" i="7"/>
  <c r="F902" i="7"/>
  <c r="F918" i="7"/>
  <c r="F934" i="7"/>
  <c r="F950" i="7"/>
  <c r="F966" i="7"/>
  <c r="F982" i="7"/>
  <c r="F998" i="7"/>
  <c r="F1014" i="7"/>
  <c r="F1030" i="7"/>
  <c r="F68" i="7"/>
  <c r="F260" i="7"/>
  <c r="F452" i="7"/>
  <c r="F644" i="7"/>
  <c r="F785" i="7"/>
  <c r="F849" i="7"/>
  <c r="F904" i="7"/>
  <c r="F952" i="7"/>
  <c r="F1000" i="7"/>
  <c r="F32" i="7"/>
  <c r="F96" i="7"/>
  <c r="F160" i="7"/>
  <c r="F224" i="7"/>
  <c r="F288" i="7"/>
  <c r="F352" i="7"/>
  <c r="F416" i="7"/>
  <c r="F480" i="7"/>
  <c r="F544" i="7"/>
  <c r="F608" i="7"/>
  <c r="F672" i="7"/>
  <c r="F729" i="7"/>
  <c r="F761" i="7"/>
  <c r="F784" i="7"/>
  <c r="F805" i="7"/>
  <c r="F826" i="7"/>
  <c r="F848" i="7"/>
  <c r="F869" i="7"/>
  <c r="F887" i="7"/>
  <c r="F903" i="7"/>
  <c r="F919" i="7"/>
  <c r="F935" i="7"/>
  <c r="F951" i="7"/>
  <c r="F967" i="7"/>
  <c r="F983" i="7"/>
  <c r="F999" i="7"/>
  <c r="F1015" i="7"/>
  <c r="F1031" i="7"/>
  <c r="F100" i="7"/>
  <c r="F276" i="7"/>
  <c r="F468" i="7"/>
  <c r="F660" i="7"/>
  <c r="F774" i="7"/>
  <c r="F838" i="7"/>
  <c r="F896" i="7"/>
  <c r="F944" i="7"/>
  <c r="F992" i="7"/>
  <c r="F1036" i="7"/>
  <c r="F25" i="7"/>
  <c r="F41" i="7"/>
  <c r="F57" i="7"/>
  <c r="F73" i="7"/>
  <c r="F89" i="7"/>
  <c r="F105" i="7"/>
  <c r="F121" i="7"/>
  <c r="F137" i="7"/>
  <c r="F153" i="7"/>
  <c r="F169" i="7"/>
  <c r="F185" i="7"/>
  <c r="F201" i="7"/>
  <c r="F217" i="7"/>
  <c r="F233" i="7"/>
  <c r="F249" i="7"/>
  <c r="F265" i="7"/>
  <c r="F281" i="7"/>
  <c r="F297" i="7"/>
  <c r="F313" i="7"/>
  <c r="F329" i="7"/>
  <c r="F345" i="7"/>
  <c r="F361" i="7"/>
  <c r="F377" i="7"/>
  <c r="F393" i="7"/>
  <c r="F409" i="7"/>
  <c r="F425" i="7"/>
  <c r="F441" i="7"/>
  <c r="F457" i="7"/>
  <c r="F473" i="7"/>
  <c r="F489" i="7"/>
  <c r="F505" i="7"/>
  <c r="F521" i="7"/>
  <c r="F537" i="7"/>
  <c r="F553" i="7"/>
  <c r="F569" i="7"/>
  <c r="F585" i="7"/>
  <c r="F601" i="7"/>
  <c r="F617" i="7"/>
  <c r="F633" i="7"/>
  <c r="F649" i="7"/>
  <c r="F665" i="7"/>
  <c r="F681" i="7"/>
  <c r="F697" i="7"/>
  <c r="F713" i="7"/>
  <c r="F18" i="7"/>
  <c r="F34" i="7"/>
  <c r="F50" i="7"/>
  <c r="F66" i="7"/>
  <c r="F82" i="7"/>
  <c r="F98" i="7"/>
  <c r="F114" i="7"/>
  <c r="F130" i="7"/>
  <c r="F146" i="7"/>
  <c r="F162" i="7"/>
  <c r="F178" i="7"/>
  <c r="F194" i="7"/>
  <c r="F210" i="7"/>
  <c r="F226" i="7"/>
  <c r="F242" i="7"/>
  <c r="F258" i="7"/>
  <c r="F274" i="7"/>
  <c r="F290" i="7"/>
  <c r="F306" i="7"/>
  <c r="F322" i="7"/>
  <c r="F338" i="7"/>
  <c r="F354" i="7"/>
  <c r="F370" i="7"/>
  <c r="F386" i="7"/>
  <c r="F402" i="7"/>
  <c r="F418" i="7"/>
  <c r="F434" i="7"/>
  <c r="F450" i="7"/>
  <c r="F466" i="7"/>
  <c r="F482" i="7"/>
  <c r="F498" i="7"/>
  <c r="F514" i="7"/>
  <c r="F530" i="7"/>
  <c r="F546" i="7"/>
  <c r="F562" i="7"/>
  <c r="F578" i="7"/>
  <c r="F594" i="7"/>
  <c r="F610" i="7"/>
  <c r="F626" i="7"/>
  <c r="F642" i="7"/>
  <c r="F658" i="7"/>
  <c r="F674" i="7"/>
  <c r="F690" i="7"/>
  <c r="F706" i="7"/>
  <c r="F722" i="7"/>
  <c r="F738" i="7"/>
  <c r="F754" i="7"/>
  <c r="F19" i="7"/>
  <c r="F35" i="7"/>
  <c r="F51" i="7"/>
  <c r="F67" i="7"/>
  <c r="F83" i="7"/>
  <c r="F99" i="7"/>
  <c r="F115" i="7"/>
  <c r="F131" i="7"/>
  <c r="F147" i="7"/>
  <c r="F163" i="7"/>
  <c r="F179" i="7"/>
  <c r="F195" i="7"/>
  <c r="F211" i="7"/>
  <c r="F227" i="7"/>
  <c r="F243" i="7"/>
  <c r="F259" i="7"/>
  <c r="F275" i="7"/>
  <c r="F291" i="7"/>
  <c r="F307" i="7"/>
  <c r="F323" i="7"/>
  <c r="F339" i="7"/>
  <c r="F355" i="7"/>
  <c r="F371" i="7"/>
  <c r="F387" i="7"/>
  <c r="F403" i="7"/>
  <c r="F419" i="7"/>
  <c r="F435" i="7"/>
  <c r="F451" i="7"/>
  <c r="F467" i="7"/>
  <c r="F483" i="7"/>
  <c r="F499" i="7"/>
  <c r="F515" i="7"/>
  <c r="F531" i="7"/>
  <c r="F547" i="7"/>
  <c r="F563" i="7"/>
  <c r="F579" i="7"/>
  <c r="F595" i="7"/>
  <c r="F611" i="7"/>
  <c r="F627" i="7"/>
  <c r="F643" i="7"/>
  <c r="F659" i="7"/>
  <c r="F675" i="7"/>
  <c r="F691" i="7"/>
  <c r="F707" i="7"/>
  <c r="F723" i="7"/>
  <c r="F739" i="7"/>
  <c r="F755" i="7"/>
  <c r="F771" i="7"/>
  <c r="F787" i="7"/>
  <c r="F803" i="7"/>
  <c r="F819" i="7"/>
  <c r="F835" i="7"/>
  <c r="F851" i="7"/>
  <c r="F867" i="7"/>
  <c r="F40" i="7"/>
  <c r="F104" i="7"/>
  <c r="F168" i="7"/>
  <c r="F232" i="7"/>
  <c r="F296" i="7"/>
  <c r="F360" i="7"/>
  <c r="F424" i="7"/>
  <c r="F488" i="7"/>
  <c r="F552" i="7"/>
  <c r="F616" i="7"/>
  <c r="F680" i="7"/>
  <c r="F733" i="7"/>
  <c r="F765" i="7"/>
  <c r="F786" i="7"/>
  <c r="F808" i="7"/>
  <c r="F829" i="7"/>
  <c r="F850" i="7"/>
  <c r="F872" i="7"/>
  <c r="F889" i="7"/>
  <c r="F905" i="7"/>
  <c r="F921" i="7"/>
  <c r="F937" i="7"/>
  <c r="F953" i="7"/>
  <c r="F969" i="7"/>
  <c r="F985" i="7"/>
  <c r="F1001" i="7"/>
  <c r="F1017" i="7"/>
  <c r="F1033" i="7"/>
  <c r="F148" i="7"/>
  <c r="F340" i="7"/>
  <c r="F532" i="7"/>
  <c r="F708" i="7"/>
  <c r="F796" i="7"/>
  <c r="F860" i="7"/>
  <c r="F912" i="7"/>
  <c r="F960" i="7"/>
  <c r="F1008" i="7"/>
  <c r="F44" i="7"/>
  <c r="F108" i="7"/>
  <c r="F172" i="7"/>
  <c r="F236" i="7"/>
  <c r="F300" i="7"/>
  <c r="F364" i="7"/>
  <c r="F428" i="7"/>
  <c r="F492" i="7"/>
  <c r="F556" i="7"/>
  <c r="F620" i="7"/>
  <c r="F684" i="7"/>
  <c r="F736" i="7"/>
  <c r="F766" i="7"/>
  <c r="F788" i="7"/>
  <c r="F809" i="7"/>
  <c r="F830" i="7"/>
  <c r="F852" i="7"/>
  <c r="F873" i="7"/>
  <c r="F890" i="7"/>
  <c r="F906" i="7"/>
  <c r="F922" i="7"/>
  <c r="F938" i="7"/>
  <c r="F954" i="7"/>
  <c r="F970" i="7"/>
  <c r="F986" i="7"/>
  <c r="F1002" i="7"/>
  <c r="F1018" i="7"/>
  <c r="F1034" i="7"/>
  <c r="F116" i="7"/>
  <c r="F308" i="7"/>
  <c r="F500" i="7"/>
  <c r="F692" i="7"/>
  <c r="F801" i="7"/>
  <c r="F865" i="7"/>
  <c r="F916" i="7"/>
  <c r="F964" i="7"/>
  <c r="F1012" i="7"/>
  <c r="F48" i="7"/>
  <c r="F112" i="7"/>
  <c r="F176" i="7"/>
  <c r="F240" i="7"/>
  <c r="F304" i="7"/>
  <c r="F368" i="7"/>
  <c r="F432" i="7"/>
  <c r="F496" i="7"/>
  <c r="F560" i="7"/>
  <c r="F624" i="7"/>
  <c r="F688" i="7"/>
  <c r="F737" i="7"/>
  <c r="F768" i="7"/>
  <c r="F789" i="7"/>
  <c r="F810" i="7"/>
  <c r="F832" i="7"/>
  <c r="F853" i="7"/>
  <c r="F874" i="7"/>
  <c r="F891" i="7"/>
  <c r="F907" i="7"/>
  <c r="F923" i="7"/>
  <c r="F939" i="7"/>
  <c r="F955" i="7"/>
  <c r="F971" i="7"/>
  <c r="F987" i="7"/>
  <c r="F1003" i="7"/>
  <c r="F1019" i="7"/>
  <c r="F1035" i="7"/>
  <c r="F132" i="7"/>
  <c r="F324" i="7"/>
  <c r="F516" i="7"/>
  <c r="F724" i="7"/>
  <c r="F790" i="7"/>
  <c r="F854" i="7"/>
  <c r="F908" i="7"/>
  <c r="F956" i="7"/>
  <c r="F1004" i="7"/>
  <c r="W13" i="7" l="1"/>
  <c r="X13" i="7" s="1"/>
  <c r="W14" i="7" s="1"/>
  <c r="X14" i="7" s="1"/>
  <c r="W15" i="7" s="1"/>
  <c r="X15" i="7" s="1"/>
  <c r="W16" i="7" s="1"/>
  <c r="X16" i="7" s="1"/>
  <c r="W17" i="7" s="1"/>
  <c r="X17" i="7" s="1"/>
  <c r="W18" i="7" s="1"/>
  <c r="X18" i="7" s="1"/>
  <c r="W19" i="7" s="1"/>
  <c r="X19" i="7" s="1"/>
  <c r="W20" i="7" s="1"/>
  <c r="X20" i="7" s="1"/>
  <c r="W21" i="7" s="1"/>
  <c r="X21" i="7" s="1"/>
  <c r="W22" i="7" s="1"/>
  <c r="X22" i="7" s="1"/>
  <c r="W23" i="7" s="1"/>
  <c r="X23" i="7" s="1"/>
  <c r="W24" i="7" s="1"/>
  <c r="X24" i="7" s="1"/>
  <c r="W25" i="7" s="1"/>
  <c r="X25" i="7" s="1"/>
  <c r="W26" i="7" s="1"/>
  <c r="X26" i="7" s="1"/>
  <c r="W27" i="7" s="1"/>
  <c r="X27" i="7" s="1"/>
  <c r="W28" i="7" s="1"/>
  <c r="X28" i="7" s="1"/>
  <c r="W29" i="7" s="1"/>
  <c r="X29" i="7" s="1"/>
  <c r="W30" i="7" s="1"/>
  <c r="X30" i="7" s="1"/>
  <c r="W31" i="7" s="1"/>
  <c r="X31" i="7" s="1"/>
  <c r="W32" i="7" s="1"/>
  <c r="X32" i="7" s="1"/>
  <c r="W33" i="7" s="1"/>
  <c r="X33" i="7" s="1"/>
  <c r="W34" i="7" s="1"/>
  <c r="X34" i="7" s="1"/>
  <c r="W35" i="7" s="1"/>
  <c r="X35" i="7" s="1"/>
  <c r="W36" i="7" s="1"/>
  <c r="X36" i="7" s="1"/>
  <c r="W37" i="7" s="1"/>
  <c r="X37" i="7" s="1"/>
  <c r="W38" i="7" s="1"/>
  <c r="X38" i="7" s="1"/>
  <c r="W39" i="7" s="1"/>
  <c r="X39" i="7" s="1"/>
  <c r="W40" i="7" s="1"/>
  <c r="X40" i="7" s="1"/>
  <c r="W41" i="7" s="1"/>
  <c r="X41" i="7" s="1"/>
  <c r="W42" i="7" s="1"/>
  <c r="X42" i="7" s="1"/>
  <c r="W43" i="7" s="1"/>
  <c r="X43" i="7" s="1"/>
  <c r="W44" i="7" s="1"/>
  <c r="X44" i="7" s="1"/>
  <c r="W45" i="7" s="1"/>
  <c r="X45" i="7" s="1"/>
  <c r="W46" i="7" s="1"/>
  <c r="X46" i="7" s="1"/>
  <c r="W47" i="7" s="1"/>
  <c r="X47" i="7" s="1"/>
  <c r="W48" i="7" s="1"/>
  <c r="X48" i="7" s="1"/>
  <c r="W49" i="7" s="1"/>
  <c r="X49" i="7" s="1"/>
  <c r="W50" i="7" s="1"/>
  <c r="X50" i="7" s="1"/>
  <c r="W51" i="7" s="1"/>
  <c r="X51" i="7" s="1"/>
  <c r="W52" i="7" s="1"/>
  <c r="X52" i="7" s="1"/>
  <c r="W53" i="7" s="1"/>
  <c r="X53" i="7" s="1"/>
  <c r="W54" i="7" s="1"/>
  <c r="X54" i="7" s="1"/>
  <c r="W55" i="7" s="1"/>
  <c r="X55" i="7" s="1"/>
  <c r="W56" i="7" s="1"/>
  <c r="X56" i="7" s="1"/>
  <c r="W57" i="7" s="1"/>
  <c r="X57" i="7" s="1"/>
  <c r="W58" i="7" s="1"/>
  <c r="X58" i="7" s="1"/>
  <c r="W59" i="7" s="1"/>
  <c r="X59" i="7" s="1"/>
  <c r="W60" i="7" s="1"/>
  <c r="X60" i="7" s="1"/>
  <c r="W61" i="7" s="1"/>
  <c r="X61" i="7" s="1"/>
  <c r="W62" i="7" s="1"/>
  <c r="X62" i="7" s="1"/>
  <c r="W63" i="7" s="1"/>
  <c r="X63" i="7" s="1"/>
  <c r="W64" i="7" s="1"/>
  <c r="X64" i="7" s="1"/>
  <c r="W65" i="7" s="1"/>
  <c r="X65" i="7" s="1"/>
  <c r="W66" i="7" s="1"/>
  <c r="X66" i="7" s="1"/>
  <c r="W67" i="7" s="1"/>
  <c r="X67" i="7" s="1"/>
  <c r="W68" i="7" s="1"/>
  <c r="X68" i="7" s="1"/>
  <c r="W69" i="7" s="1"/>
  <c r="X69" i="7" s="1"/>
  <c r="W70" i="7" s="1"/>
  <c r="X70" i="7" s="1"/>
  <c r="W71" i="7" s="1"/>
  <c r="X71" i="7" s="1"/>
  <c r="W72" i="7" s="1"/>
  <c r="X72" i="7" s="1"/>
  <c r="W73" i="7" s="1"/>
  <c r="X73" i="7" s="1"/>
  <c r="W74" i="7" s="1"/>
  <c r="X74" i="7" s="1"/>
  <c r="W75" i="7" s="1"/>
  <c r="X75" i="7" s="1"/>
  <c r="W76" i="7" s="1"/>
  <c r="X76" i="7" s="1"/>
  <c r="W77" i="7" s="1"/>
  <c r="X77" i="7" s="1"/>
  <c r="W78" i="7" s="1"/>
  <c r="X78" i="7" s="1"/>
  <c r="W79" i="7" s="1"/>
  <c r="X79" i="7" s="1"/>
  <c r="W80" i="7" s="1"/>
  <c r="X80" i="7" s="1"/>
  <c r="W81" i="7" s="1"/>
  <c r="X81" i="7" s="1"/>
  <c r="W82" i="7" s="1"/>
  <c r="X82" i="7" s="1"/>
  <c r="W83" i="7" s="1"/>
  <c r="X83" i="7" s="1"/>
  <c r="W84" i="7" s="1"/>
  <c r="X84" i="7" s="1"/>
  <c r="W85" i="7" s="1"/>
  <c r="X85" i="7" s="1"/>
  <c r="W86" i="7" s="1"/>
  <c r="X86" i="7" s="1"/>
  <c r="W87" i="7" s="1"/>
  <c r="X87" i="7" s="1"/>
  <c r="W88" i="7" s="1"/>
  <c r="X88" i="7" s="1"/>
  <c r="W89" i="7" s="1"/>
  <c r="X89" i="7" s="1"/>
  <c r="W90" i="7" s="1"/>
  <c r="X90" i="7" s="1"/>
  <c r="W91" i="7" s="1"/>
  <c r="X91" i="7" s="1"/>
  <c r="W92" i="7" s="1"/>
  <c r="X92" i="7" s="1"/>
  <c r="W93" i="7" s="1"/>
  <c r="X93" i="7" s="1"/>
  <c r="W94" i="7" s="1"/>
  <c r="X94" i="7" s="1"/>
  <c r="W95" i="7" s="1"/>
  <c r="X95" i="7" s="1"/>
  <c r="W96" i="7" s="1"/>
  <c r="X96" i="7" s="1"/>
  <c r="W97" i="7" s="1"/>
  <c r="X97" i="7" s="1"/>
  <c r="W98" i="7" s="1"/>
  <c r="X98" i="7" s="1"/>
  <c r="W99" i="7" s="1"/>
  <c r="X99" i="7" s="1"/>
  <c r="W100" i="7" s="1"/>
  <c r="X100" i="7" s="1"/>
  <c r="W101" i="7" s="1"/>
  <c r="X101" i="7" s="1"/>
  <c r="W102" i="7" s="1"/>
  <c r="X102" i="7" s="1"/>
  <c r="W103" i="7" s="1"/>
  <c r="X103" i="7" s="1"/>
  <c r="W104" i="7" s="1"/>
  <c r="X104" i="7" s="1"/>
  <c r="W105" i="7" s="1"/>
  <c r="X105" i="7" s="1"/>
  <c r="W106" i="7" s="1"/>
  <c r="X106" i="7" s="1"/>
  <c r="W107" i="7" s="1"/>
  <c r="X107" i="7" s="1"/>
  <c r="W108" i="7" s="1"/>
  <c r="X108" i="7" s="1"/>
  <c r="W109" i="7" s="1"/>
  <c r="X109" i="7" s="1"/>
  <c r="W110" i="7" s="1"/>
  <c r="X110" i="7" s="1"/>
  <c r="W111" i="7" s="1"/>
  <c r="X111" i="7" s="1"/>
  <c r="W112" i="7" s="1"/>
  <c r="X112" i="7" s="1"/>
  <c r="W113" i="7" s="1"/>
  <c r="X113" i="7" s="1"/>
  <c r="W114" i="7" s="1"/>
  <c r="X114" i="7" s="1"/>
  <c r="W115" i="7" s="1"/>
  <c r="X115" i="7" s="1"/>
  <c r="W116" i="7" s="1"/>
  <c r="X116" i="7" s="1"/>
  <c r="W117" i="7" s="1"/>
  <c r="X117" i="7" s="1"/>
  <c r="W118" i="7" s="1"/>
  <c r="X118" i="7" s="1"/>
  <c r="W119" i="7" s="1"/>
  <c r="X119" i="7" s="1"/>
  <c r="W120" i="7" s="1"/>
  <c r="X120" i="7" s="1"/>
  <c r="W121" i="7" s="1"/>
  <c r="X121" i="7" s="1"/>
  <c r="W122" i="7" s="1"/>
  <c r="X122" i="7" s="1"/>
  <c r="W123" i="7" s="1"/>
  <c r="X123" i="7" s="1"/>
  <c r="W124" i="7" s="1"/>
  <c r="X124" i="7" s="1"/>
  <c r="W125" i="7" s="1"/>
  <c r="X125" i="7" s="1"/>
  <c r="W126" i="7" s="1"/>
  <c r="X126" i="7" s="1"/>
  <c r="W127" i="7" s="1"/>
  <c r="X127" i="7" s="1"/>
  <c r="W128" i="7" s="1"/>
  <c r="X128" i="7" s="1"/>
  <c r="W129" i="7" s="1"/>
  <c r="X129" i="7" s="1"/>
  <c r="W130" i="7" s="1"/>
  <c r="X130" i="7" s="1"/>
  <c r="W131" i="7" s="1"/>
  <c r="X131" i="7" s="1"/>
  <c r="W132" i="7" s="1"/>
  <c r="X132" i="7" s="1"/>
  <c r="W133" i="7" s="1"/>
  <c r="X133" i="7" s="1"/>
  <c r="W134" i="7" s="1"/>
  <c r="X134" i="7" s="1"/>
  <c r="W135" i="7" s="1"/>
  <c r="X135" i="7" s="1"/>
  <c r="W136" i="7" s="1"/>
  <c r="X136" i="7" s="1"/>
  <c r="W137" i="7" s="1"/>
  <c r="X137" i="7" s="1"/>
  <c r="W138" i="7" s="1"/>
  <c r="X138" i="7" s="1"/>
  <c r="W139" i="7" s="1"/>
  <c r="X139" i="7" s="1"/>
  <c r="W140" i="7" s="1"/>
  <c r="X140" i="7" s="1"/>
  <c r="W141" i="7" s="1"/>
  <c r="X141" i="7" s="1"/>
  <c r="W142" i="7" s="1"/>
  <c r="X142" i="7" s="1"/>
  <c r="W143" i="7" s="1"/>
  <c r="X143" i="7" s="1"/>
  <c r="W144" i="7" s="1"/>
  <c r="X144" i="7" s="1"/>
  <c r="W145" i="7" s="1"/>
  <c r="X145" i="7" s="1"/>
  <c r="W146" i="7" s="1"/>
  <c r="X146" i="7" s="1"/>
  <c r="W147" i="7" s="1"/>
  <c r="X147" i="7" s="1"/>
  <c r="W148" i="7" s="1"/>
  <c r="X148" i="7" s="1"/>
  <c r="W149" i="7" s="1"/>
  <c r="X149" i="7" s="1"/>
  <c r="W150" i="7" s="1"/>
  <c r="X150" i="7" s="1"/>
  <c r="W151" i="7" s="1"/>
  <c r="X151" i="7" s="1"/>
  <c r="W152" i="7" s="1"/>
  <c r="X152" i="7" s="1"/>
  <c r="W153" i="7" s="1"/>
  <c r="X153" i="7" s="1"/>
  <c r="W154" i="7" s="1"/>
  <c r="X154" i="7" s="1"/>
  <c r="W155" i="7" s="1"/>
  <c r="X155" i="7" s="1"/>
  <c r="W156" i="7" s="1"/>
  <c r="X156" i="7" s="1"/>
  <c r="W157" i="7" s="1"/>
  <c r="X157" i="7" s="1"/>
  <c r="W158" i="7" s="1"/>
  <c r="X158" i="7" s="1"/>
  <c r="W159" i="7" s="1"/>
  <c r="X159" i="7" s="1"/>
  <c r="W160" i="7" s="1"/>
  <c r="X160" i="7" s="1"/>
  <c r="W161" i="7" s="1"/>
  <c r="X161" i="7" s="1"/>
  <c r="W162" i="7" s="1"/>
  <c r="X162" i="7" s="1"/>
  <c r="W163" i="7" s="1"/>
  <c r="X163" i="7" s="1"/>
  <c r="W164" i="7" s="1"/>
  <c r="X164" i="7" s="1"/>
  <c r="W165" i="7" s="1"/>
  <c r="X165" i="7" s="1"/>
  <c r="W166" i="7" s="1"/>
  <c r="X166" i="7" s="1"/>
  <c r="W167" i="7" s="1"/>
  <c r="X167" i="7" s="1"/>
  <c r="W168" i="7" s="1"/>
  <c r="X168" i="7" s="1"/>
  <c r="W169" i="7" s="1"/>
  <c r="X169" i="7" s="1"/>
  <c r="W170" i="7" s="1"/>
  <c r="X170" i="7" s="1"/>
  <c r="W171" i="7" s="1"/>
  <c r="X171" i="7" s="1"/>
  <c r="W172" i="7" s="1"/>
  <c r="X172" i="7" s="1"/>
  <c r="W173" i="7" s="1"/>
  <c r="X173" i="7" s="1"/>
  <c r="W174" i="7" s="1"/>
  <c r="X174" i="7" s="1"/>
  <c r="W175" i="7" s="1"/>
  <c r="X175" i="7" s="1"/>
  <c r="W176" i="7" s="1"/>
  <c r="X176" i="7" s="1"/>
  <c r="W177" i="7" s="1"/>
  <c r="X177" i="7" s="1"/>
  <c r="W178" i="7" s="1"/>
  <c r="X178" i="7" s="1"/>
  <c r="W179" i="7" s="1"/>
  <c r="X179" i="7" s="1"/>
  <c r="W180" i="7" s="1"/>
  <c r="X180" i="7" s="1"/>
  <c r="W181" i="7" s="1"/>
  <c r="X181" i="7" s="1"/>
  <c r="W182" i="7" s="1"/>
  <c r="X182" i="7" s="1"/>
  <c r="W183" i="7" s="1"/>
  <c r="X183" i="7" s="1"/>
  <c r="W184" i="7" s="1"/>
  <c r="X184" i="7" s="1"/>
  <c r="W185" i="7" s="1"/>
  <c r="X185" i="7" s="1"/>
  <c r="W186" i="7" s="1"/>
  <c r="X186" i="7" s="1"/>
  <c r="W187" i="7" s="1"/>
  <c r="X187" i="7" s="1"/>
  <c r="W188" i="7" s="1"/>
  <c r="X188" i="7" s="1"/>
  <c r="W189" i="7" s="1"/>
  <c r="X189" i="7" s="1"/>
  <c r="W190" i="7" s="1"/>
  <c r="X190" i="7" s="1"/>
  <c r="W191" i="7" s="1"/>
  <c r="X191" i="7" s="1"/>
  <c r="W192" i="7" s="1"/>
  <c r="X192" i="7" s="1"/>
  <c r="W193" i="7" s="1"/>
  <c r="X193" i="7" s="1"/>
  <c r="W194" i="7" s="1"/>
  <c r="X194" i="7" s="1"/>
  <c r="W195" i="7" s="1"/>
  <c r="X195" i="7" s="1"/>
  <c r="W196" i="7" s="1"/>
  <c r="X196" i="7" s="1"/>
  <c r="W197" i="7" s="1"/>
  <c r="X197" i="7" s="1"/>
  <c r="W198" i="7" s="1"/>
  <c r="X198" i="7" s="1"/>
  <c r="W199" i="7" s="1"/>
  <c r="X199" i="7" s="1"/>
  <c r="W200" i="7" s="1"/>
  <c r="X200" i="7" s="1"/>
  <c r="W201" i="7" s="1"/>
  <c r="X201" i="7" s="1"/>
  <c r="W202" i="7" s="1"/>
  <c r="X202" i="7" s="1"/>
  <c r="W203" i="7" s="1"/>
  <c r="X203" i="7" s="1"/>
  <c r="W204" i="7" s="1"/>
  <c r="X204" i="7" s="1"/>
  <c r="W205" i="7" s="1"/>
  <c r="X205" i="7" s="1"/>
  <c r="W206" i="7" s="1"/>
  <c r="X206" i="7" s="1"/>
  <c r="W207" i="7" s="1"/>
  <c r="X207" i="7" s="1"/>
  <c r="W208" i="7" s="1"/>
  <c r="X208" i="7" s="1"/>
  <c r="W209" i="7" s="1"/>
  <c r="X209" i="7" s="1"/>
  <c r="W210" i="7" s="1"/>
  <c r="X210" i="7" s="1"/>
  <c r="W211" i="7" s="1"/>
  <c r="X211" i="7" s="1"/>
  <c r="W212" i="7" s="1"/>
  <c r="X212" i="7" s="1"/>
  <c r="W213" i="7" s="1"/>
  <c r="X213" i="7" s="1"/>
  <c r="W214" i="7" s="1"/>
  <c r="X214" i="7" s="1"/>
  <c r="W215" i="7" s="1"/>
  <c r="X215" i="7" s="1"/>
  <c r="W216" i="7" s="1"/>
  <c r="X216" i="7" s="1"/>
  <c r="W217" i="7" s="1"/>
  <c r="X217" i="7" s="1"/>
  <c r="W218" i="7" s="1"/>
  <c r="X218" i="7" s="1"/>
  <c r="W219" i="7" s="1"/>
  <c r="X219" i="7" s="1"/>
  <c r="W220" i="7" s="1"/>
  <c r="X220" i="7" s="1"/>
  <c r="W221" i="7" s="1"/>
  <c r="X221" i="7" s="1"/>
  <c r="W222" i="7" s="1"/>
  <c r="X222" i="7" s="1"/>
  <c r="W223" i="7" s="1"/>
  <c r="X223" i="7" s="1"/>
  <c r="W224" i="7" s="1"/>
  <c r="X224" i="7" s="1"/>
  <c r="W225" i="7" s="1"/>
  <c r="X225" i="7" s="1"/>
  <c r="W226" i="7" s="1"/>
  <c r="X226" i="7" s="1"/>
  <c r="W227" i="7" s="1"/>
  <c r="X227" i="7" s="1"/>
  <c r="W228" i="7" s="1"/>
  <c r="X228" i="7" s="1"/>
  <c r="W229" i="7" s="1"/>
  <c r="X229" i="7" s="1"/>
  <c r="W230" i="7" s="1"/>
  <c r="X230" i="7" s="1"/>
  <c r="W231" i="7" s="1"/>
  <c r="X231" i="7" s="1"/>
  <c r="W232" i="7" s="1"/>
  <c r="X232" i="7" s="1"/>
  <c r="W233" i="7" s="1"/>
  <c r="X233" i="7" s="1"/>
  <c r="W234" i="7" s="1"/>
  <c r="X234" i="7" s="1"/>
  <c r="W235" i="7" s="1"/>
  <c r="X235" i="7" s="1"/>
  <c r="W236" i="7" s="1"/>
  <c r="X236" i="7" s="1"/>
  <c r="W237" i="7" s="1"/>
  <c r="X237" i="7" s="1"/>
  <c r="W238" i="7" s="1"/>
  <c r="X238" i="7" s="1"/>
  <c r="W239" i="7" s="1"/>
  <c r="X239" i="7" s="1"/>
  <c r="W240" i="7" s="1"/>
  <c r="X240" i="7" s="1"/>
  <c r="W241" i="7" s="1"/>
  <c r="X241" i="7" s="1"/>
  <c r="W242" i="7" s="1"/>
  <c r="X242" i="7" s="1"/>
  <c r="W243" i="7" s="1"/>
  <c r="X243" i="7" s="1"/>
  <c r="W244" i="7" s="1"/>
  <c r="X244" i="7" s="1"/>
  <c r="W245" i="7" s="1"/>
  <c r="X245" i="7" s="1"/>
  <c r="W246" i="7" s="1"/>
  <c r="X246" i="7" s="1"/>
  <c r="W247" i="7" s="1"/>
  <c r="X247" i="7" s="1"/>
  <c r="W248" i="7" s="1"/>
  <c r="X248" i="7" s="1"/>
  <c r="W249" i="7" s="1"/>
  <c r="X249" i="7" s="1"/>
  <c r="W250" i="7" s="1"/>
  <c r="X250" i="7" s="1"/>
  <c r="W251" i="7" s="1"/>
  <c r="X251" i="7" s="1"/>
  <c r="W252" i="7" s="1"/>
  <c r="X252" i="7" s="1"/>
  <c r="W253" i="7" s="1"/>
  <c r="X253" i="7" s="1"/>
  <c r="W254" i="7" s="1"/>
  <c r="X254" i="7" s="1"/>
  <c r="W255" i="7" s="1"/>
  <c r="X255" i="7" s="1"/>
  <c r="W256" i="7" s="1"/>
  <c r="X256" i="7" s="1"/>
  <c r="W257" i="7" s="1"/>
  <c r="X257" i="7" s="1"/>
  <c r="W258" i="7" s="1"/>
  <c r="X258" i="7" s="1"/>
  <c r="W259" i="7" s="1"/>
  <c r="X259" i="7" s="1"/>
  <c r="W260" i="7" s="1"/>
  <c r="X260" i="7" s="1"/>
  <c r="W261" i="7" s="1"/>
  <c r="X261" i="7" s="1"/>
  <c r="W262" i="7" s="1"/>
  <c r="X262" i="7" s="1"/>
  <c r="W263" i="7" s="1"/>
  <c r="X263" i="7" s="1"/>
  <c r="W264" i="7" s="1"/>
  <c r="X264" i="7" s="1"/>
  <c r="W265" i="7" s="1"/>
  <c r="X265" i="7" s="1"/>
  <c r="W266" i="7" s="1"/>
  <c r="X266" i="7" s="1"/>
  <c r="W267" i="7" s="1"/>
  <c r="X267" i="7" s="1"/>
  <c r="W268" i="7" s="1"/>
  <c r="X268" i="7" s="1"/>
  <c r="W269" i="7" s="1"/>
  <c r="X269" i="7" s="1"/>
  <c r="W270" i="7" s="1"/>
  <c r="X270" i="7" s="1"/>
  <c r="W271" i="7" s="1"/>
  <c r="X271" i="7" s="1"/>
  <c r="W272" i="7" s="1"/>
  <c r="X272" i="7" s="1"/>
  <c r="W273" i="7" s="1"/>
  <c r="X273" i="7" s="1"/>
  <c r="W274" i="7" s="1"/>
  <c r="X274" i="7" s="1"/>
  <c r="W275" i="7" s="1"/>
  <c r="X275" i="7" s="1"/>
  <c r="W276" i="7" s="1"/>
  <c r="X276" i="7" s="1"/>
  <c r="W277" i="7" s="1"/>
  <c r="X277" i="7" s="1"/>
  <c r="W278" i="7" s="1"/>
  <c r="X278" i="7" s="1"/>
  <c r="W279" i="7" s="1"/>
  <c r="X279" i="7" s="1"/>
  <c r="W280" i="7" s="1"/>
  <c r="X280" i="7" s="1"/>
  <c r="W281" i="7" s="1"/>
  <c r="X281" i="7" s="1"/>
  <c r="W282" i="7" s="1"/>
  <c r="X282" i="7" s="1"/>
  <c r="W283" i="7" s="1"/>
  <c r="X283" i="7" s="1"/>
  <c r="W284" i="7" s="1"/>
  <c r="X284" i="7" s="1"/>
  <c r="W285" i="7" s="1"/>
  <c r="X285" i="7" s="1"/>
  <c r="W286" i="7" s="1"/>
  <c r="X286" i="7" s="1"/>
  <c r="W287" i="7" s="1"/>
  <c r="X287" i="7" s="1"/>
  <c r="W288" i="7" s="1"/>
  <c r="X288" i="7" s="1"/>
  <c r="W289" i="7" s="1"/>
  <c r="X289" i="7" s="1"/>
  <c r="W290" i="7" s="1"/>
  <c r="X290" i="7" s="1"/>
  <c r="W291" i="7" s="1"/>
  <c r="X291" i="7" s="1"/>
  <c r="W292" i="7" s="1"/>
  <c r="X292" i="7" s="1"/>
  <c r="W293" i="7" s="1"/>
  <c r="X293" i="7" s="1"/>
  <c r="W294" i="7" s="1"/>
  <c r="X294" i="7" s="1"/>
  <c r="W295" i="7" s="1"/>
  <c r="X295" i="7" s="1"/>
  <c r="W296" i="7" s="1"/>
  <c r="X296" i="7" s="1"/>
  <c r="W297" i="7" s="1"/>
  <c r="X297" i="7" s="1"/>
  <c r="W298" i="7" s="1"/>
  <c r="X298" i="7" s="1"/>
  <c r="W299" i="7" s="1"/>
  <c r="X299" i="7" s="1"/>
  <c r="W300" i="7" s="1"/>
  <c r="X300" i="7" s="1"/>
  <c r="W301" i="7" s="1"/>
  <c r="X301" i="7" s="1"/>
  <c r="W302" i="7" s="1"/>
  <c r="X302" i="7" s="1"/>
  <c r="W303" i="7" s="1"/>
  <c r="X303" i="7" s="1"/>
  <c r="W304" i="7" s="1"/>
  <c r="X304" i="7" s="1"/>
  <c r="W305" i="7" s="1"/>
  <c r="X305" i="7" s="1"/>
  <c r="W306" i="7" s="1"/>
  <c r="X306" i="7" s="1"/>
  <c r="W307" i="7" s="1"/>
  <c r="X307" i="7" s="1"/>
  <c r="W308" i="7" s="1"/>
  <c r="X308" i="7" s="1"/>
  <c r="W309" i="7" s="1"/>
  <c r="X309" i="7" s="1"/>
  <c r="W310" i="7" s="1"/>
  <c r="X310" i="7" s="1"/>
  <c r="W311" i="7" s="1"/>
  <c r="X311" i="7" s="1"/>
  <c r="W312" i="7" s="1"/>
  <c r="X312" i="7" s="1"/>
  <c r="W313" i="7" s="1"/>
  <c r="X313" i="7" s="1"/>
  <c r="W314" i="7" s="1"/>
  <c r="X314" i="7" s="1"/>
  <c r="W315" i="7" s="1"/>
  <c r="X315" i="7" s="1"/>
  <c r="W316" i="7" s="1"/>
  <c r="X316" i="7" s="1"/>
  <c r="W317" i="7" s="1"/>
  <c r="X317" i="7" s="1"/>
  <c r="W318" i="7" s="1"/>
  <c r="X318" i="7" s="1"/>
  <c r="W319" i="7" s="1"/>
  <c r="X319" i="7" s="1"/>
  <c r="W320" i="7" s="1"/>
  <c r="X320" i="7" s="1"/>
  <c r="W321" i="7" s="1"/>
  <c r="X321" i="7" s="1"/>
  <c r="W322" i="7" s="1"/>
  <c r="X322" i="7" s="1"/>
  <c r="W323" i="7" s="1"/>
  <c r="X323" i="7" s="1"/>
  <c r="W324" i="7" s="1"/>
  <c r="X324" i="7" s="1"/>
  <c r="W325" i="7" s="1"/>
  <c r="X325" i="7" s="1"/>
  <c r="W326" i="7" s="1"/>
  <c r="X326" i="7" s="1"/>
  <c r="W327" i="7" s="1"/>
  <c r="X327" i="7" s="1"/>
  <c r="W328" i="7" s="1"/>
  <c r="X328" i="7" s="1"/>
  <c r="W329" i="7" s="1"/>
  <c r="X329" i="7" s="1"/>
  <c r="W330" i="7" s="1"/>
  <c r="X330" i="7" s="1"/>
  <c r="W331" i="7" s="1"/>
  <c r="X331" i="7" s="1"/>
  <c r="W332" i="7" s="1"/>
  <c r="X332" i="7" s="1"/>
  <c r="W333" i="7" s="1"/>
  <c r="X333" i="7" s="1"/>
  <c r="W334" i="7" s="1"/>
  <c r="X334" i="7" s="1"/>
  <c r="W335" i="7" s="1"/>
  <c r="X335" i="7" s="1"/>
  <c r="W336" i="7" s="1"/>
  <c r="X336" i="7" s="1"/>
  <c r="W337" i="7" s="1"/>
  <c r="X337" i="7" s="1"/>
  <c r="W338" i="7" s="1"/>
  <c r="X338" i="7" s="1"/>
  <c r="W339" i="7" s="1"/>
  <c r="X339" i="7" s="1"/>
  <c r="W340" i="7" s="1"/>
  <c r="X340" i="7" s="1"/>
  <c r="W341" i="7" s="1"/>
  <c r="X341" i="7" s="1"/>
  <c r="W342" i="7" s="1"/>
  <c r="X342" i="7" s="1"/>
  <c r="W343" i="7" s="1"/>
  <c r="X343" i="7" s="1"/>
  <c r="W344" i="7" s="1"/>
  <c r="X344" i="7" s="1"/>
  <c r="W345" i="7" s="1"/>
  <c r="X345" i="7" s="1"/>
  <c r="W346" i="7" s="1"/>
  <c r="X346" i="7" s="1"/>
  <c r="W347" i="7" s="1"/>
  <c r="X347" i="7" s="1"/>
  <c r="W348" i="7" s="1"/>
  <c r="X348" i="7" s="1"/>
  <c r="W349" i="7" s="1"/>
  <c r="X349" i="7" s="1"/>
  <c r="W350" i="7" s="1"/>
  <c r="X350" i="7" s="1"/>
  <c r="W351" i="7" s="1"/>
  <c r="X351" i="7" s="1"/>
  <c r="W352" i="7" s="1"/>
  <c r="X352" i="7" s="1"/>
  <c r="W353" i="7" s="1"/>
  <c r="X353" i="7" s="1"/>
  <c r="W354" i="7" s="1"/>
  <c r="X354" i="7" s="1"/>
  <c r="W355" i="7" s="1"/>
  <c r="X355" i="7" s="1"/>
  <c r="W356" i="7" s="1"/>
  <c r="X356" i="7" s="1"/>
  <c r="W357" i="7" s="1"/>
  <c r="X357" i="7" s="1"/>
  <c r="W358" i="7" s="1"/>
  <c r="X358" i="7" s="1"/>
  <c r="W359" i="7" s="1"/>
  <c r="X359" i="7" s="1"/>
  <c r="W360" i="7" s="1"/>
  <c r="X360" i="7" s="1"/>
  <c r="W361" i="7" s="1"/>
  <c r="X361" i="7" s="1"/>
  <c r="W362" i="7" s="1"/>
  <c r="X362" i="7" s="1"/>
  <c r="W363" i="7" s="1"/>
  <c r="X363" i="7" s="1"/>
  <c r="W364" i="7" s="1"/>
  <c r="X364" i="7" s="1"/>
  <c r="W365" i="7" s="1"/>
  <c r="X365" i="7" s="1"/>
  <c r="W366" i="7" s="1"/>
  <c r="X366" i="7" s="1"/>
  <c r="W367" i="7" s="1"/>
  <c r="X367" i="7" s="1"/>
  <c r="W368" i="7" s="1"/>
  <c r="X368" i="7" s="1"/>
  <c r="W369" i="7" s="1"/>
  <c r="X369" i="7" s="1"/>
  <c r="W370" i="7" s="1"/>
  <c r="X370" i="7" s="1"/>
  <c r="W371" i="7" s="1"/>
  <c r="X371" i="7" s="1"/>
  <c r="W372" i="7" s="1"/>
  <c r="X372" i="7" s="1"/>
  <c r="W373" i="7" s="1"/>
  <c r="X373" i="7" s="1"/>
  <c r="W374" i="7" s="1"/>
  <c r="X374" i="7" s="1"/>
  <c r="W375" i="7" s="1"/>
  <c r="X375" i="7" s="1"/>
  <c r="W376" i="7" s="1"/>
  <c r="X376" i="7" s="1"/>
  <c r="W377" i="7" s="1"/>
  <c r="X377" i="7" s="1"/>
  <c r="W378" i="7" s="1"/>
  <c r="X378" i="7" s="1"/>
  <c r="W379" i="7" s="1"/>
  <c r="X379" i="7" s="1"/>
  <c r="W380" i="7" s="1"/>
  <c r="X380" i="7" s="1"/>
  <c r="W381" i="7" s="1"/>
  <c r="X381" i="7" s="1"/>
  <c r="W382" i="7" s="1"/>
  <c r="X382" i="7" s="1"/>
  <c r="W383" i="7" s="1"/>
  <c r="X383" i="7" s="1"/>
  <c r="W384" i="7" s="1"/>
  <c r="X384" i="7" s="1"/>
  <c r="W385" i="7" s="1"/>
  <c r="X385" i="7" s="1"/>
  <c r="W386" i="7" s="1"/>
  <c r="X386" i="7" s="1"/>
  <c r="W387" i="7" s="1"/>
  <c r="X387" i="7" s="1"/>
  <c r="W388" i="7" s="1"/>
  <c r="X388" i="7" s="1"/>
  <c r="W389" i="7" s="1"/>
  <c r="X389" i="7" s="1"/>
  <c r="W390" i="7" s="1"/>
  <c r="X390" i="7" s="1"/>
  <c r="W391" i="7" s="1"/>
  <c r="X391" i="7" s="1"/>
  <c r="W392" i="7" s="1"/>
  <c r="X392" i="7" s="1"/>
  <c r="W393" i="7" s="1"/>
  <c r="X393" i="7" s="1"/>
  <c r="W394" i="7" s="1"/>
  <c r="X394" i="7" s="1"/>
  <c r="W395" i="7" s="1"/>
  <c r="X395" i="7" s="1"/>
  <c r="W396" i="7" s="1"/>
  <c r="X396" i="7" s="1"/>
  <c r="W397" i="7" s="1"/>
  <c r="X397" i="7" s="1"/>
  <c r="W398" i="7" s="1"/>
  <c r="X398" i="7" s="1"/>
  <c r="W399" i="7" s="1"/>
  <c r="X399" i="7" s="1"/>
  <c r="W400" i="7" s="1"/>
  <c r="X400" i="7" s="1"/>
  <c r="W401" i="7" s="1"/>
  <c r="X401" i="7" s="1"/>
  <c r="W402" i="7" s="1"/>
  <c r="X402" i="7" s="1"/>
  <c r="W403" i="7" s="1"/>
  <c r="X403" i="7" s="1"/>
  <c r="W404" i="7" s="1"/>
  <c r="X404" i="7" s="1"/>
  <c r="W405" i="7" s="1"/>
  <c r="X405" i="7" s="1"/>
  <c r="W406" i="7" s="1"/>
  <c r="X406" i="7" s="1"/>
  <c r="W407" i="7" s="1"/>
  <c r="X407" i="7" s="1"/>
  <c r="W408" i="7" s="1"/>
  <c r="X408" i="7" s="1"/>
  <c r="W409" i="7" s="1"/>
  <c r="X409" i="7" s="1"/>
  <c r="W410" i="7" s="1"/>
  <c r="X410" i="7" s="1"/>
  <c r="W411" i="7" s="1"/>
  <c r="X411" i="7" s="1"/>
  <c r="W412" i="7" s="1"/>
  <c r="X412" i="7" s="1"/>
  <c r="W413" i="7" s="1"/>
  <c r="X413" i="7" s="1"/>
  <c r="W414" i="7" s="1"/>
  <c r="X414" i="7" s="1"/>
  <c r="W415" i="7" s="1"/>
  <c r="X415" i="7" s="1"/>
  <c r="W416" i="7" s="1"/>
  <c r="X416" i="7" s="1"/>
  <c r="W417" i="7" s="1"/>
  <c r="X417" i="7" s="1"/>
  <c r="W418" i="7" s="1"/>
  <c r="X418" i="7" s="1"/>
  <c r="W419" i="7" s="1"/>
  <c r="X419" i="7" s="1"/>
  <c r="W420" i="7" s="1"/>
  <c r="X420" i="7" s="1"/>
  <c r="W421" i="7" s="1"/>
  <c r="X421" i="7" s="1"/>
  <c r="W422" i="7" s="1"/>
  <c r="X422" i="7" s="1"/>
  <c r="W423" i="7" s="1"/>
  <c r="X423" i="7" s="1"/>
  <c r="W424" i="7" s="1"/>
  <c r="X424" i="7" s="1"/>
  <c r="W425" i="7" s="1"/>
  <c r="X425" i="7" s="1"/>
  <c r="W426" i="7" s="1"/>
  <c r="X426" i="7" s="1"/>
  <c r="W427" i="7" s="1"/>
  <c r="X427" i="7" s="1"/>
  <c r="W428" i="7" s="1"/>
  <c r="X428" i="7" s="1"/>
  <c r="W429" i="7" s="1"/>
  <c r="X429" i="7" s="1"/>
  <c r="W430" i="7" s="1"/>
  <c r="X430" i="7" s="1"/>
  <c r="W431" i="7" s="1"/>
  <c r="X431" i="7" s="1"/>
  <c r="W432" i="7" s="1"/>
  <c r="X432" i="7" s="1"/>
  <c r="W433" i="7" s="1"/>
  <c r="X433" i="7" s="1"/>
  <c r="W434" i="7" s="1"/>
  <c r="X434" i="7" s="1"/>
  <c r="W435" i="7" s="1"/>
  <c r="X435" i="7" s="1"/>
  <c r="W436" i="7" s="1"/>
  <c r="X436" i="7" s="1"/>
  <c r="W437" i="7" s="1"/>
  <c r="X437" i="7" s="1"/>
  <c r="W438" i="7" s="1"/>
  <c r="X438" i="7" s="1"/>
  <c r="W439" i="7" s="1"/>
  <c r="X439" i="7" s="1"/>
  <c r="W440" i="7" s="1"/>
  <c r="X440" i="7" s="1"/>
  <c r="W441" i="7" s="1"/>
  <c r="X441" i="7" s="1"/>
  <c r="W442" i="7" s="1"/>
  <c r="X442" i="7" s="1"/>
  <c r="W443" i="7" s="1"/>
  <c r="X443" i="7" s="1"/>
  <c r="W444" i="7" s="1"/>
  <c r="X444" i="7" s="1"/>
  <c r="W445" i="7" s="1"/>
  <c r="X445" i="7" s="1"/>
  <c r="W446" i="7" s="1"/>
  <c r="X446" i="7" s="1"/>
  <c r="W447" i="7" s="1"/>
  <c r="X447" i="7" s="1"/>
  <c r="W448" i="7" s="1"/>
  <c r="X448" i="7" s="1"/>
  <c r="W449" i="7" s="1"/>
  <c r="X449" i="7" s="1"/>
  <c r="W450" i="7" s="1"/>
  <c r="X450" i="7" s="1"/>
  <c r="W451" i="7" s="1"/>
  <c r="X451" i="7" s="1"/>
  <c r="W452" i="7" s="1"/>
  <c r="X452" i="7" s="1"/>
  <c r="W453" i="7" s="1"/>
  <c r="X453" i="7" s="1"/>
  <c r="W454" i="7" s="1"/>
  <c r="X454" i="7" s="1"/>
  <c r="W455" i="7" s="1"/>
  <c r="X455" i="7" s="1"/>
  <c r="W456" i="7" s="1"/>
  <c r="X456" i="7" s="1"/>
  <c r="W457" i="7" s="1"/>
  <c r="X457" i="7" s="1"/>
  <c r="W458" i="7" s="1"/>
  <c r="X458" i="7" s="1"/>
  <c r="W459" i="7" s="1"/>
  <c r="X459" i="7" s="1"/>
  <c r="W460" i="7" s="1"/>
  <c r="X460" i="7" s="1"/>
  <c r="W461" i="7" s="1"/>
  <c r="X461" i="7" s="1"/>
  <c r="W462" i="7" s="1"/>
  <c r="X462" i="7" s="1"/>
  <c r="W463" i="7" s="1"/>
  <c r="X463" i="7" s="1"/>
  <c r="W464" i="7" s="1"/>
  <c r="X464" i="7" s="1"/>
  <c r="W465" i="7" s="1"/>
  <c r="X465" i="7" s="1"/>
  <c r="W466" i="7" s="1"/>
  <c r="X466" i="7" s="1"/>
  <c r="W467" i="7" s="1"/>
  <c r="X467" i="7" s="1"/>
  <c r="W468" i="7" s="1"/>
  <c r="X468" i="7" s="1"/>
  <c r="W469" i="7" s="1"/>
  <c r="X469" i="7" s="1"/>
  <c r="W470" i="7" s="1"/>
  <c r="X470" i="7" s="1"/>
  <c r="W471" i="7" s="1"/>
  <c r="X471" i="7" s="1"/>
  <c r="W472" i="7" s="1"/>
  <c r="X472" i="7" s="1"/>
  <c r="W473" i="7" s="1"/>
  <c r="X473" i="7" s="1"/>
  <c r="W474" i="7" s="1"/>
  <c r="X474" i="7" s="1"/>
  <c r="W475" i="7" s="1"/>
  <c r="X475" i="7" s="1"/>
  <c r="W476" i="7" s="1"/>
  <c r="X476" i="7" s="1"/>
  <c r="W477" i="7" s="1"/>
  <c r="X477" i="7" s="1"/>
  <c r="W478" i="7" s="1"/>
  <c r="X478" i="7" s="1"/>
  <c r="W479" i="7" s="1"/>
  <c r="X479" i="7" s="1"/>
  <c r="W480" i="7" s="1"/>
  <c r="X480" i="7" s="1"/>
  <c r="W481" i="7" s="1"/>
  <c r="X481" i="7" s="1"/>
  <c r="W482" i="7" s="1"/>
  <c r="X482" i="7" s="1"/>
  <c r="W483" i="7" s="1"/>
  <c r="X483" i="7" s="1"/>
  <c r="W484" i="7" s="1"/>
  <c r="X484" i="7" s="1"/>
  <c r="W485" i="7" s="1"/>
  <c r="X485" i="7" s="1"/>
  <c r="W486" i="7" s="1"/>
  <c r="X486" i="7" s="1"/>
  <c r="W487" i="7" s="1"/>
  <c r="X487" i="7" s="1"/>
  <c r="W488" i="7" s="1"/>
  <c r="X488" i="7" s="1"/>
  <c r="W489" i="7" s="1"/>
  <c r="X489" i="7" s="1"/>
  <c r="W490" i="7" s="1"/>
  <c r="X490" i="7" s="1"/>
  <c r="W491" i="7" s="1"/>
  <c r="X491" i="7" s="1"/>
  <c r="W492" i="7" s="1"/>
  <c r="X492" i="7" s="1"/>
  <c r="W493" i="7" s="1"/>
  <c r="X493" i="7" s="1"/>
  <c r="W494" i="7" s="1"/>
  <c r="X494" i="7" s="1"/>
  <c r="W495" i="7" s="1"/>
  <c r="X495" i="7" s="1"/>
  <c r="W496" i="7" s="1"/>
  <c r="X496" i="7" s="1"/>
  <c r="W497" i="7" s="1"/>
  <c r="X497" i="7" s="1"/>
  <c r="W498" i="7" s="1"/>
  <c r="X498" i="7" s="1"/>
  <c r="W499" i="7" s="1"/>
  <c r="X499" i="7" s="1"/>
  <c r="W500" i="7" s="1"/>
  <c r="X500" i="7" s="1"/>
  <c r="W501" i="7" s="1"/>
  <c r="X501" i="7" s="1"/>
  <c r="W502" i="7" s="1"/>
  <c r="X502" i="7" s="1"/>
  <c r="W503" i="7" s="1"/>
  <c r="X503" i="7" s="1"/>
  <c r="W504" i="7" s="1"/>
  <c r="X504" i="7" s="1"/>
  <c r="W505" i="7" s="1"/>
  <c r="X505" i="7" s="1"/>
  <c r="W506" i="7" s="1"/>
  <c r="X506" i="7" s="1"/>
  <c r="W507" i="7" s="1"/>
  <c r="X507" i="7" s="1"/>
  <c r="W508" i="7" s="1"/>
  <c r="X508" i="7" s="1"/>
  <c r="W509" i="7" s="1"/>
  <c r="X509" i="7" s="1"/>
  <c r="W510" i="7" s="1"/>
  <c r="X510" i="7" s="1"/>
  <c r="W511" i="7" s="1"/>
  <c r="X511" i="7" s="1"/>
  <c r="W512" i="7" s="1"/>
  <c r="X512" i="7" s="1"/>
  <c r="W513" i="7" s="1"/>
  <c r="X513" i="7" s="1"/>
  <c r="W514" i="7" s="1"/>
  <c r="X514" i="7" s="1"/>
  <c r="W515" i="7" s="1"/>
  <c r="X515" i="7" s="1"/>
  <c r="W516" i="7" s="1"/>
  <c r="X516" i="7" s="1"/>
  <c r="W517" i="7" s="1"/>
  <c r="X517" i="7" s="1"/>
  <c r="W518" i="7" s="1"/>
  <c r="X518" i="7" s="1"/>
  <c r="W519" i="7" s="1"/>
  <c r="X519" i="7" s="1"/>
  <c r="W520" i="7" s="1"/>
  <c r="X520" i="7" s="1"/>
  <c r="W521" i="7" s="1"/>
  <c r="X521" i="7" s="1"/>
  <c r="W522" i="7" s="1"/>
  <c r="X522" i="7" s="1"/>
  <c r="W523" i="7" s="1"/>
  <c r="X523" i="7" s="1"/>
  <c r="W524" i="7" s="1"/>
  <c r="X524" i="7" s="1"/>
  <c r="W525" i="7" s="1"/>
  <c r="X525" i="7" s="1"/>
  <c r="W526" i="7" s="1"/>
  <c r="X526" i="7" s="1"/>
  <c r="W527" i="7" s="1"/>
  <c r="X527" i="7" s="1"/>
  <c r="W528" i="7" s="1"/>
  <c r="X528" i="7" s="1"/>
  <c r="W529" i="7" s="1"/>
  <c r="X529" i="7" s="1"/>
  <c r="W530" i="7" s="1"/>
  <c r="X530" i="7" s="1"/>
  <c r="W531" i="7" s="1"/>
  <c r="X531" i="7" s="1"/>
  <c r="W532" i="7" s="1"/>
  <c r="X532" i="7" s="1"/>
  <c r="W533" i="7" s="1"/>
  <c r="X533" i="7" s="1"/>
  <c r="W534" i="7" s="1"/>
  <c r="X534" i="7" s="1"/>
  <c r="W535" i="7" s="1"/>
  <c r="X535" i="7" s="1"/>
  <c r="W536" i="7" s="1"/>
  <c r="X536" i="7" s="1"/>
  <c r="W537" i="7" s="1"/>
  <c r="X537" i="7" s="1"/>
  <c r="W538" i="7" s="1"/>
  <c r="X538" i="7" s="1"/>
  <c r="W539" i="7" s="1"/>
  <c r="X539" i="7" s="1"/>
  <c r="W540" i="7" s="1"/>
  <c r="X540" i="7" s="1"/>
  <c r="W541" i="7" s="1"/>
  <c r="X541" i="7" s="1"/>
  <c r="W542" i="7" s="1"/>
  <c r="X542" i="7" s="1"/>
  <c r="W543" i="7" s="1"/>
  <c r="X543" i="7" s="1"/>
  <c r="W544" i="7" s="1"/>
  <c r="X544" i="7" s="1"/>
  <c r="W545" i="7" s="1"/>
  <c r="X545" i="7" s="1"/>
  <c r="W546" i="7" s="1"/>
  <c r="X546" i="7" s="1"/>
  <c r="W547" i="7" s="1"/>
  <c r="X547" i="7" s="1"/>
  <c r="W548" i="7" s="1"/>
  <c r="X548" i="7" s="1"/>
  <c r="W549" i="7" s="1"/>
  <c r="X549" i="7" s="1"/>
  <c r="W550" i="7" s="1"/>
  <c r="X550" i="7" s="1"/>
  <c r="W551" i="7" s="1"/>
  <c r="X551" i="7" s="1"/>
  <c r="W552" i="7" s="1"/>
  <c r="X552" i="7" s="1"/>
  <c r="W553" i="7" s="1"/>
  <c r="X553" i="7" s="1"/>
  <c r="W554" i="7" s="1"/>
  <c r="X554" i="7" s="1"/>
  <c r="W555" i="7" s="1"/>
  <c r="X555" i="7" s="1"/>
  <c r="W556" i="7" s="1"/>
  <c r="X556" i="7" s="1"/>
  <c r="W557" i="7" s="1"/>
  <c r="X557" i="7" s="1"/>
  <c r="W558" i="7" s="1"/>
  <c r="X558" i="7" s="1"/>
  <c r="W559" i="7" s="1"/>
  <c r="X559" i="7" s="1"/>
  <c r="W560" i="7" s="1"/>
  <c r="X560" i="7" s="1"/>
  <c r="W561" i="7" s="1"/>
  <c r="X561" i="7" s="1"/>
  <c r="W562" i="7" s="1"/>
  <c r="X562" i="7" s="1"/>
  <c r="W563" i="7" s="1"/>
  <c r="X563" i="7" s="1"/>
  <c r="W564" i="7" s="1"/>
  <c r="X564" i="7" s="1"/>
  <c r="W565" i="7" s="1"/>
  <c r="X565" i="7" s="1"/>
  <c r="W566" i="7" s="1"/>
  <c r="X566" i="7" s="1"/>
  <c r="W567" i="7" s="1"/>
  <c r="X567" i="7" s="1"/>
  <c r="W568" i="7" s="1"/>
  <c r="X568" i="7" s="1"/>
  <c r="W569" i="7" s="1"/>
  <c r="X569" i="7" s="1"/>
  <c r="W570" i="7" s="1"/>
  <c r="X570" i="7" s="1"/>
  <c r="W571" i="7" s="1"/>
  <c r="X571" i="7" s="1"/>
  <c r="W572" i="7" s="1"/>
  <c r="X572" i="7" s="1"/>
  <c r="W573" i="7" s="1"/>
  <c r="X573" i="7" s="1"/>
  <c r="W574" i="7" s="1"/>
  <c r="X574" i="7" s="1"/>
  <c r="W575" i="7" s="1"/>
  <c r="X575" i="7" s="1"/>
  <c r="W576" i="7" s="1"/>
  <c r="X576" i="7" s="1"/>
  <c r="W577" i="7" s="1"/>
  <c r="X577" i="7" s="1"/>
  <c r="W578" i="7" s="1"/>
  <c r="X578" i="7" s="1"/>
  <c r="W579" i="7" s="1"/>
  <c r="X579" i="7" s="1"/>
  <c r="W580" i="7" s="1"/>
  <c r="X580" i="7" s="1"/>
  <c r="W581" i="7" s="1"/>
  <c r="X581" i="7" s="1"/>
  <c r="W582" i="7" s="1"/>
  <c r="X582" i="7" s="1"/>
  <c r="W583" i="7" s="1"/>
  <c r="X583" i="7" s="1"/>
  <c r="W584" i="7" s="1"/>
  <c r="X584" i="7" s="1"/>
  <c r="W585" i="7" s="1"/>
  <c r="X585" i="7" s="1"/>
  <c r="W586" i="7" s="1"/>
  <c r="X586" i="7" s="1"/>
  <c r="W587" i="7" s="1"/>
  <c r="X587" i="7" s="1"/>
  <c r="W588" i="7" s="1"/>
  <c r="X588" i="7" s="1"/>
  <c r="W589" i="7" s="1"/>
  <c r="X589" i="7" s="1"/>
  <c r="W590" i="7" s="1"/>
  <c r="X590" i="7" s="1"/>
  <c r="W591" i="7" s="1"/>
  <c r="X591" i="7" s="1"/>
  <c r="W592" i="7" s="1"/>
  <c r="X592" i="7" s="1"/>
  <c r="W593" i="7" s="1"/>
  <c r="X593" i="7" s="1"/>
  <c r="W594" i="7" s="1"/>
  <c r="X594" i="7" s="1"/>
  <c r="W595" i="7" s="1"/>
  <c r="X595" i="7" s="1"/>
  <c r="W596" i="7" s="1"/>
  <c r="X596" i="7" s="1"/>
  <c r="W597" i="7" s="1"/>
  <c r="X597" i="7" s="1"/>
  <c r="W598" i="7" s="1"/>
  <c r="X598" i="7" s="1"/>
  <c r="W599" i="7" s="1"/>
  <c r="X599" i="7" s="1"/>
  <c r="W600" i="7" s="1"/>
  <c r="X600" i="7" s="1"/>
  <c r="W601" i="7" s="1"/>
  <c r="X601" i="7" s="1"/>
  <c r="W602" i="7" s="1"/>
  <c r="X602" i="7" s="1"/>
  <c r="W603" i="7" s="1"/>
  <c r="X603" i="7" s="1"/>
  <c r="W604" i="7" s="1"/>
  <c r="X604" i="7" s="1"/>
  <c r="W605" i="7" s="1"/>
  <c r="X605" i="7" s="1"/>
  <c r="W606" i="7" s="1"/>
  <c r="X606" i="7" s="1"/>
  <c r="W607" i="7" s="1"/>
  <c r="X607" i="7" s="1"/>
  <c r="W608" i="7" s="1"/>
  <c r="X608" i="7" s="1"/>
  <c r="W609" i="7" s="1"/>
  <c r="X609" i="7" s="1"/>
  <c r="W610" i="7" s="1"/>
  <c r="X610" i="7" s="1"/>
  <c r="W611" i="7" s="1"/>
  <c r="X611" i="7" s="1"/>
  <c r="W612" i="7" s="1"/>
  <c r="X612" i="7" s="1"/>
  <c r="W613" i="7" s="1"/>
  <c r="X613" i="7" s="1"/>
  <c r="W614" i="7" s="1"/>
  <c r="X614" i="7" s="1"/>
  <c r="W615" i="7" s="1"/>
  <c r="X615" i="7" s="1"/>
  <c r="W616" i="7" s="1"/>
  <c r="X616" i="7" s="1"/>
  <c r="W617" i="7" s="1"/>
  <c r="X617" i="7" s="1"/>
  <c r="W618" i="7" s="1"/>
  <c r="X618" i="7" s="1"/>
  <c r="W619" i="7" s="1"/>
  <c r="X619" i="7" s="1"/>
  <c r="W620" i="7" s="1"/>
  <c r="X620" i="7" s="1"/>
  <c r="W621" i="7" s="1"/>
  <c r="X621" i="7" s="1"/>
  <c r="W622" i="7" s="1"/>
  <c r="X622" i="7" s="1"/>
  <c r="W623" i="7" s="1"/>
  <c r="X623" i="7" s="1"/>
  <c r="W624" i="7" s="1"/>
  <c r="X624" i="7" s="1"/>
  <c r="W625" i="7" s="1"/>
  <c r="X625" i="7" s="1"/>
  <c r="W626" i="7" s="1"/>
  <c r="X626" i="7" s="1"/>
  <c r="W627" i="7" s="1"/>
  <c r="X627" i="7" s="1"/>
  <c r="W628" i="7" s="1"/>
  <c r="X628" i="7" s="1"/>
  <c r="W629" i="7" s="1"/>
  <c r="X629" i="7" s="1"/>
  <c r="W630" i="7" s="1"/>
  <c r="X630" i="7" s="1"/>
  <c r="W631" i="7" s="1"/>
  <c r="X631" i="7" s="1"/>
  <c r="W632" i="7" s="1"/>
  <c r="X632" i="7" s="1"/>
  <c r="W633" i="7" s="1"/>
  <c r="X633" i="7" s="1"/>
  <c r="W634" i="7" s="1"/>
  <c r="X634" i="7" s="1"/>
  <c r="W635" i="7" s="1"/>
  <c r="X635" i="7" s="1"/>
  <c r="W636" i="7" s="1"/>
  <c r="X636" i="7" s="1"/>
  <c r="W637" i="7" s="1"/>
  <c r="X637" i="7" s="1"/>
  <c r="W638" i="7" s="1"/>
  <c r="X638" i="7" s="1"/>
  <c r="W639" i="7" s="1"/>
  <c r="X639" i="7" s="1"/>
  <c r="W640" i="7" s="1"/>
  <c r="X640" i="7" s="1"/>
  <c r="W641" i="7" s="1"/>
  <c r="X641" i="7" s="1"/>
  <c r="W642" i="7" s="1"/>
  <c r="X642" i="7" s="1"/>
  <c r="W643" i="7" s="1"/>
  <c r="X643" i="7" s="1"/>
  <c r="W644" i="7" s="1"/>
  <c r="X644" i="7" s="1"/>
  <c r="W645" i="7" s="1"/>
  <c r="X645" i="7" s="1"/>
  <c r="W646" i="7" s="1"/>
  <c r="X646" i="7" s="1"/>
  <c r="W647" i="7" s="1"/>
  <c r="X647" i="7" s="1"/>
  <c r="W648" i="7" s="1"/>
  <c r="X648" i="7" s="1"/>
  <c r="W649" i="7" s="1"/>
  <c r="X649" i="7" s="1"/>
  <c r="W650" i="7" s="1"/>
  <c r="X650" i="7" s="1"/>
  <c r="W651" i="7" s="1"/>
  <c r="X651" i="7" s="1"/>
  <c r="W652" i="7" s="1"/>
  <c r="X652" i="7" s="1"/>
  <c r="W653" i="7" s="1"/>
  <c r="X653" i="7" s="1"/>
  <c r="W654" i="7" s="1"/>
  <c r="X654" i="7" s="1"/>
  <c r="W655" i="7" s="1"/>
  <c r="X655" i="7" s="1"/>
  <c r="W656" i="7" s="1"/>
  <c r="X656" i="7" s="1"/>
  <c r="W657" i="7" s="1"/>
  <c r="X657" i="7" s="1"/>
  <c r="W658" i="7" s="1"/>
  <c r="X658" i="7" s="1"/>
  <c r="W659" i="7" s="1"/>
  <c r="X659" i="7" s="1"/>
  <c r="W660" i="7" s="1"/>
  <c r="X660" i="7" s="1"/>
  <c r="W661" i="7" s="1"/>
  <c r="X661" i="7" s="1"/>
  <c r="W662" i="7" s="1"/>
  <c r="X662" i="7" s="1"/>
  <c r="W663" i="7" s="1"/>
  <c r="X663" i="7" s="1"/>
  <c r="W664" i="7" s="1"/>
  <c r="X664" i="7" s="1"/>
  <c r="W665" i="7" s="1"/>
  <c r="X665" i="7" s="1"/>
  <c r="W666" i="7" s="1"/>
  <c r="X666" i="7" s="1"/>
  <c r="W667" i="7" s="1"/>
  <c r="X667" i="7" s="1"/>
  <c r="W668" i="7" s="1"/>
  <c r="X668" i="7" s="1"/>
  <c r="W669" i="7" s="1"/>
  <c r="X669" i="7" s="1"/>
  <c r="W670" i="7" s="1"/>
  <c r="X670" i="7" s="1"/>
  <c r="W671" i="7" s="1"/>
  <c r="X671" i="7" s="1"/>
  <c r="W672" i="7" s="1"/>
  <c r="X672" i="7" s="1"/>
  <c r="W673" i="7" s="1"/>
  <c r="X673" i="7" s="1"/>
  <c r="W674" i="7" s="1"/>
  <c r="X674" i="7" s="1"/>
  <c r="W675" i="7" s="1"/>
  <c r="X675" i="7" s="1"/>
  <c r="W676" i="7" s="1"/>
  <c r="X676" i="7" s="1"/>
  <c r="W677" i="7" s="1"/>
  <c r="X677" i="7" s="1"/>
  <c r="W678" i="7" s="1"/>
  <c r="X678" i="7" s="1"/>
  <c r="W679" i="7" s="1"/>
  <c r="X679" i="7" s="1"/>
  <c r="W680" i="7" s="1"/>
  <c r="X680" i="7" s="1"/>
  <c r="W681" i="7" s="1"/>
  <c r="X681" i="7" s="1"/>
  <c r="W682" i="7" s="1"/>
  <c r="X682" i="7" s="1"/>
  <c r="W683" i="7" s="1"/>
  <c r="X683" i="7" s="1"/>
  <c r="W684" i="7" s="1"/>
  <c r="X684" i="7" s="1"/>
  <c r="W685" i="7" s="1"/>
  <c r="X685" i="7" s="1"/>
  <c r="W686" i="7" s="1"/>
  <c r="X686" i="7" s="1"/>
  <c r="W687" i="7" s="1"/>
  <c r="X687" i="7" s="1"/>
  <c r="W688" i="7" s="1"/>
  <c r="X688" i="7" s="1"/>
  <c r="W689" i="7" s="1"/>
  <c r="X689" i="7" s="1"/>
  <c r="W690" i="7" s="1"/>
  <c r="X690" i="7" s="1"/>
  <c r="W691" i="7" s="1"/>
  <c r="X691" i="7" s="1"/>
  <c r="W692" i="7" s="1"/>
  <c r="X692" i="7" s="1"/>
  <c r="W693" i="7" s="1"/>
  <c r="X693" i="7" s="1"/>
  <c r="W694" i="7" s="1"/>
  <c r="X694" i="7" s="1"/>
  <c r="W695" i="7" s="1"/>
  <c r="X695" i="7" s="1"/>
  <c r="W696" i="7" s="1"/>
  <c r="X696" i="7" s="1"/>
  <c r="W697" i="7" s="1"/>
  <c r="X697" i="7" s="1"/>
  <c r="W698" i="7" s="1"/>
  <c r="X698" i="7" s="1"/>
  <c r="W699" i="7" s="1"/>
  <c r="X699" i="7" s="1"/>
  <c r="W700" i="7" s="1"/>
  <c r="X700" i="7" s="1"/>
  <c r="W701" i="7" s="1"/>
  <c r="X701" i="7" s="1"/>
  <c r="W702" i="7" s="1"/>
  <c r="X702" i="7" s="1"/>
  <c r="W703" i="7" s="1"/>
  <c r="X703" i="7" s="1"/>
  <c r="W704" i="7" s="1"/>
  <c r="X704" i="7" s="1"/>
  <c r="W705" i="7" s="1"/>
  <c r="X705" i="7" s="1"/>
  <c r="W706" i="7" s="1"/>
  <c r="X706" i="7" s="1"/>
  <c r="W707" i="7" s="1"/>
  <c r="X707" i="7" s="1"/>
  <c r="W708" i="7" s="1"/>
  <c r="X708" i="7" s="1"/>
  <c r="W709" i="7" s="1"/>
  <c r="X709" i="7" s="1"/>
  <c r="W710" i="7" s="1"/>
  <c r="X710" i="7" s="1"/>
  <c r="W711" i="7" s="1"/>
  <c r="X711" i="7" s="1"/>
  <c r="W712" i="7" s="1"/>
  <c r="X712" i="7" s="1"/>
  <c r="W713" i="7" s="1"/>
  <c r="X713" i="7" s="1"/>
  <c r="W714" i="7" s="1"/>
  <c r="X714" i="7" s="1"/>
  <c r="W715" i="7" s="1"/>
  <c r="X715" i="7" s="1"/>
  <c r="W716" i="7" s="1"/>
  <c r="X716" i="7" s="1"/>
  <c r="W717" i="7" s="1"/>
  <c r="X717" i="7" s="1"/>
  <c r="W718" i="7" s="1"/>
  <c r="X718" i="7" s="1"/>
  <c r="W719" i="7" s="1"/>
  <c r="X719" i="7" s="1"/>
  <c r="W720" i="7" s="1"/>
  <c r="X720" i="7" s="1"/>
  <c r="W721" i="7" s="1"/>
  <c r="X721" i="7" s="1"/>
  <c r="W722" i="7" s="1"/>
  <c r="X722" i="7" s="1"/>
  <c r="W723" i="7" s="1"/>
  <c r="X723" i="7" s="1"/>
  <c r="W724" i="7" s="1"/>
  <c r="X724" i="7" s="1"/>
  <c r="W725" i="7" s="1"/>
  <c r="X725" i="7" s="1"/>
  <c r="W726" i="7" s="1"/>
  <c r="X726" i="7" s="1"/>
  <c r="W727" i="7" s="1"/>
  <c r="X727" i="7" s="1"/>
  <c r="W728" i="7" s="1"/>
  <c r="X728" i="7" s="1"/>
  <c r="W729" i="7" s="1"/>
  <c r="X729" i="7" s="1"/>
  <c r="W730" i="7" s="1"/>
  <c r="X730" i="7" s="1"/>
  <c r="W731" i="7" s="1"/>
  <c r="X731" i="7" s="1"/>
  <c r="W732" i="7" s="1"/>
  <c r="X732" i="7" s="1"/>
  <c r="W733" i="7" s="1"/>
  <c r="X733" i="7" s="1"/>
  <c r="W734" i="7" s="1"/>
  <c r="X734" i="7" s="1"/>
  <c r="W735" i="7" s="1"/>
  <c r="X735" i="7" s="1"/>
  <c r="W736" i="7" s="1"/>
  <c r="X736" i="7" s="1"/>
  <c r="W737" i="7" s="1"/>
  <c r="X737" i="7" s="1"/>
  <c r="W738" i="7" s="1"/>
  <c r="X738" i="7" s="1"/>
  <c r="W739" i="7" s="1"/>
  <c r="X739" i="7" s="1"/>
  <c r="W740" i="7" s="1"/>
  <c r="X740" i="7" s="1"/>
  <c r="W741" i="7" s="1"/>
  <c r="X741" i="7" s="1"/>
  <c r="W742" i="7" s="1"/>
  <c r="X742" i="7" s="1"/>
  <c r="W743" i="7" s="1"/>
  <c r="X743" i="7" s="1"/>
  <c r="W744" i="7" s="1"/>
  <c r="X744" i="7" s="1"/>
  <c r="W745" i="7" s="1"/>
  <c r="X745" i="7" s="1"/>
  <c r="W746" i="7" s="1"/>
  <c r="X746" i="7" s="1"/>
  <c r="W747" i="7" s="1"/>
  <c r="X747" i="7" s="1"/>
  <c r="W748" i="7" s="1"/>
  <c r="X748" i="7" s="1"/>
  <c r="W749" i="7" s="1"/>
  <c r="X749" i="7" s="1"/>
  <c r="W750" i="7" s="1"/>
  <c r="X750" i="7" s="1"/>
  <c r="W751" i="7" s="1"/>
  <c r="X751" i="7" s="1"/>
  <c r="W752" i="7" s="1"/>
  <c r="X752" i="7" s="1"/>
  <c r="W753" i="7" s="1"/>
  <c r="X753" i="7" s="1"/>
  <c r="W754" i="7" s="1"/>
  <c r="X754" i="7" s="1"/>
  <c r="W755" i="7" s="1"/>
  <c r="X755" i="7" s="1"/>
  <c r="W756" i="7" s="1"/>
  <c r="X756" i="7" s="1"/>
  <c r="W757" i="7" s="1"/>
  <c r="X757" i="7" s="1"/>
  <c r="W758" i="7" s="1"/>
  <c r="X758" i="7" s="1"/>
  <c r="W759" i="7" s="1"/>
  <c r="X759" i="7" s="1"/>
  <c r="W760" i="7" s="1"/>
  <c r="X760" i="7" s="1"/>
  <c r="W761" i="7" s="1"/>
  <c r="X761" i="7" s="1"/>
  <c r="W762" i="7" s="1"/>
  <c r="X762" i="7" s="1"/>
  <c r="W763" i="7" s="1"/>
  <c r="X763" i="7" s="1"/>
  <c r="W764" i="7" s="1"/>
  <c r="X764" i="7" s="1"/>
  <c r="W765" i="7" s="1"/>
  <c r="X765" i="7" s="1"/>
  <c r="W766" i="7" s="1"/>
  <c r="X766" i="7" s="1"/>
  <c r="W767" i="7" s="1"/>
  <c r="X767" i="7" s="1"/>
  <c r="W768" i="7" s="1"/>
  <c r="X768" i="7" s="1"/>
  <c r="W769" i="7" s="1"/>
  <c r="X769" i="7" s="1"/>
  <c r="W770" i="7" s="1"/>
  <c r="X770" i="7" s="1"/>
  <c r="W771" i="7" s="1"/>
  <c r="X771" i="7" s="1"/>
  <c r="W772" i="7" s="1"/>
  <c r="X772" i="7" s="1"/>
  <c r="W773" i="7" s="1"/>
  <c r="X773" i="7" s="1"/>
  <c r="W774" i="7" s="1"/>
  <c r="X774" i="7" s="1"/>
  <c r="W775" i="7" s="1"/>
  <c r="X775" i="7" s="1"/>
  <c r="W776" i="7" s="1"/>
  <c r="X776" i="7" s="1"/>
  <c r="W777" i="7" s="1"/>
  <c r="X777" i="7" s="1"/>
  <c r="W778" i="7" s="1"/>
  <c r="X778" i="7" s="1"/>
  <c r="W779" i="7" s="1"/>
  <c r="X779" i="7" s="1"/>
  <c r="W780" i="7" s="1"/>
  <c r="X780" i="7" s="1"/>
  <c r="W781" i="7" s="1"/>
  <c r="X781" i="7" s="1"/>
  <c r="W782" i="7" s="1"/>
  <c r="X782" i="7" s="1"/>
  <c r="W783" i="7" s="1"/>
  <c r="X783" i="7" s="1"/>
  <c r="W784" i="7" s="1"/>
  <c r="X784" i="7" s="1"/>
  <c r="W785" i="7" s="1"/>
  <c r="X785" i="7" s="1"/>
  <c r="W786" i="7" s="1"/>
  <c r="X786" i="7" s="1"/>
  <c r="W787" i="7" s="1"/>
  <c r="X787" i="7" s="1"/>
  <c r="W788" i="7" s="1"/>
  <c r="X788" i="7" s="1"/>
  <c r="W789" i="7" s="1"/>
  <c r="X789" i="7" s="1"/>
  <c r="W790" i="7" s="1"/>
  <c r="X790" i="7" s="1"/>
  <c r="W791" i="7" s="1"/>
  <c r="X791" i="7" s="1"/>
  <c r="W792" i="7" s="1"/>
  <c r="X792" i="7" s="1"/>
  <c r="W793" i="7" s="1"/>
  <c r="X793" i="7" s="1"/>
  <c r="W794" i="7" s="1"/>
  <c r="X794" i="7" s="1"/>
  <c r="W795" i="7" s="1"/>
  <c r="X795" i="7" s="1"/>
  <c r="W796" i="7" s="1"/>
  <c r="X796" i="7" s="1"/>
  <c r="W797" i="7" s="1"/>
  <c r="X797" i="7" s="1"/>
  <c r="W798" i="7" s="1"/>
  <c r="X798" i="7" s="1"/>
  <c r="W799" i="7" s="1"/>
  <c r="X799" i="7" s="1"/>
  <c r="W800" i="7" s="1"/>
  <c r="X800" i="7" s="1"/>
  <c r="W801" i="7" s="1"/>
  <c r="X801" i="7" s="1"/>
  <c r="W802" i="7" s="1"/>
  <c r="X802" i="7" s="1"/>
  <c r="W803" i="7" s="1"/>
  <c r="X803" i="7" s="1"/>
  <c r="W804" i="7" s="1"/>
  <c r="X804" i="7" s="1"/>
  <c r="W805" i="7" s="1"/>
  <c r="X805" i="7" s="1"/>
  <c r="W806" i="7" s="1"/>
  <c r="X806" i="7" s="1"/>
  <c r="W807" i="7" s="1"/>
  <c r="X807" i="7" s="1"/>
  <c r="W808" i="7" s="1"/>
  <c r="X808" i="7" s="1"/>
  <c r="W809" i="7" s="1"/>
  <c r="X809" i="7" s="1"/>
  <c r="W810" i="7" s="1"/>
  <c r="X810" i="7" s="1"/>
  <c r="W811" i="7" s="1"/>
  <c r="X811" i="7" s="1"/>
  <c r="W812" i="7" s="1"/>
  <c r="X812" i="7" s="1"/>
  <c r="W813" i="7" s="1"/>
  <c r="X813" i="7" s="1"/>
  <c r="W814" i="7" s="1"/>
  <c r="X814" i="7" s="1"/>
  <c r="W815" i="7" s="1"/>
  <c r="X815" i="7" s="1"/>
  <c r="W816" i="7" s="1"/>
  <c r="X816" i="7" s="1"/>
  <c r="W817" i="7" s="1"/>
  <c r="X817" i="7" s="1"/>
  <c r="W818" i="7" s="1"/>
  <c r="X818" i="7" s="1"/>
  <c r="W819" i="7" s="1"/>
  <c r="X819" i="7" s="1"/>
  <c r="W820" i="7" s="1"/>
  <c r="X820" i="7" s="1"/>
  <c r="W821" i="7" s="1"/>
  <c r="X821" i="7" s="1"/>
  <c r="W822" i="7" s="1"/>
  <c r="X822" i="7" s="1"/>
  <c r="W823" i="7" s="1"/>
  <c r="X823" i="7" s="1"/>
  <c r="W824" i="7" s="1"/>
  <c r="X824" i="7" s="1"/>
  <c r="W825" i="7" s="1"/>
  <c r="X825" i="7" s="1"/>
  <c r="W826" i="7" s="1"/>
  <c r="X826" i="7" s="1"/>
  <c r="W827" i="7" s="1"/>
  <c r="X827" i="7" s="1"/>
  <c r="W828" i="7" s="1"/>
  <c r="X828" i="7" s="1"/>
  <c r="W829" i="7" s="1"/>
  <c r="X829" i="7" s="1"/>
  <c r="W830" i="7" s="1"/>
  <c r="X830" i="7" s="1"/>
  <c r="W831" i="7" s="1"/>
  <c r="X831" i="7" s="1"/>
  <c r="W832" i="7" s="1"/>
  <c r="X832" i="7" s="1"/>
  <c r="W833" i="7" s="1"/>
  <c r="X833" i="7" s="1"/>
  <c r="W834" i="7" s="1"/>
  <c r="X834" i="7" s="1"/>
  <c r="W835" i="7" s="1"/>
  <c r="X835" i="7" s="1"/>
  <c r="W836" i="7" s="1"/>
  <c r="X836" i="7" s="1"/>
  <c r="W837" i="7" s="1"/>
  <c r="X837" i="7" s="1"/>
  <c r="W838" i="7" s="1"/>
  <c r="X838" i="7" s="1"/>
  <c r="W839" i="7" s="1"/>
  <c r="X839" i="7" s="1"/>
  <c r="W840" i="7" s="1"/>
  <c r="X840" i="7" s="1"/>
  <c r="W841" i="7" s="1"/>
  <c r="X841" i="7" s="1"/>
  <c r="W842" i="7" s="1"/>
  <c r="X842" i="7" s="1"/>
  <c r="W843" i="7" s="1"/>
  <c r="X843" i="7" s="1"/>
  <c r="W844" i="7" s="1"/>
  <c r="X844" i="7" s="1"/>
  <c r="W845" i="7" s="1"/>
  <c r="X845" i="7" s="1"/>
  <c r="W846" i="7" s="1"/>
  <c r="X846" i="7" s="1"/>
  <c r="W847" i="7" s="1"/>
  <c r="X847" i="7" s="1"/>
  <c r="W848" i="7" s="1"/>
  <c r="X848" i="7" s="1"/>
  <c r="W849" i="7" s="1"/>
  <c r="X849" i="7" s="1"/>
  <c r="W850" i="7" s="1"/>
  <c r="X850" i="7" s="1"/>
  <c r="W851" i="7" s="1"/>
  <c r="X851" i="7" s="1"/>
  <c r="W852" i="7" s="1"/>
  <c r="X852" i="7" s="1"/>
  <c r="W853" i="7" s="1"/>
  <c r="X853" i="7" s="1"/>
  <c r="W854" i="7" s="1"/>
  <c r="X854" i="7" s="1"/>
  <c r="W855" i="7" s="1"/>
  <c r="X855" i="7" s="1"/>
  <c r="W856" i="7" s="1"/>
  <c r="X856" i="7" s="1"/>
  <c r="W857" i="7" s="1"/>
  <c r="X857" i="7" s="1"/>
  <c r="W858" i="7" s="1"/>
  <c r="X858" i="7" s="1"/>
  <c r="W859" i="7" s="1"/>
  <c r="X859" i="7" s="1"/>
  <c r="W860" i="7" s="1"/>
  <c r="X860" i="7" s="1"/>
  <c r="W861" i="7" s="1"/>
  <c r="X861" i="7" s="1"/>
  <c r="W862" i="7" s="1"/>
  <c r="X862" i="7" s="1"/>
  <c r="W863" i="7" s="1"/>
  <c r="X863" i="7" s="1"/>
  <c r="W864" i="7" s="1"/>
  <c r="X864" i="7" s="1"/>
  <c r="W865" i="7" s="1"/>
  <c r="X865" i="7" s="1"/>
  <c r="W866" i="7" s="1"/>
  <c r="X866" i="7" s="1"/>
  <c r="W867" i="7" s="1"/>
  <c r="X867" i="7" s="1"/>
  <c r="W868" i="7" s="1"/>
  <c r="X868" i="7" s="1"/>
  <c r="W869" i="7" s="1"/>
  <c r="X869" i="7" s="1"/>
  <c r="W870" i="7" s="1"/>
  <c r="X870" i="7" s="1"/>
  <c r="W871" i="7" s="1"/>
  <c r="X871" i="7" s="1"/>
  <c r="W872" i="7" s="1"/>
  <c r="X872" i="7" s="1"/>
  <c r="W873" i="7" s="1"/>
  <c r="X873" i="7" s="1"/>
  <c r="W874" i="7" s="1"/>
  <c r="X874" i="7" s="1"/>
  <c r="W875" i="7" s="1"/>
  <c r="X875" i="7" s="1"/>
  <c r="W876" i="7" s="1"/>
  <c r="X876" i="7" s="1"/>
  <c r="W877" i="7" s="1"/>
  <c r="X877" i="7" s="1"/>
  <c r="W878" i="7" s="1"/>
  <c r="X878" i="7" s="1"/>
  <c r="W879" i="7" s="1"/>
  <c r="X879" i="7" s="1"/>
  <c r="W880" i="7" s="1"/>
  <c r="X880" i="7" s="1"/>
  <c r="W881" i="7" s="1"/>
  <c r="X881" i="7" s="1"/>
  <c r="W882" i="7" s="1"/>
  <c r="X882" i="7" s="1"/>
  <c r="W883" i="7" s="1"/>
  <c r="X883" i="7" s="1"/>
  <c r="W884" i="7" s="1"/>
  <c r="X884" i="7" s="1"/>
  <c r="W885" i="7" s="1"/>
  <c r="X885" i="7" s="1"/>
  <c r="W886" i="7" s="1"/>
  <c r="X886" i="7" s="1"/>
  <c r="W887" i="7" s="1"/>
  <c r="X887" i="7" s="1"/>
  <c r="W888" i="7" s="1"/>
  <c r="X888" i="7" s="1"/>
  <c r="W889" i="7" s="1"/>
  <c r="X889" i="7" s="1"/>
  <c r="W890" i="7" s="1"/>
  <c r="X890" i="7" s="1"/>
  <c r="W891" i="7" s="1"/>
  <c r="X891" i="7" s="1"/>
  <c r="W892" i="7" s="1"/>
  <c r="X892" i="7" s="1"/>
  <c r="W893" i="7" s="1"/>
  <c r="X893" i="7" s="1"/>
  <c r="W894" i="7" s="1"/>
  <c r="X894" i="7" s="1"/>
  <c r="W895" i="7" s="1"/>
  <c r="X895" i="7" s="1"/>
  <c r="W896" i="7" s="1"/>
  <c r="X896" i="7" s="1"/>
  <c r="W897" i="7" s="1"/>
  <c r="X897" i="7" s="1"/>
  <c r="W898" i="7" s="1"/>
  <c r="X898" i="7" s="1"/>
  <c r="W899" i="7" s="1"/>
  <c r="X899" i="7" s="1"/>
  <c r="W900" i="7" s="1"/>
  <c r="X900" i="7" s="1"/>
  <c r="W901" i="7" s="1"/>
  <c r="X901" i="7" s="1"/>
  <c r="W902" i="7" s="1"/>
  <c r="X902" i="7" s="1"/>
  <c r="W903" i="7" s="1"/>
  <c r="X903" i="7" s="1"/>
  <c r="W904" i="7" s="1"/>
  <c r="X904" i="7" s="1"/>
  <c r="W905" i="7" s="1"/>
  <c r="X905" i="7" s="1"/>
  <c r="W906" i="7" s="1"/>
  <c r="X906" i="7" s="1"/>
  <c r="W907" i="7" s="1"/>
  <c r="X907" i="7" s="1"/>
  <c r="W908" i="7" s="1"/>
  <c r="X908" i="7" s="1"/>
  <c r="W909" i="7" s="1"/>
  <c r="X909" i="7" s="1"/>
  <c r="W910" i="7" s="1"/>
  <c r="X910" i="7" s="1"/>
  <c r="W911" i="7" s="1"/>
  <c r="X911" i="7" s="1"/>
  <c r="W912" i="7" s="1"/>
  <c r="X912" i="7" s="1"/>
  <c r="W913" i="7" s="1"/>
  <c r="X913" i="7" s="1"/>
  <c r="W914" i="7" s="1"/>
  <c r="X914" i="7" s="1"/>
  <c r="W915" i="7" s="1"/>
  <c r="X915" i="7" s="1"/>
  <c r="W916" i="7" s="1"/>
  <c r="X916" i="7" s="1"/>
  <c r="W917" i="7" s="1"/>
  <c r="X917" i="7" s="1"/>
  <c r="W918" i="7" s="1"/>
  <c r="X918" i="7" s="1"/>
  <c r="W919" i="7" s="1"/>
  <c r="X919" i="7" s="1"/>
  <c r="W920" i="7" s="1"/>
  <c r="X920" i="7" s="1"/>
  <c r="W921" i="7" s="1"/>
  <c r="X921" i="7" s="1"/>
  <c r="W922" i="7" s="1"/>
  <c r="X922" i="7" s="1"/>
  <c r="W923" i="7" s="1"/>
  <c r="X923" i="7" s="1"/>
  <c r="W924" i="7" s="1"/>
  <c r="X924" i="7" s="1"/>
  <c r="W925" i="7" s="1"/>
  <c r="X925" i="7" s="1"/>
  <c r="W926" i="7" s="1"/>
  <c r="X926" i="7" s="1"/>
  <c r="W927" i="7" s="1"/>
  <c r="X927" i="7" s="1"/>
  <c r="W928" i="7" s="1"/>
  <c r="X928" i="7" s="1"/>
  <c r="W929" i="7" s="1"/>
  <c r="X929" i="7" s="1"/>
  <c r="W930" i="7" s="1"/>
  <c r="X930" i="7" s="1"/>
  <c r="W931" i="7" s="1"/>
  <c r="X931" i="7" s="1"/>
  <c r="W932" i="7" s="1"/>
  <c r="X932" i="7" s="1"/>
  <c r="W933" i="7" s="1"/>
  <c r="X933" i="7" s="1"/>
  <c r="W934" i="7" s="1"/>
  <c r="X934" i="7" s="1"/>
  <c r="W935" i="7" s="1"/>
  <c r="X935" i="7" s="1"/>
  <c r="W936" i="7" s="1"/>
  <c r="X936" i="7" s="1"/>
  <c r="W937" i="7" s="1"/>
  <c r="X937" i="7" s="1"/>
  <c r="W938" i="7" s="1"/>
  <c r="X938" i="7" s="1"/>
  <c r="W939" i="7" s="1"/>
  <c r="X939" i="7" s="1"/>
  <c r="W940" i="7" s="1"/>
  <c r="X940" i="7" s="1"/>
  <c r="W941" i="7" s="1"/>
  <c r="X941" i="7" s="1"/>
  <c r="W942" i="7" s="1"/>
  <c r="X942" i="7" s="1"/>
  <c r="W943" i="7" s="1"/>
  <c r="X943" i="7" s="1"/>
  <c r="W944" i="7" s="1"/>
  <c r="X944" i="7" s="1"/>
  <c r="W945" i="7" s="1"/>
  <c r="X945" i="7" s="1"/>
  <c r="W946" i="7" s="1"/>
  <c r="X946" i="7" s="1"/>
  <c r="W947" i="7" s="1"/>
  <c r="X947" i="7" s="1"/>
  <c r="W948" i="7" s="1"/>
  <c r="X948" i="7" s="1"/>
  <c r="W949" i="7" s="1"/>
  <c r="X949" i="7" s="1"/>
  <c r="W950" i="7" s="1"/>
  <c r="X950" i="7" s="1"/>
  <c r="W951" i="7" s="1"/>
  <c r="X951" i="7" s="1"/>
  <c r="W952" i="7" s="1"/>
  <c r="X952" i="7" s="1"/>
  <c r="W953" i="7" s="1"/>
  <c r="X953" i="7" s="1"/>
  <c r="W954" i="7" s="1"/>
  <c r="X954" i="7" s="1"/>
  <c r="W955" i="7" s="1"/>
  <c r="X955" i="7" s="1"/>
  <c r="W956" i="7" s="1"/>
  <c r="X956" i="7" s="1"/>
  <c r="W957" i="7" s="1"/>
  <c r="X957" i="7" s="1"/>
  <c r="W958" i="7" s="1"/>
  <c r="X958" i="7" s="1"/>
  <c r="W959" i="7" s="1"/>
  <c r="X959" i="7" s="1"/>
  <c r="W960" i="7" s="1"/>
  <c r="X960" i="7" s="1"/>
  <c r="W961" i="7" s="1"/>
  <c r="X961" i="7" s="1"/>
  <c r="W962" i="7" s="1"/>
  <c r="X962" i="7" s="1"/>
  <c r="W963" i="7" s="1"/>
  <c r="X963" i="7" s="1"/>
  <c r="W964" i="7" s="1"/>
  <c r="X964" i="7" s="1"/>
  <c r="W965" i="7" s="1"/>
  <c r="X965" i="7" s="1"/>
  <c r="W966" i="7" s="1"/>
  <c r="X966" i="7" s="1"/>
  <c r="W967" i="7" s="1"/>
  <c r="X967" i="7" s="1"/>
  <c r="W968" i="7" s="1"/>
  <c r="X968" i="7" s="1"/>
  <c r="W969" i="7" s="1"/>
  <c r="X969" i="7" s="1"/>
  <c r="W970" i="7" s="1"/>
  <c r="X970" i="7" s="1"/>
  <c r="W971" i="7" s="1"/>
  <c r="X971" i="7" s="1"/>
  <c r="W972" i="7" s="1"/>
  <c r="X972" i="7" s="1"/>
  <c r="W973" i="7" s="1"/>
  <c r="X973" i="7" s="1"/>
  <c r="W974" i="7" s="1"/>
  <c r="X974" i="7" s="1"/>
  <c r="W975" i="7" s="1"/>
  <c r="X975" i="7" s="1"/>
  <c r="W976" i="7" s="1"/>
  <c r="X976" i="7" s="1"/>
  <c r="W977" i="7" s="1"/>
  <c r="X977" i="7" s="1"/>
  <c r="W978" i="7" s="1"/>
  <c r="X978" i="7" s="1"/>
  <c r="W979" i="7" s="1"/>
  <c r="X979" i="7" s="1"/>
  <c r="W980" i="7" s="1"/>
  <c r="X980" i="7" s="1"/>
  <c r="W981" i="7" s="1"/>
  <c r="X981" i="7" s="1"/>
  <c r="W982" i="7" s="1"/>
  <c r="X982" i="7" s="1"/>
  <c r="W983" i="7" s="1"/>
  <c r="X983" i="7" s="1"/>
  <c r="W984" i="7" s="1"/>
  <c r="X984" i="7" s="1"/>
  <c r="W985" i="7" s="1"/>
  <c r="X985" i="7" s="1"/>
  <c r="W986" i="7" s="1"/>
  <c r="X986" i="7" s="1"/>
  <c r="W987" i="7" s="1"/>
  <c r="X987" i="7" s="1"/>
  <c r="W988" i="7" s="1"/>
  <c r="X988" i="7" s="1"/>
  <c r="W989" i="7" s="1"/>
  <c r="X989" i="7" s="1"/>
  <c r="W990" i="7" s="1"/>
  <c r="X990" i="7" s="1"/>
  <c r="W991" i="7" s="1"/>
  <c r="X991" i="7" s="1"/>
  <c r="W992" i="7" s="1"/>
  <c r="X992" i="7" s="1"/>
  <c r="W993" i="7" s="1"/>
  <c r="X993" i="7" s="1"/>
  <c r="W994" i="7" s="1"/>
  <c r="X994" i="7" s="1"/>
  <c r="W995" i="7" s="1"/>
  <c r="X995" i="7" s="1"/>
  <c r="W996" i="7" s="1"/>
  <c r="X996" i="7" s="1"/>
  <c r="W997" i="7" s="1"/>
  <c r="X997" i="7" s="1"/>
  <c r="W998" i="7" s="1"/>
  <c r="X998" i="7" s="1"/>
  <c r="W999" i="7" s="1"/>
  <c r="X999" i="7" s="1"/>
  <c r="W1000" i="7" s="1"/>
  <c r="X1000" i="7" s="1"/>
  <c r="W1001" i="7" s="1"/>
  <c r="X1001" i="7" s="1"/>
  <c r="W1002" i="7" s="1"/>
  <c r="X1002" i="7" s="1"/>
  <c r="W1003" i="7" s="1"/>
  <c r="X1003" i="7" s="1"/>
  <c r="W1004" i="7" s="1"/>
  <c r="X1004" i="7" s="1"/>
  <c r="W1005" i="7" s="1"/>
  <c r="X1005" i="7" s="1"/>
  <c r="W1006" i="7" s="1"/>
  <c r="X1006" i="7" s="1"/>
  <c r="W1007" i="7" s="1"/>
  <c r="X1007" i="7" s="1"/>
  <c r="W1008" i="7" s="1"/>
  <c r="X1008" i="7" s="1"/>
  <c r="W1009" i="7" s="1"/>
  <c r="X1009" i="7" s="1"/>
  <c r="W1010" i="7" s="1"/>
  <c r="X1010" i="7" s="1"/>
  <c r="W1011" i="7" s="1"/>
  <c r="X1011" i="7" s="1"/>
  <c r="W1012" i="7" s="1"/>
  <c r="X1012" i="7" s="1"/>
  <c r="W1013" i="7" s="1"/>
  <c r="X1013" i="7" s="1"/>
  <c r="W1014" i="7" s="1"/>
  <c r="X1014" i="7" s="1"/>
  <c r="W1015" i="7" s="1"/>
  <c r="X1015" i="7" s="1"/>
  <c r="W1016" i="7" s="1"/>
  <c r="X1016" i="7" s="1"/>
  <c r="W1017" i="7" s="1"/>
  <c r="X1017" i="7" s="1"/>
  <c r="W1018" i="7" s="1"/>
  <c r="X1018" i="7" s="1"/>
  <c r="W1019" i="7" s="1"/>
  <c r="X1019" i="7" s="1"/>
  <c r="W1020" i="7" s="1"/>
  <c r="X1020" i="7" s="1"/>
  <c r="W1021" i="7" s="1"/>
  <c r="X1021" i="7" s="1"/>
  <c r="W1022" i="7" s="1"/>
  <c r="X1022" i="7" s="1"/>
  <c r="W1023" i="7" s="1"/>
  <c r="X1023" i="7" s="1"/>
  <c r="W1024" i="7" s="1"/>
  <c r="X1024" i="7" s="1"/>
  <c r="W1025" i="7" s="1"/>
  <c r="X1025" i="7" s="1"/>
  <c r="W1026" i="7" s="1"/>
  <c r="X1026" i="7" s="1"/>
  <c r="W1027" i="7" s="1"/>
  <c r="X1027" i="7" s="1"/>
  <c r="W1028" i="7" s="1"/>
  <c r="X1028" i="7" s="1"/>
  <c r="W1029" i="7" s="1"/>
  <c r="X1029" i="7" s="1"/>
  <c r="W1030" i="7" s="1"/>
  <c r="X1030" i="7" s="1"/>
  <c r="W1031" i="7" s="1"/>
  <c r="X1031" i="7" s="1"/>
  <c r="W1032" i="7" s="1"/>
  <c r="X1032" i="7" s="1"/>
  <c r="W1033" i="7" s="1"/>
  <c r="X1033" i="7" s="1"/>
  <c r="W1034" i="7" s="1"/>
  <c r="X1034" i="7" s="1"/>
  <c r="W1035" i="7" s="1"/>
  <c r="X1035" i="7" s="1"/>
  <c r="W1036" i="7" s="1"/>
  <c r="X1036" i="7" s="1"/>
  <c r="W1037" i="7" s="1"/>
  <c r="X1037" i="7" s="1"/>
  <c r="W1038" i="7" s="1"/>
  <c r="X1038" i="7" s="1"/>
  <c r="V6" i="7"/>
  <c r="V9" i="7" s="1"/>
  <c r="M13" i="7"/>
  <c r="N13" i="7" s="1"/>
  <c r="M14" i="7" s="1"/>
  <c r="N14" i="7" s="1"/>
  <c r="M15" i="7" s="1"/>
  <c r="N15" i="7" s="1"/>
  <c r="M16" i="7" s="1"/>
  <c r="N16" i="7" s="1"/>
  <c r="M17" i="7" s="1"/>
  <c r="N17" i="7" s="1"/>
  <c r="M18" i="7" s="1"/>
  <c r="N18" i="7" s="1"/>
  <c r="M19" i="7" s="1"/>
  <c r="N19" i="7" s="1"/>
  <c r="M20" i="7" s="1"/>
  <c r="N20" i="7" s="1"/>
  <c r="M21" i="7" s="1"/>
  <c r="N21" i="7" s="1"/>
  <c r="M22" i="7" s="1"/>
  <c r="N22" i="7" s="1"/>
  <c r="M23" i="7" s="1"/>
  <c r="N23" i="7" s="1"/>
  <c r="M24" i="7" s="1"/>
  <c r="N24" i="7" s="1"/>
  <c r="M25" i="7" s="1"/>
  <c r="N25" i="7" s="1"/>
  <c r="M26" i="7" s="1"/>
  <c r="N26" i="7" s="1"/>
  <c r="M27" i="7" s="1"/>
  <c r="N27" i="7" s="1"/>
  <c r="M28" i="7" s="1"/>
  <c r="N28" i="7" s="1"/>
  <c r="M29" i="7" s="1"/>
  <c r="N29" i="7" s="1"/>
  <c r="M30" i="7" s="1"/>
  <c r="N30" i="7" s="1"/>
  <c r="M31" i="7" s="1"/>
  <c r="N31" i="7" s="1"/>
  <c r="M32" i="7" s="1"/>
  <c r="N32" i="7" s="1"/>
  <c r="M33" i="7" s="1"/>
  <c r="N33" i="7" s="1"/>
  <c r="M34" i="7" s="1"/>
  <c r="N34" i="7" s="1"/>
  <c r="M35" i="7" s="1"/>
  <c r="N35" i="7" s="1"/>
  <c r="M36" i="7" s="1"/>
  <c r="N36" i="7" s="1"/>
  <c r="M37" i="7" s="1"/>
  <c r="N37" i="7" s="1"/>
  <c r="M38" i="7" s="1"/>
  <c r="N38" i="7" s="1"/>
  <c r="M39" i="7" s="1"/>
  <c r="N39" i="7" s="1"/>
  <c r="M40" i="7" s="1"/>
  <c r="N40" i="7" s="1"/>
  <c r="M41" i="7" s="1"/>
  <c r="N41" i="7" s="1"/>
  <c r="M42" i="7" s="1"/>
  <c r="N42" i="7" s="1"/>
  <c r="M43" i="7" s="1"/>
  <c r="N43" i="7" s="1"/>
  <c r="M44" i="7" s="1"/>
  <c r="N44" i="7" s="1"/>
  <c r="M45" i="7" s="1"/>
  <c r="N45" i="7" s="1"/>
  <c r="M46" i="7" s="1"/>
  <c r="N46" i="7" s="1"/>
  <c r="M47" i="7" s="1"/>
  <c r="N47" i="7" s="1"/>
  <c r="M48" i="7" s="1"/>
  <c r="N48" i="7" s="1"/>
  <c r="M49" i="7" s="1"/>
  <c r="N49" i="7" s="1"/>
  <c r="M50" i="7" s="1"/>
  <c r="N50" i="7" s="1"/>
  <c r="M51" i="7" s="1"/>
  <c r="N51" i="7" s="1"/>
  <c r="M52" i="7" s="1"/>
  <c r="N52" i="7" s="1"/>
  <c r="M53" i="7" s="1"/>
  <c r="N53" i="7" s="1"/>
  <c r="M54" i="7" s="1"/>
  <c r="N54" i="7" s="1"/>
  <c r="M55" i="7" s="1"/>
  <c r="N55" i="7" s="1"/>
  <c r="M56" i="7" s="1"/>
  <c r="N56" i="7" s="1"/>
  <c r="M57" i="7" s="1"/>
  <c r="N57" i="7" s="1"/>
  <c r="M58" i="7" s="1"/>
  <c r="N58" i="7" s="1"/>
  <c r="M59" i="7" s="1"/>
  <c r="N59" i="7" s="1"/>
  <c r="M60" i="7" s="1"/>
  <c r="N60" i="7" s="1"/>
  <c r="M61" i="7" s="1"/>
  <c r="N61" i="7" s="1"/>
  <c r="M62" i="7" s="1"/>
  <c r="N62" i="7" s="1"/>
  <c r="M63" i="7" s="1"/>
  <c r="N63" i="7" s="1"/>
  <c r="M64" i="7" s="1"/>
  <c r="N64" i="7" s="1"/>
  <c r="M65" i="7" s="1"/>
  <c r="N65" i="7" s="1"/>
  <c r="M66" i="7" s="1"/>
  <c r="N66" i="7" s="1"/>
  <c r="M67" i="7" s="1"/>
  <c r="N67" i="7" s="1"/>
  <c r="M68" i="7" s="1"/>
  <c r="N68" i="7" s="1"/>
  <c r="M69" i="7" s="1"/>
  <c r="N69" i="7" s="1"/>
  <c r="M70" i="7" s="1"/>
  <c r="N70" i="7" s="1"/>
  <c r="M71" i="7" s="1"/>
  <c r="N71" i="7" s="1"/>
  <c r="M72" i="7" s="1"/>
  <c r="N72" i="7" s="1"/>
  <c r="M73" i="7" s="1"/>
  <c r="N73" i="7" s="1"/>
  <c r="M74" i="7" s="1"/>
  <c r="N74" i="7" s="1"/>
  <c r="M75" i="7" s="1"/>
  <c r="N75" i="7" s="1"/>
  <c r="M76" i="7" s="1"/>
  <c r="N76" i="7" s="1"/>
  <c r="M77" i="7" s="1"/>
  <c r="N77" i="7" s="1"/>
  <c r="M78" i="7" s="1"/>
  <c r="N78" i="7" s="1"/>
  <c r="M79" i="7" s="1"/>
  <c r="N79" i="7" s="1"/>
  <c r="M80" i="7" s="1"/>
  <c r="N80" i="7" s="1"/>
  <c r="M81" i="7" s="1"/>
  <c r="N81" i="7" s="1"/>
  <c r="M82" i="7" s="1"/>
  <c r="N82" i="7" s="1"/>
  <c r="M83" i="7" s="1"/>
  <c r="N83" i="7" s="1"/>
  <c r="M84" i="7" s="1"/>
  <c r="N84" i="7" s="1"/>
  <c r="M85" i="7" s="1"/>
  <c r="N85" i="7" s="1"/>
  <c r="M86" i="7" s="1"/>
  <c r="N86" i="7" s="1"/>
  <c r="M87" i="7" s="1"/>
  <c r="N87" i="7" s="1"/>
  <c r="M88" i="7" s="1"/>
  <c r="N88" i="7" s="1"/>
  <c r="M89" i="7" s="1"/>
  <c r="N89" i="7" s="1"/>
  <c r="M90" i="7" s="1"/>
  <c r="N90" i="7" s="1"/>
  <c r="M91" i="7" s="1"/>
  <c r="N91" i="7" s="1"/>
  <c r="M92" i="7" s="1"/>
  <c r="N92" i="7" s="1"/>
  <c r="M93" i="7" s="1"/>
  <c r="N93" i="7" s="1"/>
  <c r="M94" i="7" s="1"/>
  <c r="N94" i="7" s="1"/>
  <c r="M95" i="7" s="1"/>
  <c r="N95" i="7" s="1"/>
  <c r="M96" i="7" s="1"/>
  <c r="N96" i="7" s="1"/>
  <c r="M97" i="7" s="1"/>
  <c r="N97" i="7" s="1"/>
  <c r="M98" i="7" s="1"/>
  <c r="N98" i="7" s="1"/>
  <c r="M99" i="7" s="1"/>
  <c r="N99" i="7" s="1"/>
  <c r="M100" i="7" s="1"/>
  <c r="N100" i="7" s="1"/>
  <c r="M101" i="7" s="1"/>
  <c r="N101" i="7" s="1"/>
  <c r="M102" i="7" s="1"/>
  <c r="N102" i="7" s="1"/>
  <c r="M103" i="7" s="1"/>
  <c r="N103" i="7" s="1"/>
  <c r="M104" i="7" s="1"/>
  <c r="N104" i="7" s="1"/>
  <c r="M105" i="7" s="1"/>
  <c r="N105" i="7" s="1"/>
  <c r="M106" i="7" s="1"/>
  <c r="N106" i="7" s="1"/>
  <c r="M107" i="7" s="1"/>
  <c r="N107" i="7" s="1"/>
  <c r="M108" i="7" s="1"/>
  <c r="N108" i="7" s="1"/>
  <c r="M109" i="7" s="1"/>
  <c r="N109" i="7" s="1"/>
  <c r="M110" i="7" s="1"/>
  <c r="N110" i="7" s="1"/>
  <c r="M111" i="7" s="1"/>
  <c r="N111" i="7" s="1"/>
  <c r="M112" i="7" s="1"/>
  <c r="N112" i="7" s="1"/>
  <c r="M113" i="7" s="1"/>
  <c r="N113" i="7" s="1"/>
  <c r="M114" i="7" s="1"/>
  <c r="N114" i="7" s="1"/>
  <c r="M115" i="7" s="1"/>
  <c r="N115" i="7" s="1"/>
  <c r="M116" i="7" s="1"/>
  <c r="N116" i="7" s="1"/>
  <c r="M117" i="7" s="1"/>
  <c r="N117" i="7" s="1"/>
  <c r="M118" i="7" s="1"/>
  <c r="N118" i="7" s="1"/>
  <c r="M119" i="7" s="1"/>
  <c r="N119" i="7" s="1"/>
  <c r="M120" i="7" s="1"/>
  <c r="N120" i="7" s="1"/>
  <c r="M121" i="7" s="1"/>
  <c r="N121" i="7" s="1"/>
  <c r="M122" i="7" s="1"/>
  <c r="N122" i="7" s="1"/>
  <c r="M123" i="7" s="1"/>
  <c r="N123" i="7" s="1"/>
  <c r="M124" i="7" s="1"/>
  <c r="N124" i="7" s="1"/>
  <c r="M125" i="7" s="1"/>
  <c r="N125" i="7" s="1"/>
  <c r="M126" i="7" s="1"/>
  <c r="N126" i="7" s="1"/>
  <c r="M127" i="7" s="1"/>
  <c r="N127" i="7" s="1"/>
  <c r="M128" i="7" s="1"/>
  <c r="N128" i="7" s="1"/>
  <c r="M129" i="7" s="1"/>
  <c r="N129" i="7" s="1"/>
  <c r="M130" i="7" s="1"/>
  <c r="N130" i="7" s="1"/>
  <c r="M131" i="7" s="1"/>
  <c r="N131" i="7" s="1"/>
  <c r="M132" i="7" s="1"/>
  <c r="N132" i="7" s="1"/>
  <c r="M133" i="7" s="1"/>
  <c r="N133" i="7" s="1"/>
  <c r="M134" i="7" s="1"/>
  <c r="N134" i="7" s="1"/>
  <c r="M135" i="7" s="1"/>
  <c r="N135" i="7" s="1"/>
  <c r="M136" i="7" s="1"/>
  <c r="N136" i="7" s="1"/>
  <c r="M137" i="7" s="1"/>
  <c r="N137" i="7" s="1"/>
  <c r="M138" i="7" s="1"/>
  <c r="N138" i="7" s="1"/>
  <c r="M139" i="7" s="1"/>
  <c r="N139" i="7" s="1"/>
  <c r="M140" i="7" s="1"/>
  <c r="N140" i="7" s="1"/>
  <c r="M141" i="7" s="1"/>
  <c r="N141" i="7" s="1"/>
  <c r="M142" i="7" s="1"/>
  <c r="N142" i="7" s="1"/>
  <c r="M143" i="7" s="1"/>
  <c r="N143" i="7" s="1"/>
  <c r="M144" i="7" s="1"/>
  <c r="N144" i="7" s="1"/>
  <c r="M145" i="7" s="1"/>
  <c r="N145" i="7" s="1"/>
  <c r="M146" i="7" s="1"/>
  <c r="N146" i="7" s="1"/>
  <c r="M147" i="7" s="1"/>
  <c r="N147" i="7" s="1"/>
  <c r="M148" i="7" s="1"/>
  <c r="N148" i="7" s="1"/>
  <c r="M149" i="7" s="1"/>
  <c r="N149" i="7" s="1"/>
  <c r="M150" i="7" s="1"/>
  <c r="N150" i="7" s="1"/>
  <c r="M151" i="7" s="1"/>
  <c r="N151" i="7" s="1"/>
  <c r="M152" i="7" s="1"/>
  <c r="N152" i="7" s="1"/>
  <c r="M153" i="7" s="1"/>
  <c r="N153" i="7" s="1"/>
  <c r="M154" i="7" s="1"/>
  <c r="N154" i="7" s="1"/>
  <c r="M155" i="7" s="1"/>
  <c r="N155" i="7" s="1"/>
  <c r="M156" i="7" s="1"/>
  <c r="N156" i="7" s="1"/>
  <c r="M157" i="7" s="1"/>
  <c r="N157" i="7" s="1"/>
  <c r="M158" i="7" s="1"/>
  <c r="N158" i="7" s="1"/>
  <c r="M159" i="7" s="1"/>
  <c r="N159" i="7" s="1"/>
  <c r="M160" i="7" s="1"/>
  <c r="N160" i="7" s="1"/>
  <c r="M161" i="7" s="1"/>
  <c r="N161" i="7" s="1"/>
  <c r="M162" i="7" s="1"/>
  <c r="N162" i="7" s="1"/>
  <c r="M163" i="7" s="1"/>
  <c r="N163" i="7" s="1"/>
  <c r="M164" i="7" s="1"/>
  <c r="N164" i="7" s="1"/>
  <c r="M165" i="7" s="1"/>
  <c r="N165" i="7" s="1"/>
  <c r="M166" i="7" s="1"/>
  <c r="N166" i="7" s="1"/>
  <c r="M167" i="7" s="1"/>
  <c r="N167" i="7" s="1"/>
  <c r="M168" i="7" s="1"/>
  <c r="N168" i="7" s="1"/>
  <c r="M169" i="7" s="1"/>
  <c r="N169" i="7" s="1"/>
  <c r="M170" i="7" s="1"/>
  <c r="N170" i="7" s="1"/>
  <c r="M171" i="7" s="1"/>
  <c r="N171" i="7" s="1"/>
  <c r="M172" i="7" s="1"/>
  <c r="N172" i="7" s="1"/>
  <c r="M173" i="7" s="1"/>
  <c r="N173" i="7" s="1"/>
  <c r="M174" i="7" s="1"/>
  <c r="N174" i="7" s="1"/>
  <c r="M175" i="7" s="1"/>
  <c r="N175" i="7" s="1"/>
  <c r="M176" i="7" s="1"/>
  <c r="N176" i="7" s="1"/>
  <c r="M177" i="7" s="1"/>
  <c r="N177" i="7" s="1"/>
  <c r="M178" i="7" s="1"/>
  <c r="N178" i="7" s="1"/>
  <c r="M179" i="7" s="1"/>
  <c r="N179" i="7" s="1"/>
  <c r="M180" i="7" s="1"/>
  <c r="N180" i="7" s="1"/>
  <c r="M181" i="7" s="1"/>
  <c r="N181" i="7" s="1"/>
  <c r="M182" i="7" s="1"/>
  <c r="N182" i="7" s="1"/>
  <c r="M183" i="7" s="1"/>
  <c r="N183" i="7" s="1"/>
  <c r="M184" i="7" s="1"/>
  <c r="N184" i="7" s="1"/>
  <c r="M185" i="7" s="1"/>
  <c r="N185" i="7" s="1"/>
  <c r="M186" i="7" s="1"/>
  <c r="N186" i="7" s="1"/>
  <c r="M187" i="7" s="1"/>
  <c r="N187" i="7" s="1"/>
  <c r="M188" i="7" s="1"/>
  <c r="N188" i="7" s="1"/>
  <c r="M189" i="7" s="1"/>
  <c r="N189" i="7" s="1"/>
  <c r="M190" i="7" s="1"/>
  <c r="N190" i="7" s="1"/>
  <c r="M191" i="7" s="1"/>
  <c r="N191" i="7" s="1"/>
  <c r="M192" i="7" s="1"/>
  <c r="N192" i="7" s="1"/>
  <c r="M193" i="7" s="1"/>
  <c r="N193" i="7" s="1"/>
  <c r="M194" i="7" s="1"/>
  <c r="N194" i="7" s="1"/>
  <c r="M195" i="7" s="1"/>
  <c r="N195" i="7" s="1"/>
  <c r="M196" i="7" s="1"/>
  <c r="N196" i="7" s="1"/>
  <c r="M197" i="7" s="1"/>
  <c r="N197" i="7" s="1"/>
  <c r="M198" i="7" s="1"/>
  <c r="N198" i="7" s="1"/>
  <c r="M199" i="7" s="1"/>
  <c r="N199" i="7" s="1"/>
  <c r="M200" i="7" s="1"/>
  <c r="N200" i="7" s="1"/>
  <c r="M201" i="7" s="1"/>
  <c r="N201" i="7" s="1"/>
  <c r="M202" i="7" s="1"/>
  <c r="N202" i="7" s="1"/>
  <c r="M203" i="7" s="1"/>
  <c r="N203" i="7" s="1"/>
  <c r="M204" i="7" s="1"/>
  <c r="N204" i="7" s="1"/>
  <c r="M205" i="7" s="1"/>
  <c r="N205" i="7" s="1"/>
  <c r="M206" i="7" s="1"/>
  <c r="N206" i="7" s="1"/>
  <c r="M207" i="7" s="1"/>
  <c r="N207" i="7" s="1"/>
  <c r="M208" i="7" s="1"/>
  <c r="N208" i="7" s="1"/>
  <c r="M209" i="7" s="1"/>
  <c r="N209" i="7" s="1"/>
  <c r="M210" i="7" s="1"/>
  <c r="N210" i="7" s="1"/>
  <c r="M211" i="7" s="1"/>
  <c r="N211" i="7" s="1"/>
  <c r="M212" i="7" s="1"/>
  <c r="N212" i="7" s="1"/>
  <c r="M213" i="7" s="1"/>
  <c r="N213" i="7" s="1"/>
  <c r="M214" i="7" s="1"/>
  <c r="N214" i="7" s="1"/>
  <c r="M215" i="7" s="1"/>
  <c r="N215" i="7" s="1"/>
  <c r="M216" i="7" s="1"/>
  <c r="N216" i="7" s="1"/>
  <c r="M217" i="7" s="1"/>
  <c r="N217" i="7" s="1"/>
  <c r="M218" i="7" s="1"/>
  <c r="N218" i="7" s="1"/>
  <c r="M219" i="7" s="1"/>
  <c r="N219" i="7" s="1"/>
  <c r="M220" i="7" s="1"/>
  <c r="N220" i="7" s="1"/>
  <c r="M221" i="7" s="1"/>
  <c r="N221" i="7" s="1"/>
  <c r="M222" i="7" s="1"/>
  <c r="N222" i="7" s="1"/>
  <c r="M223" i="7" s="1"/>
  <c r="N223" i="7" s="1"/>
  <c r="M224" i="7" s="1"/>
  <c r="N224" i="7" s="1"/>
  <c r="M225" i="7" s="1"/>
  <c r="N225" i="7" s="1"/>
  <c r="M226" i="7" s="1"/>
  <c r="N226" i="7" s="1"/>
  <c r="M227" i="7" s="1"/>
  <c r="N227" i="7" s="1"/>
  <c r="M228" i="7" s="1"/>
  <c r="N228" i="7" s="1"/>
  <c r="M229" i="7" s="1"/>
  <c r="N229" i="7" s="1"/>
  <c r="M230" i="7" s="1"/>
  <c r="N230" i="7" s="1"/>
  <c r="M231" i="7" s="1"/>
  <c r="N231" i="7" s="1"/>
  <c r="M232" i="7" s="1"/>
  <c r="N232" i="7" s="1"/>
  <c r="M233" i="7" s="1"/>
  <c r="N233" i="7" s="1"/>
  <c r="M234" i="7" s="1"/>
  <c r="N234" i="7" s="1"/>
  <c r="M235" i="7" s="1"/>
  <c r="N235" i="7" s="1"/>
  <c r="M236" i="7" s="1"/>
  <c r="N236" i="7" s="1"/>
  <c r="M237" i="7" s="1"/>
  <c r="N237" i="7" s="1"/>
  <c r="M238" i="7" s="1"/>
  <c r="N238" i="7" s="1"/>
  <c r="M239" i="7" s="1"/>
  <c r="N239" i="7" s="1"/>
  <c r="M240" i="7" s="1"/>
  <c r="N240" i="7" s="1"/>
  <c r="M241" i="7" s="1"/>
  <c r="N241" i="7" s="1"/>
  <c r="M242" i="7" s="1"/>
  <c r="N242" i="7" s="1"/>
  <c r="M243" i="7" s="1"/>
  <c r="N243" i="7" s="1"/>
  <c r="M244" i="7" s="1"/>
  <c r="N244" i="7" s="1"/>
  <c r="M245" i="7" s="1"/>
  <c r="N245" i="7" s="1"/>
  <c r="M246" i="7" s="1"/>
  <c r="N246" i="7" s="1"/>
  <c r="M247" i="7" s="1"/>
  <c r="N247" i="7" s="1"/>
  <c r="M248" i="7" s="1"/>
  <c r="N248" i="7" s="1"/>
  <c r="M249" i="7" s="1"/>
  <c r="N249" i="7" s="1"/>
  <c r="M250" i="7" s="1"/>
  <c r="N250" i="7" s="1"/>
  <c r="M251" i="7" s="1"/>
  <c r="N251" i="7" s="1"/>
  <c r="M252" i="7" s="1"/>
  <c r="N252" i="7" s="1"/>
  <c r="M253" i="7" s="1"/>
  <c r="N253" i="7" s="1"/>
  <c r="M254" i="7" s="1"/>
  <c r="N254" i="7" s="1"/>
  <c r="M255" i="7" s="1"/>
  <c r="N255" i="7" s="1"/>
  <c r="M256" i="7" s="1"/>
  <c r="N256" i="7" s="1"/>
  <c r="M257" i="7" s="1"/>
  <c r="N257" i="7" s="1"/>
  <c r="M258" i="7" s="1"/>
  <c r="N258" i="7" s="1"/>
  <c r="M259" i="7" s="1"/>
  <c r="N259" i="7" s="1"/>
  <c r="M260" i="7" s="1"/>
  <c r="N260" i="7" s="1"/>
  <c r="M261" i="7" s="1"/>
  <c r="N261" i="7" s="1"/>
  <c r="M262" i="7" s="1"/>
  <c r="N262" i="7" s="1"/>
  <c r="M263" i="7" s="1"/>
  <c r="N263" i="7" s="1"/>
  <c r="M264" i="7" s="1"/>
  <c r="N264" i="7" s="1"/>
  <c r="M265" i="7" s="1"/>
  <c r="N265" i="7" s="1"/>
  <c r="M266" i="7" s="1"/>
  <c r="N266" i="7" s="1"/>
  <c r="M267" i="7" s="1"/>
  <c r="N267" i="7" s="1"/>
  <c r="M268" i="7" s="1"/>
  <c r="N268" i="7" s="1"/>
  <c r="M269" i="7" s="1"/>
  <c r="N269" i="7" s="1"/>
  <c r="M270" i="7" s="1"/>
  <c r="N270" i="7" s="1"/>
  <c r="M271" i="7" s="1"/>
  <c r="N271" i="7" s="1"/>
  <c r="M272" i="7" s="1"/>
  <c r="N272" i="7" s="1"/>
  <c r="M273" i="7" s="1"/>
  <c r="N273" i="7" s="1"/>
  <c r="M274" i="7" s="1"/>
  <c r="N274" i="7" s="1"/>
  <c r="M275" i="7" s="1"/>
  <c r="N275" i="7" s="1"/>
  <c r="M276" i="7" s="1"/>
  <c r="N276" i="7" s="1"/>
  <c r="M277" i="7" s="1"/>
  <c r="N277" i="7" s="1"/>
  <c r="M278" i="7" s="1"/>
  <c r="N278" i="7" s="1"/>
  <c r="M279" i="7" s="1"/>
  <c r="N279" i="7" s="1"/>
  <c r="M280" i="7" s="1"/>
  <c r="N280" i="7" s="1"/>
  <c r="M281" i="7" s="1"/>
  <c r="N281" i="7" s="1"/>
  <c r="M282" i="7" s="1"/>
  <c r="N282" i="7" s="1"/>
  <c r="M283" i="7" s="1"/>
  <c r="N283" i="7" s="1"/>
  <c r="M284" i="7" s="1"/>
  <c r="N284" i="7" s="1"/>
  <c r="M285" i="7" s="1"/>
  <c r="N285" i="7" s="1"/>
  <c r="M286" i="7" s="1"/>
  <c r="N286" i="7" s="1"/>
  <c r="M287" i="7" s="1"/>
  <c r="N287" i="7" s="1"/>
  <c r="M288" i="7" s="1"/>
  <c r="N288" i="7" s="1"/>
  <c r="M289" i="7" s="1"/>
  <c r="N289" i="7" s="1"/>
  <c r="M290" i="7" s="1"/>
  <c r="N290" i="7" s="1"/>
  <c r="M291" i="7" s="1"/>
  <c r="N291" i="7" s="1"/>
  <c r="M292" i="7" s="1"/>
  <c r="N292" i="7" s="1"/>
  <c r="M293" i="7" s="1"/>
  <c r="N293" i="7" s="1"/>
  <c r="M294" i="7" s="1"/>
  <c r="N294" i="7" s="1"/>
  <c r="M295" i="7" s="1"/>
  <c r="N295" i="7" s="1"/>
  <c r="M296" i="7" s="1"/>
  <c r="N296" i="7" s="1"/>
  <c r="M297" i="7" s="1"/>
  <c r="N297" i="7" s="1"/>
  <c r="M298" i="7" s="1"/>
  <c r="N298" i="7" s="1"/>
  <c r="M299" i="7" s="1"/>
  <c r="N299" i="7" s="1"/>
  <c r="M300" i="7" s="1"/>
  <c r="N300" i="7" s="1"/>
  <c r="M301" i="7" s="1"/>
  <c r="N301" i="7" s="1"/>
  <c r="M302" i="7" s="1"/>
  <c r="N302" i="7" s="1"/>
  <c r="M303" i="7" s="1"/>
  <c r="N303" i="7" s="1"/>
  <c r="M304" i="7" s="1"/>
  <c r="N304" i="7" s="1"/>
  <c r="M305" i="7" s="1"/>
  <c r="N305" i="7" s="1"/>
  <c r="M306" i="7" s="1"/>
  <c r="N306" i="7" s="1"/>
  <c r="M307" i="7" s="1"/>
  <c r="N307" i="7" s="1"/>
  <c r="M308" i="7" s="1"/>
  <c r="N308" i="7" s="1"/>
  <c r="M309" i="7" s="1"/>
  <c r="N309" i="7" s="1"/>
  <c r="M310" i="7" s="1"/>
  <c r="N310" i="7" s="1"/>
  <c r="M311" i="7" s="1"/>
  <c r="N311" i="7" s="1"/>
  <c r="M312" i="7" s="1"/>
  <c r="N312" i="7" s="1"/>
  <c r="M313" i="7" s="1"/>
  <c r="N313" i="7" s="1"/>
  <c r="M314" i="7" s="1"/>
  <c r="N314" i="7" s="1"/>
  <c r="M315" i="7" s="1"/>
  <c r="N315" i="7" s="1"/>
  <c r="M316" i="7" s="1"/>
  <c r="N316" i="7" s="1"/>
  <c r="M317" i="7" s="1"/>
  <c r="N317" i="7" s="1"/>
  <c r="M318" i="7" s="1"/>
  <c r="N318" i="7" s="1"/>
  <c r="M319" i="7" s="1"/>
  <c r="N319" i="7" s="1"/>
  <c r="M320" i="7" s="1"/>
  <c r="N320" i="7" s="1"/>
  <c r="M321" i="7" s="1"/>
  <c r="N321" i="7" s="1"/>
  <c r="M322" i="7" s="1"/>
  <c r="N322" i="7" s="1"/>
  <c r="M323" i="7" s="1"/>
  <c r="N323" i="7" s="1"/>
  <c r="M324" i="7" s="1"/>
  <c r="N324" i="7" s="1"/>
  <c r="M325" i="7" s="1"/>
  <c r="N325" i="7" s="1"/>
  <c r="M326" i="7" s="1"/>
  <c r="N326" i="7" s="1"/>
  <c r="M327" i="7" s="1"/>
  <c r="N327" i="7" s="1"/>
  <c r="M328" i="7" s="1"/>
  <c r="N328" i="7" s="1"/>
  <c r="M329" i="7" s="1"/>
  <c r="N329" i="7" s="1"/>
  <c r="M330" i="7" s="1"/>
  <c r="N330" i="7" s="1"/>
  <c r="M331" i="7" s="1"/>
  <c r="N331" i="7" s="1"/>
  <c r="M332" i="7" s="1"/>
  <c r="N332" i="7" s="1"/>
  <c r="M333" i="7" s="1"/>
  <c r="N333" i="7" s="1"/>
  <c r="M334" i="7" s="1"/>
  <c r="N334" i="7" s="1"/>
  <c r="M335" i="7" s="1"/>
  <c r="N335" i="7" s="1"/>
  <c r="M336" i="7" s="1"/>
  <c r="N336" i="7" s="1"/>
  <c r="M337" i="7" s="1"/>
  <c r="N337" i="7" s="1"/>
  <c r="M338" i="7" s="1"/>
  <c r="N338" i="7" s="1"/>
  <c r="M339" i="7" s="1"/>
  <c r="N339" i="7" s="1"/>
  <c r="M340" i="7" s="1"/>
  <c r="N340" i="7" s="1"/>
  <c r="M341" i="7" s="1"/>
  <c r="N341" i="7" s="1"/>
  <c r="M342" i="7" s="1"/>
  <c r="N342" i="7" s="1"/>
  <c r="M343" i="7" s="1"/>
  <c r="N343" i="7" s="1"/>
  <c r="M344" i="7" s="1"/>
  <c r="N344" i="7" s="1"/>
  <c r="M345" i="7" s="1"/>
  <c r="N345" i="7" s="1"/>
  <c r="M346" i="7" s="1"/>
  <c r="N346" i="7" s="1"/>
  <c r="M347" i="7" s="1"/>
  <c r="N347" i="7" s="1"/>
  <c r="M348" i="7" s="1"/>
  <c r="N348" i="7" s="1"/>
  <c r="M349" i="7" s="1"/>
  <c r="N349" i="7" s="1"/>
  <c r="M350" i="7" s="1"/>
  <c r="N350" i="7" s="1"/>
  <c r="M351" i="7" s="1"/>
  <c r="N351" i="7" s="1"/>
  <c r="M352" i="7" s="1"/>
  <c r="N352" i="7" s="1"/>
  <c r="M353" i="7" s="1"/>
  <c r="N353" i="7" s="1"/>
  <c r="M354" i="7" s="1"/>
  <c r="N354" i="7" s="1"/>
  <c r="M355" i="7" s="1"/>
  <c r="N355" i="7" s="1"/>
  <c r="M356" i="7" s="1"/>
  <c r="N356" i="7" s="1"/>
  <c r="M357" i="7" s="1"/>
  <c r="N357" i="7" s="1"/>
  <c r="M358" i="7" s="1"/>
  <c r="N358" i="7" s="1"/>
  <c r="M359" i="7" s="1"/>
  <c r="N359" i="7" s="1"/>
  <c r="M360" i="7" s="1"/>
  <c r="N360" i="7" s="1"/>
  <c r="M361" i="7" s="1"/>
  <c r="N361" i="7" s="1"/>
  <c r="M362" i="7" s="1"/>
  <c r="N362" i="7" s="1"/>
  <c r="M363" i="7" s="1"/>
  <c r="N363" i="7" s="1"/>
  <c r="M364" i="7" s="1"/>
  <c r="N364" i="7" s="1"/>
  <c r="M365" i="7" s="1"/>
  <c r="N365" i="7" s="1"/>
  <c r="M366" i="7" s="1"/>
  <c r="N366" i="7" s="1"/>
  <c r="M367" i="7" s="1"/>
  <c r="N367" i="7" s="1"/>
  <c r="M368" i="7" s="1"/>
  <c r="N368" i="7" s="1"/>
  <c r="M369" i="7" s="1"/>
  <c r="N369" i="7" s="1"/>
  <c r="M370" i="7" s="1"/>
  <c r="N370" i="7" s="1"/>
  <c r="M371" i="7" s="1"/>
  <c r="N371" i="7" s="1"/>
  <c r="M372" i="7" s="1"/>
  <c r="N372" i="7" s="1"/>
  <c r="M373" i="7" s="1"/>
  <c r="N373" i="7" s="1"/>
  <c r="M374" i="7" s="1"/>
  <c r="N374" i="7" s="1"/>
  <c r="M375" i="7" s="1"/>
  <c r="N375" i="7" s="1"/>
  <c r="M376" i="7" s="1"/>
  <c r="N376" i="7" s="1"/>
  <c r="M377" i="7" s="1"/>
  <c r="N377" i="7" s="1"/>
  <c r="M378" i="7" s="1"/>
  <c r="N378" i="7" s="1"/>
  <c r="M379" i="7" s="1"/>
  <c r="N379" i="7" s="1"/>
  <c r="M380" i="7" s="1"/>
  <c r="N380" i="7" s="1"/>
  <c r="M381" i="7" s="1"/>
  <c r="N381" i="7" s="1"/>
  <c r="M382" i="7" s="1"/>
  <c r="N382" i="7" s="1"/>
  <c r="M383" i="7" s="1"/>
  <c r="N383" i="7" s="1"/>
  <c r="M384" i="7" s="1"/>
  <c r="N384" i="7" s="1"/>
  <c r="M385" i="7" s="1"/>
  <c r="N385" i="7" s="1"/>
  <c r="M386" i="7" s="1"/>
  <c r="N386" i="7" s="1"/>
  <c r="M387" i="7" s="1"/>
  <c r="N387" i="7" s="1"/>
  <c r="M388" i="7" s="1"/>
  <c r="N388" i="7" s="1"/>
  <c r="M389" i="7" s="1"/>
  <c r="N389" i="7" s="1"/>
  <c r="M390" i="7" s="1"/>
  <c r="N390" i="7" s="1"/>
  <c r="M391" i="7" s="1"/>
  <c r="N391" i="7" s="1"/>
  <c r="M392" i="7" s="1"/>
  <c r="N392" i="7" s="1"/>
  <c r="M393" i="7" s="1"/>
  <c r="N393" i="7" s="1"/>
  <c r="M394" i="7" s="1"/>
  <c r="N394" i="7" s="1"/>
  <c r="M395" i="7" s="1"/>
  <c r="N395" i="7" s="1"/>
  <c r="M396" i="7" s="1"/>
  <c r="N396" i="7" s="1"/>
  <c r="M397" i="7" s="1"/>
  <c r="N397" i="7" s="1"/>
  <c r="M398" i="7" s="1"/>
  <c r="N398" i="7" s="1"/>
  <c r="M399" i="7" s="1"/>
  <c r="N399" i="7" s="1"/>
  <c r="M400" i="7" s="1"/>
  <c r="N400" i="7" s="1"/>
  <c r="M401" i="7" s="1"/>
  <c r="N401" i="7" s="1"/>
  <c r="M402" i="7" s="1"/>
  <c r="N402" i="7" s="1"/>
  <c r="M403" i="7" s="1"/>
  <c r="N403" i="7" s="1"/>
  <c r="M404" i="7" s="1"/>
  <c r="N404" i="7" s="1"/>
  <c r="M405" i="7" s="1"/>
  <c r="N405" i="7" s="1"/>
  <c r="M406" i="7" s="1"/>
  <c r="N406" i="7" s="1"/>
  <c r="M407" i="7" s="1"/>
  <c r="N407" i="7" s="1"/>
  <c r="M408" i="7" s="1"/>
  <c r="N408" i="7" s="1"/>
  <c r="M409" i="7" s="1"/>
  <c r="N409" i="7" s="1"/>
  <c r="M410" i="7" s="1"/>
  <c r="N410" i="7" s="1"/>
  <c r="M411" i="7" s="1"/>
  <c r="N411" i="7" s="1"/>
  <c r="M412" i="7" s="1"/>
  <c r="N412" i="7" s="1"/>
  <c r="M413" i="7" s="1"/>
  <c r="N413" i="7" s="1"/>
  <c r="M414" i="7" s="1"/>
  <c r="N414" i="7" s="1"/>
  <c r="M415" i="7" s="1"/>
  <c r="N415" i="7" s="1"/>
  <c r="M416" i="7" s="1"/>
  <c r="N416" i="7" s="1"/>
  <c r="M417" i="7" s="1"/>
  <c r="N417" i="7" s="1"/>
  <c r="M418" i="7" s="1"/>
  <c r="N418" i="7" s="1"/>
  <c r="M419" i="7" s="1"/>
  <c r="N419" i="7" s="1"/>
  <c r="M420" i="7" s="1"/>
  <c r="N420" i="7" s="1"/>
  <c r="M421" i="7" s="1"/>
  <c r="N421" i="7" s="1"/>
  <c r="M422" i="7" s="1"/>
  <c r="N422" i="7" s="1"/>
  <c r="M423" i="7" s="1"/>
  <c r="N423" i="7" s="1"/>
  <c r="M424" i="7" s="1"/>
  <c r="N424" i="7" s="1"/>
  <c r="M425" i="7" s="1"/>
  <c r="N425" i="7" s="1"/>
  <c r="M426" i="7" s="1"/>
  <c r="N426" i="7" s="1"/>
  <c r="M427" i="7" s="1"/>
  <c r="N427" i="7" s="1"/>
  <c r="M428" i="7" s="1"/>
  <c r="N428" i="7" s="1"/>
  <c r="M429" i="7" s="1"/>
  <c r="N429" i="7" s="1"/>
  <c r="M430" i="7" s="1"/>
  <c r="N430" i="7" s="1"/>
  <c r="M431" i="7" s="1"/>
  <c r="N431" i="7" s="1"/>
  <c r="M432" i="7" s="1"/>
  <c r="N432" i="7" s="1"/>
  <c r="M433" i="7" s="1"/>
  <c r="N433" i="7" s="1"/>
  <c r="M434" i="7" s="1"/>
  <c r="N434" i="7" s="1"/>
  <c r="M435" i="7" s="1"/>
  <c r="N435" i="7" s="1"/>
  <c r="M436" i="7" s="1"/>
  <c r="N436" i="7" s="1"/>
  <c r="M437" i="7" s="1"/>
  <c r="N437" i="7" s="1"/>
  <c r="M438" i="7" s="1"/>
  <c r="N438" i="7" s="1"/>
  <c r="M439" i="7" s="1"/>
  <c r="N439" i="7" s="1"/>
  <c r="M440" i="7" s="1"/>
  <c r="N440" i="7" s="1"/>
  <c r="M441" i="7" s="1"/>
  <c r="N441" i="7" s="1"/>
  <c r="M442" i="7" s="1"/>
  <c r="N442" i="7" s="1"/>
  <c r="M443" i="7" s="1"/>
  <c r="N443" i="7" s="1"/>
  <c r="M444" i="7" s="1"/>
  <c r="N444" i="7" s="1"/>
  <c r="M445" i="7" s="1"/>
  <c r="N445" i="7" s="1"/>
  <c r="M446" i="7" s="1"/>
  <c r="N446" i="7" s="1"/>
  <c r="M447" i="7" s="1"/>
  <c r="N447" i="7" s="1"/>
  <c r="M448" i="7" s="1"/>
  <c r="N448" i="7" s="1"/>
  <c r="M449" i="7" s="1"/>
  <c r="N449" i="7" s="1"/>
  <c r="M450" i="7" s="1"/>
  <c r="N450" i="7" s="1"/>
  <c r="M451" i="7" s="1"/>
  <c r="N451" i="7" s="1"/>
  <c r="M452" i="7" s="1"/>
  <c r="N452" i="7" s="1"/>
  <c r="M453" i="7" s="1"/>
  <c r="N453" i="7" s="1"/>
  <c r="M454" i="7" s="1"/>
  <c r="N454" i="7" s="1"/>
  <c r="M455" i="7" s="1"/>
  <c r="N455" i="7" s="1"/>
  <c r="M456" i="7" s="1"/>
  <c r="N456" i="7" s="1"/>
  <c r="M457" i="7" s="1"/>
  <c r="N457" i="7" s="1"/>
  <c r="M458" i="7" s="1"/>
  <c r="N458" i="7" s="1"/>
  <c r="M459" i="7" s="1"/>
  <c r="N459" i="7" s="1"/>
  <c r="M460" i="7" s="1"/>
  <c r="N460" i="7" s="1"/>
  <c r="M461" i="7" s="1"/>
  <c r="N461" i="7" s="1"/>
  <c r="M462" i="7" s="1"/>
  <c r="N462" i="7" s="1"/>
  <c r="M463" i="7" s="1"/>
  <c r="N463" i="7" s="1"/>
  <c r="M464" i="7" s="1"/>
  <c r="N464" i="7" s="1"/>
  <c r="M465" i="7" s="1"/>
  <c r="N465" i="7" s="1"/>
  <c r="M466" i="7" s="1"/>
  <c r="N466" i="7" s="1"/>
  <c r="M467" i="7" s="1"/>
  <c r="N467" i="7" s="1"/>
  <c r="M468" i="7" s="1"/>
  <c r="N468" i="7" s="1"/>
  <c r="M469" i="7" s="1"/>
  <c r="N469" i="7" s="1"/>
  <c r="M470" i="7" s="1"/>
  <c r="N470" i="7" s="1"/>
  <c r="M471" i="7" s="1"/>
  <c r="N471" i="7" s="1"/>
  <c r="M472" i="7" s="1"/>
  <c r="N472" i="7" s="1"/>
  <c r="M473" i="7" s="1"/>
  <c r="N473" i="7" s="1"/>
  <c r="M474" i="7" s="1"/>
  <c r="N474" i="7" s="1"/>
  <c r="M475" i="7" s="1"/>
  <c r="N475" i="7" s="1"/>
  <c r="M476" i="7" s="1"/>
  <c r="N476" i="7" s="1"/>
  <c r="M477" i="7" s="1"/>
  <c r="N477" i="7" s="1"/>
  <c r="M478" i="7" s="1"/>
  <c r="N478" i="7" s="1"/>
  <c r="M479" i="7" s="1"/>
  <c r="N479" i="7" s="1"/>
  <c r="M480" i="7" s="1"/>
  <c r="N480" i="7" s="1"/>
  <c r="M481" i="7" s="1"/>
  <c r="N481" i="7" s="1"/>
  <c r="M482" i="7" s="1"/>
  <c r="N482" i="7" s="1"/>
  <c r="M483" i="7" s="1"/>
  <c r="N483" i="7" s="1"/>
  <c r="M484" i="7" s="1"/>
  <c r="N484" i="7" s="1"/>
  <c r="M485" i="7" s="1"/>
  <c r="N485" i="7" s="1"/>
  <c r="M486" i="7" s="1"/>
  <c r="N486" i="7" s="1"/>
  <c r="M487" i="7" s="1"/>
  <c r="N487" i="7" s="1"/>
  <c r="M488" i="7" s="1"/>
  <c r="N488" i="7" s="1"/>
  <c r="M489" i="7" s="1"/>
  <c r="N489" i="7" s="1"/>
  <c r="M490" i="7" s="1"/>
  <c r="N490" i="7" s="1"/>
  <c r="M491" i="7" s="1"/>
  <c r="N491" i="7" s="1"/>
  <c r="M492" i="7" s="1"/>
  <c r="N492" i="7" s="1"/>
  <c r="M493" i="7" s="1"/>
  <c r="N493" i="7" s="1"/>
  <c r="M494" i="7" s="1"/>
  <c r="N494" i="7" s="1"/>
  <c r="M495" i="7" s="1"/>
  <c r="N495" i="7" s="1"/>
  <c r="M496" i="7" s="1"/>
  <c r="N496" i="7" s="1"/>
  <c r="M497" i="7" s="1"/>
  <c r="N497" i="7" s="1"/>
  <c r="M498" i="7" s="1"/>
  <c r="N498" i="7" s="1"/>
  <c r="M499" i="7" s="1"/>
  <c r="N499" i="7" s="1"/>
  <c r="M500" i="7" s="1"/>
  <c r="N500" i="7" s="1"/>
  <c r="M501" i="7" s="1"/>
  <c r="N501" i="7" s="1"/>
  <c r="M502" i="7" s="1"/>
  <c r="N502" i="7" s="1"/>
  <c r="M503" i="7" s="1"/>
  <c r="N503" i="7" s="1"/>
  <c r="M504" i="7" s="1"/>
  <c r="N504" i="7" s="1"/>
  <c r="M505" i="7" s="1"/>
  <c r="N505" i="7" s="1"/>
  <c r="M506" i="7" s="1"/>
  <c r="N506" i="7" s="1"/>
  <c r="M507" i="7" s="1"/>
  <c r="N507" i="7" s="1"/>
  <c r="M508" i="7" s="1"/>
  <c r="N508" i="7" s="1"/>
  <c r="M509" i="7" s="1"/>
  <c r="N509" i="7" s="1"/>
  <c r="M510" i="7" s="1"/>
  <c r="N510" i="7" s="1"/>
  <c r="M511" i="7" s="1"/>
  <c r="N511" i="7" s="1"/>
  <c r="M512" i="7" s="1"/>
  <c r="N512" i="7" s="1"/>
  <c r="M513" i="7" s="1"/>
  <c r="N513" i="7" s="1"/>
  <c r="M514" i="7" s="1"/>
  <c r="N514" i="7" s="1"/>
  <c r="M515" i="7" s="1"/>
  <c r="N515" i="7" s="1"/>
  <c r="M516" i="7" s="1"/>
  <c r="N516" i="7" s="1"/>
  <c r="M517" i="7" s="1"/>
  <c r="N517" i="7" s="1"/>
  <c r="M518" i="7" s="1"/>
  <c r="N518" i="7" s="1"/>
  <c r="M519" i="7" s="1"/>
  <c r="N519" i="7" s="1"/>
  <c r="M520" i="7" s="1"/>
  <c r="N520" i="7" s="1"/>
  <c r="M521" i="7" s="1"/>
  <c r="N521" i="7" s="1"/>
  <c r="M522" i="7" s="1"/>
  <c r="N522" i="7" s="1"/>
  <c r="M523" i="7" s="1"/>
  <c r="N523" i="7" s="1"/>
  <c r="M524" i="7" s="1"/>
  <c r="N524" i="7" s="1"/>
  <c r="M525" i="7" s="1"/>
  <c r="N525" i="7" s="1"/>
  <c r="M526" i="7" s="1"/>
  <c r="N526" i="7" s="1"/>
  <c r="M527" i="7" s="1"/>
  <c r="N527" i="7" s="1"/>
  <c r="M528" i="7" s="1"/>
  <c r="N528" i="7" s="1"/>
  <c r="M529" i="7" s="1"/>
  <c r="N529" i="7" s="1"/>
  <c r="M530" i="7" s="1"/>
  <c r="N530" i="7" s="1"/>
  <c r="M531" i="7" s="1"/>
  <c r="N531" i="7" s="1"/>
  <c r="M532" i="7" s="1"/>
  <c r="N532" i="7" s="1"/>
  <c r="M533" i="7" s="1"/>
  <c r="N533" i="7" s="1"/>
  <c r="M534" i="7" s="1"/>
  <c r="N534" i="7" s="1"/>
  <c r="M535" i="7" s="1"/>
  <c r="N535" i="7" s="1"/>
  <c r="M536" i="7" s="1"/>
  <c r="N536" i="7" s="1"/>
  <c r="M537" i="7" s="1"/>
  <c r="N537" i="7" s="1"/>
  <c r="M538" i="7" s="1"/>
  <c r="N538" i="7" s="1"/>
  <c r="M539" i="7" s="1"/>
  <c r="N539" i="7" s="1"/>
  <c r="M540" i="7" s="1"/>
  <c r="N540" i="7" s="1"/>
  <c r="M541" i="7" s="1"/>
  <c r="N541" i="7" s="1"/>
  <c r="M542" i="7" s="1"/>
  <c r="N542" i="7" s="1"/>
  <c r="M543" i="7" s="1"/>
  <c r="N543" i="7" s="1"/>
  <c r="M544" i="7" s="1"/>
  <c r="N544" i="7" s="1"/>
  <c r="M545" i="7" s="1"/>
  <c r="N545" i="7" s="1"/>
  <c r="M546" i="7" s="1"/>
  <c r="N546" i="7" s="1"/>
  <c r="M547" i="7" s="1"/>
  <c r="N547" i="7" s="1"/>
  <c r="M548" i="7" s="1"/>
  <c r="N548" i="7" s="1"/>
  <c r="M549" i="7" s="1"/>
  <c r="N549" i="7" s="1"/>
  <c r="M550" i="7" s="1"/>
  <c r="N550" i="7" s="1"/>
  <c r="M551" i="7" s="1"/>
  <c r="N551" i="7" s="1"/>
  <c r="M552" i="7" s="1"/>
  <c r="N552" i="7" s="1"/>
  <c r="M553" i="7" s="1"/>
  <c r="N553" i="7" s="1"/>
  <c r="M554" i="7" s="1"/>
  <c r="N554" i="7" s="1"/>
  <c r="M555" i="7" s="1"/>
  <c r="N555" i="7" s="1"/>
  <c r="M556" i="7" s="1"/>
  <c r="N556" i="7" s="1"/>
  <c r="M557" i="7" s="1"/>
  <c r="N557" i="7" s="1"/>
  <c r="M558" i="7" s="1"/>
  <c r="N558" i="7" s="1"/>
  <c r="M559" i="7" s="1"/>
  <c r="N559" i="7" s="1"/>
  <c r="M560" i="7" s="1"/>
  <c r="N560" i="7" s="1"/>
  <c r="M561" i="7" s="1"/>
  <c r="N561" i="7" s="1"/>
  <c r="M562" i="7" s="1"/>
  <c r="N562" i="7" s="1"/>
  <c r="M563" i="7" s="1"/>
  <c r="N563" i="7" s="1"/>
  <c r="M564" i="7" s="1"/>
  <c r="N564" i="7" s="1"/>
  <c r="M565" i="7" s="1"/>
  <c r="N565" i="7" s="1"/>
  <c r="M566" i="7" s="1"/>
  <c r="N566" i="7" s="1"/>
  <c r="M567" i="7" s="1"/>
  <c r="N567" i="7" s="1"/>
  <c r="M568" i="7" s="1"/>
  <c r="N568" i="7" s="1"/>
  <c r="M569" i="7" s="1"/>
  <c r="N569" i="7" s="1"/>
  <c r="M570" i="7" s="1"/>
  <c r="N570" i="7" s="1"/>
  <c r="M571" i="7" s="1"/>
  <c r="N571" i="7" s="1"/>
  <c r="M572" i="7" s="1"/>
  <c r="N572" i="7" s="1"/>
  <c r="M573" i="7" s="1"/>
  <c r="N573" i="7" s="1"/>
  <c r="M574" i="7" s="1"/>
  <c r="N574" i="7" s="1"/>
  <c r="M575" i="7" s="1"/>
  <c r="N575" i="7" s="1"/>
  <c r="M576" i="7" s="1"/>
  <c r="N576" i="7" s="1"/>
  <c r="M577" i="7" s="1"/>
  <c r="N577" i="7" s="1"/>
  <c r="M578" i="7" s="1"/>
  <c r="N578" i="7" s="1"/>
  <c r="M579" i="7" s="1"/>
  <c r="N579" i="7" s="1"/>
  <c r="M580" i="7" s="1"/>
  <c r="N580" i="7" s="1"/>
  <c r="M581" i="7" s="1"/>
  <c r="N581" i="7" s="1"/>
  <c r="M582" i="7" s="1"/>
  <c r="N582" i="7" s="1"/>
  <c r="M583" i="7" s="1"/>
  <c r="N583" i="7" s="1"/>
  <c r="M584" i="7" s="1"/>
  <c r="N584" i="7" s="1"/>
  <c r="M585" i="7" s="1"/>
  <c r="N585" i="7" s="1"/>
  <c r="M586" i="7" s="1"/>
  <c r="N586" i="7" s="1"/>
  <c r="M587" i="7" s="1"/>
  <c r="N587" i="7" s="1"/>
  <c r="M588" i="7" s="1"/>
  <c r="N588" i="7" s="1"/>
  <c r="M589" i="7" s="1"/>
  <c r="N589" i="7" s="1"/>
  <c r="M590" i="7" s="1"/>
  <c r="N590" i="7" s="1"/>
  <c r="M591" i="7" s="1"/>
  <c r="N591" i="7" s="1"/>
  <c r="M592" i="7" s="1"/>
  <c r="N592" i="7" s="1"/>
  <c r="M593" i="7" s="1"/>
  <c r="N593" i="7" s="1"/>
  <c r="M594" i="7" s="1"/>
  <c r="N594" i="7" s="1"/>
  <c r="M595" i="7" s="1"/>
  <c r="N595" i="7" s="1"/>
  <c r="M596" i="7" s="1"/>
  <c r="N596" i="7" s="1"/>
  <c r="M597" i="7" s="1"/>
  <c r="N597" i="7" s="1"/>
  <c r="M598" i="7" s="1"/>
  <c r="N598" i="7" s="1"/>
  <c r="M599" i="7" s="1"/>
  <c r="N599" i="7" s="1"/>
  <c r="M600" i="7" s="1"/>
  <c r="N600" i="7" s="1"/>
  <c r="M601" i="7" s="1"/>
  <c r="N601" i="7" s="1"/>
  <c r="M602" i="7" s="1"/>
  <c r="N602" i="7" s="1"/>
  <c r="M603" i="7" s="1"/>
  <c r="N603" i="7" s="1"/>
  <c r="M604" i="7" s="1"/>
  <c r="N604" i="7" s="1"/>
  <c r="M605" i="7" s="1"/>
  <c r="N605" i="7" s="1"/>
  <c r="M606" i="7" s="1"/>
  <c r="N606" i="7" s="1"/>
  <c r="M607" i="7" s="1"/>
  <c r="N607" i="7" s="1"/>
  <c r="M608" i="7" s="1"/>
  <c r="N608" i="7" s="1"/>
  <c r="M609" i="7" s="1"/>
  <c r="N609" i="7" s="1"/>
  <c r="M610" i="7" s="1"/>
  <c r="N610" i="7" s="1"/>
  <c r="M611" i="7" s="1"/>
  <c r="N611" i="7" s="1"/>
  <c r="M612" i="7" s="1"/>
  <c r="N612" i="7" s="1"/>
  <c r="M613" i="7" s="1"/>
  <c r="N613" i="7" s="1"/>
  <c r="M614" i="7" s="1"/>
  <c r="N614" i="7" s="1"/>
  <c r="M615" i="7" s="1"/>
  <c r="N615" i="7" s="1"/>
  <c r="M616" i="7" s="1"/>
  <c r="N616" i="7" s="1"/>
  <c r="M617" i="7" s="1"/>
  <c r="N617" i="7" s="1"/>
  <c r="M618" i="7" s="1"/>
  <c r="N618" i="7" s="1"/>
  <c r="M619" i="7" s="1"/>
  <c r="N619" i="7" s="1"/>
  <c r="M620" i="7" s="1"/>
  <c r="N620" i="7" s="1"/>
  <c r="M621" i="7" s="1"/>
  <c r="N621" i="7" s="1"/>
  <c r="M622" i="7" s="1"/>
  <c r="N622" i="7" s="1"/>
  <c r="M623" i="7" s="1"/>
  <c r="N623" i="7" s="1"/>
  <c r="M624" i="7" s="1"/>
  <c r="N624" i="7" s="1"/>
  <c r="M625" i="7" s="1"/>
  <c r="N625" i="7" s="1"/>
  <c r="M626" i="7" s="1"/>
  <c r="N626" i="7" s="1"/>
  <c r="M627" i="7" s="1"/>
  <c r="N627" i="7" s="1"/>
  <c r="M628" i="7" s="1"/>
  <c r="N628" i="7" s="1"/>
  <c r="M629" i="7" s="1"/>
  <c r="N629" i="7" s="1"/>
  <c r="M630" i="7" s="1"/>
  <c r="N630" i="7" s="1"/>
  <c r="M631" i="7" s="1"/>
  <c r="N631" i="7" s="1"/>
  <c r="M632" i="7" s="1"/>
  <c r="N632" i="7" s="1"/>
  <c r="M633" i="7" s="1"/>
  <c r="N633" i="7" s="1"/>
  <c r="M634" i="7" s="1"/>
  <c r="N634" i="7" s="1"/>
  <c r="M635" i="7" s="1"/>
  <c r="N635" i="7" s="1"/>
  <c r="M636" i="7" s="1"/>
  <c r="N636" i="7" s="1"/>
  <c r="M637" i="7" s="1"/>
  <c r="N637" i="7" s="1"/>
  <c r="M638" i="7" s="1"/>
  <c r="N638" i="7" s="1"/>
  <c r="M639" i="7" s="1"/>
  <c r="N639" i="7" s="1"/>
  <c r="M640" i="7" s="1"/>
  <c r="N640" i="7" s="1"/>
  <c r="M641" i="7" s="1"/>
  <c r="N641" i="7" s="1"/>
  <c r="M642" i="7" s="1"/>
  <c r="N642" i="7" s="1"/>
  <c r="M643" i="7" s="1"/>
  <c r="N643" i="7" s="1"/>
  <c r="M644" i="7" s="1"/>
  <c r="N644" i="7" s="1"/>
  <c r="M645" i="7" s="1"/>
  <c r="N645" i="7" s="1"/>
  <c r="M646" i="7" s="1"/>
  <c r="N646" i="7" s="1"/>
  <c r="M647" i="7" s="1"/>
  <c r="N647" i="7" s="1"/>
  <c r="M648" i="7" s="1"/>
  <c r="N648" i="7" s="1"/>
  <c r="M649" i="7" s="1"/>
  <c r="N649" i="7" s="1"/>
  <c r="M650" i="7" s="1"/>
  <c r="N650" i="7" s="1"/>
  <c r="M651" i="7" s="1"/>
  <c r="N651" i="7" s="1"/>
  <c r="M652" i="7" s="1"/>
  <c r="N652" i="7" s="1"/>
  <c r="M653" i="7" s="1"/>
  <c r="N653" i="7" s="1"/>
  <c r="M654" i="7" s="1"/>
  <c r="N654" i="7" s="1"/>
  <c r="M655" i="7" s="1"/>
  <c r="N655" i="7" s="1"/>
  <c r="M656" i="7" s="1"/>
  <c r="N656" i="7" s="1"/>
  <c r="M657" i="7" s="1"/>
  <c r="N657" i="7" s="1"/>
  <c r="M658" i="7" s="1"/>
  <c r="N658" i="7" s="1"/>
  <c r="M659" i="7" s="1"/>
  <c r="N659" i="7" s="1"/>
  <c r="M660" i="7" s="1"/>
  <c r="N660" i="7" s="1"/>
  <c r="M661" i="7" s="1"/>
  <c r="N661" i="7" s="1"/>
  <c r="M662" i="7" s="1"/>
  <c r="N662" i="7" s="1"/>
  <c r="M663" i="7" s="1"/>
  <c r="N663" i="7" s="1"/>
  <c r="M664" i="7" s="1"/>
  <c r="N664" i="7" s="1"/>
  <c r="M665" i="7" s="1"/>
  <c r="N665" i="7" s="1"/>
  <c r="M666" i="7" s="1"/>
  <c r="N666" i="7" s="1"/>
  <c r="M667" i="7" s="1"/>
  <c r="N667" i="7" s="1"/>
  <c r="M668" i="7" s="1"/>
  <c r="N668" i="7" s="1"/>
  <c r="M669" i="7" s="1"/>
  <c r="N669" i="7" s="1"/>
  <c r="M670" i="7" s="1"/>
  <c r="N670" i="7" s="1"/>
  <c r="M671" i="7" s="1"/>
  <c r="N671" i="7" s="1"/>
  <c r="M672" i="7" s="1"/>
  <c r="N672" i="7" s="1"/>
  <c r="M673" i="7" s="1"/>
  <c r="N673" i="7" s="1"/>
  <c r="M674" i="7" s="1"/>
  <c r="N674" i="7" s="1"/>
  <c r="M675" i="7" s="1"/>
  <c r="N675" i="7" s="1"/>
  <c r="M676" i="7" s="1"/>
  <c r="N676" i="7" s="1"/>
  <c r="M677" i="7" s="1"/>
  <c r="N677" i="7" s="1"/>
  <c r="M678" i="7" s="1"/>
  <c r="N678" i="7" s="1"/>
  <c r="M679" i="7" s="1"/>
  <c r="N679" i="7" s="1"/>
  <c r="M680" i="7" s="1"/>
  <c r="N680" i="7" s="1"/>
  <c r="M681" i="7" s="1"/>
  <c r="N681" i="7" s="1"/>
  <c r="M682" i="7" s="1"/>
  <c r="N682" i="7" s="1"/>
  <c r="M683" i="7" s="1"/>
  <c r="N683" i="7" s="1"/>
  <c r="M684" i="7" s="1"/>
  <c r="N684" i="7" s="1"/>
  <c r="M685" i="7" s="1"/>
  <c r="N685" i="7" s="1"/>
  <c r="M686" i="7" s="1"/>
  <c r="N686" i="7" s="1"/>
  <c r="M687" i="7" s="1"/>
  <c r="N687" i="7" s="1"/>
  <c r="M688" i="7" s="1"/>
  <c r="N688" i="7" s="1"/>
  <c r="M689" i="7" s="1"/>
  <c r="N689" i="7" s="1"/>
  <c r="M690" i="7" s="1"/>
  <c r="N690" i="7" s="1"/>
  <c r="M691" i="7" s="1"/>
  <c r="N691" i="7" s="1"/>
  <c r="M692" i="7" s="1"/>
  <c r="N692" i="7" s="1"/>
  <c r="M693" i="7" s="1"/>
  <c r="N693" i="7" s="1"/>
  <c r="M694" i="7" s="1"/>
  <c r="N694" i="7" s="1"/>
  <c r="M695" i="7" s="1"/>
  <c r="N695" i="7" s="1"/>
  <c r="M696" i="7" s="1"/>
  <c r="N696" i="7" s="1"/>
  <c r="M697" i="7" s="1"/>
  <c r="N697" i="7" s="1"/>
  <c r="M698" i="7" s="1"/>
  <c r="N698" i="7" s="1"/>
  <c r="M699" i="7" s="1"/>
  <c r="N699" i="7" s="1"/>
  <c r="M700" i="7" s="1"/>
  <c r="N700" i="7" s="1"/>
  <c r="M701" i="7" s="1"/>
  <c r="N701" i="7" s="1"/>
  <c r="M702" i="7" s="1"/>
  <c r="N702" i="7" s="1"/>
  <c r="M703" i="7" s="1"/>
  <c r="N703" i="7" s="1"/>
  <c r="M704" i="7" s="1"/>
  <c r="N704" i="7" s="1"/>
  <c r="M705" i="7" s="1"/>
  <c r="N705" i="7" s="1"/>
  <c r="M706" i="7" s="1"/>
  <c r="N706" i="7" s="1"/>
  <c r="M707" i="7" s="1"/>
  <c r="N707" i="7" s="1"/>
  <c r="M708" i="7" s="1"/>
  <c r="N708" i="7" s="1"/>
  <c r="M709" i="7" s="1"/>
  <c r="N709" i="7" s="1"/>
  <c r="M710" i="7" s="1"/>
  <c r="N710" i="7" s="1"/>
  <c r="M711" i="7" s="1"/>
  <c r="N711" i="7" s="1"/>
  <c r="M712" i="7" s="1"/>
  <c r="N712" i="7" s="1"/>
  <c r="M713" i="7" s="1"/>
  <c r="N713" i="7" s="1"/>
  <c r="M714" i="7" s="1"/>
  <c r="N714" i="7" s="1"/>
  <c r="M715" i="7" s="1"/>
  <c r="N715" i="7" s="1"/>
  <c r="M716" i="7" s="1"/>
  <c r="N716" i="7" s="1"/>
  <c r="M717" i="7" s="1"/>
  <c r="N717" i="7" s="1"/>
  <c r="M718" i="7" s="1"/>
  <c r="N718" i="7" s="1"/>
  <c r="M719" i="7" s="1"/>
  <c r="N719" i="7" s="1"/>
  <c r="M720" i="7" s="1"/>
  <c r="N720" i="7" s="1"/>
  <c r="M721" i="7" s="1"/>
  <c r="N721" i="7" s="1"/>
  <c r="M722" i="7" s="1"/>
  <c r="N722" i="7" s="1"/>
  <c r="M723" i="7" s="1"/>
  <c r="N723" i="7" s="1"/>
  <c r="M724" i="7" s="1"/>
  <c r="N724" i="7" s="1"/>
  <c r="M725" i="7" s="1"/>
  <c r="N725" i="7" s="1"/>
  <c r="M726" i="7" s="1"/>
  <c r="N726" i="7" s="1"/>
  <c r="M727" i="7" s="1"/>
  <c r="N727" i="7" s="1"/>
  <c r="M728" i="7" s="1"/>
  <c r="N728" i="7" s="1"/>
  <c r="M729" i="7" s="1"/>
  <c r="N729" i="7" s="1"/>
  <c r="M730" i="7" s="1"/>
  <c r="N730" i="7" s="1"/>
  <c r="M731" i="7" s="1"/>
  <c r="N731" i="7" s="1"/>
  <c r="M732" i="7" s="1"/>
  <c r="N732" i="7" s="1"/>
  <c r="M733" i="7" s="1"/>
  <c r="N733" i="7" s="1"/>
  <c r="M734" i="7" s="1"/>
  <c r="N734" i="7" s="1"/>
  <c r="M735" i="7" s="1"/>
  <c r="N735" i="7" s="1"/>
  <c r="M736" i="7" s="1"/>
  <c r="N736" i="7" s="1"/>
  <c r="M737" i="7" s="1"/>
  <c r="N737" i="7" s="1"/>
  <c r="M738" i="7" s="1"/>
  <c r="N738" i="7" s="1"/>
  <c r="M739" i="7" s="1"/>
  <c r="N739" i="7" s="1"/>
  <c r="M740" i="7" s="1"/>
  <c r="N740" i="7" s="1"/>
  <c r="M741" i="7" s="1"/>
  <c r="N741" i="7" s="1"/>
  <c r="M742" i="7" s="1"/>
  <c r="N742" i="7" s="1"/>
  <c r="M743" i="7" s="1"/>
  <c r="N743" i="7" s="1"/>
  <c r="M744" i="7" s="1"/>
  <c r="N744" i="7" s="1"/>
  <c r="M745" i="7" s="1"/>
  <c r="N745" i="7" s="1"/>
  <c r="M746" i="7" s="1"/>
  <c r="N746" i="7" s="1"/>
  <c r="M747" i="7" s="1"/>
  <c r="N747" i="7" s="1"/>
  <c r="M748" i="7" s="1"/>
  <c r="N748" i="7" s="1"/>
  <c r="M749" i="7" s="1"/>
  <c r="N749" i="7" s="1"/>
  <c r="M750" i="7" s="1"/>
  <c r="N750" i="7" s="1"/>
  <c r="M751" i="7" s="1"/>
  <c r="N751" i="7" s="1"/>
  <c r="M752" i="7" s="1"/>
  <c r="N752" i="7" s="1"/>
  <c r="M753" i="7" s="1"/>
  <c r="N753" i="7" s="1"/>
  <c r="M754" i="7" s="1"/>
  <c r="N754" i="7" s="1"/>
  <c r="M755" i="7" s="1"/>
  <c r="N755" i="7" s="1"/>
  <c r="M756" i="7" s="1"/>
  <c r="N756" i="7" s="1"/>
  <c r="M757" i="7" s="1"/>
  <c r="N757" i="7" s="1"/>
  <c r="M758" i="7" s="1"/>
  <c r="N758" i="7" s="1"/>
  <c r="M759" i="7" s="1"/>
  <c r="N759" i="7" s="1"/>
  <c r="M760" i="7" s="1"/>
  <c r="N760" i="7" s="1"/>
  <c r="M761" i="7" s="1"/>
  <c r="N761" i="7" s="1"/>
  <c r="M762" i="7" s="1"/>
  <c r="N762" i="7" s="1"/>
  <c r="M763" i="7" s="1"/>
  <c r="N763" i="7" s="1"/>
  <c r="M764" i="7" s="1"/>
  <c r="N764" i="7" s="1"/>
  <c r="M765" i="7" s="1"/>
  <c r="N765" i="7" s="1"/>
  <c r="M766" i="7" s="1"/>
  <c r="N766" i="7" s="1"/>
  <c r="M767" i="7" s="1"/>
  <c r="N767" i="7" s="1"/>
  <c r="M768" i="7" s="1"/>
  <c r="N768" i="7" s="1"/>
  <c r="M769" i="7" s="1"/>
  <c r="N769" i="7" s="1"/>
  <c r="M770" i="7" s="1"/>
  <c r="N770" i="7" s="1"/>
  <c r="M771" i="7" s="1"/>
  <c r="N771" i="7" s="1"/>
  <c r="M772" i="7" s="1"/>
  <c r="N772" i="7" s="1"/>
  <c r="M773" i="7" s="1"/>
  <c r="N773" i="7" s="1"/>
  <c r="M774" i="7" s="1"/>
  <c r="N774" i="7" s="1"/>
  <c r="M775" i="7" s="1"/>
  <c r="N775" i="7" s="1"/>
  <c r="M776" i="7" s="1"/>
  <c r="N776" i="7" s="1"/>
  <c r="M777" i="7" s="1"/>
  <c r="N777" i="7" s="1"/>
  <c r="M778" i="7" s="1"/>
  <c r="N778" i="7" s="1"/>
  <c r="M779" i="7" s="1"/>
  <c r="N779" i="7" s="1"/>
  <c r="M780" i="7" s="1"/>
  <c r="N780" i="7" s="1"/>
  <c r="M781" i="7" s="1"/>
  <c r="N781" i="7" s="1"/>
  <c r="M782" i="7" s="1"/>
  <c r="N782" i="7" s="1"/>
  <c r="M783" i="7" s="1"/>
  <c r="N783" i="7" s="1"/>
  <c r="M784" i="7" s="1"/>
  <c r="N784" i="7" s="1"/>
  <c r="M785" i="7" s="1"/>
  <c r="N785" i="7" s="1"/>
  <c r="M786" i="7" s="1"/>
  <c r="N786" i="7" s="1"/>
  <c r="M787" i="7" s="1"/>
  <c r="N787" i="7" s="1"/>
  <c r="M788" i="7" s="1"/>
  <c r="N788" i="7" s="1"/>
  <c r="M789" i="7" s="1"/>
  <c r="N789" i="7" s="1"/>
  <c r="M790" i="7" s="1"/>
  <c r="N790" i="7" s="1"/>
  <c r="M791" i="7" s="1"/>
  <c r="N791" i="7" s="1"/>
  <c r="M792" i="7" s="1"/>
  <c r="N792" i="7" s="1"/>
  <c r="M793" i="7" s="1"/>
  <c r="N793" i="7" s="1"/>
  <c r="M794" i="7" s="1"/>
  <c r="N794" i="7" s="1"/>
  <c r="M795" i="7" s="1"/>
  <c r="N795" i="7" s="1"/>
  <c r="M796" i="7" s="1"/>
  <c r="N796" i="7" s="1"/>
  <c r="M797" i="7" s="1"/>
  <c r="N797" i="7" s="1"/>
  <c r="M798" i="7" s="1"/>
  <c r="N798" i="7" s="1"/>
  <c r="M799" i="7" s="1"/>
  <c r="N799" i="7" s="1"/>
  <c r="M800" i="7" s="1"/>
  <c r="N800" i="7" s="1"/>
  <c r="M801" i="7" s="1"/>
  <c r="N801" i="7" s="1"/>
  <c r="M802" i="7" s="1"/>
  <c r="N802" i="7" s="1"/>
  <c r="M803" i="7" s="1"/>
  <c r="N803" i="7" s="1"/>
  <c r="M804" i="7" s="1"/>
  <c r="N804" i="7" s="1"/>
  <c r="M805" i="7" s="1"/>
  <c r="N805" i="7" s="1"/>
  <c r="M806" i="7" s="1"/>
  <c r="N806" i="7" s="1"/>
  <c r="M807" i="7" s="1"/>
  <c r="N807" i="7" s="1"/>
  <c r="M808" i="7" s="1"/>
  <c r="N808" i="7" s="1"/>
  <c r="M809" i="7" s="1"/>
  <c r="N809" i="7" s="1"/>
  <c r="M810" i="7" s="1"/>
  <c r="N810" i="7" s="1"/>
  <c r="M811" i="7" s="1"/>
  <c r="N811" i="7" s="1"/>
  <c r="M812" i="7" s="1"/>
  <c r="N812" i="7" s="1"/>
  <c r="M813" i="7" s="1"/>
  <c r="N813" i="7" s="1"/>
  <c r="M814" i="7" s="1"/>
  <c r="N814" i="7" s="1"/>
  <c r="M815" i="7" s="1"/>
  <c r="N815" i="7" s="1"/>
  <c r="M816" i="7" s="1"/>
  <c r="N816" i="7" s="1"/>
  <c r="M817" i="7" s="1"/>
  <c r="N817" i="7" s="1"/>
  <c r="M818" i="7" s="1"/>
  <c r="N818" i="7" s="1"/>
  <c r="M819" i="7" s="1"/>
  <c r="N819" i="7" s="1"/>
  <c r="M820" i="7" s="1"/>
  <c r="N820" i="7" s="1"/>
  <c r="M821" i="7" s="1"/>
  <c r="N821" i="7" s="1"/>
  <c r="M822" i="7" s="1"/>
  <c r="N822" i="7" s="1"/>
  <c r="M823" i="7" s="1"/>
  <c r="N823" i="7" s="1"/>
  <c r="M824" i="7" s="1"/>
  <c r="N824" i="7" s="1"/>
  <c r="M825" i="7" s="1"/>
  <c r="N825" i="7" s="1"/>
  <c r="M826" i="7" s="1"/>
  <c r="N826" i="7" s="1"/>
  <c r="M827" i="7" s="1"/>
  <c r="N827" i="7" s="1"/>
  <c r="M828" i="7" s="1"/>
  <c r="N828" i="7" s="1"/>
  <c r="M829" i="7" s="1"/>
  <c r="N829" i="7" s="1"/>
  <c r="M830" i="7" s="1"/>
  <c r="N830" i="7" s="1"/>
  <c r="M831" i="7" s="1"/>
  <c r="N831" i="7" s="1"/>
  <c r="M832" i="7" s="1"/>
  <c r="N832" i="7" s="1"/>
  <c r="M833" i="7" s="1"/>
  <c r="N833" i="7" s="1"/>
  <c r="M834" i="7" s="1"/>
  <c r="N834" i="7" s="1"/>
  <c r="M835" i="7" s="1"/>
  <c r="N835" i="7" s="1"/>
  <c r="M836" i="7" s="1"/>
  <c r="N836" i="7" s="1"/>
  <c r="M837" i="7" s="1"/>
  <c r="N837" i="7" s="1"/>
  <c r="M838" i="7" s="1"/>
  <c r="N838" i="7" s="1"/>
  <c r="M839" i="7" s="1"/>
  <c r="N839" i="7" s="1"/>
  <c r="M840" i="7" s="1"/>
  <c r="N840" i="7" s="1"/>
  <c r="M841" i="7" s="1"/>
  <c r="N841" i="7" s="1"/>
  <c r="M842" i="7" s="1"/>
  <c r="N842" i="7" s="1"/>
  <c r="M843" i="7" s="1"/>
  <c r="N843" i="7" s="1"/>
  <c r="M844" i="7" s="1"/>
  <c r="N844" i="7" s="1"/>
  <c r="M845" i="7" s="1"/>
  <c r="N845" i="7" s="1"/>
  <c r="M846" i="7" s="1"/>
  <c r="N846" i="7" s="1"/>
  <c r="M847" i="7" s="1"/>
  <c r="N847" i="7" s="1"/>
  <c r="M848" i="7" s="1"/>
  <c r="N848" i="7" s="1"/>
  <c r="M849" i="7" s="1"/>
  <c r="N849" i="7" s="1"/>
  <c r="M850" i="7" s="1"/>
  <c r="N850" i="7" s="1"/>
  <c r="M851" i="7" s="1"/>
  <c r="N851" i="7" s="1"/>
  <c r="M852" i="7" s="1"/>
  <c r="N852" i="7" s="1"/>
  <c r="M853" i="7" s="1"/>
  <c r="N853" i="7" s="1"/>
  <c r="M854" i="7" s="1"/>
  <c r="N854" i="7" s="1"/>
  <c r="M855" i="7" s="1"/>
  <c r="N855" i="7" s="1"/>
  <c r="M856" i="7" s="1"/>
  <c r="N856" i="7" s="1"/>
  <c r="M857" i="7" s="1"/>
  <c r="N857" i="7" s="1"/>
  <c r="M858" i="7" s="1"/>
  <c r="N858" i="7" s="1"/>
  <c r="M859" i="7" s="1"/>
  <c r="N859" i="7" s="1"/>
  <c r="M860" i="7" s="1"/>
  <c r="N860" i="7" s="1"/>
  <c r="M861" i="7" s="1"/>
  <c r="N861" i="7" s="1"/>
  <c r="M862" i="7" s="1"/>
  <c r="N862" i="7" s="1"/>
  <c r="M863" i="7" s="1"/>
  <c r="N863" i="7" s="1"/>
  <c r="M864" i="7" s="1"/>
  <c r="N864" i="7" s="1"/>
  <c r="M865" i="7" s="1"/>
  <c r="N865" i="7" s="1"/>
  <c r="M866" i="7" s="1"/>
  <c r="N866" i="7" s="1"/>
  <c r="M867" i="7" s="1"/>
  <c r="N867" i="7" s="1"/>
  <c r="M868" i="7" s="1"/>
  <c r="N868" i="7" s="1"/>
  <c r="M869" i="7" s="1"/>
  <c r="N869" i="7" s="1"/>
  <c r="M870" i="7" s="1"/>
  <c r="N870" i="7" s="1"/>
  <c r="M871" i="7" s="1"/>
  <c r="N871" i="7" s="1"/>
  <c r="M872" i="7" s="1"/>
  <c r="N872" i="7" s="1"/>
  <c r="M873" i="7" s="1"/>
  <c r="N873" i="7" s="1"/>
  <c r="M874" i="7" s="1"/>
  <c r="N874" i="7" s="1"/>
  <c r="M875" i="7" s="1"/>
  <c r="N875" i="7" s="1"/>
  <c r="M876" i="7" s="1"/>
  <c r="N876" i="7" s="1"/>
  <c r="M877" i="7" s="1"/>
  <c r="N877" i="7" s="1"/>
  <c r="M878" i="7" s="1"/>
  <c r="N878" i="7" s="1"/>
  <c r="M879" i="7" s="1"/>
  <c r="N879" i="7" s="1"/>
  <c r="M880" i="7" s="1"/>
  <c r="N880" i="7" s="1"/>
  <c r="M881" i="7" s="1"/>
  <c r="N881" i="7" s="1"/>
  <c r="M882" i="7" s="1"/>
  <c r="N882" i="7" s="1"/>
  <c r="M883" i="7" s="1"/>
  <c r="N883" i="7" s="1"/>
  <c r="M884" i="7" s="1"/>
  <c r="N884" i="7" s="1"/>
  <c r="M885" i="7" s="1"/>
  <c r="N885" i="7" s="1"/>
  <c r="M886" i="7" s="1"/>
  <c r="N886" i="7" s="1"/>
  <c r="M887" i="7" s="1"/>
  <c r="N887" i="7" s="1"/>
  <c r="M888" i="7" s="1"/>
  <c r="N888" i="7" s="1"/>
  <c r="M889" i="7" s="1"/>
  <c r="N889" i="7" s="1"/>
  <c r="M890" i="7" s="1"/>
  <c r="N890" i="7" s="1"/>
  <c r="M891" i="7" s="1"/>
  <c r="N891" i="7" s="1"/>
  <c r="M892" i="7" s="1"/>
  <c r="N892" i="7" s="1"/>
  <c r="M893" i="7" s="1"/>
  <c r="N893" i="7" s="1"/>
  <c r="M894" i="7" s="1"/>
  <c r="N894" i="7" s="1"/>
  <c r="M895" i="7" s="1"/>
  <c r="N895" i="7" s="1"/>
  <c r="M896" i="7" s="1"/>
  <c r="N896" i="7" s="1"/>
  <c r="M897" i="7" s="1"/>
  <c r="N897" i="7" s="1"/>
  <c r="M898" i="7" s="1"/>
  <c r="N898" i="7" s="1"/>
  <c r="M899" i="7" s="1"/>
  <c r="N899" i="7" s="1"/>
  <c r="M900" i="7" s="1"/>
  <c r="N900" i="7" s="1"/>
  <c r="M901" i="7" s="1"/>
  <c r="N901" i="7" s="1"/>
  <c r="M902" i="7" s="1"/>
  <c r="N902" i="7" s="1"/>
  <c r="M903" i="7" s="1"/>
  <c r="N903" i="7" s="1"/>
  <c r="M904" i="7" s="1"/>
  <c r="N904" i="7" s="1"/>
  <c r="M905" i="7" s="1"/>
  <c r="N905" i="7" s="1"/>
  <c r="M906" i="7" s="1"/>
  <c r="N906" i="7" s="1"/>
  <c r="M907" i="7" s="1"/>
  <c r="N907" i="7" s="1"/>
  <c r="M908" i="7" s="1"/>
  <c r="N908" i="7" s="1"/>
  <c r="M909" i="7" s="1"/>
  <c r="N909" i="7" s="1"/>
  <c r="M910" i="7" s="1"/>
  <c r="N910" i="7" s="1"/>
  <c r="M911" i="7" s="1"/>
  <c r="N911" i="7" s="1"/>
  <c r="M912" i="7" s="1"/>
  <c r="N912" i="7" s="1"/>
  <c r="M913" i="7" s="1"/>
  <c r="N913" i="7" s="1"/>
  <c r="M914" i="7" s="1"/>
  <c r="N914" i="7" s="1"/>
  <c r="M915" i="7" s="1"/>
  <c r="N915" i="7" s="1"/>
  <c r="M916" i="7" s="1"/>
  <c r="N916" i="7" s="1"/>
  <c r="M917" i="7" s="1"/>
  <c r="N917" i="7" s="1"/>
  <c r="M918" i="7" s="1"/>
  <c r="N918" i="7" s="1"/>
  <c r="M919" i="7" s="1"/>
  <c r="N919" i="7" s="1"/>
  <c r="M920" i="7" s="1"/>
  <c r="N920" i="7" s="1"/>
  <c r="M921" i="7" s="1"/>
  <c r="N921" i="7" s="1"/>
  <c r="M922" i="7" s="1"/>
  <c r="N922" i="7" s="1"/>
  <c r="M923" i="7" s="1"/>
  <c r="N923" i="7" s="1"/>
  <c r="M924" i="7" s="1"/>
  <c r="N924" i="7" s="1"/>
  <c r="M925" i="7" s="1"/>
  <c r="N925" i="7" s="1"/>
  <c r="M926" i="7" s="1"/>
  <c r="N926" i="7" s="1"/>
  <c r="M927" i="7" s="1"/>
  <c r="N927" i="7" s="1"/>
  <c r="M928" i="7" s="1"/>
  <c r="N928" i="7" s="1"/>
  <c r="M929" i="7" s="1"/>
  <c r="N929" i="7" s="1"/>
  <c r="M930" i="7" s="1"/>
  <c r="N930" i="7" s="1"/>
  <c r="M931" i="7" s="1"/>
  <c r="N931" i="7" s="1"/>
  <c r="M932" i="7" s="1"/>
  <c r="N932" i="7" s="1"/>
  <c r="M933" i="7" s="1"/>
  <c r="N933" i="7" s="1"/>
  <c r="M934" i="7" s="1"/>
  <c r="N934" i="7" s="1"/>
  <c r="M935" i="7" s="1"/>
  <c r="N935" i="7" s="1"/>
  <c r="M936" i="7" s="1"/>
  <c r="N936" i="7" s="1"/>
  <c r="M937" i="7" s="1"/>
  <c r="N937" i="7" s="1"/>
  <c r="M938" i="7" s="1"/>
  <c r="N938" i="7" s="1"/>
  <c r="M939" i="7" s="1"/>
  <c r="N939" i="7" s="1"/>
  <c r="M940" i="7" s="1"/>
  <c r="N940" i="7" s="1"/>
  <c r="M941" i="7" s="1"/>
  <c r="N941" i="7" s="1"/>
  <c r="M942" i="7" s="1"/>
  <c r="N942" i="7" s="1"/>
  <c r="M943" i="7" s="1"/>
  <c r="N943" i="7" s="1"/>
  <c r="M944" i="7" s="1"/>
  <c r="N944" i="7" s="1"/>
  <c r="M945" i="7" s="1"/>
  <c r="N945" i="7" s="1"/>
  <c r="M946" i="7" s="1"/>
  <c r="N946" i="7" s="1"/>
  <c r="M947" i="7" s="1"/>
  <c r="N947" i="7" s="1"/>
  <c r="M948" i="7" s="1"/>
  <c r="N948" i="7" s="1"/>
  <c r="M949" i="7" s="1"/>
  <c r="N949" i="7" s="1"/>
  <c r="M950" i="7" s="1"/>
  <c r="N950" i="7" s="1"/>
  <c r="M951" i="7" s="1"/>
  <c r="N951" i="7" s="1"/>
  <c r="M952" i="7" s="1"/>
  <c r="N952" i="7" s="1"/>
  <c r="M953" i="7" s="1"/>
  <c r="N953" i="7" s="1"/>
  <c r="M954" i="7" s="1"/>
  <c r="N954" i="7" s="1"/>
  <c r="M955" i="7" s="1"/>
  <c r="N955" i="7" s="1"/>
  <c r="M956" i="7" s="1"/>
  <c r="N956" i="7" s="1"/>
  <c r="M957" i="7" s="1"/>
  <c r="N957" i="7" s="1"/>
  <c r="M958" i="7" s="1"/>
  <c r="N958" i="7" s="1"/>
  <c r="M959" i="7" s="1"/>
  <c r="N959" i="7" s="1"/>
  <c r="M960" i="7" s="1"/>
  <c r="N960" i="7" s="1"/>
  <c r="M961" i="7" s="1"/>
  <c r="N961" i="7" s="1"/>
  <c r="M962" i="7" s="1"/>
  <c r="N962" i="7" s="1"/>
  <c r="M963" i="7" s="1"/>
  <c r="N963" i="7" s="1"/>
  <c r="M964" i="7" s="1"/>
  <c r="N964" i="7" s="1"/>
  <c r="M965" i="7" s="1"/>
  <c r="N965" i="7" s="1"/>
  <c r="M966" i="7" s="1"/>
  <c r="N966" i="7" s="1"/>
  <c r="M967" i="7" s="1"/>
  <c r="N967" i="7" s="1"/>
  <c r="M968" i="7" s="1"/>
  <c r="N968" i="7" s="1"/>
  <c r="M969" i="7" s="1"/>
  <c r="N969" i="7" s="1"/>
  <c r="M970" i="7" s="1"/>
  <c r="N970" i="7" s="1"/>
  <c r="M971" i="7" s="1"/>
  <c r="N971" i="7" s="1"/>
  <c r="M972" i="7" s="1"/>
  <c r="N972" i="7" s="1"/>
  <c r="M973" i="7" s="1"/>
  <c r="N973" i="7" s="1"/>
  <c r="M974" i="7" s="1"/>
  <c r="N974" i="7" s="1"/>
  <c r="M975" i="7" s="1"/>
  <c r="N975" i="7" s="1"/>
  <c r="M976" i="7" s="1"/>
  <c r="N976" i="7" s="1"/>
  <c r="M977" i="7" s="1"/>
  <c r="N977" i="7" s="1"/>
  <c r="M978" i="7" s="1"/>
  <c r="N978" i="7" s="1"/>
  <c r="M979" i="7" s="1"/>
  <c r="N979" i="7" s="1"/>
  <c r="M980" i="7" s="1"/>
  <c r="N980" i="7" s="1"/>
  <c r="M981" i="7" s="1"/>
  <c r="N981" i="7" s="1"/>
  <c r="M982" i="7" s="1"/>
  <c r="N982" i="7" s="1"/>
  <c r="M983" i="7" s="1"/>
  <c r="N983" i="7" s="1"/>
  <c r="M984" i="7" s="1"/>
  <c r="N984" i="7" s="1"/>
  <c r="M985" i="7" s="1"/>
  <c r="N985" i="7" s="1"/>
  <c r="M986" i="7" s="1"/>
  <c r="N986" i="7" s="1"/>
  <c r="M987" i="7" s="1"/>
  <c r="N987" i="7" s="1"/>
  <c r="M988" i="7" s="1"/>
  <c r="N988" i="7" s="1"/>
  <c r="M989" i="7" s="1"/>
  <c r="N989" i="7" s="1"/>
  <c r="M990" i="7" s="1"/>
  <c r="N990" i="7" s="1"/>
  <c r="M991" i="7" s="1"/>
  <c r="N991" i="7" s="1"/>
  <c r="M992" i="7" s="1"/>
  <c r="N992" i="7" s="1"/>
  <c r="M993" i="7" s="1"/>
  <c r="N993" i="7" s="1"/>
  <c r="M994" i="7" s="1"/>
  <c r="N994" i="7" s="1"/>
  <c r="M995" i="7" s="1"/>
  <c r="N995" i="7" s="1"/>
  <c r="M996" i="7" s="1"/>
  <c r="N996" i="7" s="1"/>
  <c r="M997" i="7" s="1"/>
  <c r="N997" i="7" s="1"/>
  <c r="M998" i="7" s="1"/>
  <c r="N998" i="7" s="1"/>
  <c r="M999" i="7" s="1"/>
  <c r="N999" i="7" s="1"/>
  <c r="M1000" i="7" s="1"/>
  <c r="N1000" i="7" s="1"/>
  <c r="M1001" i="7" s="1"/>
  <c r="N1001" i="7" s="1"/>
  <c r="M1002" i="7" s="1"/>
  <c r="N1002" i="7" s="1"/>
  <c r="M1003" i="7" s="1"/>
  <c r="N1003" i="7" s="1"/>
  <c r="M1004" i="7" s="1"/>
  <c r="N1004" i="7" s="1"/>
  <c r="M1005" i="7" s="1"/>
  <c r="N1005" i="7" s="1"/>
  <c r="M1006" i="7" s="1"/>
  <c r="N1006" i="7" s="1"/>
  <c r="M1007" i="7" s="1"/>
  <c r="N1007" i="7" s="1"/>
  <c r="M1008" i="7" s="1"/>
  <c r="N1008" i="7" s="1"/>
  <c r="M1009" i="7" s="1"/>
  <c r="N1009" i="7" s="1"/>
  <c r="M1010" i="7" s="1"/>
  <c r="N1010" i="7" s="1"/>
  <c r="M1011" i="7" s="1"/>
  <c r="N1011" i="7" s="1"/>
  <c r="M1012" i="7" s="1"/>
  <c r="N1012" i="7" s="1"/>
  <c r="M1013" i="7" s="1"/>
  <c r="N1013" i="7" s="1"/>
  <c r="M1014" i="7" s="1"/>
  <c r="N1014" i="7" s="1"/>
  <c r="M1015" i="7" s="1"/>
  <c r="N1015" i="7" s="1"/>
  <c r="M1016" i="7" s="1"/>
  <c r="N1016" i="7" s="1"/>
  <c r="M1017" i="7" s="1"/>
  <c r="N1017" i="7" s="1"/>
  <c r="M1018" i="7" s="1"/>
  <c r="N1018" i="7" s="1"/>
  <c r="M1019" i="7" s="1"/>
  <c r="N1019" i="7" s="1"/>
  <c r="M1020" i="7" s="1"/>
  <c r="N1020" i="7" s="1"/>
  <c r="M1021" i="7" s="1"/>
  <c r="N1021" i="7" s="1"/>
  <c r="M1022" i="7" s="1"/>
  <c r="N1022" i="7" s="1"/>
  <c r="M1023" i="7" s="1"/>
  <c r="N1023" i="7" s="1"/>
  <c r="M1024" i="7" s="1"/>
  <c r="N1024" i="7" s="1"/>
  <c r="M1025" i="7" s="1"/>
  <c r="N1025" i="7" s="1"/>
  <c r="M1026" i="7" s="1"/>
  <c r="N1026" i="7" s="1"/>
  <c r="M1027" i="7" s="1"/>
  <c r="N1027" i="7" s="1"/>
  <c r="M1028" i="7" s="1"/>
  <c r="N1028" i="7" s="1"/>
  <c r="M1029" i="7" s="1"/>
  <c r="N1029" i="7" s="1"/>
  <c r="M1030" i="7" s="1"/>
  <c r="N1030" i="7" s="1"/>
  <c r="M1031" i="7" s="1"/>
  <c r="N1031" i="7" s="1"/>
  <c r="M1032" i="7" s="1"/>
  <c r="N1032" i="7" s="1"/>
  <c r="M1033" i="7" s="1"/>
  <c r="N1033" i="7" s="1"/>
  <c r="M1034" i="7" s="1"/>
  <c r="N1034" i="7" s="1"/>
  <c r="M1035" i="7" s="1"/>
  <c r="N1035" i="7" s="1"/>
  <c r="M1036" i="7" s="1"/>
  <c r="N1036" i="7" s="1"/>
  <c r="M1037" i="7" s="1"/>
  <c r="N1037" i="7" s="1"/>
  <c r="M1038" i="7" s="1"/>
  <c r="N1038" i="7" s="1"/>
  <c r="L6" i="7"/>
  <c r="L9" i="7" s="1"/>
  <c r="H13" i="7"/>
  <c r="I13" i="7" s="1"/>
  <c r="H14" i="7" s="1"/>
  <c r="I14" i="7" s="1"/>
  <c r="H15" i="7" s="1"/>
  <c r="I15" i="7" s="1"/>
  <c r="H16" i="7" s="1"/>
  <c r="I16" i="7" s="1"/>
  <c r="H17" i="7" s="1"/>
  <c r="I17" i="7" s="1"/>
  <c r="H18" i="7" s="1"/>
  <c r="I18" i="7" s="1"/>
  <c r="H19" i="7" s="1"/>
  <c r="I19" i="7" s="1"/>
  <c r="H20" i="7" s="1"/>
  <c r="I20" i="7" s="1"/>
  <c r="H21" i="7" s="1"/>
  <c r="I21" i="7" s="1"/>
  <c r="H22" i="7" s="1"/>
  <c r="I22" i="7" s="1"/>
  <c r="H23" i="7" s="1"/>
  <c r="I23" i="7" s="1"/>
  <c r="H24" i="7" s="1"/>
  <c r="I24" i="7" s="1"/>
  <c r="H25" i="7" s="1"/>
  <c r="I25" i="7" s="1"/>
  <c r="H26" i="7" s="1"/>
  <c r="I26" i="7" s="1"/>
  <c r="H27" i="7" s="1"/>
  <c r="I27" i="7" s="1"/>
  <c r="H28" i="7" s="1"/>
  <c r="I28" i="7" s="1"/>
  <c r="H29" i="7" s="1"/>
  <c r="I29" i="7" s="1"/>
  <c r="H30" i="7" s="1"/>
  <c r="I30" i="7" s="1"/>
  <c r="H31" i="7" s="1"/>
  <c r="I31" i="7" s="1"/>
  <c r="H32" i="7" s="1"/>
  <c r="I32" i="7" s="1"/>
  <c r="H33" i="7" s="1"/>
  <c r="I33" i="7" s="1"/>
  <c r="H34" i="7" s="1"/>
  <c r="I34" i="7" s="1"/>
  <c r="H35" i="7" s="1"/>
  <c r="I35" i="7" s="1"/>
  <c r="H36" i="7" s="1"/>
  <c r="I36" i="7" s="1"/>
  <c r="H37" i="7" s="1"/>
  <c r="I37" i="7" s="1"/>
  <c r="H38" i="7" s="1"/>
  <c r="I38" i="7" s="1"/>
  <c r="H39" i="7" s="1"/>
  <c r="I39" i="7" s="1"/>
  <c r="H40" i="7" s="1"/>
  <c r="I40" i="7" s="1"/>
  <c r="H41" i="7" s="1"/>
  <c r="I41" i="7" s="1"/>
  <c r="H42" i="7" s="1"/>
  <c r="I42" i="7" s="1"/>
  <c r="H43" i="7" s="1"/>
  <c r="I43" i="7" s="1"/>
  <c r="H44" i="7" s="1"/>
  <c r="I44" i="7" s="1"/>
  <c r="H45" i="7" s="1"/>
  <c r="I45" i="7" s="1"/>
  <c r="H46" i="7" s="1"/>
  <c r="I46" i="7" s="1"/>
  <c r="H47" i="7" s="1"/>
  <c r="I47" i="7" s="1"/>
  <c r="H48" i="7" s="1"/>
  <c r="I48" i="7" s="1"/>
  <c r="H49" i="7" s="1"/>
  <c r="I49" i="7" s="1"/>
  <c r="H50" i="7" s="1"/>
  <c r="I50" i="7" s="1"/>
  <c r="H51" i="7" s="1"/>
  <c r="I51" i="7" s="1"/>
  <c r="H52" i="7" s="1"/>
  <c r="I52" i="7" s="1"/>
  <c r="H53" i="7" s="1"/>
  <c r="I53" i="7" s="1"/>
  <c r="H54" i="7" s="1"/>
  <c r="I54" i="7" s="1"/>
  <c r="H55" i="7" s="1"/>
  <c r="I55" i="7" s="1"/>
  <c r="H56" i="7" s="1"/>
  <c r="I56" i="7" s="1"/>
  <c r="H57" i="7" s="1"/>
  <c r="I57" i="7" s="1"/>
  <c r="H58" i="7" s="1"/>
  <c r="I58" i="7" s="1"/>
  <c r="H59" i="7" s="1"/>
  <c r="I59" i="7" s="1"/>
  <c r="H60" i="7" s="1"/>
  <c r="I60" i="7" s="1"/>
  <c r="H61" i="7" s="1"/>
  <c r="I61" i="7" s="1"/>
  <c r="H62" i="7" s="1"/>
  <c r="I62" i="7" s="1"/>
  <c r="H63" i="7" s="1"/>
  <c r="I63" i="7" s="1"/>
  <c r="H64" i="7" s="1"/>
  <c r="I64" i="7" s="1"/>
  <c r="H65" i="7" s="1"/>
  <c r="I65" i="7" s="1"/>
  <c r="H66" i="7" s="1"/>
  <c r="I66" i="7" s="1"/>
  <c r="H67" i="7" s="1"/>
  <c r="I67" i="7" s="1"/>
  <c r="H68" i="7" s="1"/>
  <c r="I68" i="7" s="1"/>
  <c r="H69" i="7" s="1"/>
  <c r="I69" i="7" s="1"/>
  <c r="H70" i="7" s="1"/>
  <c r="I70" i="7" s="1"/>
  <c r="H71" i="7" s="1"/>
  <c r="I71" i="7" s="1"/>
  <c r="H72" i="7" s="1"/>
  <c r="I72" i="7" s="1"/>
  <c r="H73" i="7" s="1"/>
  <c r="I73" i="7" s="1"/>
  <c r="H74" i="7" s="1"/>
  <c r="I74" i="7" s="1"/>
  <c r="H75" i="7" s="1"/>
  <c r="I75" i="7" s="1"/>
  <c r="H76" i="7" s="1"/>
  <c r="I76" i="7" s="1"/>
  <c r="H77" i="7" s="1"/>
  <c r="I77" i="7" s="1"/>
  <c r="H78" i="7" s="1"/>
  <c r="I78" i="7" s="1"/>
  <c r="H79" i="7" s="1"/>
  <c r="I79" i="7" s="1"/>
  <c r="H80" i="7" s="1"/>
  <c r="I80" i="7" s="1"/>
  <c r="H81" i="7" s="1"/>
  <c r="I81" i="7" s="1"/>
  <c r="H82" i="7" s="1"/>
  <c r="I82" i="7" s="1"/>
  <c r="H83" i="7" s="1"/>
  <c r="I83" i="7" s="1"/>
  <c r="H84" i="7" s="1"/>
  <c r="I84" i="7" s="1"/>
  <c r="H85" i="7" s="1"/>
  <c r="I85" i="7" s="1"/>
  <c r="H86" i="7" s="1"/>
  <c r="I86" i="7" s="1"/>
  <c r="H87" i="7" s="1"/>
  <c r="I87" i="7" s="1"/>
  <c r="H88" i="7" s="1"/>
  <c r="I88" i="7" s="1"/>
  <c r="H89" i="7" s="1"/>
  <c r="I89" i="7" s="1"/>
  <c r="H90" i="7" s="1"/>
  <c r="I90" i="7" s="1"/>
  <c r="H91" i="7" s="1"/>
  <c r="I91" i="7" s="1"/>
  <c r="H92" i="7" s="1"/>
  <c r="I92" i="7" s="1"/>
  <c r="H93" i="7" s="1"/>
  <c r="I93" i="7" s="1"/>
  <c r="H94" i="7" s="1"/>
  <c r="I94" i="7" s="1"/>
  <c r="H95" i="7" s="1"/>
  <c r="I95" i="7" s="1"/>
  <c r="H96" i="7" s="1"/>
  <c r="I96" i="7" s="1"/>
  <c r="H97" i="7" s="1"/>
  <c r="I97" i="7" s="1"/>
  <c r="H98" i="7" s="1"/>
  <c r="I98" i="7" s="1"/>
  <c r="H99" i="7" s="1"/>
  <c r="I99" i="7" s="1"/>
  <c r="H100" i="7" s="1"/>
  <c r="I100" i="7" s="1"/>
  <c r="H101" i="7" s="1"/>
  <c r="I101" i="7" s="1"/>
  <c r="H102" i="7" s="1"/>
  <c r="I102" i="7" s="1"/>
  <c r="H103" i="7" s="1"/>
  <c r="I103" i="7" s="1"/>
  <c r="H104" i="7" s="1"/>
  <c r="I104" i="7" s="1"/>
  <c r="H105" i="7" s="1"/>
  <c r="I105" i="7" s="1"/>
  <c r="H106" i="7" s="1"/>
  <c r="I106" i="7" s="1"/>
  <c r="H107" i="7" s="1"/>
  <c r="I107" i="7" s="1"/>
  <c r="H108" i="7" s="1"/>
  <c r="I108" i="7" s="1"/>
  <c r="H109" i="7" s="1"/>
  <c r="I109" i="7" s="1"/>
  <c r="H110" i="7" s="1"/>
  <c r="I110" i="7" s="1"/>
  <c r="H111" i="7" s="1"/>
  <c r="I111" i="7" s="1"/>
  <c r="H112" i="7" s="1"/>
  <c r="I112" i="7" s="1"/>
  <c r="H113" i="7" s="1"/>
  <c r="I113" i="7" s="1"/>
  <c r="H114" i="7" s="1"/>
  <c r="I114" i="7" s="1"/>
  <c r="H115" i="7" s="1"/>
  <c r="I115" i="7" s="1"/>
  <c r="H116" i="7" s="1"/>
  <c r="I116" i="7" s="1"/>
  <c r="H117" i="7" s="1"/>
  <c r="I117" i="7" s="1"/>
  <c r="H118" i="7" s="1"/>
  <c r="I118" i="7" s="1"/>
  <c r="H119" i="7" s="1"/>
  <c r="I119" i="7" s="1"/>
  <c r="H120" i="7" s="1"/>
  <c r="I120" i="7" s="1"/>
  <c r="H121" i="7" s="1"/>
  <c r="I121" i="7" s="1"/>
  <c r="H122" i="7" s="1"/>
  <c r="I122" i="7" s="1"/>
  <c r="H123" i="7" s="1"/>
  <c r="I123" i="7" s="1"/>
  <c r="H124" i="7" s="1"/>
  <c r="I124" i="7" s="1"/>
  <c r="H125" i="7" s="1"/>
  <c r="I125" i="7" s="1"/>
  <c r="H126" i="7" s="1"/>
  <c r="I126" i="7" s="1"/>
  <c r="H127" i="7" s="1"/>
  <c r="I127" i="7" s="1"/>
  <c r="H128" i="7" s="1"/>
  <c r="I128" i="7" s="1"/>
  <c r="H129" i="7" s="1"/>
  <c r="I129" i="7" s="1"/>
  <c r="H130" i="7" s="1"/>
  <c r="I130" i="7" s="1"/>
  <c r="H131" i="7" s="1"/>
  <c r="I131" i="7" s="1"/>
  <c r="H132" i="7" s="1"/>
  <c r="I132" i="7" s="1"/>
  <c r="H133" i="7" s="1"/>
  <c r="I133" i="7" s="1"/>
  <c r="H134" i="7" s="1"/>
  <c r="I134" i="7" s="1"/>
  <c r="H135" i="7" s="1"/>
  <c r="I135" i="7" s="1"/>
  <c r="H136" i="7" s="1"/>
  <c r="I136" i="7" s="1"/>
  <c r="H137" i="7" s="1"/>
  <c r="I137" i="7" s="1"/>
  <c r="H138" i="7" s="1"/>
  <c r="I138" i="7" s="1"/>
  <c r="H139" i="7" s="1"/>
  <c r="I139" i="7" s="1"/>
  <c r="H140" i="7" s="1"/>
  <c r="I140" i="7" s="1"/>
  <c r="H141" i="7" s="1"/>
  <c r="I141" i="7" s="1"/>
  <c r="H142" i="7" s="1"/>
  <c r="I142" i="7" s="1"/>
  <c r="H143" i="7" s="1"/>
  <c r="I143" i="7" s="1"/>
  <c r="H144" i="7" s="1"/>
  <c r="I144" i="7" s="1"/>
  <c r="H145" i="7" s="1"/>
  <c r="I145" i="7" s="1"/>
  <c r="H146" i="7" s="1"/>
  <c r="I146" i="7" s="1"/>
  <c r="H147" i="7" s="1"/>
  <c r="I147" i="7" s="1"/>
  <c r="H148" i="7" s="1"/>
  <c r="I148" i="7" s="1"/>
  <c r="H149" i="7" s="1"/>
  <c r="I149" i="7" s="1"/>
  <c r="H150" i="7" s="1"/>
  <c r="I150" i="7" s="1"/>
  <c r="H151" i="7" s="1"/>
  <c r="I151" i="7" s="1"/>
  <c r="H152" i="7" s="1"/>
  <c r="I152" i="7" s="1"/>
  <c r="H153" i="7" s="1"/>
  <c r="I153" i="7" s="1"/>
  <c r="H154" i="7" s="1"/>
  <c r="I154" i="7" s="1"/>
  <c r="H155" i="7" s="1"/>
  <c r="I155" i="7" s="1"/>
  <c r="H156" i="7" s="1"/>
  <c r="I156" i="7" s="1"/>
  <c r="H157" i="7" s="1"/>
  <c r="I157" i="7" s="1"/>
  <c r="H158" i="7" s="1"/>
  <c r="I158" i="7" s="1"/>
  <c r="H159" i="7" s="1"/>
  <c r="I159" i="7" s="1"/>
  <c r="H160" i="7" s="1"/>
  <c r="I160" i="7" s="1"/>
  <c r="H161" i="7" s="1"/>
  <c r="I161" i="7" s="1"/>
  <c r="H162" i="7" s="1"/>
  <c r="I162" i="7" s="1"/>
  <c r="H163" i="7" s="1"/>
  <c r="I163" i="7" s="1"/>
  <c r="H164" i="7" s="1"/>
  <c r="I164" i="7" s="1"/>
  <c r="H165" i="7" s="1"/>
  <c r="I165" i="7" s="1"/>
  <c r="H166" i="7" s="1"/>
  <c r="I166" i="7" s="1"/>
  <c r="H167" i="7" s="1"/>
  <c r="I167" i="7" s="1"/>
  <c r="H168" i="7" s="1"/>
  <c r="I168" i="7" s="1"/>
  <c r="H169" i="7" s="1"/>
  <c r="I169" i="7" s="1"/>
  <c r="H170" i="7" s="1"/>
  <c r="I170" i="7" s="1"/>
  <c r="H171" i="7" s="1"/>
  <c r="I171" i="7" s="1"/>
  <c r="H172" i="7" s="1"/>
  <c r="I172" i="7" s="1"/>
  <c r="H173" i="7" s="1"/>
  <c r="I173" i="7" s="1"/>
  <c r="H174" i="7" s="1"/>
  <c r="I174" i="7" s="1"/>
  <c r="H175" i="7" s="1"/>
  <c r="I175" i="7" s="1"/>
  <c r="H176" i="7" s="1"/>
  <c r="I176" i="7" s="1"/>
  <c r="H177" i="7" s="1"/>
  <c r="I177" i="7" s="1"/>
  <c r="H178" i="7" s="1"/>
  <c r="I178" i="7" s="1"/>
  <c r="H179" i="7" s="1"/>
  <c r="I179" i="7" s="1"/>
  <c r="H180" i="7" s="1"/>
  <c r="I180" i="7" s="1"/>
  <c r="H181" i="7" s="1"/>
  <c r="I181" i="7" s="1"/>
  <c r="H182" i="7" s="1"/>
  <c r="I182" i="7" s="1"/>
  <c r="H183" i="7" s="1"/>
  <c r="I183" i="7" s="1"/>
  <c r="H184" i="7" s="1"/>
  <c r="I184" i="7" s="1"/>
  <c r="H185" i="7" s="1"/>
  <c r="I185" i="7" s="1"/>
  <c r="H186" i="7" s="1"/>
  <c r="I186" i="7" s="1"/>
  <c r="H187" i="7" s="1"/>
  <c r="I187" i="7" s="1"/>
  <c r="H188" i="7" s="1"/>
  <c r="I188" i="7" s="1"/>
  <c r="H189" i="7" s="1"/>
  <c r="I189" i="7" s="1"/>
  <c r="H190" i="7" s="1"/>
  <c r="I190" i="7" s="1"/>
  <c r="H191" i="7" s="1"/>
  <c r="I191" i="7" s="1"/>
  <c r="H192" i="7" s="1"/>
  <c r="I192" i="7" s="1"/>
  <c r="H193" i="7" s="1"/>
  <c r="I193" i="7" s="1"/>
  <c r="H194" i="7" s="1"/>
  <c r="I194" i="7" s="1"/>
  <c r="H195" i="7" s="1"/>
  <c r="I195" i="7" s="1"/>
  <c r="H196" i="7" s="1"/>
  <c r="I196" i="7" s="1"/>
  <c r="H197" i="7" s="1"/>
  <c r="I197" i="7" s="1"/>
  <c r="H198" i="7" s="1"/>
  <c r="I198" i="7" s="1"/>
  <c r="H199" i="7" s="1"/>
  <c r="I199" i="7" s="1"/>
  <c r="H200" i="7" s="1"/>
  <c r="I200" i="7" s="1"/>
  <c r="H201" i="7" s="1"/>
  <c r="I201" i="7" s="1"/>
  <c r="H202" i="7" s="1"/>
  <c r="I202" i="7" s="1"/>
  <c r="H203" i="7" s="1"/>
  <c r="I203" i="7" s="1"/>
  <c r="H204" i="7" s="1"/>
  <c r="I204" i="7" s="1"/>
  <c r="H205" i="7" s="1"/>
  <c r="I205" i="7" s="1"/>
  <c r="H206" i="7" s="1"/>
  <c r="I206" i="7" s="1"/>
  <c r="H207" i="7" s="1"/>
  <c r="I207" i="7" s="1"/>
  <c r="H208" i="7" s="1"/>
  <c r="I208" i="7" s="1"/>
  <c r="H209" i="7" s="1"/>
  <c r="I209" i="7" s="1"/>
  <c r="H210" i="7" s="1"/>
  <c r="I210" i="7" s="1"/>
  <c r="H211" i="7" s="1"/>
  <c r="I211" i="7" s="1"/>
  <c r="H212" i="7" s="1"/>
  <c r="I212" i="7" s="1"/>
  <c r="H213" i="7" s="1"/>
  <c r="I213" i="7" s="1"/>
  <c r="H214" i="7" s="1"/>
  <c r="I214" i="7" s="1"/>
  <c r="H215" i="7" s="1"/>
  <c r="I215" i="7" s="1"/>
  <c r="H216" i="7" s="1"/>
  <c r="I216" i="7" s="1"/>
  <c r="H217" i="7" s="1"/>
  <c r="I217" i="7" s="1"/>
  <c r="H218" i="7" s="1"/>
  <c r="I218" i="7" s="1"/>
  <c r="H219" i="7" s="1"/>
  <c r="I219" i="7" s="1"/>
  <c r="H220" i="7" s="1"/>
  <c r="I220" i="7" s="1"/>
  <c r="H221" i="7" s="1"/>
  <c r="I221" i="7" s="1"/>
  <c r="H222" i="7" s="1"/>
  <c r="I222" i="7" s="1"/>
  <c r="H223" i="7" s="1"/>
  <c r="I223" i="7" s="1"/>
  <c r="H224" i="7" s="1"/>
  <c r="I224" i="7" s="1"/>
  <c r="H225" i="7" s="1"/>
  <c r="I225" i="7" s="1"/>
  <c r="H226" i="7" s="1"/>
  <c r="I226" i="7" s="1"/>
  <c r="H227" i="7" s="1"/>
  <c r="I227" i="7" s="1"/>
  <c r="H228" i="7" s="1"/>
  <c r="I228" i="7" s="1"/>
  <c r="H229" i="7" s="1"/>
  <c r="I229" i="7" s="1"/>
  <c r="H230" i="7" s="1"/>
  <c r="I230" i="7" s="1"/>
  <c r="H231" i="7" s="1"/>
  <c r="I231" i="7" s="1"/>
  <c r="H232" i="7" s="1"/>
  <c r="I232" i="7" s="1"/>
  <c r="H233" i="7" s="1"/>
  <c r="I233" i="7" s="1"/>
  <c r="H234" i="7" s="1"/>
  <c r="I234" i="7" s="1"/>
  <c r="H235" i="7" s="1"/>
  <c r="I235" i="7" s="1"/>
  <c r="H236" i="7" s="1"/>
  <c r="I236" i="7" s="1"/>
  <c r="H237" i="7" s="1"/>
  <c r="I237" i="7" s="1"/>
  <c r="H238" i="7" s="1"/>
  <c r="I238" i="7" s="1"/>
  <c r="H239" i="7" s="1"/>
  <c r="I239" i="7" s="1"/>
  <c r="H240" i="7" s="1"/>
  <c r="I240" i="7" s="1"/>
  <c r="H241" i="7" s="1"/>
  <c r="I241" i="7" s="1"/>
  <c r="H242" i="7" s="1"/>
  <c r="I242" i="7" s="1"/>
  <c r="H243" i="7" s="1"/>
  <c r="I243" i="7" s="1"/>
  <c r="H244" i="7" s="1"/>
  <c r="I244" i="7" s="1"/>
  <c r="H245" i="7" s="1"/>
  <c r="I245" i="7" s="1"/>
  <c r="H246" i="7" s="1"/>
  <c r="I246" i="7" s="1"/>
  <c r="H247" i="7" s="1"/>
  <c r="I247" i="7" s="1"/>
  <c r="H248" i="7" s="1"/>
  <c r="I248" i="7" s="1"/>
  <c r="H249" i="7" s="1"/>
  <c r="I249" i="7" s="1"/>
  <c r="H250" i="7" s="1"/>
  <c r="I250" i="7" s="1"/>
  <c r="H251" i="7" s="1"/>
  <c r="I251" i="7" s="1"/>
  <c r="H252" i="7" s="1"/>
  <c r="I252" i="7" s="1"/>
  <c r="H253" i="7" s="1"/>
  <c r="I253" i="7" s="1"/>
  <c r="H254" i="7" s="1"/>
  <c r="I254" i="7" s="1"/>
  <c r="H255" i="7" s="1"/>
  <c r="I255" i="7" s="1"/>
  <c r="H256" i="7" s="1"/>
  <c r="I256" i="7" s="1"/>
  <c r="H257" i="7" s="1"/>
  <c r="I257" i="7" s="1"/>
  <c r="H258" i="7" s="1"/>
  <c r="I258" i="7" s="1"/>
  <c r="H259" i="7" s="1"/>
  <c r="I259" i="7" s="1"/>
  <c r="H260" i="7" s="1"/>
  <c r="I260" i="7" s="1"/>
  <c r="H261" i="7" s="1"/>
  <c r="I261" i="7" s="1"/>
  <c r="H262" i="7" s="1"/>
  <c r="I262" i="7" s="1"/>
  <c r="H263" i="7" s="1"/>
  <c r="I263" i="7" s="1"/>
  <c r="H264" i="7" s="1"/>
  <c r="I264" i="7" s="1"/>
  <c r="H265" i="7" s="1"/>
  <c r="I265" i="7" s="1"/>
  <c r="H266" i="7" s="1"/>
  <c r="I266" i="7" s="1"/>
  <c r="H267" i="7" s="1"/>
  <c r="I267" i="7" s="1"/>
  <c r="H268" i="7" s="1"/>
  <c r="I268" i="7" s="1"/>
  <c r="H269" i="7" s="1"/>
  <c r="I269" i="7" s="1"/>
  <c r="H270" i="7" s="1"/>
  <c r="I270" i="7" s="1"/>
  <c r="H271" i="7" s="1"/>
  <c r="I271" i="7" s="1"/>
  <c r="H272" i="7" s="1"/>
  <c r="I272" i="7" s="1"/>
  <c r="H273" i="7" s="1"/>
  <c r="I273" i="7" s="1"/>
  <c r="H274" i="7" s="1"/>
  <c r="I274" i="7" s="1"/>
  <c r="H275" i="7" s="1"/>
  <c r="I275" i="7" s="1"/>
  <c r="H276" i="7" s="1"/>
  <c r="I276" i="7" s="1"/>
  <c r="H277" i="7" s="1"/>
  <c r="I277" i="7" s="1"/>
  <c r="H278" i="7" s="1"/>
  <c r="I278" i="7" s="1"/>
  <c r="H279" i="7" s="1"/>
  <c r="I279" i="7" s="1"/>
  <c r="H280" i="7" s="1"/>
  <c r="I280" i="7" s="1"/>
  <c r="H281" i="7" s="1"/>
  <c r="I281" i="7" s="1"/>
  <c r="H282" i="7" s="1"/>
  <c r="I282" i="7" s="1"/>
  <c r="H283" i="7" s="1"/>
  <c r="I283" i="7" s="1"/>
  <c r="H284" i="7" s="1"/>
  <c r="I284" i="7" s="1"/>
  <c r="H285" i="7" s="1"/>
  <c r="I285" i="7" s="1"/>
  <c r="H286" i="7" s="1"/>
  <c r="I286" i="7" s="1"/>
  <c r="H287" i="7" s="1"/>
  <c r="I287" i="7" s="1"/>
  <c r="H288" i="7" s="1"/>
  <c r="I288" i="7" s="1"/>
  <c r="H289" i="7" s="1"/>
  <c r="I289" i="7" s="1"/>
  <c r="H290" i="7" s="1"/>
  <c r="I290" i="7" s="1"/>
  <c r="H291" i="7" s="1"/>
  <c r="I291" i="7" s="1"/>
  <c r="H292" i="7" s="1"/>
  <c r="I292" i="7" s="1"/>
  <c r="H293" i="7" s="1"/>
  <c r="I293" i="7" s="1"/>
  <c r="H294" i="7" s="1"/>
  <c r="I294" i="7" s="1"/>
  <c r="H295" i="7" s="1"/>
  <c r="I295" i="7" s="1"/>
  <c r="H296" i="7" s="1"/>
  <c r="I296" i="7" s="1"/>
  <c r="H297" i="7" s="1"/>
  <c r="I297" i="7" s="1"/>
  <c r="H298" i="7" s="1"/>
  <c r="I298" i="7" s="1"/>
  <c r="H299" i="7" s="1"/>
  <c r="I299" i="7" s="1"/>
  <c r="H300" i="7" s="1"/>
  <c r="I300" i="7" s="1"/>
  <c r="H301" i="7" s="1"/>
  <c r="I301" i="7" s="1"/>
  <c r="H302" i="7" s="1"/>
  <c r="I302" i="7" s="1"/>
  <c r="H303" i="7" s="1"/>
  <c r="I303" i="7" s="1"/>
  <c r="H304" i="7" s="1"/>
  <c r="I304" i="7" s="1"/>
  <c r="H305" i="7" s="1"/>
  <c r="I305" i="7" s="1"/>
  <c r="H306" i="7" s="1"/>
  <c r="I306" i="7" s="1"/>
  <c r="H307" i="7" s="1"/>
  <c r="I307" i="7" s="1"/>
  <c r="H308" i="7" s="1"/>
  <c r="I308" i="7" s="1"/>
  <c r="H309" i="7" s="1"/>
  <c r="I309" i="7" s="1"/>
  <c r="H310" i="7" s="1"/>
  <c r="I310" i="7" s="1"/>
  <c r="H311" i="7" s="1"/>
  <c r="I311" i="7" s="1"/>
  <c r="H312" i="7" s="1"/>
  <c r="I312" i="7" s="1"/>
  <c r="H313" i="7" s="1"/>
  <c r="I313" i="7" s="1"/>
  <c r="H314" i="7" s="1"/>
  <c r="I314" i="7" s="1"/>
  <c r="H315" i="7" s="1"/>
  <c r="I315" i="7" s="1"/>
  <c r="H316" i="7" s="1"/>
  <c r="I316" i="7" s="1"/>
  <c r="H317" i="7" s="1"/>
  <c r="I317" i="7" s="1"/>
  <c r="H318" i="7" s="1"/>
  <c r="I318" i="7" s="1"/>
  <c r="H319" i="7" s="1"/>
  <c r="I319" i="7" s="1"/>
  <c r="H320" i="7" s="1"/>
  <c r="I320" i="7" s="1"/>
  <c r="H321" i="7" s="1"/>
  <c r="I321" i="7" s="1"/>
  <c r="H322" i="7" s="1"/>
  <c r="I322" i="7" s="1"/>
  <c r="H323" i="7" s="1"/>
  <c r="I323" i="7" s="1"/>
  <c r="H324" i="7" s="1"/>
  <c r="I324" i="7" s="1"/>
  <c r="H325" i="7" s="1"/>
  <c r="I325" i="7" s="1"/>
  <c r="H326" i="7" s="1"/>
  <c r="I326" i="7" s="1"/>
  <c r="H327" i="7" s="1"/>
  <c r="I327" i="7" s="1"/>
  <c r="H328" i="7" s="1"/>
  <c r="I328" i="7" s="1"/>
  <c r="H329" i="7" s="1"/>
  <c r="I329" i="7" s="1"/>
  <c r="H330" i="7" s="1"/>
  <c r="I330" i="7" s="1"/>
  <c r="H331" i="7" s="1"/>
  <c r="I331" i="7" s="1"/>
  <c r="H332" i="7" s="1"/>
  <c r="I332" i="7" s="1"/>
  <c r="H333" i="7" s="1"/>
  <c r="I333" i="7" s="1"/>
  <c r="H334" i="7" s="1"/>
  <c r="I334" i="7" s="1"/>
  <c r="H335" i="7" s="1"/>
  <c r="I335" i="7" s="1"/>
  <c r="H336" i="7" s="1"/>
  <c r="I336" i="7" s="1"/>
  <c r="H337" i="7" s="1"/>
  <c r="I337" i="7" s="1"/>
  <c r="H338" i="7" s="1"/>
  <c r="I338" i="7" s="1"/>
  <c r="H339" i="7" s="1"/>
  <c r="I339" i="7" s="1"/>
  <c r="H340" i="7" s="1"/>
  <c r="I340" i="7" s="1"/>
  <c r="H341" i="7" s="1"/>
  <c r="I341" i="7" s="1"/>
  <c r="H342" i="7" s="1"/>
  <c r="I342" i="7" s="1"/>
  <c r="H343" i="7" s="1"/>
  <c r="I343" i="7" s="1"/>
  <c r="H344" i="7" s="1"/>
  <c r="I344" i="7" s="1"/>
  <c r="H345" i="7" s="1"/>
  <c r="I345" i="7" s="1"/>
  <c r="H346" i="7" s="1"/>
  <c r="I346" i="7" s="1"/>
  <c r="H347" i="7" s="1"/>
  <c r="I347" i="7" s="1"/>
  <c r="H348" i="7" s="1"/>
  <c r="I348" i="7" s="1"/>
  <c r="H349" i="7" s="1"/>
  <c r="I349" i="7" s="1"/>
  <c r="H350" i="7" s="1"/>
  <c r="I350" i="7" s="1"/>
  <c r="H351" i="7" s="1"/>
  <c r="I351" i="7" s="1"/>
  <c r="H352" i="7" s="1"/>
  <c r="I352" i="7" s="1"/>
  <c r="H353" i="7" s="1"/>
  <c r="I353" i="7" s="1"/>
  <c r="H354" i="7" s="1"/>
  <c r="I354" i="7" s="1"/>
  <c r="H355" i="7" s="1"/>
  <c r="I355" i="7" s="1"/>
  <c r="H356" i="7" s="1"/>
  <c r="I356" i="7" s="1"/>
  <c r="H357" i="7" s="1"/>
  <c r="I357" i="7" s="1"/>
  <c r="H358" i="7" s="1"/>
  <c r="I358" i="7" s="1"/>
  <c r="H359" i="7" s="1"/>
  <c r="I359" i="7" s="1"/>
  <c r="H360" i="7" s="1"/>
  <c r="I360" i="7" s="1"/>
  <c r="H361" i="7" s="1"/>
  <c r="I361" i="7" s="1"/>
  <c r="H362" i="7" s="1"/>
  <c r="I362" i="7" s="1"/>
  <c r="H363" i="7" s="1"/>
  <c r="I363" i="7" s="1"/>
  <c r="H364" i="7" s="1"/>
  <c r="I364" i="7" s="1"/>
  <c r="H365" i="7" s="1"/>
  <c r="I365" i="7" s="1"/>
  <c r="H366" i="7" s="1"/>
  <c r="I366" i="7" s="1"/>
  <c r="H367" i="7" s="1"/>
  <c r="I367" i="7" s="1"/>
  <c r="H368" i="7" s="1"/>
  <c r="I368" i="7" s="1"/>
  <c r="H369" i="7" s="1"/>
  <c r="I369" i="7" s="1"/>
  <c r="H370" i="7" s="1"/>
  <c r="I370" i="7" s="1"/>
  <c r="H371" i="7" s="1"/>
  <c r="I371" i="7" s="1"/>
  <c r="H372" i="7" s="1"/>
  <c r="I372" i="7" s="1"/>
  <c r="H373" i="7" s="1"/>
  <c r="I373" i="7" s="1"/>
  <c r="H374" i="7" s="1"/>
  <c r="I374" i="7" s="1"/>
  <c r="H375" i="7" s="1"/>
  <c r="I375" i="7" s="1"/>
  <c r="H376" i="7" s="1"/>
  <c r="I376" i="7" s="1"/>
  <c r="H377" i="7" s="1"/>
  <c r="I377" i="7" s="1"/>
  <c r="H378" i="7" s="1"/>
  <c r="I378" i="7" s="1"/>
  <c r="H379" i="7" s="1"/>
  <c r="I379" i="7" s="1"/>
  <c r="H380" i="7" s="1"/>
  <c r="I380" i="7" s="1"/>
  <c r="H381" i="7" s="1"/>
  <c r="I381" i="7" s="1"/>
  <c r="H382" i="7" s="1"/>
  <c r="I382" i="7" s="1"/>
  <c r="H383" i="7" s="1"/>
  <c r="I383" i="7" s="1"/>
  <c r="H384" i="7" s="1"/>
  <c r="I384" i="7" s="1"/>
  <c r="H385" i="7" s="1"/>
  <c r="I385" i="7" s="1"/>
  <c r="H386" i="7" s="1"/>
  <c r="I386" i="7" s="1"/>
  <c r="H387" i="7" s="1"/>
  <c r="I387" i="7" s="1"/>
  <c r="H388" i="7" s="1"/>
  <c r="I388" i="7" s="1"/>
  <c r="H389" i="7" s="1"/>
  <c r="I389" i="7" s="1"/>
  <c r="H390" i="7" s="1"/>
  <c r="I390" i="7" s="1"/>
  <c r="H391" i="7" s="1"/>
  <c r="I391" i="7" s="1"/>
  <c r="H392" i="7" s="1"/>
  <c r="I392" i="7" s="1"/>
  <c r="H393" i="7" s="1"/>
  <c r="I393" i="7" s="1"/>
  <c r="H394" i="7" s="1"/>
  <c r="I394" i="7" s="1"/>
  <c r="H395" i="7" s="1"/>
  <c r="I395" i="7" s="1"/>
  <c r="H396" i="7" s="1"/>
  <c r="I396" i="7" s="1"/>
  <c r="H397" i="7" s="1"/>
  <c r="I397" i="7" s="1"/>
  <c r="H398" i="7" s="1"/>
  <c r="I398" i="7" s="1"/>
  <c r="H399" i="7" s="1"/>
  <c r="I399" i="7" s="1"/>
  <c r="H400" i="7" s="1"/>
  <c r="I400" i="7" s="1"/>
  <c r="H401" i="7" s="1"/>
  <c r="I401" i="7" s="1"/>
  <c r="H402" i="7" s="1"/>
  <c r="I402" i="7" s="1"/>
  <c r="H403" i="7" s="1"/>
  <c r="I403" i="7" s="1"/>
  <c r="H404" i="7" s="1"/>
  <c r="I404" i="7" s="1"/>
  <c r="H405" i="7" s="1"/>
  <c r="I405" i="7" s="1"/>
  <c r="H406" i="7" s="1"/>
  <c r="I406" i="7" s="1"/>
  <c r="H407" i="7" s="1"/>
  <c r="I407" i="7" s="1"/>
  <c r="H408" i="7" s="1"/>
  <c r="I408" i="7" s="1"/>
  <c r="H409" i="7" s="1"/>
  <c r="I409" i="7" s="1"/>
  <c r="H410" i="7" s="1"/>
  <c r="I410" i="7" s="1"/>
  <c r="H411" i="7" s="1"/>
  <c r="I411" i="7" s="1"/>
  <c r="H412" i="7" s="1"/>
  <c r="I412" i="7" s="1"/>
  <c r="H413" i="7" s="1"/>
  <c r="I413" i="7" s="1"/>
  <c r="H414" i="7" s="1"/>
  <c r="I414" i="7" s="1"/>
  <c r="H415" i="7" s="1"/>
  <c r="I415" i="7" s="1"/>
  <c r="H416" i="7" s="1"/>
  <c r="I416" i="7" s="1"/>
  <c r="H417" i="7" s="1"/>
  <c r="I417" i="7" s="1"/>
  <c r="H418" i="7" s="1"/>
  <c r="I418" i="7" s="1"/>
  <c r="H419" i="7" s="1"/>
  <c r="I419" i="7" s="1"/>
  <c r="H420" i="7" s="1"/>
  <c r="I420" i="7" s="1"/>
  <c r="H421" i="7" s="1"/>
  <c r="I421" i="7" s="1"/>
  <c r="H422" i="7" s="1"/>
  <c r="I422" i="7" s="1"/>
  <c r="H423" i="7" s="1"/>
  <c r="I423" i="7" s="1"/>
  <c r="H424" i="7" s="1"/>
  <c r="I424" i="7" s="1"/>
  <c r="H425" i="7" s="1"/>
  <c r="I425" i="7" s="1"/>
  <c r="H426" i="7" s="1"/>
  <c r="I426" i="7" s="1"/>
  <c r="H427" i="7" s="1"/>
  <c r="I427" i="7" s="1"/>
  <c r="H428" i="7" s="1"/>
  <c r="I428" i="7" s="1"/>
  <c r="H429" i="7" s="1"/>
  <c r="I429" i="7" s="1"/>
  <c r="H430" i="7" s="1"/>
  <c r="I430" i="7" s="1"/>
  <c r="H431" i="7" s="1"/>
  <c r="I431" i="7" s="1"/>
  <c r="H432" i="7" s="1"/>
  <c r="I432" i="7" s="1"/>
  <c r="H433" i="7" s="1"/>
  <c r="I433" i="7" s="1"/>
  <c r="H434" i="7" s="1"/>
  <c r="I434" i="7" s="1"/>
  <c r="H435" i="7" s="1"/>
  <c r="I435" i="7" s="1"/>
  <c r="H436" i="7" s="1"/>
  <c r="I436" i="7" s="1"/>
  <c r="H437" i="7" s="1"/>
  <c r="I437" i="7" s="1"/>
  <c r="H438" i="7" s="1"/>
  <c r="I438" i="7" s="1"/>
  <c r="H439" i="7" s="1"/>
  <c r="I439" i="7" s="1"/>
  <c r="H440" i="7" s="1"/>
  <c r="I440" i="7" s="1"/>
  <c r="H441" i="7" s="1"/>
  <c r="I441" i="7" s="1"/>
  <c r="H442" i="7" s="1"/>
  <c r="I442" i="7" s="1"/>
  <c r="H443" i="7" s="1"/>
  <c r="I443" i="7" s="1"/>
  <c r="H444" i="7" s="1"/>
  <c r="I444" i="7" s="1"/>
  <c r="H445" i="7" s="1"/>
  <c r="I445" i="7" s="1"/>
  <c r="H446" i="7" s="1"/>
  <c r="I446" i="7" s="1"/>
  <c r="H447" i="7" s="1"/>
  <c r="I447" i="7" s="1"/>
  <c r="H448" i="7" s="1"/>
  <c r="I448" i="7" s="1"/>
  <c r="H449" i="7" s="1"/>
  <c r="I449" i="7" s="1"/>
  <c r="H450" i="7" s="1"/>
  <c r="I450" i="7" s="1"/>
  <c r="H451" i="7" s="1"/>
  <c r="I451" i="7" s="1"/>
  <c r="H452" i="7" s="1"/>
  <c r="I452" i="7" s="1"/>
  <c r="H453" i="7" s="1"/>
  <c r="I453" i="7" s="1"/>
  <c r="H454" i="7" s="1"/>
  <c r="I454" i="7" s="1"/>
  <c r="H455" i="7" s="1"/>
  <c r="I455" i="7" s="1"/>
  <c r="H456" i="7" s="1"/>
  <c r="I456" i="7" s="1"/>
  <c r="H457" i="7" s="1"/>
  <c r="I457" i="7" s="1"/>
  <c r="H458" i="7" s="1"/>
  <c r="I458" i="7" s="1"/>
  <c r="H459" i="7" s="1"/>
  <c r="I459" i="7" s="1"/>
  <c r="H460" i="7" s="1"/>
  <c r="I460" i="7" s="1"/>
  <c r="H461" i="7" s="1"/>
  <c r="I461" i="7" s="1"/>
  <c r="H462" i="7" s="1"/>
  <c r="I462" i="7" s="1"/>
  <c r="H463" i="7" s="1"/>
  <c r="I463" i="7" s="1"/>
  <c r="H464" i="7" s="1"/>
  <c r="I464" i="7" s="1"/>
  <c r="H465" i="7" s="1"/>
  <c r="I465" i="7" s="1"/>
  <c r="H466" i="7" s="1"/>
  <c r="I466" i="7" s="1"/>
  <c r="H467" i="7" s="1"/>
  <c r="I467" i="7" s="1"/>
  <c r="H468" i="7" s="1"/>
  <c r="I468" i="7" s="1"/>
  <c r="H469" i="7" s="1"/>
  <c r="I469" i="7" s="1"/>
  <c r="H470" i="7" s="1"/>
  <c r="I470" i="7" s="1"/>
  <c r="H471" i="7" s="1"/>
  <c r="I471" i="7" s="1"/>
  <c r="H472" i="7" s="1"/>
  <c r="I472" i="7" s="1"/>
  <c r="H473" i="7" s="1"/>
  <c r="I473" i="7" s="1"/>
  <c r="H474" i="7" s="1"/>
  <c r="I474" i="7" s="1"/>
  <c r="H475" i="7" s="1"/>
  <c r="I475" i="7" s="1"/>
  <c r="H476" i="7" s="1"/>
  <c r="I476" i="7" s="1"/>
  <c r="H477" i="7" s="1"/>
  <c r="I477" i="7" s="1"/>
  <c r="H478" i="7" s="1"/>
  <c r="I478" i="7" s="1"/>
  <c r="H479" i="7" s="1"/>
  <c r="I479" i="7" s="1"/>
  <c r="H480" i="7" s="1"/>
  <c r="I480" i="7" s="1"/>
  <c r="H481" i="7" s="1"/>
  <c r="I481" i="7" s="1"/>
  <c r="H482" i="7" s="1"/>
  <c r="I482" i="7" s="1"/>
  <c r="H483" i="7" s="1"/>
  <c r="I483" i="7" s="1"/>
  <c r="H484" i="7" s="1"/>
  <c r="I484" i="7" s="1"/>
  <c r="H485" i="7" s="1"/>
  <c r="I485" i="7" s="1"/>
  <c r="H486" i="7" s="1"/>
  <c r="I486" i="7" s="1"/>
  <c r="H487" i="7" s="1"/>
  <c r="I487" i="7" s="1"/>
  <c r="H488" i="7" s="1"/>
  <c r="I488" i="7" s="1"/>
  <c r="H489" i="7" s="1"/>
  <c r="I489" i="7" s="1"/>
  <c r="H490" i="7" s="1"/>
  <c r="I490" i="7" s="1"/>
  <c r="H491" i="7" s="1"/>
  <c r="I491" i="7" s="1"/>
  <c r="H492" i="7" s="1"/>
  <c r="I492" i="7" s="1"/>
  <c r="H493" i="7" s="1"/>
  <c r="I493" i="7" s="1"/>
  <c r="H494" i="7" s="1"/>
  <c r="I494" i="7" s="1"/>
  <c r="H495" i="7" s="1"/>
  <c r="I495" i="7" s="1"/>
  <c r="H496" i="7" s="1"/>
  <c r="I496" i="7" s="1"/>
  <c r="H497" i="7" s="1"/>
  <c r="I497" i="7" s="1"/>
  <c r="H498" i="7" s="1"/>
  <c r="I498" i="7" s="1"/>
  <c r="H499" i="7" s="1"/>
  <c r="I499" i="7" s="1"/>
  <c r="H500" i="7" s="1"/>
  <c r="I500" i="7" s="1"/>
  <c r="H501" i="7" s="1"/>
  <c r="I501" i="7" s="1"/>
  <c r="H502" i="7" s="1"/>
  <c r="I502" i="7" s="1"/>
  <c r="H503" i="7" s="1"/>
  <c r="I503" i="7" s="1"/>
  <c r="H504" i="7" s="1"/>
  <c r="I504" i="7" s="1"/>
  <c r="H505" i="7" s="1"/>
  <c r="I505" i="7" s="1"/>
  <c r="H506" i="7" s="1"/>
  <c r="I506" i="7" s="1"/>
  <c r="H507" i="7" s="1"/>
  <c r="I507" i="7" s="1"/>
  <c r="H508" i="7" s="1"/>
  <c r="I508" i="7" s="1"/>
  <c r="H509" i="7" s="1"/>
  <c r="I509" i="7" s="1"/>
  <c r="H510" i="7" s="1"/>
  <c r="I510" i="7" s="1"/>
  <c r="H511" i="7" s="1"/>
  <c r="I511" i="7" s="1"/>
  <c r="H512" i="7" s="1"/>
  <c r="I512" i="7" s="1"/>
  <c r="H513" i="7" s="1"/>
  <c r="I513" i="7" s="1"/>
  <c r="H514" i="7" s="1"/>
  <c r="I514" i="7" s="1"/>
  <c r="H515" i="7" s="1"/>
  <c r="I515" i="7" s="1"/>
  <c r="H516" i="7" s="1"/>
  <c r="I516" i="7" s="1"/>
  <c r="H517" i="7" s="1"/>
  <c r="I517" i="7" s="1"/>
  <c r="H518" i="7" s="1"/>
  <c r="I518" i="7" s="1"/>
  <c r="H519" i="7" s="1"/>
  <c r="I519" i="7" s="1"/>
  <c r="H520" i="7" s="1"/>
  <c r="I520" i="7" s="1"/>
  <c r="H521" i="7" s="1"/>
  <c r="I521" i="7" s="1"/>
  <c r="H522" i="7" s="1"/>
  <c r="I522" i="7" s="1"/>
  <c r="H523" i="7" s="1"/>
  <c r="I523" i="7" s="1"/>
  <c r="H524" i="7" s="1"/>
  <c r="I524" i="7" s="1"/>
  <c r="H525" i="7" s="1"/>
  <c r="I525" i="7" s="1"/>
  <c r="H526" i="7" s="1"/>
  <c r="I526" i="7" s="1"/>
  <c r="H527" i="7" s="1"/>
  <c r="I527" i="7" s="1"/>
  <c r="H528" i="7" s="1"/>
  <c r="I528" i="7" s="1"/>
  <c r="H529" i="7" s="1"/>
  <c r="I529" i="7" s="1"/>
  <c r="H530" i="7" s="1"/>
  <c r="I530" i="7" s="1"/>
  <c r="H531" i="7" s="1"/>
  <c r="I531" i="7" s="1"/>
  <c r="H532" i="7" s="1"/>
  <c r="I532" i="7" s="1"/>
  <c r="H533" i="7" s="1"/>
  <c r="I533" i="7" s="1"/>
  <c r="H534" i="7" s="1"/>
  <c r="I534" i="7" s="1"/>
  <c r="H535" i="7" s="1"/>
  <c r="I535" i="7" s="1"/>
  <c r="H536" i="7" s="1"/>
  <c r="I536" i="7" s="1"/>
  <c r="H537" i="7" s="1"/>
  <c r="I537" i="7" s="1"/>
  <c r="H538" i="7" s="1"/>
  <c r="I538" i="7" s="1"/>
  <c r="H539" i="7" s="1"/>
  <c r="I539" i="7" s="1"/>
  <c r="H540" i="7" s="1"/>
  <c r="I540" i="7" s="1"/>
  <c r="H541" i="7" s="1"/>
  <c r="I541" i="7" s="1"/>
  <c r="H542" i="7" s="1"/>
  <c r="I542" i="7" s="1"/>
  <c r="H543" i="7" s="1"/>
  <c r="I543" i="7" s="1"/>
  <c r="H544" i="7" s="1"/>
  <c r="I544" i="7" s="1"/>
  <c r="H545" i="7" s="1"/>
  <c r="I545" i="7" s="1"/>
  <c r="H546" i="7" s="1"/>
  <c r="I546" i="7" s="1"/>
  <c r="H547" i="7" s="1"/>
  <c r="I547" i="7" s="1"/>
  <c r="H548" i="7" s="1"/>
  <c r="I548" i="7" s="1"/>
  <c r="H549" i="7" s="1"/>
  <c r="I549" i="7" s="1"/>
  <c r="H550" i="7" s="1"/>
  <c r="I550" i="7" s="1"/>
  <c r="H551" i="7" s="1"/>
  <c r="I551" i="7" s="1"/>
  <c r="H552" i="7" s="1"/>
  <c r="I552" i="7" s="1"/>
  <c r="H553" i="7" s="1"/>
  <c r="I553" i="7" s="1"/>
  <c r="H554" i="7" s="1"/>
  <c r="I554" i="7" s="1"/>
  <c r="H555" i="7" s="1"/>
  <c r="I555" i="7" s="1"/>
  <c r="H556" i="7" s="1"/>
  <c r="I556" i="7" s="1"/>
  <c r="H557" i="7" s="1"/>
  <c r="I557" i="7" s="1"/>
  <c r="H558" i="7" s="1"/>
  <c r="I558" i="7" s="1"/>
  <c r="H559" i="7" s="1"/>
  <c r="I559" i="7" s="1"/>
  <c r="H560" i="7" s="1"/>
  <c r="I560" i="7" s="1"/>
  <c r="H561" i="7" s="1"/>
  <c r="I561" i="7" s="1"/>
  <c r="H562" i="7" s="1"/>
  <c r="I562" i="7" s="1"/>
  <c r="H563" i="7" s="1"/>
  <c r="I563" i="7" s="1"/>
  <c r="H564" i="7" s="1"/>
  <c r="I564" i="7" s="1"/>
  <c r="H565" i="7" s="1"/>
  <c r="I565" i="7" s="1"/>
  <c r="H566" i="7" s="1"/>
  <c r="I566" i="7" s="1"/>
  <c r="H567" i="7" s="1"/>
  <c r="I567" i="7" s="1"/>
  <c r="H568" i="7" s="1"/>
  <c r="I568" i="7" s="1"/>
  <c r="H569" i="7" s="1"/>
  <c r="I569" i="7" s="1"/>
  <c r="H570" i="7" s="1"/>
  <c r="I570" i="7" s="1"/>
  <c r="H571" i="7" s="1"/>
  <c r="I571" i="7" s="1"/>
  <c r="H572" i="7" s="1"/>
  <c r="I572" i="7" s="1"/>
  <c r="H573" i="7" s="1"/>
  <c r="I573" i="7" s="1"/>
  <c r="H574" i="7" s="1"/>
  <c r="I574" i="7" s="1"/>
  <c r="H575" i="7" s="1"/>
  <c r="I575" i="7" s="1"/>
  <c r="H576" i="7" s="1"/>
  <c r="I576" i="7" s="1"/>
  <c r="H577" i="7" s="1"/>
  <c r="I577" i="7" s="1"/>
  <c r="H578" i="7" s="1"/>
  <c r="I578" i="7" s="1"/>
  <c r="H579" i="7" s="1"/>
  <c r="I579" i="7" s="1"/>
  <c r="H580" i="7" s="1"/>
  <c r="I580" i="7" s="1"/>
  <c r="H581" i="7" s="1"/>
  <c r="I581" i="7" s="1"/>
  <c r="H582" i="7" s="1"/>
  <c r="I582" i="7" s="1"/>
  <c r="H583" i="7" s="1"/>
  <c r="I583" i="7" s="1"/>
  <c r="H584" i="7" s="1"/>
  <c r="I584" i="7" s="1"/>
  <c r="H585" i="7" s="1"/>
  <c r="I585" i="7" s="1"/>
  <c r="H586" i="7" s="1"/>
  <c r="I586" i="7" s="1"/>
  <c r="H587" i="7" s="1"/>
  <c r="I587" i="7" s="1"/>
  <c r="H588" i="7" s="1"/>
  <c r="I588" i="7" s="1"/>
  <c r="H589" i="7" s="1"/>
  <c r="I589" i="7" s="1"/>
  <c r="H590" i="7" s="1"/>
  <c r="I590" i="7" s="1"/>
  <c r="H591" i="7" s="1"/>
  <c r="I591" i="7" s="1"/>
  <c r="H592" i="7" s="1"/>
  <c r="I592" i="7" s="1"/>
  <c r="H593" i="7" s="1"/>
  <c r="I593" i="7" s="1"/>
  <c r="H594" i="7" s="1"/>
  <c r="I594" i="7" s="1"/>
  <c r="H595" i="7" s="1"/>
  <c r="I595" i="7" s="1"/>
  <c r="H596" i="7" s="1"/>
  <c r="I596" i="7" s="1"/>
  <c r="H597" i="7" s="1"/>
  <c r="I597" i="7" s="1"/>
  <c r="H598" i="7" s="1"/>
  <c r="I598" i="7" s="1"/>
  <c r="H599" i="7" s="1"/>
  <c r="I599" i="7" s="1"/>
  <c r="H600" i="7" s="1"/>
  <c r="I600" i="7" s="1"/>
  <c r="H601" i="7" s="1"/>
  <c r="I601" i="7" s="1"/>
  <c r="H602" i="7" s="1"/>
  <c r="I602" i="7" s="1"/>
  <c r="H603" i="7" s="1"/>
  <c r="I603" i="7" s="1"/>
  <c r="H604" i="7" s="1"/>
  <c r="I604" i="7" s="1"/>
  <c r="H605" i="7" s="1"/>
  <c r="I605" i="7" s="1"/>
  <c r="H606" i="7" s="1"/>
  <c r="I606" i="7" s="1"/>
  <c r="H607" i="7" s="1"/>
  <c r="I607" i="7" s="1"/>
  <c r="H608" i="7" s="1"/>
  <c r="I608" i="7" s="1"/>
  <c r="H609" i="7" s="1"/>
  <c r="I609" i="7" s="1"/>
  <c r="H610" i="7" s="1"/>
  <c r="I610" i="7" s="1"/>
  <c r="H611" i="7" s="1"/>
  <c r="I611" i="7" s="1"/>
  <c r="H612" i="7" s="1"/>
  <c r="I612" i="7" s="1"/>
  <c r="H613" i="7" s="1"/>
  <c r="I613" i="7" s="1"/>
  <c r="H614" i="7" s="1"/>
  <c r="I614" i="7" s="1"/>
  <c r="H615" i="7" s="1"/>
  <c r="I615" i="7" s="1"/>
  <c r="H616" i="7" s="1"/>
  <c r="I616" i="7" s="1"/>
  <c r="H617" i="7" s="1"/>
  <c r="I617" i="7" s="1"/>
  <c r="H618" i="7" s="1"/>
  <c r="I618" i="7" s="1"/>
  <c r="H619" i="7" s="1"/>
  <c r="I619" i="7" s="1"/>
  <c r="H620" i="7" s="1"/>
  <c r="I620" i="7" s="1"/>
  <c r="H621" i="7" s="1"/>
  <c r="I621" i="7" s="1"/>
  <c r="H622" i="7" s="1"/>
  <c r="I622" i="7" s="1"/>
  <c r="H623" i="7" s="1"/>
  <c r="I623" i="7" s="1"/>
  <c r="H624" i="7" s="1"/>
  <c r="I624" i="7" s="1"/>
  <c r="H625" i="7" s="1"/>
  <c r="I625" i="7" s="1"/>
  <c r="H626" i="7" s="1"/>
  <c r="I626" i="7" s="1"/>
  <c r="H627" i="7" s="1"/>
  <c r="I627" i="7" s="1"/>
  <c r="H628" i="7" s="1"/>
  <c r="I628" i="7" s="1"/>
  <c r="H629" i="7" s="1"/>
  <c r="I629" i="7" s="1"/>
  <c r="H630" i="7" s="1"/>
  <c r="I630" i="7" s="1"/>
  <c r="H631" i="7" s="1"/>
  <c r="I631" i="7" s="1"/>
  <c r="H632" i="7" s="1"/>
  <c r="I632" i="7" s="1"/>
  <c r="H633" i="7" s="1"/>
  <c r="I633" i="7" s="1"/>
  <c r="H634" i="7" s="1"/>
  <c r="I634" i="7" s="1"/>
  <c r="H635" i="7" s="1"/>
  <c r="I635" i="7" s="1"/>
  <c r="H636" i="7" s="1"/>
  <c r="I636" i="7" s="1"/>
  <c r="H637" i="7" s="1"/>
  <c r="I637" i="7" s="1"/>
  <c r="H638" i="7" s="1"/>
  <c r="I638" i="7" s="1"/>
  <c r="H639" i="7" s="1"/>
  <c r="I639" i="7" s="1"/>
  <c r="H640" i="7" s="1"/>
  <c r="I640" i="7" s="1"/>
  <c r="H641" i="7" s="1"/>
  <c r="I641" i="7" s="1"/>
  <c r="H642" i="7" s="1"/>
  <c r="I642" i="7" s="1"/>
  <c r="H643" i="7" s="1"/>
  <c r="I643" i="7" s="1"/>
  <c r="H644" i="7" s="1"/>
  <c r="I644" i="7" s="1"/>
  <c r="H645" i="7" s="1"/>
  <c r="I645" i="7" s="1"/>
  <c r="H646" i="7" s="1"/>
  <c r="I646" i="7" s="1"/>
  <c r="H647" i="7" s="1"/>
  <c r="I647" i="7" s="1"/>
  <c r="H648" i="7" s="1"/>
  <c r="I648" i="7" s="1"/>
  <c r="H649" i="7" s="1"/>
  <c r="I649" i="7" s="1"/>
  <c r="H650" i="7" s="1"/>
  <c r="I650" i="7" s="1"/>
  <c r="H651" i="7" s="1"/>
  <c r="I651" i="7" s="1"/>
  <c r="H652" i="7" s="1"/>
  <c r="I652" i="7" s="1"/>
  <c r="H653" i="7" s="1"/>
  <c r="I653" i="7" s="1"/>
  <c r="H654" i="7" s="1"/>
  <c r="I654" i="7" s="1"/>
  <c r="H655" i="7" s="1"/>
  <c r="I655" i="7" s="1"/>
  <c r="H656" i="7" s="1"/>
  <c r="I656" i="7" s="1"/>
  <c r="H657" i="7" s="1"/>
  <c r="I657" i="7" s="1"/>
  <c r="H658" i="7" s="1"/>
  <c r="I658" i="7" s="1"/>
  <c r="H659" i="7" s="1"/>
  <c r="I659" i="7" s="1"/>
  <c r="H660" i="7" s="1"/>
  <c r="I660" i="7" s="1"/>
  <c r="H661" i="7" s="1"/>
  <c r="I661" i="7" s="1"/>
  <c r="H662" i="7" s="1"/>
  <c r="I662" i="7" s="1"/>
  <c r="H663" i="7" s="1"/>
  <c r="I663" i="7" s="1"/>
  <c r="H664" i="7" s="1"/>
  <c r="I664" i="7" s="1"/>
  <c r="H665" i="7" s="1"/>
  <c r="I665" i="7" s="1"/>
  <c r="H666" i="7" s="1"/>
  <c r="I666" i="7" s="1"/>
  <c r="H667" i="7" s="1"/>
  <c r="I667" i="7" s="1"/>
  <c r="H668" i="7" s="1"/>
  <c r="I668" i="7" s="1"/>
  <c r="H669" i="7" s="1"/>
  <c r="I669" i="7" s="1"/>
  <c r="H670" i="7" s="1"/>
  <c r="I670" i="7" s="1"/>
  <c r="H671" i="7" s="1"/>
  <c r="I671" i="7" s="1"/>
  <c r="H672" i="7" s="1"/>
  <c r="I672" i="7" s="1"/>
  <c r="H673" i="7" s="1"/>
  <c r="I673" i="7" s="1"/>
  <c r="H674" i="7" s="1"/>
  <c r="I674" i="7" s="1"/>
  <c r="H675" i="7" s="1"/>
  <c r="I675" i="7" s="1"/>
  <c r="H676" i="7" s="1"/>
  <c r="I676" i="7" s="1"/>
  <c r="H677" i="7" s="1"/>
  <c r="I677" i="7" s="1"/>
  <c r="H678" i="7" s="1"/>
  <c r="I678" i="7" s="1"/>
  <c r="H679" i="7" s="1"/>
  <c r="I679" i="7" s="1"/>
  <c r="H680" i="7" s="1"/>
  <c r="I680" i="7" s="1"/>
  <c r="H681" i="7" s="1"/>
  <c r="I681" i="7" s="1"/>
  <c r="H682" i="7" s="1"/>
  <c r="I682" i="7" s="1"/>
  <c r="H683" i="7" s="1"/>
  <c r="I683" i="7" s="1"/>
  <c r="H684" i="7" s="1"/>
  <c r="I684" i="7" s="1"/>
  <c r="H685" i="7" s="1"/>
  <c r="I685" i="7" s="1"/>
  <c r="H686" i="7" s="1"/>
  <c r="I686" i="7" s="1"/>
  <c r="H687" i="7" s="1"/>
  <c r="I687" i="7" s="1"/>
  <c r="H688" i="7" s="1"/>
  <c r="I688" i="7" s="1"/>
  <c r="H689" i="7" s="1"/>
  <c r="I689" i="7" s="1"/>
  <c r="H690" i="7" s="1"/>
  <c r="I690" i="7" s="1"/>
  <c r="H691" i="7" s="1"/>
  <c r="I691" i="7" s="1"/>
  <c r="H692" i="7" s="1"/>
  <c r="I692" i="7" s="1"/>
  <c r="H693" i="7" s="1"/>
  <c r="I693" i="7" s="1"/>
  <c r="H694" i="7" s="1"/>
  <c r="I694" i="7" s="1"/>
  <c r="H695" i="7" s="1"/>
  <c r="I695" i="7" s="1"/>
  <c r="H696" i="7" s="1"/>
  <c r="I696" i="7" s="1"/>
  <c r="H697" i="7" s="1"/>
  <c r="I697" i="7" s="1"/>
  <c r="H698" i="7" s="1"/>
  <c r="I698" i="7" s="1"/>
  <c r="H699" i="7" s="1"/>
  <c r="I699" i="7" s="1"/>
  <c r="H700" i="7" s="1"/>
  <c r="I700" i="7" s="1"/>
  <c r="H701" i="7" s="1"/>
  <c r="I701" i="7" s="1"/>
  <c r="H702" i="7" s="1"/>
  <c r="I702" i="7" s="1"/>
  <c r="H703" i="7" s="1"/>
  <c r="I703" i="7" s="1"/>
  <c r="H704" i="7" s="1"/>
  <c r="I704" i="7" s="1"/>
  <c r="H705" i="7" s="1"/>
  <c r="I705" i="7" s="1"/>
  <c r="H706" i="7" s="1"/>
  <c r="I706" i="7" s="1"/>
  <c r="H707" i="7" s="1"/>
  <c r="I707" i="7" s="1"/>
  <c r="H708" i="7" s="1"/>
  <c r="I708" i="7" s="1"/>
  <c r="H709" i="7" s="1"/>
  <c r="I709" i="7" s="1"/>
  <c r="H710" i="7" s="1"/>
  <c r="I710" i="7" s="1"/>
  <c r="H711" i="7" s="1"/>
  <c r="I711" i="7" s="1"/>
  <c r="H712" i="7" s="1"/>
  <c r="I712" i="7" s="1"/>
  <c r="H713" i="7" s="1"/>
  <c r="I713" i="7" s="1"/>
  <c r="H714" i="7" s="1"/>
  <c r="I714" i="7" s="1"/>
  <c r="H715" i="7" s="1"/>
  <c r="I715" i="7" s="1"/>
  <c r="H716" i="7" s="1"/>
  <c r="I716" i="7" s="1"/>
  <c r="H717" i="7" s="1"/>
  <c r="I717" i="7" s="1"/>
  <c r="H718" i="7" s="1"/>
  <c r="I718" i="7" s="1"/>
  <c r="H719" i="7" s="1"/>
  <c r="I719" i="7" s="1"/>
  <c r="H720" i="7" s="1"/>
  <c r="I720" i="7" s="1"/>
  <c r="H721" i="7" s="1"/>
  <c r="I721" i="7" s="1"/>
  <c r="H722" i="7" s="1"/>
  <c r="I722" i="7" s="1"/>
  <c r="H723" i="7" s="1"/>
  <c r="I723" i="7" s="1"/>
  <c r="H724" i="7" s="1"/>
  <c r="I724" i="7" s="1"/>
  <c r="H725" i="7" s="1"/>
  <c r="I725" i="7" s="1"/>
  <c r="H726" i="7" s="1"/>
  <c r="I726" i="7" s="1"/>
  <c r="H727" i="7" s="1"/>
  <c r="I727" i="7" s="1"/>
  <c r="H728" i="7" s="1"/>
  <c r="I728" i="7" s="1"/>
  <c r="H729" i="7" s="1"/>
  <c r="I729" i="7" s="1"/>
  <c r="H730" i="7" s="1"/>
  <c r="I730" i="7" s="1"/>
  <c r="H731" i="7" s="1"/>
  <c r="I731" i="7" s="1"/>
  <c r="H732" i="7" s="1"/>
  <c r="I732" i="7" s="1"/>
  <c r="H733" i="7" s="1"/>
  <c r="I733" i="7" s="1"/>
  <c r="H734" i="7" s="1"/>
  <c r="I734" i="7" s="1"/>
  <c r="H735" i="7" s="1"/>
  <c r="I735" i="7" s="1"/>
  <c r="H736" i="7" s="1"/>
  <c r="I736" i="7" s="1"/>
  <c r="H737" i="7" s="1"/>
  <c r="I737" i="7" s="1"/>
  <c r="H738" i="7" s="1"/>
  <c r="I738" i="7" s="1"/>
  <c r="H739" i="7" s="1"/>
  <c r="I739" i="7" s="1"/>
  <c r="H740" i="7" s="1"/>
  <c r="I740" i="7" s="1"/>
  <c r="H741" i="7" s="1"/>
  <c r="I741" i="7" s="1"/>
  <c r="H742" i="7" s="1"/>
  <c r="I742" i="7" s="1"/>
  <c r="H743" i="7" s="1"/>
  <c r="I743" i="7" s="1"/>
  <c r="H744" i="7" s="1"/>
  <c r="I744" i="7" s="1"/>
  <c r="H745" i="7" s="1"/>
  <c r="I745" i="7" s="1"/>
  <c r="H746" i="7" s="1"/>
  <c r="I746" i="7" s="1"/>
  <c r="H747" i="7" s="1"/>
  <c r="I747" i="7" s="1"/>
  <c r="H748" i="7" s="1"/>
  <c r="I748" i="7" s="1"/>
  <c r="H749" i="7" s="1"/>
  <c r="I749" i="7" s="1"/>
  <c r="H750" i="7" s="1"/>
  <c r="I750" i="7" s="1"/>
  <c r="H751" i="7" s="1"/>
  <c r="I751" i="7" s="1"/>
  <c r="H752" i="7" s="1"/>
  <c r="I752" i="7" s="1"/>
  <c r="H753" i="7" s="1"/>
  <c r="I753" i="7" s="1"/>
  <c r="H754" i="7" s="1"/>
  <c r="I754" i="7" s="1"/>
  <c r="H755" i="7" s="1"/>
  <c r="I755" i="7" s="1"/>
  <c r="H756" i="7" s="1"/>
  <c r="I756" i="7" s="1"/>
  <c r="H757" i="7" s="1"/>
  <c r="I757" i="7" s="1"/>
  <c r="H758" i="7" s="1"/>
  <c r="I758" i="7" s="1"/>
  <c r="H759" i="7" s="1"/>
  <c r="I759" i="7" s="1"/>
  <c r="H760" i="7" s="1"/>
  <c r="I760" i="7" s="1"/>
  <c r="H761" i="7" s="1"/>
  <c r="I761" i="7" s="1"/>
  <c r="H762" i="7" s="1"/>
  <c r="I762" i="7" s="1"/>
  <c r="H763" i="7" s="1"/>
  <c r="I763" i="7" s="1"/>
  <c r="H764" i="7" s="1"/>
  <c r="I764" i="7" s="1"/>
  <c r="H765" i="7" s="1"/>
  <c r="I765" i="7" s="1"/>
  <c r="H766" i="7" s="1"/>
  <c r="I766" i="7" s="1"/>
  <c r="H767" i="7" s="1"/>
  <c r="I767" i="7" s="1"/>
  <c r="H768" i="7" s="1"/>
  <c r="I768" i="7" s="1"/>
  <c r="H769" i="7" s="1"/>
  <c r="I769" i="7" s="1"/>
  <c r="H770" i="7" s="1"/>
  <c r="I770" i="7" s="1"/>
  <c r="H771" i="7" s="1"/>
  <c r="I771" i="7" s="1"/>
  <c r="H772" i="7" s="1"/>
  <c r="I772" i="7" s="1"/>
  <c r="H773" i="7" s="1"/>
  <c r="I773" i="7" s="1"/>
  <c r="H774" i="7" s="1"/>
  <c r="I774" i="7" s="1"/>
  <c r="H775" i="7" s="1"/>
  <c r="I775" i="7" s="1"/>
  <c r="H776" i="7" s="1"/>
  <c r="I776" i="7" s="1"/>
  <c r="H777" i="7" s="1"/>
  <c r="I777" i="7" s="1"/>
  <c r="H778" i="7" s="1"/>
  <c r="I778" i="7" s="1"/>
  <c r="H779" i="7" s="1"/>
  <c r="I779" i="7" s="1"/>
  <c r="H780" i="7" s="1"/>
  <c r="I780" i="7" s="1"/>
  <c r="H781" i="7" s="1"/>
  <c r="I781" i="7" s="1"/>
  <c r="H782" i="7" s="1"/>
  <c r="I782" i="7" s="1"/>
  <c r="H783" i="7" s="1"/>
  <c r="I783" i="7" s="1"/>
  <c r="H784" i="7" s="1"/>
  <c r="I784" i="7" s="1"/>
  <c r="H785" i="7" s="1"/>
  <c r="I785" i="7" s="1"/>
  <c r="H786" i="7" s="1"/>
  <c r="I786" i="7" s="1"/>
  <c r="H787" i="7" s="1"/>
  <c r="I787" i="7" s="1"/>
  <c r="H788" i="7" s="1"/>
  <c r="I788" i="7" s="1"/>
  <c r="H789" i="7" s="1"/>
  <c r="I789" i="7" s="1"/>
  <c r="H790" i="7" s="1"/>
  <c r="I790" i="7" s="1"/>
  <c r="H791" i="7" s="1"/>
  <c r="I791" i="7" s="1"/>
  <c r="H792" i="7" s="1"/>
  <c r="I792" i="7" s="1"/>
  <c r="H793" i="7" s="1"/>
  <c r="I793" i="7" s="1"/>
  <c r="H794" i="7" s="1"/>
  <c r="I794" i="7" s="1"/>
  <c r="H795" i="7" s="1"/>
  <c r="I795" i="7" s="1"/>
  <c r="H796" i="7" s="1"/>
  <c r="I796" i="7" s="1"/>
  <c r="H797" i="7" s="1"/>
  <c r="I797" i="7" s="1"/>
  <c r="H798" i="7" s="1"/>
  <c r="I798" i="7" s="1"/>
  <c r="H799" i="7" s="1"/>
  <c r="I799" i="7" s="1"/>
  <c r="H800" i="7" s="1"/>
  <c r="I800" i="7" s="1"/>
  <c r="H801" i="7" s="1"/>
  <c r="I801" i="7" s="1"/>
  <c r="H802" i="7" s="1"/>
  <c r="I802" i="7" s="1"/>
  <c r="H803" i="7" s="1"/>
  <c r="I803" i="7" s="1"/>
  <c r="H804" i="7" s="1"/>
  <c r="I804" i="7" s="1"/>
  <c r="H805" i="7" s="1"/>
  <c r="I805" i="7" s="1"/>
  <c r="H806" i="7" s="1"/>
  <c r="I806" i="7" s="1"/>
  <c r="H807" i="7" s="1"/>
  <c r="I807" i="7" s="1"/>
  <c r="H808" i="7" s="1"/>
  <c r="I808" i="7" s="1"/>
  <c r="H809" i="7" s="1"/>
  <c r="I809" i="7" s="1"/>
  <c r="H810" i="7" s="1"/>
  <c r="I810" i="7" s="1"/>
  <c r="H811" i="7" s="1"/>
  <c r="I811" i="7" s="1"/>
  <c r="H812" i="7" s="1"/>
  <c r="I812" i="7" s="1"/>
  <c r="H813" i="7" s="1"/>
  <c r="I813" i="7" s="1"/>
  <c r="H814" i="7" s="1"/>
  <c r="I814" i="7" s="1"/>
  <c r="H815" i="7" s="1"/>
  <c r="I815" i="7" s="1"/>
  <c r="H816" i="7" s="1"/>
  <c r="I816" i="7" s="1"/>
  <c r="H817" i="7" s="1"/>
  <c r="I817" i="7" s="1"/>
  <c r="H818" i="7" s="1"/>
  <c r="I818" i="7" s="1"/>
  <c r="H819" i="7" s="1"/>
  <c r="I819" i="7" s="1"/>
  <c r="H820" i="7" s="1"/>
  <c r="I820" i="7" s="1"/>
  <c r="H821" i="7" s="1"/>
  <c r="I821" i="7" s="1"/>
  <c r="H822" i="7" s="1"/>
  <c r="I822" i="7" s="1"/>
  <c r="H823" i="7" s="1"/>
  <c r="I823" i="7" s="1"/>
  <c r="H824" i="7" s="1"/>
  <c r="I824" i="7" s="1"/>
  <c r="H825" i="7" s="1"/>
  <c r="I825" i="7" s="1"/>
  <c r="H826" i="7" s="1"/>
  <c r="I826" i="7" s="1"/>
  <c r="H827" i="7" s="1"/>
  <c r="I827" i="7" s="1"/>
  <c r="H828" i="7" s="1"/>
  <c r="I828" i="7" s="1"/>
  <c r="H829" i="7" s="1"/>
  <c r="I829" i="7" s="1"/>
  <c r="H830" i="7" s="1"/>
  <c r="I830" i="7" s="1"/>
  <c r="H831" i="7" s="1"/>
  <c r="I831" i="7" s="1"/>
  <c r="H832" i="7" s="1"/>
  <c r="I832" i="7" s="1"/>
  <c r="H833" i="7" s="1"/>
  <c r="I833" i="7" s="1"/>
  <c r="H834" i="7" s="1"/>
  <c r="I834" i="7" s="1"/>
  <c r="H835" i="7" s="1"/>
  <c r="I835" i="7" s="1"/>
  <c r="H836" i="7" s="1"/>
  <c r="I836" i="7" s="1"/>
  <c r="H837" i="7" s="1"/>
  <c r="I837" i="7" s="1"/>
  <c r="H838" i="7" s="1"/>
  <c r="I838" i="7" s="1"/>
  <c r="H839" i="7" s="1"/>
  <c r="I839" i="7" s="1"/>
  <c r="H840" i="7" s="1"/>
  <c r="I840" i="7" s="1"/>
  <c r="H841" i="7" s="1"/>
  <c r="I841" i="7" s="1"/>
  <c r="H842" i="7" s="1"/>
  <c r="I842" i="7" s="1"/>
  <c r="H843" i="7" s="1"/>
  <c r="I843" i="7" s="1"/>
  <c r="H844" i="7" s="1"/>
  <c r="I844" i="7" s="1"/>
  <c r="H845" i="7" s="1"/>
  <c r="I845" i="7" s="1"/>
  <c r="H846" i="7" s="1"/>
  <c r="I846" i="7" s="1"/>
  <c r="H847" i="7" s="1"/>
  <c r="I847" i="7" s="1"/>
  <c r="H848" i="7" s="1"/>
  <c r="I848" i="7" s="1"/>
  <c r="H849" i="7" s="1"/>
  <c r="I849" i="7" s="1"/>
  <c r="H850" i="7" s="1"/>
  <c r="I850" i="7" s="1"/>
  <c r="H851" i="7" s="1"/>
  <c r="I851" i="7" s="1"/>
  <c r="H852" i="7" s="1"/>
  <c r="I852" i="7" s="1"/>
  <c r="H853" i="7" s="1"/>
  <c r="I853" i="7" s="1"/>
  <c r="H854" i="7" s="1"/>
  <c r="I854" i="7" s="1"/>
  <c r="H855" i="7" s="1"/>
  <c r="I855" i="7" s="1"/>
  <c r="H856" i="7" s="1"/>
  <c r="I856" i="7" s="1"/>
  <c r="H857" i="7" s="1"/>
  <c r="I857" i="7" s="1"/>
  <c r="H858" i="7" s="1"/>
  <c r="I858" i="7" s="1"/>
  <c r="H859" i="7" s="1"/>
  <c r="I859" i="7" s="1"/>
  <c r="H860" i="7" s="1"/>
  <c r="I860" i="7" s="1"/>
  <c r="H861" i="7" s="1"/>
  <c r="I861" i="7" s="1"/>
  <c r="H862" i="7" s="1"/>
  <c r="I862" i="7" s="1"/>
  <c r="H863" i="7" s="1"/>
  <c r="I863" i="7" s="1"/>
  <c r="H864" i="7" s="1"/>
  <c r="I864" i="7" s="1"/>
  <c r="H865" i="7" s="1"/>
  <c r="I865" i="7" s="1"/>
  <c r="H866" i="7" s="1"/>
  <c r="I866" i="7" s="1"/>
  <c r="H867" i="7" s="1"/>
  <c r="I867" i="7" s="1"/>
  <c r="H868" i="7" s="1"/>
  <c r="I868" i="7" s="1"/>
  <c r="H869" i="7" s="1"/>
  <c r="I869" i="7" s="1"/>
  <c r="H870" i="7" s="1"/>
  <c r="I870" i="7" s="1"/>
  <c r="H871" i="7" s="1"/>
  <c r="I871" i="7" s="1"/>
  <c r="H872" i="7" s="1"/>
  <c r="I872" i="7" s="1"/>
  <c r="H873" i="7" s="1"/>
  <c r="I873" i="7" s="1"/>
  <c r="H874" i="7" s="1"/>
  <c r="I874" i="7" s="1"/>
  <c r="H875" i="7" s="1"/>
  <c r="I875" i="7" s="1"/>
  <c r="H876" i="7" s="1"/>
  <c r="I876" i="7" s="1"/>
  <c r="H877" i="7" s="1"/>
  <c r="I877" i="7" s="1"/>
  <c r="H878" i="7" s="1"/>
  <c r="I878" i="7" s="1"/>
  <c r="H879" i="7" s="1"/>
  <c r="I879" i="7" s="1"/>
  <c r="H880" i="7" s="1"/>
  <c r="I880" i="7" s="1"/>
  <c r="H881" i="7" s="1"/>
  <c r="I881" i="7" s="1"/>
  <c r="H882" i="7" s="1"/>
  <c r="I882" i="7" s="1"/>
  <c r="H883" i="7" s="1"/>
  <c r="I883" i="7" s="1"/>
  <c r="H884" i="7" s="1"/>
  <c r="I884" i="7" s="1"/>
  <c r="H885" i="7" s="1"/>
  <c r="I885" i="7" s="1"/>
  <c r="H886" i="7" s="1"/>
  <c r="I886" i="7" s="1"/>
  <c r="H887" i="7" s="1"/>
  <c r="I887" i="7" s="1"/>
  <c r="H888" i="7" s="1"/>
  <c r="I888" i="7" s="1"/>
  <c r="H889" i="7" s="1"/>
  <c r="I889" i="7" s="1"/>
  <c r="H890" i="7" s="1"/>
  <c r="I890" i="7" s="1"/>
  <c r="H891" i="7" s="1"/>
  <c r="I891" i="7" s="1"/>
  <c r="H892" i="7" s="1"/>
  <c r="I892" i="7" s="1"/>
  <c r="H893" i="7" s="1"/>
  <c r="I893" i="7" s="1"/>
  <c r="H894" i="7" s="1"/>
  <c r="I894" i="7" s="1"/>
  <c r="H895" i="7" s="1"/>
  <c r="I895" i="7" s="1"/>
  <c r="H896" i="7" s="1"/>
  <c r="I896" i="7" s="1"/>
  <c r="H897" i="7" s="1"/>
  <c r="I897" i="7" s="1"/>
  <c r="H898" i="7" s="1"/>
  <c r="I898" i="7" s="1"/>
  <c r="H899" i="7" s="1"/>
  <c r="I899" i="7" s="1"/>
  <c r="H900" i="7" s="1"/>
  <c r="I900" i="7" s="1"/>
  <c r="H901" i="7" s="1"/>
  <c r="I901" i="7" s="1"/>
  <c r="H902" i="7" s="1"/>
  <c r="I902" i="7" s="1"/>
  <c r="H903" i="7" s="1"/>
  <c r="I903" i="7" s="1"/>
  <c r="H904" i="7" s="1"/>
  <c r="I904" i="7" s="1"/>
  <c r="H905" i="7" s="1"/>
  <c r="I905" i="7" s="1"/>
  <c r="H906" i="7" s="1"/>
  <c r="I906" i="7" s="1"/>
  <c r="H907" i="7" s="1"/>
  <c r="I907" i="7" s="1"/>
  <c r="H908" i="7" s="1"/>
  <c r="I908" i="7" s="1"/>
  <c r="H909" i="7" s="1"/>
  <c r="I909" i="7" s="1"/>
  <c r="H910" i="7" s="1"/>
  <c r="I910" i="7" s="1"/>
  <c r="H911" i="7" s="1"/>
  <c r="I911" i="7" s="1"/>
  <c r="H912" i="7" s="1"/>
  <c r="I912" i="7" s="1"/>
  <c r="H913" i="7" s="1"/>
  <c r="I913" i="7" s="1"/>
  <c r="H914" i="7" s="1"/>
  <c r="I914" i="7" s="1"/>
  <c r="H915" i="7" s="1"/>
  <c r="I915" i="7" s="1"/>
  <c r="H916" i="7" s="1"/>
  <c r="I916" i="7" s="1"/>
  <c r="H917" i="7" s="1"/>
  <c r="I917" i="7" s="1"/>
  <c r="H918" i="7" s="1"/>
  <c r="I918" i="7" s="1"/>
  <c r="H919" i="7" s="1"/>
  <c r="I919" i="7" s="1"/>
  <c r="H920" i="7" s="1"/>
  <c r="I920" i="7" s="1"/>
  <c r="H921" i="7" s="1"/>
  <c r="I921" i="7" s="1"/>
  <c r="H922" i="7" s="1"/>
  <c r="I922" i="7" s="1"/>
  <c r="H923" i="7" s="1"/>
  <c r="I923" i="7" s="1"/>
  <c r="H924" i="7" s="1"/>
  <c r="I924" i="7" s="1"/>
  <c r="H925" i="7" s="1"/>
  <c r="I925" i="7" s="1"/>
  <c r="H926" i="7" s="1"/>
  <c r="I926" i="7" s="1"/>
  <c r="H927" i="7" s="1"/>
  <c r="I927" i="7" s="1"/>
  <c r="H928" i="7" s="1"/>
  <c r="I928" i="7" s="1"/>
  <c r="H929" i="7" s="1"/>
  <c r="I929" i="7" s="1"/>
  <c r="H930" i="7" s="1"/>
  <c r="I930" i="7" s="1"/>
  <c r="H931" i="7" s="1"/>
  <c r="I931" i="7" s="1"/>
  <c r="H932" i="7" s="1"/>
  <c r="I932" i="7" s="1"/>
  <c r="H933" i="7" s="1"/>
  <c r="I933" i="7" s="1"/>
  <c r="H934" i="7" s="1"/>
  <c r="I934" i="7" s="1"/>
  <c r="H935" i="7" s="1"/>
  <c r="I935" i="7" s="1"/>
  <c r="H936" i="7" s="1"/>
  <c r="I936" i="7" s="1"/>
  <c r="H937" i="7" s="1"/>
  <c r="I937" i="7" s="1"/>
  <c r="H938" i="7" s="1"/>
  <c r="I938" i="7" s="1"/>
  <c r="H939" i="7" s="1"/>
  <c r="I939" i="7" s="1"/>
  <c r="H940" i="7" s="1"/>
  <c r="I940" i="7" s="1"/>
  <c r="H941" i="7" s="1"/>
  <c r="I941" i="7" s="1"/>
  <c r="H942" i="7" s="1"/>
  <c r="I942" i="7" s="1"/>
  <c r="H943" i="7" s="1"/>
  <c r="I943" i="7" s="1"/>
  <c r="H944" i="7" s="1"/>
  <c r="I944" i="7" s="1"/>
  <c r="H945" i="7" s="1"/>
  <c r="I945" i="7" s="1"/>
  <c r="H946" i="7" s="1"/>
  <c r="I946" i="7" s="1"/>
  <c r="H947" i="7" s="1"/>
  <c r="I947" i="7" s="1"/>
  <c r="H948" i="7" s="1"/>
  <c r="I948" i="7" s="1"/>
  <c r="H949" i="7" s="1"/>
  <c r="I949" i="7" s="1"/>
  <c r="H950" i="7" s="1"/>
  <c r="I950" i="7" s="1"/>
  <c r="H951" i="7" s="1"/>
  <c r="I951" i="7" s="1"/>
  <c r="H952" i="7" s="1"/>
  <c r="I952" i="7" s="1"/>
  <c r="H953" i="7" s="1"/>
  <c r="I953" i="7" s="1"/>
  <c r="H954" i="7" s="1"/>
  <c r="I954" i="7" s="1"/>
  <c r="H955" i="7" s="1"/>
  <c r="I955" i="7" s="1"/>
  <c r="H956" i="7" s="1"/>
  <c r="I956" i="7" s="1"/>
  <c r="H957" i="7" s="1"/>
  <c r="I957" i="7" s="1"/>
  <c r="H958" i="7" s="1"/>
  <c r="I958" i="7" s="1"/>
  <c r="H959" i="7" s="1"/>
  <c r="I959" i="7" s="1"/>
  <c r="H960" i="7" s="1"/>
  <c r="I960" i="7" s="1"/>
  <c r="H961" i="7" s="1"/>
  <c r="I961" i="7" s="1"/>
  <c r="H962" i="7" s="1"/>
  <c r="I962" i="7" s="1"/>
  <c r="H963" i="7" s="1"/>
  <c r="I963" i="7" s="1"/>
  <c r="H964" i="7" s="1"/>
  <c r="I964" i="7" s="1"/>
  <c r="H965" i="7" s="1"/>
  <c r="I965" i="7" s="1"/>
  <c r="H966" i="7" s="1"/>
  <c r="I966" i="7" s="1"/>
  <c r="H967" i="7" s="1"/>
  <c r="I967" i="7" s="1"/>
  <c r="H968" i="7" s="1"/>
  <c r="I968" i="7" s="1"/>
  <c r="H969" i="7" s="1"/>
  <c r="I969" i="7" s="1"/>
  <c r="H970" i="7" s="1"/>
  <c r="I970" i="7" s="1"/>
  <c r="H971" i="7" s="1"/>
  <c r="I971" i="7" s="1"/>
  <c r="H972" i="7" s="1"/>
  <c r="I972" i="7" s="1"/>
  <c r="H973" i="7" s="1"/>
  <c r="I973" i="7" s="1"/>
  <c r="H974" i="7" s="1"/>
  <c r="I974" i="7" s="1"/>
  <c r="H975" i="7" s="1"/>
  <c r="I975" i="7" s="1"/>
  <c r="H976" i="7" s="1"/>
  <c r="I976" i="7" s="1"/>
  <c r="H977" i="7" s="1"/>
  <c r="I977" i="7" s="1"/>
  <c r="H978" i="7" s="1"/>
  <c r="I978" i="7" s="1"/>
  <c r="H979" i="7" s="1"/>
  <c r="I979" i="7" s="1"/>
  <c r="H980" i="7" s="1"/>
  <c r="I980" i="7" s="1"/>
  <c r="H981" i="7" s="1"/>
  <c r="I981" i="7" s="1"/>
  <c r="H982" i="7" s="1"/>
  <c r="I982" i="7" s="1"/>
  <c r="H983" i="7" s="1"/>
  <c r="I983" i="7" s="1"/>
  <c r="H984" i="7" s="1"/>
  <c r="I984" i="7" s="1"/>
  <c r="H985" i="7" s="1"/>
  <c r="I985" i="7" s="1"/>
  <c r="H986" i="7" s="1"/>
  <c r="I986" i="7" s="1"/>
  <c r="H987" i="7" s="1"/>
  <c r="I987" i="7" s="1"/>
  <c r="H988" i="7" s="1"/>
  <c r="I988" i="7" s="1"/>
  <c r="H989" i="7" s="1"/>
  <c r="I989" i="7" s="1"/>
  <c r="H990" i="7" s="1"/>
  <c r="I990" i="7" s="1"/>
  <c r="H991" i="7" s="1"/>
  <c r="I991" i="7" s="1"/>
  <c r="H992" i="7" s="1"/>
  <c r="I992" i="7" s="1"/>
  <c r="H993" i="7" s="1"/>
  <c r="I993" i="7" s="1"/>
  <c r="H994" i="7" s="1"/>
  <c r="I994" i="7" s="1"/>
  <c r="H995" i="7" s="1"/>
  <c r="I995" i="7" s="1"/>
  <c r="H996" i="7" s="1"/>
  <c r="I996" i="7" s="1"/>
  <c r="H997" i="7" s="1"/>
  <c r="I997" i="7" s="1"/>
  <c r="H998" i="7" s="1"/>
  <c r="I998" i="7" s="1"/>
  <c r="H999" i="7" s="1"/>
  <c r="I999" i="7" s="1"/>
  <c r="H1000" i="7" s="1"/>
  <c r="I1000" i="7" s="1"/>
  <c r="H1001" i="7" s="1"/>
  <c r="I1001" i="7" s="1"/>
  <c r="H1002" i="7" s="1"/>
  <c r="I1002" i="7" s="1"/>
  <c r="H1003" i="7" s="1"/>
  <c r="I1003" i="7" s="1"/>
  <c r="H1004" i="7" s="1"/>
  <c r="I1004" i="7" s="1"/>
  <c r="H1005" i="7" s="1"/>
  <c r="I1005" i="7" s="1"/>
  <c r="H1006" i="7" s="1"/>
  <c r="I1006" i="7" s="1"/>
  <c r="H1007" i="7" s="1"/>
  <c r="I1007" i="7" s="1"/>
  <c r="H1008" i="7" s="1"/>
  <c r="I1008" i="7" s="1"/>
  <c r="H1009" i="7" s="1"/>
  <c r="I1009" i="7" s="1"/>
  <c r="H1010" i="7" s="1"/>
  <c r="I1010" i="7" s="1"/>
  <c r="H1011" i="7" s="1"/>
  <c r="I1011" i="7" s="1"/>
  <c r="H1012" i="7" s="1"/>
  <c r="I1012" i="7" s="1"/>
  <c r="H1013" i="7" s="1"/>
  <c r="I1013" i="7" s="1"/>
  <c r="H1014" i="7" s="1"/>
  <c r="I1014" i="7" s="1"/>
  <c r="H1015" i="7" s="1"/>
  <c r="I1015" i="7" s="1"/>
  <c r="H1016" i="7" s="1"/>
  <c r="I1016" i="7" s="1"/>
  <c r="H1017" i="7" s="1"/>
  <c r="I1017" i="7" s="1"/>
  <c r="H1018" i="7" s="1"/>
  <c r="I1018" i="7" s="1"/>
  <c r="H1019" i="7" s="1"/>
  <c r="I1019" i="7" s="1"/>
  <c r="H1020" i="7" s="1"/>
  <c r="I1020" i="7" s="1"/>
  <c r="H1021" i="7" s="1"/>
  <c r="I1021" i="7" s="1"/>
  <c r="H1022" i="7" s="1"/>
  <c r="I1022" i="7" s="1"/>
  <c r="H1023" i="7" s="1"/>
  <c r="I1023" i="7" s="1"/>
  <c r="H1024" i="7" s="1"/>
  <c r="I1024" i="7" s="1"/>
  <c r="H1025" i="7" s="1"/>
  <c r="I1025" i="7" s="1"/>
  <c r="H1026" i="7" s="1"/>
  <c r="I1026" i="7" s="1"/>
  <c r="H1027" i="7" s="1"/>
  <c r="I1027" i="7" s="1"/>
  <c r="H1028" i="7" s="1"/>
  <c r="I1028" i="7" s="1"/>
  <c r="H1029" i="7" s="1"/>
  <c r="I1029" i="7" s="1"/>
  <c r="H1030" i="7" s="1"/>
  <c r="I1030" i="7" s="1"/>
  <c r="H1031" i="7" s="1"/>
  <c r="I1031" i="7" s="1"/>
  <c r="H1032" i="7" s="1"/>
  <c r="I1032" i="7" s="1"/>
  <c r="H1033" i="7" s="1"/>
  <c r="I1033" i="7" s="1"/>
  <c r="H1034" i="7" s="1"/>
  <c r="I1034" i="7" s="1"/>
  <c r="H1035" i="7" s="1"/>
  <c r="I1035" i="7" s="1"/>
  <c r="H1036" i="7" s="1"/>
  <c r="I1036" i="7" s="1"/>
  <c r="H1037" i="7" s="1"/>
  <c r="I1037" i="7" s="1"/>
  <c r="H1038" i="7" s="1"/>
  <c r="I1038" i="7" s="1"/>
  <c r="G6" i="7"/>
  <c r="G9" i="7" s="1"/>
  <c r="B7" i="7"/>
  <c r="B10" i="7" s="1"/>
  <c r="Q15" i="7"/>
  <c r="Q31" i="7"/>
  <c r="Q47" i="7"/>
  <c r="Q63" i="7"/>
  <c r="Q79" i="7"/>
  <c r="Q95" i="7"/>
  <c r="Q111" i="7"/>
  <c r="Q127" i="7"/>
  <c r="Q143" i="7"/>
  <c r="Q159" i="7"/>
  <c r="Q175" i="7"/>
  <c r="Q191" i="7"/>
  <c r="Q207" i="7"/>
  <c r="Q223" i="7"/>
  <c r="Q239" i="7"/>
  <c r="Q255" i="7"/>
  <c r="Q271" i="7"/>
  <c r="Q287" i="7"/>
  <c r="Q303" i="7"/>
  <c r="Q319" i="7"/>
  <c r="Q335" i="7"/>
  <c r="Q351" i="7"/>
  <c r="Q367" i="7"/>
  <c r="Q383" i="7"/>
  <c r="Q399" i="7"/>
  <c r="Q415" i="7"/>
  <c r="Q24" i="7"/>
  <c r="Q40" i="7"/>
  <c r="Q56" i="7"/>
  <c r="Q72" i="7"/>
  <c r="Q88" i="7"/>
  <c r="Q104" i="7"/>
  <c r="Q120" i="7"/>
  <c r="Q136" i="7"/>
  <c r="Q152" i="7"/>
  <c r="Q168" i="7"/>
  <c r="Q184" i="7"/>
  <c r="Q200" i="7"/>
  <c r="Q216" i="7"/>
  <c r="Q232" i="7"/>
  <c r="Q248" i="7"/>
  <c r="Q264" i="7"/>
  <c r="Q280" i="7"/>
  <c r="Q296" i="7"/>
  <c r="Q312" i="7"/>
  <c r="Q328" i="7"/>
  <c r="Q344" i="7"/>
  <c r="Q360" i="7"/>
  <c r="Q376" i="7"/>
  <c r="Q392" i="7"/>
  <c r="Q25" i="7"/>
  <c r="Q41" i="7"/>
  <c r="Q57" i="7"/>
  <c r="Q73" i="7"/>
  <c r="Q89" i="7"/>
  <c r="Q105" i="7"/>
  <c r="Q121" i="7"/>
  <c r="Q137" i="7"/>
  <c r="Q153" i="7"/>
  <c r="Q169" i="7"/>
  <c r="Q185" i="7"/>
  <c r="Q201" i="7"/>
  <c r="Q217" i="7"/>
  <c r="Q233" i="7"/>
  <c r="Q249" i="7"/>
  <c r="Q265" i="7"/>
  <c r="Q281" i="7"/>
  <c r="Q297" i="7"/>
  <c r="Q313" i="7"/>
  <c r="Q329" i="7"/>
  <c r="Q345" i="7"/>
  <c r="Q361" i="7"/>
  <c r="Q377" i="7"/>
  <c r="Q393" i="7"/>
  <c r="Q409" i="7"/>
  <c r="Q425" i="7"/>
  <c r="Q42" i="7"/>
  <c r="Q106" i="7"/>
  <c r="Q170" i="7"/>
  <c r="Q234" i="7"/>
  <c r="Q298" i="7"/>
  <c r="Q362" i="7"/>
  <c r="Q412" i="7"/>
  <c r="Q436" i="7"/>
  <c r="Q452" i="7"/>
  <c r="Q468" i="7"/>
  <c r="Q484" i="7"/>
  <c r="Q500" i="7"/>
  <c r="Q516" i="7"/>
  <c r="Q532" i="7"/>
  <c r="Q548" i="7"/>
  <c r="Q564" i="7"/>
  <c r="Q580" i="7"/>
  <c r="Q596" i="7"/>
  <c r="Q612" i="7"/>
  <c r="Q628" i="7"/>
  <c r="Q644" i="7"/>
  <c r="Q660" i="7"/>
  <c r="Q676" i="7"/>
  <c r="Q692" i="7"/>
  <c r="Q708" i="7"/>
  <c r="Q724" i="7"/>
  <c r="Q740" i="7"/>
  <c r="Q756" i="7"/>
  <c r="Q772" i="7"/>
  <c r="Q788" i="7"/>
  <c r="Q804" i="7"/>
  <c r="Q820" i="7"/>
  <c r="Q836" i="7"/>
  <c r="Q852" i="7"/>
  <c r="Q868" i="7"/>
  <c r="Q884" i="7"/>
  <c r="Q900" i="7"/>
  <c r="Q916" i="7"/>
  <c r="Q932" i="7"/>
  <c r="Q948" i="7"/>
  <c r="Q964" i="7"/>
  <c r="Q980" i="7"/>
  <c r="Q996" i="7"/>
  <c r="Q1012" i="7"/>
  <c r="Q1028" i="7"/>
  <c r="Q30" i="7"/>
  <c r="Q94" i="7"/>
  <c r="Q158" i="7"/>
  <c r="Q222" i="7"/>
  <c r="Q286" i="7"/>
  <c r="Q350" i="7"/>
  <c r="Q406" i="7"/>
  <c r="Q432" i="7"/>
  <c r="Q449" i="7"/>
  <c r="Q465" i="7"/>
  <c r="Q481" i="7"/>
  <c r="Q497" i="7"/>
  <c r="Q513" i="7"/>
  <c r="Q529" i="7"/>
  <c r="Q545" i="7"/>
  <c r="Q561" i="7"/>
  <c r="Q577" i="7"/>
  <c r="Q593" i="7"/>
  <c r="Q609" i="7"/>
  <c r="Q625" i="7"/>
  <c r="Q641" i="7"/>
  <c r="Q657" i="7"/>
  <c r="Q673" i="7"/>
  <c r="Q689" i="7"/>
  <c r="Q705" i="7"/>
  <c r="Q721" i="7"/>
  <c r="Q737" i="7"/>
  <c r="Q753" i="7"/>
  <c r="Q769" i="7"/>
  <c r="Q785" i="7"/>
  <c r="Q801" i="7"/>
  <c r="Q817" i="7"/>
  <c r="Q833" i="7"/>
  <c r="Q849" i="7"/>
  <c r="Q865" i="7"/>
  <c r="Q881" i="7"/>
  <c r="Q897" i="7"/>
  <c r="Q913" i="7"/>
  <c r="Q929" i="7"/>
  <c r="Q945" i="7"/>
  <c r="Q961" i="7"/>
  <c r="Q977" i="7"/>
  <c r="Q993" i="7"/>
  <c r="Q1009" i="7"/>
  <c r="Q1025" i="7"/>
  <c r="Q18" i="7"/>
  <c r="Q82" i="7"/>
  <c r="Q146" i="7"/>
  <c r="Q210" i="7"/>
  <c r="Q274" i="7"/>
  <c r="Q338" i="7"/>
  <c r="Q400" i="7"/>
  <c r="Q428" i="7"/>
  <c r="Q446" i="7"/>
  <c r="Q462" i="7"/>
  <c r="Q478" i="7"/>
  <c r="Q494" i="7"/>
  <c r="Q510" i="7"/>
  <c r="Q526" i="7"/>
  <c r="Q542" i="7"/>
  <c r="Q558" i="7"/>
  <c r="Q574" i="7"/>
  <c r="Q590" i="7"/>
  <c r="Q606" i="7"/>
  <c r="Q622" i="7"/>
  <c r="Q638" i="7"/>
  <c r="Q654" i="7"/>
  <c r="Q670" i="7"/>
  <c r="Q686" i="7"/>
  <c r="Q702" i="7"/>
  <c r="Q718" i="7"/>
  <c r="Q734" i="7"/>
  <c r="Q750" i="7"/>
  <c r="Q766" i="7"/>
  <c r="Q782" i="7"/>
  <c r="Q798" i="7"/>
  <c r="Q814" i="7"/>
  <c r="Q830" i="7"/>
  <c r="Q846" i="7"/>
  <c r="Q862" i="7"/>
  <c r="Q878" i="7"/>
  <c r="Q894" i="7"/>
  <c r="Q910" i="7"/>
  <c r="Q926" i="7"/>
  <c r="Q942" i="7"/>
  <c r="Q958" i="7"/>
  <c r="Q974" i="7"/>
  <c r="Q990" i="7"/>
  <c r="Q1006" i="7"/>
  <c r="Q1022" i="7"/>
  <c r="Q1038" i="7"/>
  <c r="Q246" i="7"/>
  <c r="Q439" i="7"/>
  <c r="Q503" i="7"/>
  <c r="Q567" i="7"/>
  <c r="Q631" i="7"/>
  <c r="Q695" i="7"/>
  <c r="Q759" i="7"/>
  <c r="Q823" i="7"/>
  <c r="Q887" i="7"/>
  <c r="Q951" i="7"/>
  <c r="Q1015" i="7"/>
  <c r="Q198" i="7"/>
  <c r="Q424" i="7"/>
  <c r="Q491" i="7"/>
  <c r="Q555" i="7"/>
  <c r="Q619" i="7"/>
  <c r="Q683" i="7"/>
  <c r="Q747" i="7"/>
  <c r="Q811" i="7"/>
  <c r="Q875" i="7"/>
  <c r="Q939" i="7"/>
  <c r="Q1003" i="7"/>
  <c r="Q86" i="7"/>
  <c r="Q342" i="7"/>
  <c r="Q463" i="7"/>
  <c r="Q527" i="7"/>
  <c r="Q591" i="7"/>
  <c r="Q655" i="7"/>
  <c r="Q719" i="7"/>
  <c r="Q783" i="7"/>
  <c r="Q847" i="7"/>
  <c r="Q911" i="7"/>
  <c r="Q975" i="7"/>
  <c r="Q13" i="7"/>
  <c r="Q515" i="7"/>
  <c r="Q771" i="7"/>
  <c r="Q1027" i="7"/>
  <c r="Q531" i="7"/>
  <c r="Q787" i="7"/>
  <c r="Q166" i="7"/>
  <c r="Q611" i="7"/>
  <c r="Q867" i="7"/>
  <c r="Q819" i="7"/>
  <c r="Q435" i="7"/>
  <c r="Q755" i="7"/>
  <c r="Q19" i="7"/>
  <c r="Q35" i="7"/>
  <c r="Q51" i="7"/>
  <c r="Q67" i="7"/>
  <c r="Q83" i="7"/>
  <c r="Q99" i="7"/>
  <c r="Q115" i="7"/>
  <c r="Q131" i="7"/>
  <c r="Q147" i="7"/>
  <c r="Q163" i="7"/>
  <c r="Q179" i="7"/>
  <c r="Q195" i="7"/>
  <c r="Q211" i="7"/>
  <c r="Q227" i="7"/>
  <c r="Q243" i="7"/>
  <c r="Q259" i="7"/>
  <c r="Q275" i="7"/>
  <c r="Q291" i="7"/>
  <c r="Q307" i="7"/>
  <c r="Q323" i="7"/>
  <c r="Q339" i="7"/>
  <c r="Q355" i="7"/>
  <c r="Q371" i="7"/>
  <c r="Q387" i="7"/>
  <c r="Q403" i="7"/>
  <c r="Q419" i="7"/>
  <c r="Q28" i="7"/>
  <c r="Q44" i="7"/>
  <c r="Q60" i="7"/>
  <c r="Q76" i="7"/>
  <c r="Q92" i="7"/>
  <c r="Q108" i="7"/>
  <c r="Q124" i="7"/>
  <c r="Q140" i="7"/>
  <c r="Q156" i="7"/>
  <c r="Q172" i="7"/>
  <c r="Q188" i="7"/>
  <c r="Q204" i="7"/>
  <c r="Q220" i="7"/>
  <c r="Q236" i="7"/>
  <c r="Q252" i="7"/>
  <c r="Q268" i="7"/>
  <c r="Q284" i="7"/>
  <c r="Q300" i="7"/>
  <c r="Q316" i="7"/>
  <c r="Q332" i="7"/>
  <c r="Q348" i="7"/>
  <c r="Q364" i="7"/>
  <c r="Q380" i="7"/>
  <c r="Q396" i="7"/>
  <c r="Q29" i="7"/>
  <c r="Q45" i="7"/>
  <c r="Q61" i="7"/>
  <c r="Q77" i="7"/>
  <c r="Q93" i="7"/>
  <c r="Q109" i="7"/>
  <c r="Q125" i="7"/>
  <c r="Q141" i="7"/>
  <c r="Q157" i="7"/>
  <c r="Q173" i="7"/>
  <c r="Q189" i="7"/>
  <c r="Q205" i="7"/>
  <c r="Q221" i="7"/>
  <c r="Q237" i="7"/>
  <c r="Q253" i="7"/>
  <c r="Q269" i="7"/>
  <c r="Q285" i="7"/>
  <c r="Q301" i="7"/>
  <c r="Q317" i="7"/>
  <c r="Q333" i="7"/>
  <c r="Q349" i="7"/>
  <c r="Q365" i="7"/>
  <c r="Q381" i="7"/>
  <c r="Q397" i="7"/>
  <c r="Q413" i="7"/>
  <c r="Q429" i="7"/>
  <c r="Q58" i="7"/>
  <c r="Q122" i="7"/>
  <c r="Q186" i="7"/>
  <c r="Q250" i="7"/>
  <c r="Q314" i="7"/>
  <c r="Q378" i="7"/>
  <c r="Q420" i="7"/>
  <c r="Q440" i="7"/>
  <c r="Q456" i="7"/>
  <c r="Q472" i="7"/>
  <c r="Q488" i="7"/>
  <c r="Q504" i="7"/>
  <c r="Q520" i="7"/>
  <c r="Q536" i="7"/>
  <c r="Q552" i="7"/>
  <c r="Q568" i="7"/>
  <c r="Q584" i="7"/>
  <c r="Q600" i="7"/>
  <c r="Q616" i="7"/>
  <c r="Q632" i="7"/>
  <c r="Q648" i="7"/>
  <c r="Q664" i="7"/>
  <c r="Q680" i="7"/>
  <c r="Q696" i="7"/>
  <c r="Q712" i="7"/>
  <c r="Q728" i="7"/>
  <c r="Q744" i="7"/>
  <c r="Q760" i="7"/>
  <c r="Q776" i="7"/>
  <c r="Q792" i="7"/>
  <c r="Q808" i="7"/>
  <c r="Q824" i="7"/>
  <c r="Q840" i="7"/>
  <c r="Q856" i="7"/>
  <c r="Q872" i="7"/>
  <c r="Q888" i="7"/>
  <c r="Q904" i="7"/>
  <c r="Q920" i="7"/>
  <c r="Q936" i="7"/>
  <c r="Q952" i="7"/>
  <c r="Q968" i="7"/>
  <c r="Q984" i="7"/>
  <c r="Q1000" i="7"/>
  <c r="Q1016" i="7"/>
  <c r="Q1032" i="7"/>
  <c r="Q46" i="7"/>
  <c r="Q110" i="7"/>
  <c r="Q174" i="7"/>
  <c r="Q238" i="7"/>
  <c r="Q302" i="7"/>
  <c r="Q366" i="7"/>
  <c r="Q414" i="7"/>
  <c r="Q437" i="7"/>
  <c r="Q453" i="7"/>
  <c r="Q469" i="7"/>
  <c r="Q485" i="7"/>
  <c r="Q501" i="7"/>
  <c r="Q517" i="7"/>
  <c r="Q533" i="7"/>
  <c r="Q549" i="7"/>
  <c r="Q565" i="7"/>
  <c r="Q581" i="7"/>
  <c r="Q597" i="7"/>
  <c r="Q613" i="7"/>
  <c r="Q629" i="7"/>
  <c r="Q645" i="7"/>
  <c r="Q661" i="7"/>
  <c r="Q677" i="7"/>
  <c r="Q693" i="7"/>
  <c r="Q709" i="7"/>
  <c r="Q725" i="7"/>
  <c r="Q741" i="7"/>
  <c r="Q757" i="7"/>
  <c r="Q773" i="7"/>
  <c r="Q789" i="7"/>
  <c r="Q805" i="7"/>
  <c r="Q821" i="7"/>
  <c r="Q837" i="7"/>
  <c r="Q853" i="7"/>
  <c r="Q869" i="7"/>
  <c r="Q885" i="7"/>
  <c r="Q901" i="7"/>
  <c r="Q917" i="7"/>
  <c r="Q933" i="7"/>
  <c r="Q949" i="7"/>
  <c r="Q965" i="7"/>
  <c r="Q981" i="7"/>
  <c r="Q997" i="7"/>
  <c r="Q1013" i="7"/>
  <c r="Q1029" i="7"/>
  <c r="Q34" i="7"/>
  <c r="Q98" i="7"/>
  <c r="Q162" i="7"/>
  <c r="Q226" i="7"/>
  <c r="Q290" i="7"/>
  <c r="Q354" i="7"/>
  <c r="Q408" i="7"/>
  <c r="Q434" i="7"/>
  <c r="Q450" i="7"/>
  <c r="Q466" i="7"/>
  <c r="Q482" i="7"/>
  <c r="Q498" i="7"/>
  <c r="Q514" i="7"/>
  <c r="Q530" i="7"/>
  <c r="Q546" i="7"/>
  <c r="Q562" i="7"/>
  <c r="Q578" i="7"/>
  <c r="Q594" i="7"/>
  <c r="Q610" i="7"/>
  <c r="Q626" i="7"/>
  <c r="Q642" i="7"/>
  <c r="Q658" i="7"/>
  <c r="Q674" i="7"/>
  <c r="Q690" i="7"/>
  <c r="Q706" i="7"/>
  <c r="Q722" i="7"/>
  <c r="Q738" i="7"/>
  <c r="Q754" i="7"/>
  <c r="Q770" i="7"/>
  <c r="Q786" i="7"/>
  <c r="Q802" i="7"/>
  <c r="Q818" i="7"/>
  <c r="Q834" i="7"/>
  <c r="Q850" i="7"/>
  <c r="Q866" i="7"/>
  <c r="Q882" i="7"/>
  <c r="Q898" i="7"/>
  <c r="Q914" i="7"/>
  <c r="Q930" i="7"/>
  <c r="Q946" i="7"/>
  <c r="Q962" i="7"/>
  <c r="Q978" i="7"/>
  <c r="Q994" i="7"/>
  <c r="Q1010" i="7"/>
  <c r="Q1026" i="7"/>
  <c r="Q54" i="7"/>
  <c r="Q310" i="7"/>
  <c r="Q455" i="7"/>
  <c r="Q519" i="7"/>
  <c r="Q583" i="7"/>
  <c r="Q647" i="7"/>
  <c r="Q711" i="7"/>
  <c r="Q775" i="7"/>
  <c r="Q839" i="7"/>
  <c r="Q903" i="7"/>
  <c r="Q967" i="7"/>
  <c r="Q1031" i="7"/>
  <c r="Q262" i="7"/>
  <c r="Q443" i="7"/>
  <c r="Q507" i="7"/>
  <c r="Q571" i="7"/>
  <c r="Q635" i="7"/>
  <c r="Q699" i="7"/>
  <c r="Q763" i="7"/>
  <c r="Q827" i="7"/>
  <c r="Q891" i="7"/>
  <c r="Q955" i="7"/>
  <c r="Q1019" i="7"/>
  <c r="Q150" i="7"/>
  <c r="Q402" i="7"/>
  <c r="Q479" i="7"/>
  <c r="Q543" i="7"/>
  <c r="Q607" i="7"/>
  <c r="Q671" i="7"/>
  <c r="Q735" i="7"/>
  <c r="Q799" i="7"/>
  <c r="Q863" i="7"/>
  <c r="Q927" i="7"/>
  <c r="Q991" i="7"/>
  <c r="Q38" i="7"/>
  <c r="Q579" i="7"/>
  <c r="Q835" i="7"/>
  <c r="Q102" i="7"/>
  <c r="Q595" i="7"/>
  <c r="Q851" i="7"/>
  <c r="Q410" i="7"/>
  <c r="Q675" i="7"/>
  <c r="Q931" i="7"/>
  <c r="Q230" i="7"/>
  <c r="Q691" i="7"/>
  <c r="Q1011" i="7"/>
  <c r="Q23" i="7"/>
  <c r="Q39" i="7"/>
  <c r="Q55" i="7"/>
  <c r="Q71" i="7"/>
  <c r="Q87" i="7"/>
  <c r="Q103" i="7"/>
  <c r="Q119" i="7"/>
  <c r="Q135" i="7"/>
  <c r="Q151" i="7"/>
  <c r="Q167" i="7"/>
  <c r="Q183" i="7"/>
  <c r="Q199" i="7"/>
  <c r="Q215" i="7"/>
  <c r="Q231" i="7"/>
  <c r="Q247" i="7"/>
  <c r="Q263" i="7"/>
  <c r="Q279" i="7"/>
  <c r="Q295" i="7"/>
  <c r="Q311" i="7"/>
  <c r="Q327" i="7"/>
  <c r="Q343" i="7"/>
  <c r="Q359" i="7"/>
  <c r="Q375" i="7"/>
  <c r="Q391" i="7"/>
  <c r="Q407" i="7"/>
  <c r="Q16" i="7"/>
  <c r="Q32" i="7"/>
  <c r="Q48" i="7"/>
  <c r="Q64" i="7"/>
  <c r="Q80" i="7"/>
  <c r="Q96" i="7"/>
  <c r="Q112" i="7"/>
  <c r="Q128" i="7"/>
  <c r="Q144" i="7"/>
  <c r="Q160" i="7"/>
  <c r="Q176" i="7"/>
  <c r="Q192" i="7"/>
  <c r="Q208" i="7"/>
  <c r="Q224" i="7"/>
  <c r="Q240" i="7"/>
  <c r="Q256" i="7"/>
  <c r="Q272" i="7"/>
  <c r="Q288" i="7"/>
  <c r="Q304" i="7"/>
  <c r="Q320" i="7"/>
  <c r="Q336" i="7"/>
  <c r="Q352" i="7"/>
  <c r="Q368" i="7"/>
  <c r="Q384" i="7"/>
  <c r="Q17" i="7"/>
  <c r="Q33" i="7"/>
  <c r="Q49" i="7"/>
  <c r="Q65" i="7"/>
  <c r="Q81" i="7"/>
  <c r="Q97" i="7"/>
  <c r="Q113" i="7"/>
  <c r="Q129" i="7"/>
  <c r="Q145" i="7"/>
  <c r="Q161" i="7"/>
  <c r="Q177" i="7"/>
  <c r="Q193" i="7"/>
  <c r="Q209" i="7"/>
  <c r="Q225" i="7"/>
  <c r="Q241" i="7"/>
  <c r="Q257" i="7"/>
  <c r="Q273" i="7"/>
  <c r="Q289" i="7"/>
  <c r="Q305" i="7"/>
  <c r="Q321" i="7"/>
  <c r="Q337" i="7"/>
  <c r="Q353" i="7"/>
  <c r="Q369" i="7"/>
  <c r="Q385" i="7"/>
  <c r="Q401" i="7"/>
  <c r="Q417" i="7"/>
  <c r="Q433" i="7"/>
  <c r="Q74" i="7"/>
  <c r="Q138" i="7"/>
  <c r="Q202" i="7"/>
  <c r="Q266" i="7"/>
  <c r="Q330" i="7"/>
  <c r="Q394" i="7"/>
  <c r="Q426" i="7"/>
  <c r="Q444" i="7"/>
  <c r="Q460" i="7"/>
  <c r="Q476" i="7"/>
  <c r="Q492" i="7"/>
  <c r="Q508" i="7"/>
  <c r="Q524" i="7"/>
  <c r="Q540" i="7"/>
  <c r="Q556" i="7"/>
  <c r="Q572" i="7"/>
  <c r="Q588" i="7"/>
  <c r="Q604" i="7"/>
  <c r="Q620" i="7"/>
  <c r="Q636" i="7"/>
  <c r="Q652" i="7"/>
  <c r="Q668" i="7"/>
  <c r="Q684" i="7"/>
  <c r="Q700" i="7"/>
  <c r="Q716" i="7"/>
  <c r="Q732" i="7"/>
  <c r="Q748" i="7"/>
  <c r="Q764" i="7"/>
  <c r="Q780" i="7"/>
  <c r="Q796" i="7"/>
  <c r="Q812" i="7"/>
  <c r="Q828" i="7"/>
  <c r="Q844" i="7"/>
  <c r="Q860" i="7"/>
  <c r="Q876" i="7"/>
  <c r="Q892" i="7"/>
  <c r="Q908" i="7"/>
  <c r="Q924" i="7"/>
  <c r="Q940" i="7"/>
  <c r="Q956" i="7"/>
  <c r="Q972" i="7"/>
  <c r="Q988" i="7"/>
  <c r="Q1004" i="7"/>
  <c r="Q1020" i="7"/>
  <c r="Q1036" i="7"/>
  <c r="Q62" i="7"/>
  <c r="Q126" i="7"/>
  <c r="Q190" i="7"/>
  <c r="Q254" i="7"/>
  <c r="Q318" i="7"/>
  <c r="Q382" i="7"/>
  <c r="Q422" i="7"/>
  <c r="Q441" i="7"/>
  <c r="Q457" i="7"/>
  <c r="Q473" i="7"/>
  <c r="Q489" i="7"/>
  <c r="Q505" i="7"/>
  <c r="Q521" i="7"/>
  <c r="Q537" i="7"/>
  <c r="Q553" i="7"/>
  <c r="Q569" i="7"/>
  <c r="Q585" i="7"/>
  <c r="Q601" i="7"/>
  <c r="Q617" i="7"/>
  <c r="Q633" i="7"/>
  <c r="Q649" i="7"/>
  <c r="Q665" i="7"/>
  <c r="Q681" i="7"/>
  <c r="Q697" i="7"/>
  <c r="Q713" i="7"/>
  <c r="Q729" i="7"/>
  <c r="Q745" i="7"/>
  <c r="Q761" i="7"/>
  <c r="Q777" i="7"/>
  <c r="Q793" i="7"/>
  <c r="Q809" i="7"/>
  <c r="Q825" i="7"/>
  <c r="Q841" i="7"/>
  <c r="Q857" i="7"/>
  <c r="Q873" i="7"/>
  <c r="Q889" i="7"/>
  <c r="Q905" i="7"/>
  <c r="Q921" i="7"/>
  <c r="Q937" i="7"/>
  <c r="Q953" i="7"/>
  <c r="Q969" i="7"/>
  <c r="Q985" i="7"/>
  <c r="Q1001" i="7"/>
  <c r="Q1017" i="7"/>
  <c r="Q1033" i="7"/>
  <c r="Q50" i="7"/>
  <c r="Q114" i="7"/>
  <c r="Q178" i="7"/>
  <c r="Q242" i="7"/>
  <c r="Q306" i="7"/>
  <c r="Q370" i="7"/>
  <c r="Q416" i="7"/>
  <c r="Q438" i="7"/>
  <c r="Q454" i="7"/>
  <c r="Q470" i="7"/>
  <c r="Q486" i="7"/>
  <c r="Q502" i="7"/>
  <c r="Q518" i="7"/>
  <c r="Q534" i="7"/>
  <c r="Q550" i="7"/>
  <c r="Q566" i="7"/>
  <c r="Q582" i="7"/>
  <c r="Q598" i="7"/>
  <c r="Q614" i="7"/>
  <c r="Q630" i="7"/>
  <c r="Q646" i="7"/>
  <c r="Q662" i="7"/>
  <c r="Q678" i="7"/>
  <c r="Q694" i="7"/>
  <c r="Q710" i="7"/>
  <c r="Q726" i="7"/>
  <c r="Q742" i="7"/>
  <c r="Q758" i="7"/>
  <c r="Q774" i="7"/>
  <c r="Q790" i="7"/>
  <c r="Q806" i="7"/>
  <c r="Q822" i="7"/>
  <c r="Q838" i="7"/>
  <c r="Q854" i="7"/>
  <c r="Q870" i="7"/>
  <c r="Q886" i="7"/>
  <c r="Q902" i="7"/>
  <c r="Q918" i="7"/>
  <c r="Q934" i="7"/>
  <c r="Q950" i="7"/>
  <c r="Q966" i="7"/>
  <c r="Q982" i="7"/>
  <c r="Q998" i="7"/>
  <c r="Q1014" i="7"/>
  <c r="Q1030" i="7"/>
  <c r="Q118" i="7"/>
  <c r="Q374" i="7"/>
  <c r="Q471" i="7"/>
  <c r="Q535" i="7"/>
  <c r="Q599" i="7"/>
  <c r="Q663" i="7"/>
  <c r="Q727" i="7"/>
  <c r="Q791" i="7"/>
  <c r="Q855" i="7"/>
  <c r="Q919" i="7"/>
  <c r="Q983" i="7"/>
  <c r="Q70" i="7"/>
  <c r="Q326" i="7"/>
  <c r="Q459" i="7"/>
  <c r="Q523" i="7"/>
  <c r="Q587" i="7"/>
  <c r="Q651" i="7"/>
  <c r="Q715" i="7"/>
  <c r="Q779" i="7"/>
  <c r="Q843" i="7"/>
  <c r="Q907" i="7"/>
  <c r="Q971" i="7"/>
  <c r="Q1035" i="7"/>
  <c r="Q214" i="7"/>
  <c r="Q430" i="7"/>
  <c r="Q495" i="7"/>
  <c r="Q559" i="7"/>
  <c r="Q623" i="7"/>
  <c r="Q687" i="7"/>
  <c r="Q751" i="7"/>
  <c r="Q815" i="7"/>
  <c r="Q879" i="7"/>
  <c r="Q943" i="7"/>
  <c r="Q1007" i="7"/>
  <c r="Q294" i="7"/>
  <c r="Q643" i="7"/>
  <c r="Q899" i="7"/>
  <c r="Q358" i="7"/>
  <c r="Q659" i="7"/>
  <c r="Q915" i="7"/>
  <c r="Q483" i="7"/>
  <c r="Q739" i="7"/>
  <c r="Q995" i="7"/>
  <c r="Q627" i="7"/>
  <c r="Q947" i="7"/>
  <c r="Q27" i="7"/>
  <c r="Q43" i="7"/>
  <c r="Q59" i="7"/>
  <c r="Q75" i="7"/>
  <c r="Q91" i="7"/>
  <c r="Q107" i="7"/>
  <c r="Q123" i="7"/>
  <c r="Q139" i="7"/>
  <c r="Q155" i="7"/>
  <c r="Q171" i="7"/>
  <c r="Q187" i="7"/>
  <c r="Q203" i="7"/>
  <c r="Q219" i="7"/>
  <c r="Q235" i="7"/>
  <c r="Q251" i="7"/>
  <c r="Q267" i="7"/>
  <c r="Q283" i="7"/>
  <c r="Q299" i="7"/>
  <c r="Q315" i="7"/>
  <c r="Q331" i="7"/>
  <c r="Q347" i="7"/>
  <c r="Q363" i="7"/>
  <c r="Q379" i="7"/>
  <c r="Q395" i="7"/>
  <c r="Q411" i="7"/>
  <c r="Q20" i="7"/>
  <c r="Q36" i="7"/>
  <c r="Q52" i="7"/>
  <c r="Q68" i="7"/>
  <c r="Q84" i="7"/>
  <c r="Q100" i="7"/>
  <c r="Q116" i="7"/>
  <c r="Q132" i="7"/>
  <c r="Q148" i="7"/>
  <c r="Q164" i="7"/>
  <c r="Q180" i="7"/>
  <c r="Q196" i="7"/>
  <c r="Q212" i="7"/>
  <c r="Q228" i="7"/>
  <c r="Q244" i="7"/>
  <c r="Q260" i="7"/>
  <c r="Q276" i="7"/>
  <c r="Q292" i="7"/>
  <c r="Q308" i="7"/>
  <c r="Q324" i="7"/>
  <c r="Q340" i="7"/>
  <c r="Q356" i="7"/>
  <c r="Q372" i="7"/>
  <c r="Q388" i="7"/>
  <c r="Q21" i="7"/>
  <c r="Q37" i="7"/>
  <c r="Q53" i="7"/>
  <c r="Q69" i="7"/>
  <c r="Q85" i="7"/>
  <c r="Q101" i="7"/>
  <c r="Q117" i="7"/>
  <c r="Q133" i="7"/>
  <c r="Q149" i="7"/>
  <c r="Q165" i="7"/>
  <c r="Q181" i="7"/>
  <c r="Q197" i="7"/>
  <c r="Q213" i="7"/>
  <c r="Q229" i="7"/>
  <c r="Q245" i="7"/>
  <c r="Q261" i="7"/>
  <c r="Q277" i="7"/>
  <c r="Q293" i="7"/>
  <c r="Q309" i="7"/>
  <c r="Q325" i="7"/>
  <c r="Q341" i="7"/>
  <c r="Q357" i="7"/>
  <c r="Q373" i="7"/>
  <c r="Q389" i="7"/>
  <c r="Q405" i="7"/>
  <c r="Q421" i="7"/>
  <c r="Q26" i="7"/>
  <c r="Q90" i="7"/>
  <c r="Q154" i="7"/>
  <c r="Q218" i="7"/>
  <c r="Q282" i="7"/>
  <c r="Q346" i="7"/>
  <c r="Q404" i="7"/>
  <c r="Q431" i="7"/>
  <c r="Q448" i="7"/>
  <c r="Q464" i="7"/>
  <c r="Q480" i="7"/>
  <c r="Q496" i="7"/>
  <c r="Q512" i="7"/>
  <c r="Q528" i="7"/>
  <c r="Q544" i="7"/>
  <c r="Q560" i="7"/>
  <c r="Q576" i="7"/>
  <c r="Q592" i="7"/>
  <c r="Q608" i="7"/>
  <c r="Q624" i="7"/>
  <c r="Q640" i="7"/>
  <c r="Q656" i="7"/>
  <c r="Q672" i="7"/>
  <c r="Q688" i="7"/>
  <c r="Q704" i="7"/>
  <c r="Q720" i="7"/>
  <c r="Q736" i="7"/>
  <c r="Q752" i="7"/>
  <c r="Q768" i="7"/>
  <c r="Q784" i="7"/>
  <c r="Q800" i="7"/>
  <c r="Q816" i="7"/>
  <c r="Q832" i="7"/>
  <c r="Q848" i="7"/>
  <c r="Q864" i="7"/>
  <c r="Q880" i="7"/>
  <c r="Q896" i="7"/>
  <c r="Q912" i="7"/>
  <c r="Q928" i="7"/>
  <c r="Q944" i="7"/>
  <c r="Q960" i="7"/>
  <c r="Q976" i="7"/>
  <c r="Q992" i="7"/>
  <c r="Q1008" i="7"/>
  <c r="Q1024" i="7"/>
  <c r="Q14" i="7"/>
  <c r="Q78" i="7"/>
  <c r="Q142" i="7"/>
  <c r="Q206" i="7"/>
  <c r="Q270" i="7"/>
  <c r="Q334" i="7"/>
  <c r="Q398" i="7"/>
  <c r="Q427" i="7"/>
  <c r="Q445" i="7"/>
  <c r="Q461" i="7"/>
  <c r="Q477" i="7"/>
  <c r="Q493" i="7"/>
  <c r="Q509" i="7"/>
  <c r="Q525" i="7"/>
  <c r="Q541" i="7"/>
  <c r="Q557" i="7"/>
  <c r="Q573" i="7"/>
  <c r="Q589" i="7"/>
  <c r="Q605" i="7"/>
  <c r="Q621" i="7"/>
  <c r="Q637" i="7"/>
  <c r="Q653" i="7"/>
  <c r="Q669" i="7"/>
  <c r="Q685" i="7"/>
  <c r="Q701" i="7"/>
  <c r="Q717" i="7"/>
  <c r="Q733" i="7"/>
  <c r="Q749" i="7"/>
  <c r="Q765" i="7"/>
  <c r="Q781" i="7"/>
  <c r="Q797" i="7"/>
  <c r="Q813" i="7"/>
  <c r="Q829" i="7"/>
  <c r="Q845" i="7"/>
  <c r="Q861" i="7"/>
  <c r="Q877" i="7"/>
  <c r="Q893" i="7"/>
  <c r="Q909" i="7"/>
  <c r="Q925" i="7"/>
  <c r="Q941" i="7"/>
  <c r="Q957" i="7"/>
  <c r="Q973" i="7"/>
  <c r="Q989" i="7"/>
  <c r="Q1005" i="7"/>
  <c r="Q1021" i="7"/>
  <c r="Q1037" i="7"/>
  <c r="Q66" i="7"/>
  <c r="Q130" i="7"/>
  <c r="Q194" i="7"/>
  <c r="Q258" i="7"/>
  <c r="Q322" i="7"/>
  <c r="Q386" i="7"/>
  <c r="Q423" i="7"/>
  <c r="Q442" i="7"/>
  <c r="Q458" i="7"/>
  <c r="Q474" i="7"/>
  <c r="Q490" i="7"/>
  <c r="Q506" i="7"/>
  <c r="Q522" i="7"/>
  <c r="Q538" i="7"/>
  <c r="Q554" i="7"/>
  <c r="Q570" i="7"/>
  <c r="Q586" i="7"/>
  <c r="Q602" i="7"/>
  <c r="Q618" i="7"/>
  <c r="Q634" i="7"/>
  <c r="Q650" i="7"/>
  <c r="Q666" i="7"/>
  <c r="Q682" i="7"/>
  <c r="Q698" i="7"/>
  <c r="Q714" i="7"/>
  <c r="Q730" i="7"/>
  <c r="Q746" i="7"/>
  <c r="Q762" i="7"/>
  <c r="Q778" i="7"/>
  <c r="Q794" i="7"/>
  <c r="Q810" i="7"/>
  <c r="Q826" i="7"/>
  <c r="Q842" i="7"/>
  <c r="Q858" i="7"/>
  <c r="Q874" i="7"/>
  <c r="Q890" i="7"/>
  <c r="Q906" i="7"/>
  <c r="Q922" i="7"/>
  <c r="Q938" i="7"/>
  <c r="Q954" i="7"/>
  <c r="Q970" i="7"/>
  <c r="Q986" i="7"/>
  <c r="Q1002" i="7"/>
  <c r="Q1018" i="7"/>
  <c r="Q1034" i="7"/>
  <c r="Q182" i="7"/>
  <c r="Q418" i="7"/>
  <c r="Q487" i="7"/>
  <c r="Q551" i="7"/>
  <c r="Q615" i="7"/>
  <c r="Q679" i="7"/>
  <c r="Q743" i="7"/>
  <c r="Q807" i="7"/>
  <c r="Q871" i="7"/>
  <c r="Q935" i="7"/>
  <c r="Q999" i="7"/>
  <c r="Q134" i="7"/>
  <c r="Q390" i="7"/>
  <c r="Q475" i="7"/>
  <c r="Q539" i="7"/>
  <c r="Q603" i="7"/>
  <c r="Q667" i="7"/>
  <c r="Q731" i="7"/>
  <c r="Q795" i="7"/>
  <c r="Q859" i="7"/>
  <c r="Q923" i="7"/>
  <c r="Q987" i="7"/>
  <c r="Q22" i="7"/>
  <c r="Q278" i="7"/>
  <c r="Q447" i="7"/>
  <c r="Q511" i="7"/>
  <c r="Q575" i="7"/>
  <c r="Q639" i="7"/>
  <c r="Q703" i="7"/>
  <c r="Q767" i="7"/>
  <c r="Q831" i="7"/>
  <c r="Q895" i="7"/>
  <c r="Q959" i="7"/>
  <c r="Q1023" i="7"/>
  <c r="Q451" i="7"/>
  <c r="Q707" i="7"/>
  <c r="Q963" i="7"/>
  <c r="Q467" i="7"/>
  <c r="Q723" i="7"/>
  <c r="Q979" i="7"/>
  <c r="Q547" i="7"/>
  <c r="Q803" i="7"/>
  <c r="Q563" i="7"/>
  <c r="Q883" i="7"/>
  <c r="Q499" i="7"/>
  <c r="A15" i="7"/>
  <c r="A31" i="7"/>
  <c r="A47" i="7"/>
  <c r="A63" i="7"/>
  <c r="A79" i="7"/>
  <c r="A95" i="7"/>
  <c r="A111" i="7"/>
  <c r="A127" i="7"/>
  <c r="A143" i="7"/>
  <c r="A159" i="7"/>
  <c r="A175" i="7"/>
  <c r="A191" i="7"/>
  <c r="A207" i="7"/>
  <c r="A223" i="7"/>
  <c r="A239" i="7"/>
  <c r="A255" i="7"/>
  <c r="A271" i="7"/>
  <c r="A287" i="7"/>
  <c r="A303" i="7"/>
  <c r="A24" i="7"/>
  <c r="A40" i="7"/>
  <c r="A56" i="7"/>
  <c r="A72" i="7"/>
  <c r="A88" i="7"/>
  <c r="A104" i="7"/>
  <c r="A120" i="7"/>
  <c r="A136" i="7"/>
  <c r="A152" i="7"/>
  <c r="A168" i="7"/>
  <c r="A184" i="7"/>
  <c r="A200" i="7"/>
  <c r="A216" i="7"/>
  <c r="A232" i="7"/>
  <c r="A248" i="7"/>
  <c r="A264" i="7"/>
  <c r="A25" i="7"/>
  <c r="A41" i="7"/>
  <c r="A57" i="7"/>
  <c r="A73" i="7"/>
  <c r="A89" i="7"/>
  <c r="A105" i="7"/>
  <c r="A121" i="7"/>
  <c r="A137" i="7"/>
  <c r="A153" i="7"/>
  <c r="A169" i="7"/>
  <c r="A185" i="7"/>
  <c r="A201" i="7"/>
  <c r="A217" i="7"/>
  <c r="A233" i="7"/>
  <c r="A249" i="7"/>
  <c r="A265" i="7"/>
  <c r="A281" i="7"/>
  <c r="A297" i="7"/>
  <c r="A313" i="7"/>
  <c r="A18" i="7"/>
  <c r="A82" i="7"/>
  <c r="A146" i="7"/>
  <c r="A210" i="7"/>
  <c r="A272" i="7"/>
  <c r="A304" i="7"/>
  <c r="A327" i="7"/>
  <c r="A343" i="7"/>
  <c r="A359" i="7"/>
  <c r="A375" i="7"/>
  <c r="A391" i="7"/>
  <c r="A407" i="7"/>
  <c r="A423" i="7"/>
  <c r="A439" i="7"/>
  <c r="A455" i="7"/>
  <c r="A471" i="7"/>
  <c r="A487" i="7"/>
  <c r="A503" i="7"/>
  <c r="A519" i="7"/>
  <c r="A535" i="7"/>
  <c r="A551" i="7"/>
  <c r="A567" i="7"/>
  <c r="A583" i="7"/>
  <c r="A599" i="7"/>
  <c r="A615" i="7"/>
  <c r="A631" i="7"/>
  <c r="A647" i="7"/>
  <c r="A663" i="7"/>
  <c r="A679" i="7"/>
  <c r="A695" i="7"/>
  <c r="A711" i="7"/>
  <c r="A727" i="7"/>
  <c r="A743" i="7"/>
  <c r="A759" i="7"/>
  <c r="A775" i="7"/>
  <c r="A54" i="7"/>
  <c r="A118" i="7"/>
  <c r="A182" i="7"/>
  <c r="A246" i="7"/>
  <c r="A290" i="7"/>
  <c r="A318" i="7"/>
  <c r="A336" i="7"/>
  <c r="A352" i="7"/>
  <c r="A368" i="7"/>
  <c r="A384" i="7"/>
  <c r="A400" i="7"/>
  <c r="A416" i="7"/>
  <c r="A432" i="7"/>
  <c r="A448" i="7"/>
  <c r="A464" i="7"/>
  <c r="A480" i="7"/>
  <c r="A496" i="7"/>
  <c r="A512" i="7"/>
  <c r="A528" i="7"/>
  <c r="A544" i="7"/>
  <c r="A560" i="7"/>
  <c r="A576" i="7"/>
  <c r="A592" i="7"/>
  <c r="A608" i="7"/>
  <c r="A624" i="7"/>
  <c r="A640" i="7"/>
  <c r="A656" i="7"/>
  <c r="A672" i="7"/>
  <c r="A688" i="7"/>
  <c r="A704" i="7"/>
  <c r="A720" i="7"/>
  <c r="A736" i="7"/>
  <c r="A752" i="7"/>
  <c r="A768" i="7"/>
  <c r="A784" i="7"/>
  <c r="A800" i="7"/>
  <c r="A816" i="7"/>
  <c r="A74" i="7"/>
  <c r="A138" i="7"/>
  <c r="A202" i="7"/>
  <c r="A266" i="7"/>
  <c r="A300" i="7"/>
  <c r="A324" i="7"/>
  <c r="A341" i="7"/>
  <c r="A357" i="7"/>
  <c r="A373" i="7"/>
  <c r="A389" i="7"/>
  <c r="A405" i="7"/>
  <c r="A421" i="7"/>
  <c r="A437" i="7"/>
  <c r="A453" i="7"/>
  <c r="A469" i="7"/>
  <c r="A485" i="7"/>
  <c r="A501" i="7"/>
  <c r="A517" i="7"/>
  <c r="A533" i="7"/>
  <c r="A549" i="7"/>
  <c r="A565" i="7"/>
  <c r="A581" i="7"/>
  <c r="A597" i="7"/>
  <c r="A613" i="7"/>
  <c r="A629" i="7"/>
  <c r="A645" i="7"/>
  <c r="A661" i="7"/>
  <c r="A677" i="7"/>
  <c r="A693" i="7"/>
  <c r="A709" i="7"/>
  <c r="A725" i="7"/>
  <c r="A741" i="7"/>
  <c r="A757" i="7"/>
  <c r="A773" i="7"/>
  <c r="A789" i="7"/>
  <c r="A805" i="7"/>
  <c r="A821" i="7"/>
  <c r="A837" i="7"/>
  <c r="A853" i="7"/>
  <c r="A238" i="7"/>
  <c r="A350" i="7"/>
  <c r="A414" i="7"/>
  <c r="A478" i="7"/>
  <c r="A542" i="7"/>
  <c r="A606" i="7"/>
  <c r="A670" i="7"/>
  <c r="A734" i="7"/>
  <c r="A790" i="7"/>
  <c r="A820" i="7"/>
  <c r="A842" i="7"/>
  <c r="A861" i="7"/>
  <c r="A877" i="7"/>
  <c r="A893" i="7"/>
  <c r="A909" i="7"/>
  <c r="A925" i="7"/>
  <c r="A941" i="7"/>
  <c r="A957" i="7"/>
  <c r="A973" i="7"/>
  <c r="A989" i="7"/>
  <c r="A1005" i="7"/>
  <c r="A1021" i="7"/>
  <c r="A1037" i="7"/>
  <c r="A940" i="7"/>
  <c r="A976" i="7"/>
  <c r="A1024" i="7"/>
  <c r="A190" i="7"/>
  <c r="A338" i="7"/>
  <c r="A402" i="7"/>
  <c r="A466" i="7"/>
  <c r="A530" i="7"/>
  <c r="A594" i="7"/>
  <c r="A658" i="7"/>
  <c r="A722" i="7"/>
  <c r="A783" i="7"/>
  <c r="A815" i="7"/>
  <c r="A838" i="7"/>
  <c r="A858" i="7"/>
  <c r="A874" i="7"/>
  <c r="A890" i="7"/>
  <c r="A906" i="7"/>
  <c r="A922" i="7"/>
  <c r="A938" i="7"/>
  <c r="A954" i="7"/>
  <c r="A970" i="7"/>
  <c r="A986" i="7"/>
  <c r="A1002" i="7"/>
  <c r="A1018" i="7"/>
  <c r="A1034" i="7"/>
  <c r="A222" i="7"/>
  <c r="A346" i="7"/>
  <c r="A410" i="7"/>
  <c r="A474" i="7"/>
  <c r="A538" i="7"/>
  <c r="A602" i="7"/>
  <c r="A666" i="7"/>
  <c r="A730" i="7"/>
  <c r="A787" i="7"/>
  <c r="A819" i="7"/>
  <c r="A840" i="7"/>
  <c r="A860" i="7"/>
  <c r="A876" i="7"/>
  <c r="A892" i="7"/>
  <c r="A912" i="7"/>
  <c r="A936" i="7"/>
  <c r="A972" i="7"/>
  <c r="A1016" i="7"/>
  <c r="A142" i="7"/>
  <c r="A326" i="7"/>
  <c r="A390" i="7"/>
  <c r="A454" i="7"/>
  <c r="A518" i="7"/>
  <c r="A582" i="7"/>
  <c r="A646" i="7"/>
  <c r="A710" i="7"/>
  <c r="A774" i="7"/>
  <c r="A810" i="7"/>
  <c r="A834" i="7"/>
  <c r="A855" i="7"/>
  <c r="A871" i="7"/>
  <c r="A887" i="7"/>
  <c r="A903" i="7"/>
  <c r="A919" i="7"/>
  <c r="A935" i="7"/>
  <c r="A951" i="7"/>
  <c r="A967" i="7"/>
  <c r="A983" i="7"/>
  <c r="A999" i="7"/>
  <c r="A1015" i="7"/>
  <c r="A1031" i="7"/>
  <c r="A948" i="7"/>
  <c r="A1020" i="7"/>
  <c r="A19" i="7"/>
  <c r="A35" i="7"/>
  <c r="A51" i="7"/>
  <c r="A67" i="7"/>
  <c r="A83" i="7"/>
  <c r="A99" i="7"/>
  <c r="A115" i="7"/>
  <c r="A131" i="7"/>
  <c r="A147" i="7"/>
  <c r="A163" i="7"/>
  <c r="A179" i="7"/>
  <c r="A195" i="7"/>
  <c r="A211" i="7"/>
  <c r="A227" i="7"/>
  <c r="A243" i="7"/>
  <c r="A259" i="7"/>
  <c r="A275" i="7"/>
  <c r="A291" i="7"/>
  <c r="A307" i="7"/>
  <c r="A28" i="7"/>
  <c r="A44" i="7"/>
  <c r="A60" i="7"/>
  <c r="A76" i="7"/>
  <c r="A92" i="7"/>
  <c r="A108" i="7"/>
  <c r="A124" i="7"/>
  <c r="A140" i="7"/>
  <c r="A156" i="7"/>
  <c r="A172" i="7"/>
  <c r="A188" i="7"/>
  <c r="A204" i="7"/>
  <c r="A220" i="7"/>
  <c r="A236" i="7"/>
  <c r="A252" i="7"/>
  <c r="A268" i="7"/>
  <c r="A29" i="7"/>
  <c r="A45" i="7"/>
  <c r="A61" i="7"/>
  <c r="A77" i="7"/>
  <c r="A93" i="7"/>
  <c r="A109" i="7"/>
  <c r="A125" i="7"/>
  <c r="A141" i="7"/>
  <c r="A157" i="7"/>
  <c r="A173" i="7"/>
  <c r="A189" i="7"/>
  <c r="A205" i="7"/>
  <c r="A221" i="7"/>
  <c r="A237" i="7"/>
  <c r="A253" i="7"/>
  <c r="A269" i="7"/>
  <c r="A285" i="7"/>
  <c r="A301" i="7"/>
  <c r="A317" i="7"/>
  <c r="A34" i="7"/>
  <c r="A98" i="7"/>
  <c r="A162" i="7"/>
  <c r="A226" i="7"/>
  <c r="A280" i="7"/>
  <c r="A311" i="7"/>
  <c r="A331" i="7"/>
  <c r="A347" i="7"/>
  <c r="A363" i="7"/>
  <c r="A379" i="7"/>
  <c r="A395" i="7"/>
  <c r="A411" i="7"/>
  <c r="A427" i="7"/>
  <c r="A443" i="7"/>
  <c r="A459" i="7"/>
  <c r="A475" i="7"/>
  <c r="A491" i="7"/>
  <c r="A507" i="7"/>
  <c r="A523" i="7"/>
  <c r="A539" i="7"/>
  <c r="A555" i="7"/>
  <c r="A571" i="7"/>
  <c r="A587" i="7"/>
  <c r="A603" i="7"/>
  <c r="A619" i="7"/>
  <c r="A635" i="7"/>
  <c r="A651" i="7"/>
  <c r="A667" i="7"/>
  <c r="A683" i="7"/>
  <c r="A699" i="7"/>
  <c r="A715" i="7"/>
  <c r="A731" i="7"/>
  <c r="A747" i="7"/>
  <c r="A763" i="7"/>
  <c r="A779" i="7"/>
  <c r="A70" i="7"/>
  <c r="A134" i="7"/>
  <c r="A198" i="7"/>
  <c r="A262" i="7"/>
  <c r="A298" i="7"/>
  <c r="A323" i="7"/>
  <c r="A340" i="7"/>
  <c r="A356" i="7"/>
  <c r="A372" i="7"/>
  <c r="A388" i="7"/>
  <c r="A404" i="7"/>
  <c r="A420" i="7"/>
  <c r="A436" i="7"/>
  <c r="A452" i="7"/>
  <c r="A468" i="7"/>
  <c r="A484" i="7"/>
  <c r="A500" i="7"/>
  <c r="A516" i="7"/>
  <c r="A532" i="7"/>
  <c r="A548" i="7"/>
  <c r="A564" i="7"/>
  <c r="A580" i="7"/>
  <c r="A596" i="7"/>
  <c r="A612" i="7"/>
  <c r="A628" i="7"/>
  <c r="A644" i="7"/>
  <c r="A660" i="7"/>
  <c r="A676" i="7"/>
  <c r="A692" i="7"/>
  <c r="A708" i="7"/>
  <c r="A724" i="7"/>
  <c r="A740" i="7"/>
  <c r="A756" i="7"/>
  <c r="A772" i="7"/>
  <c r="A788" i="7"/>
  <c r="A804" i="7"/>
  <c r="A26" i="7"/>
  <c r="A90" i="7"/>
  <c r="A154" i="7"/>
  <c r="A218" i="7"/>
  <c r="A276" i="7"/>
  <c r="A308" i="7"/>
  <c r="A329" i="7"/>
  <c r="A345" i="7"/>
  <c r="A361" i="7"/>
  <c r="A377" i="7"/>
  <c r="A393" i="7"/>
  <c r="A409" i="7"/>
  <c r="A425" i="7"/>
  <c r="A441" i="7"/>
  <c r="A457" i="7"/>
  <c r="A473" i="7"/>
  <c r="A489" i="7"/>
  <c r="A505" i="7"/>
  <c r="A521" i="7"/>
  <c r="A537" i="7"/>
  <c r="A553" i="7"/>
  <c r="A569" i="7"/>
  <c r="A585" i="7"/>
  <c r="A601" i="7"/>
  <c r="A617" i="7"/>
  <c r="A633" i="7"/>
  <c r="A649" i="7"/>
  <c r="A665" i="7"/>
  <c r="A681" i="7"/>
  <c r="A697" i="7"/>
  <c r="A713" i="7"/>
  <c r="A729" i="7"/>
  <c r="A745" i="7"/>
  <c r="A761" i="7"/>
  <c r="A777" i="7"/>
  <c r="A793" i="7"/>
  <c r="A809" i="7"/>
  <c r="A825" i="7"/>
  <c r="A841" i="7"/>
  <c r="A46" i="7"/>
  <c r="A286" i="7"/>
  <c r="A366" i="7"/>
  <c r="A430" i="7"/>
  <c r="A494" i="7"/>
  <c r="A558" i="7"/>
  <c r="A622" i="7"/>
  <c r="A686" i="7"/>
  <c r="A750" i="7"/>
  <c r="A798" i="7"/>
  <c r="A826" i="7"/>
  <c r="A847" i="7"/>
  <c r="A865" i="7"/>
  <c r="A881" i="7"/>
  <c r="A897" i="7"/>
  <c r="A913" i="7"/>
  <c r="A929" i="7"/>
  <c r="A945" i="7"/>
  <c r="A961" i="7"/>
  <c r="A977" i="7"/>
  <c r="A993" i="7"/>
  <c r="A1009" i="7"/>
  <c r="A1025" i="7"/>
  <c r="A904" i="7"/>
  <c r="A952" i="7"/>
  <c r="A988" i="7"/>
  <c r="A1036" i="7"/>
  <c r="A254" i="7"/>
  <c r="A354" i="7"/>
  <c r="A418" i="7"/>
  <c r="A482" i="7"/>
  <c r="A546" i="7"/>
  <c r="A610" i="7"/>
  <c r="A674" i="7"/>
  <c r="A738" i="7"/>
  <c r="A791" i="7"/>
  <c r="A822" i="7"/>
  <c r="A843" i="7"/>
  <c r="A862" i="7"/>
  <c r="A878" i="7"/>
  <c r="A894" i="7"/>
  <c r="A910" i="7"/>
  <c r="A926" i="7"/>
  <c r="A942" i="7"/>
  <c r="A958" i="7"/>
  <c r="A974" i="7"/>
  <c r="A990" i="7"/>
  <c r="A1006" i="7"/>
  <c r="A1022" i="7"/>
  <c r="A1038" i="7"/>
  <c r="A278" i="7"/>
  <c r="A362" i="7"/>
  <c r="A426" i="7"/>
  <c r="A490" i="7"/>
  <c r="A554" i="7"/>
  <c r="A618" i="7"/>
  <c r="A682" i="7"/>
  <c r="A746" i="7"/>
  <c r="A795" i="7"/>
  <c r="A824" i="7"/>
  <c r="A846" i="7"/>
  <c r="A864" i="7"/>
  <c r="A880" i="7"/>
  <c r="A896" i="7"/>
  <c r="A916" i="7"/>
  <c r="A944" i="7"/>
  <c r="A980" i="7"/>
  <c r="A1028" i="7"/>
  <c r="A206" i="7"/>
  <c r="A342" i="7"/>
  <c r="A406" i="7"/>
  <c r="A470" i="7"/>
  <c r="A534" i="7"/>
  <c r="A598" i="7"/>
  <c r="A662" i="7"/>
  <c r="A726" i="7"/>
  <c r="A786" i="7"/>
  <c r="A818" i="7"/>
  <c r="A839" i="7"/>
  <c r="A859" i="7"/>
  <c r="A875" i="7"/>
  <c r="A891" i="7"/>
  <c r="A907" i="7"/>
  <c r="A923" i="7"/>
  <c r="A939" i="7"/>
  <c r="A955" i="7"/>
  <c r="A971" i="7"/>
  <c r="A987" i="7"/>
  <c r="A1003" i="7"/>
  <c r="A1019" i="7"/>
  <c r="A1035" i="7"/>
  <c r="A984" i="7"/>
  <c r="A1032" i="7"/>
  <c r="A23" i="7"/>
  <c r="A39" i="7"/>
  <c r="A55" i="7"/>
  <c r="A71" i="7"/>
  <c r="A87" i="7"/>
  <c r="A103" i="7"/>
  <c r="A119" i="7"/>
  <c r="A135" i="7"/>
  <c r="A151" i="7"/>
  <c r="A167" i="7"/>
  <c r="A183" i="7"/>
  <c r="A199" i="7"/>
  <c r="A215" i="7"/>
  <c r="A231" i="7"/>
  <c r="A247" i="7"/>
  <c r="A263" i="7"/>
  <c r="A279" i="7"/>
  <c r="A295" i="7"/>
  <c r="A16" i="7"/>
  <c r="A32" i="7"/>
  <c r="A48" i="7"/>
  <c r="A64" i="7"/>
  <c r="A80" i="7"/>
  <c r="A96" i="7"/>
  <c r="A112" i="7"/>
  <c r="A128" i="7"/>
  <c r="A144" i="7"/>
  <c r="A160" i="7"/>
  <c r="A176" i="7"/>
  <c r="A192" i="7"/>
  <c r="A208" i="7"/>
  <c r="A224" i="7"/>
  <c r="A240" i="7"/>
  <c r="A256" i="7"/>
  <c r="A17" i="7"/>
  <c r="A33" i="7"/>
  <c r="A49" i="7"/>
  <c r="A65" i="7"/>
  <c r="A81" i="7"/>
  <c r="A97" i="7"/>
  <c r="A113" i="7"/>
  <c r="A129" i="7"/>
  <c r="A145" i="7"/>
  <c r="A161" i="7"/>
  <c r="A177" i="7"/>
  <c r="A193" i="7"/>
  <c r="A209" i="7"/>
  <c r="A225" i="7"/>
  <c r="A241" i="7"/>
  <c r="A257" i="7"/>
  <c r="A273" i="7"/>
  <c r="A289" i="7"/>
  <c r="A305" i="7"/>
  <c r="A321" i="7"/>
  <c r="A50" i="7"/>
  <c r="A114" i="7"/>
  <c r="A178" i="7"/>
  <c r="A242" i="7"/>
  <c r="A288" i="7"/>
  <c r="A316" i="7"/>
  <c r="A335" i="7"/>
  <c r="A351" i="7"/>
  <c r="A367" i="7"/>
  <c r="A383" i="7"/>
  <c r="A399" i="7"/>
  <c r="A415" i="7"/>
  <c r="A431" i="7"/>
  <c r="A447" i="7"/>
  <c r="A463" i="7"/>
  <c r="A479" i="7"/>
  <c r="A495" i="7"/>
  <c r="A511" i="7"/>
  <c r="A527" i="7"/>
  <c r="A543" i="7"/>
  <c r="A559" i="7"/>
  <c r="A575" i="7"/>
  <c r="A591" i="7"/>
  <c r="A607" i="7"/>
  <c r="A623" i="7"/>
  <c r="A639" i="7"/>
  <c r="A655" i="7"/>
  <c r="A671" i="7"/>
  <c r="A687" i="7"/>
  <c r="A703" i="7"/>
  <c r="A719" i="7"/>
  <c r="A735" i="7"/>
  <c r="A751" i="7"/>
  <c r="A767" i="7"/>
  <c r="A22" i="7"/>
  <c r="A86" i="7"/>
  <c r="A150" i="7"/>
  <c r="A214" i="7"/>
  <c r="A274" i="7"/>
  <c r="A306" i="7"/>
  <c r="A328" i="7"/>
  <c r="A344" i="7"/>
  <c r="A360" i="7"/>
  <c r="A376" i="7"/>
  <c r="A392" i="7"/>
  <c r="A408" i="7"/>
  <c r="A424" i="7"/>
  <c r="A440" i="7"/>
  <c r="A456" i="7"/>
  <c r="A472" i="7"/>
  <c r="A488" i="7"/>
  <c r="A504" i="7"/>
  <c r="A520" i="7"/>
  <c r="A536" i="7"/>
  <c r="A552" i="7"/>
  <c r="A568" i="7"/>
  <c r="A584" i="7"/>
  <c r="A600" i="7"/>
  <c r="A616" i="7"/>
  <c r="A632" i="7"/>
  <c r="A648" i="7"/>
  <c r="A664" i="7"/>
  <c r="A680" i="7"/>
  <c r="A696" i="7"/>
  <c r="A712" i="7"/>
  <c r="A728" i="7"/>
  <c r="A744" i="7"/>
  <c r="A760" i="7"/>
  <c r="A776" i="7"/>
  <c r="A792" i="7"/>
  <c r="A808" i="7"/>
  <c r="A42" i="7"/>
  <c r="A106" i="7"/>
  <c r="A170" i="7"/>
  <c r="A234" i="7"/>
  <c r="A284" i="7"/>
  <c r="A314" i="7"/>
  <c r="A333" i="7"/>
  <c r="A349" i="7"/>
  <c r="A365" i="7"/>
  <c r="A381" i="7"/>
  <c r="A397" i="7"/>
  <c r="A413" i="7"/>
  <c r="A429" i="7"/>
  <c r="A445" i="7"/>
  <c r="A461" i="7"/>
  <c r="A477" i="7"/>
  <c r="A493" i="7"/>
  <c r="A509" i="7"/>
  <c r="A525" i="7"/>
  <c r="A541" i="7"/>
  <c r="A557" i="7"/>
  <c r="A573" i="7"/>
  <c r="A589" i="7"/>
  <c r="A605" i="7"/>
  <c r="A621" i="7"/>
  <c r="A637" i="7"/>
  <c r="A653" i="7"/>
  <c r="A669" i="7"/>
  <c r="A685" i="7"/>
  <c r="A701" i="7"/>
  <c r="A717" i="7"/>
  <c r="A733" i="7"/>
  <c r="A749" i="7"/>
  <c r="A765" i="7"/>
  <c r="A781" i="7"/>
  <c r="A797" i="7"/>
  <c r="A813" i="7"/>
  <c r="A829" i="7"/>
  <c r="A845" i="7"/>
  <c r="A110" i="7"/>
  <c r="A315" i="7"/>
  <c r="A382" i="7"/>
  <c r="A446" i="7"/>
  <c r="A510" i="7"/>
  <c r="A574" i="7"/>
  <c r="A638" i="7"/>
  <c r="A702" i="7"/>
  <c r="A766" i="7"/>
  <c r="A806" i="7"/>
  <c r="A831" i="7"/>
  <c r="A852" i="7"/>
  <c r="A869" i="7"/>
  <c r="A885" i="7"/>
  <c r="A901" i="7"/>
  <c r="A917" i="7"/>
  <c r="A933" i="7"/>
  <c r="A949" i="7"/>
  <c r="A965" i="7"/>
  <c r="A981" i="7"/>
  <c r="A997" i="7"/>
  <c r="A1013" i="7"/>
  <c r="A1029" i="7"/>
  <c r="A924" i="7"/>
  <c r="A960" i="7"/>
  <c r="A1000" i="7"/>
  <c r="A62" i="7"/>
  <c r="A294" i="7"/>
  <c r="A370" i="7"/>
  <c r="A434" i="7"/>
  <c r="A498" i="7"/>
  <c r="A562" i="7"/>
  <c r="A626" i="7"/>
  <c r="A690" i="7"/>
  <c r="A754" i="7"/>
  <c r="A799" i="7"/>
  <c r="A827" i="7"/>
  <c r="A848" i="7"/>
  <c r="A866" i="7"/>
  <c r="A882" i="7"/>
  <c r="A898" i="7"/>
  <c r="A914" i="7"/>
  <c r="A930" i="7"/>
  <c r="A946" i="7"/>
  <c r="A962" i="7"/>
  <c r="A978" i="7"/>
  <c r="A994" i="7"/>
  <c r="A1010" i="7"/>
  <c r="A1026" i="7"/>
  <c r="A94" i="7"/>
  <c r="A310" i="7"/>
  <c r="A378" i="7"/>
  <c r="A442" i="7"/>
  <c r="A506" i="7"/>
  <c r="A570" i="7"/>
  <c r="A634" i="7"/>
  <c r="A698" i="7"/>
  <c r="A762" i="7"/>
  <c r="A803" i="7"/>
  <c r="A830" i="7"/>
  <c r="A851" i="7"/>
  <c r="A868" i="7"/>
  <c r="A884" i="7"/>
  <c r="A900" i="7"/>
  <c r="A920" i="7"/>
  <c r="A956" i="7"/>
  <c r="A992" i="7"/>
  <c r="A14" i="7"/>
  <c r="A270" i="7"/>
  <c r="A358" i="7"/>
  <c r="A422" i="7"/>
  <c r="A486" i="7"/>
  <c r="A550" i="7"/>
  <c r="A614" i="7"/>
  <c r="A678" i="7"/>
  <c r="A742" i="7"/>
  <c r="A794" i="7"/>
  <c r="A823" i="7"/>
  <c r="A844" i="7"/>
  <c r="A863" i="7"/>
  <c r="A879" i="7"/>
  <c r="A895" i="7"/>
  <c r="A911" i="7"/>
  <c r="A927" i="7"/>
  <c r="A943" i="7"/>
  <c r="A959" i="7"/>
  <c r="A975" i="7"/>
  <c r="A991" i="7"/>
  <c r="A1007" i="7"/>
  <c r="A1023" i="7"/>
  <c r="A13" i="7"/>
  <c r="A996" i="7"/>
  <c r="A27" i="7"/>
  <c r="A43" i="7"/>
  <c r="A59" i="7"/>
  <c r="A75" i="7"/>
  <c r="A91" i="7"/>
  <c r="A107" i="7"/>
  <c r="A123" i="7"/>
  <c r="A139" i="7"/>
  <c r="A155" i="7"/>
  <c r="A171" i="7"/>
  <c r="A187" i="7"/>
  <c r="A203" i="7"/>
  <c r="A219" i="7"/>
  <c r="A235" i="7"/>
  <c r="A251" i="7"/>
  <c r="A267" i="7"/>
  <c r="A283" i="7"/>
  <c r="A299" i="7"/>
  <c r="A20" i="7"/>
  <c r="A36" i="7"/>
  <c r="A52" i="7"/>
  <c r="A68" i="7"/>
  <c r="A84" i="7"/>
  <c r="A100" i="7"/>
  <c r="A116" i="7"/>
  <c r="A132" i="7"/>
  <c r="A148" i="7"/>
  <c r="A164" i="7"/>
  <c r="A180" i="7"/>
  <c r="A196" i="7"/>
  <c r="A212" i="7"/>
  <c r="A228" i="7"/>
  <c r="A244" i="7"/>
  <c r="A260" i="7"/>
  <c r="A21" i="7"/>
  <c r="A37" i="7"/>
  <c r="A53" i="7"/>
  <c r="A69" i="7"/>
  <c r="A85" i="7"/>
  <c r="A101" i="7"/>
  <c r="A117" i="7"/>
  <c r="A133" i="7"/>
  <c r="A149" i="7"/>
  <c r="A165" i="7"/>
  <c r="A181" i="7"/>
  <c r="A197" i="7"/>
  <c r="A213" i="7"/>
  <c r="A229" i="7"/>
  <c r="A245" i="7"/>
  <c r="A261" i="7"/>
  <c r="A277" i="7"/>
  <c r="A293" i="7"/>
  <c r="A309" i="7"/>
  <c r="A325" i="7"/>
  <c r="A66" i="7"/>
  <c r="A130" i="7"/>
  <c r="A194" i="7"/>
  <c r="A258" i="7"/>
  <c r="A296" i="7"/>
  <c r="A322" i="7"/>
  <c r="A339" i="7"/>
  <c r="A355" i="7"/>
  <c r="A371" i="7"/>
  <c r="A387" i="7"/>
  <c r="A403" i="7"/>
  <c r="A419" i="7"/>
  <c r="A435" i="7"/>
  <c r="A451" i="7"/>
  <c r="A467" i="7"/>
  <c r="A483" i="7"/>
  <c r="A499" i="7"/>
  <c r="A515" i="7"/>
  <c r="A531" i="7"/>
  <c r="A547" i="7"/>
  <c r="A563" i="7"/>
  <c r="A579" i="7"/>
  <c r="A595" i="7"/>
  <c r="A611" i="7"/>
  <c r="A627" i="7"/>
  <c r="A643" i="7"/>
  <c r="A659" i="7"/>
  <c r="A675" i="7"/>
  <c r="A691" i="7"/>
  <c r="A707" i="7"/>
  <c r="A723" i="7"/>
  <c r="A739" i="7"/>
  <c r="A755" i="7"/>
  <c r="A771" i="7"/>
  <c r="A38" i="7"/>
  <c r="A102" i="7"/>
  <c r="A166" i="7"/>
  <c r="A230" i="7"/>
  <c r="A282" i="7"/>
  <c r="A312" i="7"/>
  <c r="A332" i="7"/>
  <c r="A348" i="7"/>
  <c r="A364" i="7"/>
  <c r="A380" i="7"/>
  <c r="A396" i="7"/>
  <c r="A412" i="7"/>
  <c r="A428" i="7"/>
  <c r="A444" i="7"/>
  <c r="A460" i="7"/>
  <c r="A476" i="7"/>
  <c r="A492" i="7"/>
  <c r="A508" i="7"/>
  <c r="A524" i="7"/>
  <c r="A540" i="7"/>
  <c r="A556" i="7"/>
  <c r="A572" i="7"/>
  <c r="A588" i="7"/>
  <c r="A604" i="7"/>
  <c r="A620" i="7"/>
  <c r="A636" i="7"/>
  <c r="A652" i="7"/>
  <c r="A668" i="7"/>
  <c r="A684" i="7"/>
  <c r="A700" i="7"/>
  <c r="A716" i="7"/>
  <c r="A732" i="7"/>
  <c r="A748" i="7"/>
  <c r="A764" i="7"/>
  <c r="A780" i="7"/>
  <c r="A796" i="7"/>
  <c r="A812" i="7"/>
  <c r="A58" i="7"/>
  <c r="A122" i="7"/>
  <c r="A186" i="7"/>
  <c r="A250" i="7"/>
  <c r="A292" i="7"/>
  <c r="A319" i="7"/>
  <c r="A337" i="7"/>
  <c r="A353" i="7"/>
  <c r="A369" i="7"/>
  <c r="A385" i="7"/>
  <c r="A401" i="7"/>
  <c r="A417" i="7"/>
  <c r="A433" i="7"/>
  <c r="A449" i="7"/>
  <c r="A465" i="7"/>
  <c r="A481" i="7"/>
  <c r="A497" i="7"/>
  <c r="A513" i="7"/>
  <c r="A529" i="7"/>
  <c r="A545" i="7"/>
  <c r="A561" i="7"/>
  <c r="A577" i="7"/>
  <c r="A593" i="7"/>
  <c r="A609" i="7"/>
  <c r="A625" i="7"/>
  <c r="A641" i="7"/>
  <c r="A657" i="7"/>
  <c r="A673" i="7"/>
  <c r="A689" i="7"/>
  <c r="A705" i="7"/>
  <c r="A721" i="7"/>
  <c r="A737" i="7"/>
  <c r="A753" i="7"/>
  <c r="A769" i="7"/>
  <c r="A785" i="7"/>
  <c r="A801" i="7"/>
  <c r="A817" i="7"/>
  <c r="A833" i="7"/>
  <c r="A849" i="7"/>
  <c r="A174" i="7"/>
  <c r="A334" i="7"/>
  <c r="A398" i="7"/>
  <c r="A462" i="7"/>
  <c r="A526" i="7"/>
  <c r="A590" i="7"/>
  <c r="A654" i="7"/>
  <c r="A718" i="7"/>
  <c r="A782" i="7"/>
  <c r="A814" i="7"/>
  <c r="A836" i="7"/>
  <c r="A857" i="7"/>
  <c r="A873" i="7"/>
  <c r="A889" i="7"/>
  <c r="A905" i="7"/>
  <c r="A921" i="7"/>
  <c r="A937" i="7"/>
  <c r="A953" i="7"/>
  <c r="A969" i="7"/>
  <c r="A985" i="7"/>
  <c r="A1001" i="7"/>
  <c r="A1017" i="7"/>
  <c r="A1033" i="7"/>
  <c r="A932" i="7"/>
  <c r="A968" i="7"/>
  <c r="A1012" i="7"/>
  <c r="A126" i="7"/>
  <c r="A320" i="7"/>
  <c r="A386" i="7"/>
  <c r="A450" i="7"/>
  <c r="A514" i="7"/>
  <c r="A578" i="7"/>
  <c r="A642" i="7"/>
  <c r="A706" i="7"/>
  <c r="A770" i="7"/>
  <c r="A807" i="7"/>
  <c r="A832" i="7"/>
  <c r="A854" i="7"/>
  <c r="A870" i="7"/>
  <c r="A886" i="7"/>
  <c r="A902" i="7"/>
  <c r="A918" i="7"/>
  <c r="A934" i="7"/>
  <c r="A950" i="7"/>
  <c r="A966" i="7"/>
  <c r="A982" i="7"/>
  <c r="A998" i="7"/>
  <c r="A1014" i="7"/>
  <c r="A1030" i="7"/>
  <c r="A158" i="7"/>
  <c r="A330" i="7"/>
  <c r="A394" i="7"/>
  <c r="A458" i="7"/>
  <c r="A522" i="7"/>
  <c r="A586" i="7"/>
  <c r="A650" i="7"/>
  <c r="A714" i="7"/>
  <c r="A778" i="7"/>
  <c r="A811" i="7"/>
  <c r="A835" i="7"/>
  <c r="A856" i="7"/>
  <c r="A872" i="7"/>
  <c r="A888" i="7"/>
  <c r="A908" i="7"/>
  <c r="A928" i="7"/>
  <c r="A964" i="7"/>
  <c r="A1004" i="7"/>
  <c r="A78" i="7"/>
  <c r="A302" i="7"/>
  <c r="A374" i="7"/>
  <c r="A438" i="7"/>
  <c r="A502" i="7"/>
  <c r="A566" i="7"/>
  <c r="A630" i="7"/>
  <c r="A694" i="7"/>
  <c r="A758" i="7"/>
  <c r="A802" i="7"/>
  <c r="A828" i="7"/>
  <c r="A850" i="7"/>
  <c r="A867" i="7"/>
  <c r="A883" i="7"/>
  <c r="A899" i="7"/>
  <c r="A915" i="7"/>
  <c r="A931" i="7"/>
  <c r="A947" i="7"/>
  <c r="A963" i="7"/>
  <c r="A979" i="7"/>
  <c r="A995" i="7"/>
  <c r="A1011" i="7"/>
  <c r="A1027" i="7"/>
  <c r="A30" i="7"/>
  <c r="A1008" i="7"/>
  <c r="AB1514" i="5"/>
  <c r="AB1515" i="5" s="1"/>
  <c r="R9" i="7" s="1"/>
  <c r="Q7" i="7" l="1"/>
  <c r="Q10" i="7" s="1"/>
  <c r="C13" i="7"/>
  <c r="D13" i="7" s="1"/>
  <c r="B6" i="7"/>
  <c r="B9" i="7" s="1"/>
  <c r="P18" i="7"/>
  <c r="P34" i="7"/>
  <c r="P50" i="7"/>
  <c r="P66" i="7"/>
  <c r="P82" i="7"/>
  <c r="P98" i="7"/>
  <c r="P114" i="7"/>
  <c r="P130" i="7"/>
  <c r="P146" i="7"/>
  <c r="P162" i="7"/>
  <c r="P178" i="7"/>
  <c r="P194" i="7"/>
  <c r="P210" i="7"/>
  <c r="P226" i="7"/>
  <c r="P242" i="7"/>
  <c r="P258" i="7"/>
  <c r="P274" i="7"/>
  <c r="P290" i="7"/>
  <c r="P306" i="7"/>
  <c r="P322" i="7"/>
  <c r="P338" i="7"/>
  <c r="P354" i="7"/>
  <c r="P370" i="7"/>
  <c r="P386" i="7"/>
  <c r="P402" i="7"/>
  <c r="P418" i="7"/>
  <c r="P434" i="7"/>
  <c r="P450" i="7"/>
  <c r="P466" i="7"/>
  <c r="P482" i="7"/>
  <c r="P498" i="7"/>
  <c r="P514" i="7"/>
  <c r="P530" i="7"/>
  <c r="P546" i="7"/>
  <c r="P562" i="7"/>
  <c r="P578" i="7"/>
  <c r="P27" i="7"/>
  <c r="P43" i="7"/>
  <c r="P59" i="7"/>
  <c r="P75" i="7"/>
  <c r="P91" i="7"/>
  <c r="P107" i="7"/>
  <c r="P123" i="7"/>
  <c r="P139" i="7"/>
  <c r="P155" i="7"/>
  <c r="P171" i="7"/>
  <c r="P187" i="7"/>
  <c r="P203" i="7"/>
  <c r="P219" i="7"/>
  <c r="P235" i="7"/>
  <c r="P251" i="7"/>
  <c r="P267" i="7"/>
  <c r="P283" i="7"/>
  <c r="P299" i="7"/>
  <c r="P315" i="7"/>
  <c r="P331" i="7"/>
  <c r="P347" i="7"/>
  <c r="P363" i="7"/>
  <c r="P379" i="7"/>
  <c r="P395" i="7"/>
  <c r="P411" i="7"/>
  <c r="P427" i="7"/>
  <c r="P443" i="7"/>
  <c r="P459" i="7"/>
  <c r="P475" i="7"/>
  <c r="P491" i="7"/>
  <c r="P507" i="7"/>
  <c r="P20" i="7"/>
  <c r="P36" i="7"/>
  <c r="P52" i="7"/>
  <c r="P68" i="7"/>
  <c r="P84" i="7"/>
  <c r="P100" i="7"/>
  <c r="P116" i="7"/>
  <c r="P132" i="7"/>
  <c r="P148" i="7"/>
  <c r="P164" i="7"/>
  <c r="P180" i="7"/>
  <c r="P196" i="7"/>
  <c r="P212" i="7"/>
  <c r="P228" i="7"/>
  <c r="P244" i="7"/>
  <c r="P260" i="7"/>
  <c r="P276" i="7"/>
  <c r="P292" i="7"/>
  <c r="P308" i="7"/>
  <c r="P324" i="7"/>
  <c r="P340" i="7"/>
  <c r="P356" i="7"/>
  <c r="P372" i="7"/>
  <c r="P388" i="7"/>
  <c r="P404" i="7"/>
  <c r="P420" i="7"/>
  <c r="P436" i="7"/>
  <c r="P452" i="7"/>
  <c r="P468" i="7"/>
  <c r="P484" i="7"/>
  <c r="P500" i="7"/>
  <c r="P516" i="7"/>
  <c r="P532" i="7"/>
  <c r="P548" i="7"/>
  <c r="P564" i="7"/>
  <c r="P37" i="7"/>
  <c r="P101" i="7"/>
  <c r="P165" i="7"/>
  <c r="P229" i="7"/>
  <c r="P293" i="7"/>
  <c r="P357" i="7"/>
  <c r="P421" i="7"/>
  <c r="P485" i="7"/>
  <c r="P533" i="7"/>
  <c r="P565" i="7"/>
  <c r="P587" i="7"/>
  <c r="P603" i="7"/>
  <c r="P619" i="7"/>
  <c r="P635" i="7"/>
  <c r="P651" i="7"/>
  <c r="P667" i="7"/>
  <c r="P683" i="7"/>
  <c r="P699" i="7"/>
  <c r="P715" i="7"/>
  <c r="P731" i="7"/>
  <c r="P747" i="7"/>
  <c r="P763" i="7"/>
  <c r="P779" i="7"/>
  <c r="P795" i="7"/>
  <c r="P811" i="7"/>
  <c r="P827" i="7"/>
  <c r="P843" i="7"/>
  <c r="P859" i="7"/>
  <c r="P875" i="7"/>
  <c r="P891" i="7"/>
  <c r="P907" i="7"/>
  <c r="P923" i="7"/>
  <c r="P939" i="7"/>
  <c r="P955" i="7"/>
  <c r="P971" i="7"/>
  <c r="P987" i="7"/>
  <c r="P1003" i="7"/>
  <c r="P1019" i="7"/>
  <c r="P1035" i="7"/>
  <c r="P57" i="7"/>
  <c r="P121" i="7"/>
  <c r="P185" i="7"/>
  <c r="P249" i="7"/>
  <c r="P313" i="7"/>
  <c r="P377" i="7"/>
  <c r="P441" i="7"/>
  <c r="P505" i="7"/>
  <c r="P543" i="7"/>
  <c r="P575" i="7"/>
  <c r="P592" i="7"/>
  <c r="P608" i="7"/>
  <c r="P624" i="7"/>
  <c r="P640" i="7"/>
  <c r="P656" i="7"/>
  <c r="P672" i="7"/>
  <c r="P688" i="7"/>
  <c r="P704" i="7"/>
  <c r="P720" i="7"/>
  <c r="P736" i="7"/>
  <c r="P752" i="7"/>
  <c r="P768" i="7"/>
  <c r="P784" i="7"/>
  <c r="P800" i="7"/>
  <c r="P816" i="7"/>
  <c r="P832" i="7"/>
  <c r="P848" i="7"/>
  <c r="P22" i="7"/>
  <c r="P38" i="7"/>
  <c r="P54" i="7"/>
  <c r="P70" i="7"/>
  <c r="P86" i="7"/>
  <c r="P102" i="7"/>
  <c r="P118" i="7"/>
  <c r="P134" i="7"/>
  <c r="P150" i="7"/>
  <c r="P166" i="7"/>
  <c r="P182" i="7"/>
  <c r="P198" i="7"/>
  <c r="P214" i="7"/>
  <c r="P230" i="7"/>
  <c r="P246" i="7"/>
  <c r="P262" i="7"/>
  <c r="P278" i="7"/>
  <c r="P294" i="7"/>
  <c r="P310" i="7"/>
  <c r="P326" i="7"/>
  <c r="P342" i="7"/>
  <c r="P358" i="7"/>
  <c r="P374" i="7"/>
  <c r="P390" i="7"/>
  <c r="P406" i="7"/>
  <c r="P422" i="7"/>
  <c r="P438" i="7"/>
  <c r="P454" i="7"/>
  <c r="P470" i="7"/>
  <c r="P486" i="7"/>
  <c r="P502" i="7"/>
  <c r="P518" i="7"/>
  <c r="P534" i="7"/>
  <c r="P550" i="7"/>
  <c r="P566" i="7"/>
  <c r="P15" i="7"/>
  <c r="P31" i="7"/>
  <c r="P47" i="7"/>
  <c r="P63" i="7"/>
  <c r="P79" i="7"/>
  <c r="P95" i="7"/>
  <c r="P111" i="7"/>
  <c r="P127" i="7"/>
  <c r="P143" i="7"/>
  <c r="P159" i="7"/>
  <c r="P175" i="7"/>
  <c r="P191" i="7"/>
  <c r="P207" i="7"/>
  <c r="P223" i="7"/>
  <c r="P239" i="7"/>
  <c r="P255" i="7"/>
  <c r="P271" i="7"/>
  <c r="P287" i="7"/>
  <c r="P303" i="7"/>
  <c r="P319" i="7"/>
  <c r="P335" i="7"/>
  <c r="P351" i="7"/>
  <c r="P367" i="7"/>
  <c r="P383" i="7"/>
  <c r="P399" i="7"/>
  <c r="P415" i="7"/>
  <c r="P431" i="7"/>
  <c r="P447" i="7"/>
  <c r="P463" i="7"/>
  <c r="P479" i="7"/>
  <c r="P495" i="7"/>
  <c r="P511" i="7"/>
  <c r="P24" i="7"/>
  <c r="P40" i="7"/>
  <c r="P56" i="7"/>
  <c r="P72" i="7"/>
  <c r="P88" i="7"/>
  <c r="P104" i="7"/>
  <c r="P120" i="7"/>
  <c r="P136" i="7"/>
  <c r="P152" i="7"/>
  <c r="P168" i="7"/>
  <c r="P184" i="7"/>
  <c r="P200" i="7"/>
  <c r="P216" i="7"/>
  <c r="P232" i="7"/>
  <c r="P248" i="7"/>
  <c r="P264" i="7"/>
  <c r="P280" i="7"/>
  <c r="P296" i="7"/>
  <c r="P312" i="7"/>
  <c r="P328" i="7"/>
  <c r="P344" i="7"/>
  <c r="P360" i="7"/>
  <c r="P376" i="7"/>
  <c r="P392" i="7"/>
  <c r="P408" i="7"/>
  <c r="P424" i="7"/>
  <c r="P440" i="7"/>
  <c r="P456" i="7"/>
  <c r="P472" i="7"/>
  <c r="P488" i="7"/>
  <c r="P504" i="7"/>
  <c r="P520" i="7"/>
  <c r="P536" i="7"/>
  <c r="P552" i="7"/>
  <c r="P568" i="7"/>
  <c r="P53" i="7"/>
  <c r="P117" i="7"/>
  <c r="P181" i="7"/>
  <c r="P245" i="7"/>
  <c r="P309" i="7"/>
  <c r="P373" i="7"/>
  <c r="P437" i="7"/>
  <c r="P501" i="7"/>
  <c r="P541" i="7"/>
  <c r="P573" i="7"/>
  <c r="P591" i="7"/>
  <c r="P607" i="7"/>
  <c r="P623" i="7"/>
  <c r="P639" i="7"/>
  <c r="P655" i="7"/>
  <c r="P671" i="7"/>
  <c r="P687" i="7"/>
  <c r="P703" i="7"/>
  <c r="P719" i="7"/>
  <c r="P735" i="7"/>
  <c r="P751" i="7"/>
  <c r="P767" i="7"/>
  <c r="P783" i="7"/>
  <c r="P799" i="7"/>
  <c r="P815" i="7"/>
  <c r="P831" i="7"/>
  <c r="P847" i="7"/>
  <c r="P863" i="7"/>
  <c r="P879" i="7"/>
  <c r="P895" i="7"/>
  <c r="P911" i="7"/>
  <c r="P927" i="7"/>
  <c r="P943" i="7"/>
  <c r="P959" i="7"/>
  <c r="P975" i="7"/>
  <c r="P991" i="7"/>
  <c r="P1007" i="7"/>
  <c r="P1023" i="7"/>
  <c r="P13" i="7"/>
  <c r="P73" i="7"/>
  <c r="P137" i="7"/>
  <c r="P201" i="7"/>
  <c r="P265" i="7"/>
  <c r="P329" i="7"/>
  <c r="P393" i="7"/>
  <c r="P457" i="7"/>
  <c r="P519" i="7"/>
  <c r="P551" i="7"/>
  <c r="P580" i="7"/>
  <c r="P596" i="7"/>
  <c r="P612" i="7"/>
  <c r="P628" i="7"/>
  <c r="P644" i="7"/>
  <c r="P660" i="7"/>
  <c r="P676" i="7"/>
  <c r="P692" i="7"/>
  <c r="P708" i="7"/>
  <c r="P724" i="7"/>
  <c r="P740" i="7"/>
  <c r="P756" i="7"/>
  <c r="P772" i="7"/>
  <c r="P788" i="7"/>
  <c r="P804" i="7"/>
  <c r="P820" i="7"/>
  <c r="P836" i="7"/>
  <c r="P852" i="7"/>
  <c r="P868" i="7"/>
  <c r="P26" i="7"/>
  <c r="P42" i="7"/>
  <c r="P58" i="7"/>
  <c r="P74" i="7"/>
  <c r="P90" i="7"/>
  <c r="P106" i="7"/>
  <c r="P122" i="7"/>
  <c r="P138" i="7"/>
  <c r="P154" i="7"/>
  <c r="P170" i="7"/>
  <c r="P186" i="7"/>
  <c r="P202" i="7"/>
  <c r="P218" i="7"/>
  <c r="P234" i="7"/>
  <c r="P250" i="7"/>
  <c r="P266" i="7"/>
  <c r="P282" i="7"/>
  <c r="P298" i="7"/>
  <c r="P314" i="7"/>
  <c r="P330" i="7"/>
  <c r="P346" i="7"/>
  <c r="P362" i="7"/>
  <c r="P378" i="7"/>
  <c r="P394" i="7"/>
  <c r="P410" i="7"/>
  <c r="P426" i="7"/>
  <c r="P442" i="7"/>
  <c r="P458" i="7"/>
  <c r="P474" i="7"/>
  <c r="P490" i="7"/>
  <c r="P506" i="7"/>
  <c r="P522" i="7"/>
  <c r="P538" i="7"/>
  <c r="P554" i="7"/>
  <c r="P570" i="7"/>
  <c r="P19" i="7"/>
  <c r="P35" i="7"/>
  <c r="P51" i="7"/>
  <c r="P67" i="7"/>
  <c r="P83" i="7"/>
  <c r="P99" i="7"/>
  <c r="P115" i="7"/>
  <c r="P131" i="7"/>
  <c r="P147" i="7"/>
  <c r="P163" i="7"/>
  <c r="P179" i="7"/>
  <c r="P195" i="7"/>
  <c r="P211" i="7"/>
  <c r="P227" i="7"/>
  <c r="P243" i="7"/>
  <c r="P259" i="7"/>
  <c r="P275" i="7"/>
  <c r="P291" i="7"/>
  <c r="P307" i="7"/>
  <c r="P323" i="7"/>
  <c r="P339" i="7"/>
  <c r="P355" i="7"/>
  <c r="P371" i="7"/>
  <c r="P387" i="7"/>
  <c r="P403" i="7"/>
  <c r="P419" i="7"/>
  <c r="P435" i="7"/>
  <c r="P451" i="7"/>
  <c r="P467" i="7"/>
  <c r="P483" i="7"/>
  <c r="P499" i="7"/>
  <c r="P515" i="7"/>
  <c r="P28" i="7"/>
  <c r="P44" i="7"/>
  <c r="P60" i="7"/>
  <c r="P76" i="7"/>
  <c r="P92" i="7"/>
  <c r="P108" i="7"/>
  <c r="P124" i="7"/>
  <c r="P140" i="7"/>
  <c r="P156" i="7"/>
  <c r="P172" i="7"/>
  <c r="P188" i="7"/>
  <c r="P204" i="7"/>
  <c r="P220" i="7"/>
  <c r="P236" i="7"/>
  <c r="P252" i="7"/>
  <c r="P268" i="7"/>
  <c r="P284" i="7"/>
  <c r="P300" i="7"/>
  <c r="P316" i="7"/>
  <c r="P332" i="7"/>
  <c r="P348" i="7"/>
  <c r="P364" i="7"/>
  <c r="P380" i="7"/>
  <c r="P396" i="7"/>
  <c r="P412" i="7"/>
  <c r="P428" i="7"/>
  <c r="P444" i="7"/>
  <c r="P460" i="7"/>
  <c r="P476" i="7"/>
  <c r="P492" i="7"/>
  <c r="P508" i="7"/>
  <c r="P524" i="7"/>
  <c r="P540" i="7"/>
  <c r="P556" i="7"/>
  <c r="P572" i="7"/>
  <c r="P69" i="7"/>
  <c r="P133" i="7"/>
  <c r="P197" i="7"/>
  <c r="P261" i="7"/>
  <c r="P325" i="7"/>
  <c r="P389" i="7"/>
  <c r="P453" i="7"/>
  <c r="P517" i="7"/>
  <c r="P549" i="7"/>
  <c r="P579" i="7"/>
  <c r="P595" i="7"/>
  <c r="P611" i="7"/>
  <c r="P627" i="7"/>
  <c r="P643" i="7"/>
  <c r="P659" i="7"/>
  <c r="P675" i="7"/>
  <c r="P691" i="7"/>
  <c r="P707" i="7"/>
  <c r="P723" i="7"/>
  <c r="P739" i="7"/>
  <c r="P755" i="7"/>
  <c r="P771" i="7"/>
  <c r="P787" i="7"/>
  <c r="P803" i="7"/>
  <c r="P819" i="7"/>
  <c r="P835" i="7"/>
  <c r="P851" i="7"/>
  <c r="P867" i="7"/>
  <c r="P883" i="7"/>
  <c r="P899" i="7"/>
  <c r="P915" i="7"/>
  <c r="P931" i="7"/>
  <c r="P947" i="7"/>
  <c r="P963" i="7"/>
  <c r="P979" i="7"/>
  <c r="P995" i="7"/>
  <c r="P1011" i="7"/>
  <c r="P1027" i="7"/>
  <c r="P25" i="7"/>
  <c r="P89" i="7"/>
  <c r="P153" i="7"/>
  <c r="P217" i="7"/>
  <c r="P281" i="7"/>
  <c r="P345" i="7"/>
  <c r="P409" i="7"/>
  <c r="P473" i="7"/>
  <c r="P527" i="7"/>
  <c r="P559" i="7"/>
  <c r="P584" i="7"/>
  <c r="P600" i="7"/>
  <c r="P616" i="7"/>
  <c r="P632" i="7"/>
  <c r="P648" i="7"/>
  <c r="P664" i="7"/>
  <c r="P680" i="7"/>
  <c r="P696" i="7"/>
  <c r="P712" i="7"/>
  <c r="P728" i="7"/>
  <c r="P744" i="7"/>
  <c r="P760" i="7"/>
  <c r="P776" i="7"/>
  <c r="P792" i="7"/>
  <c r="P808" i="7"/>
  <c r="P824" i="7"/>
  <c r="P840" i="7"/>
  <c r="P856" i="7"/>
  <c r="P872" i="7"/>
  <c r="P888" i="7"/>
  <c r="P904" i="7"/>
  <c r="P920" i="7"/>
  <c r="P936" i="7"/>
  <c r="P952" i="7"/>
  <c r="P968" i="7"/>
  <c r="P984" i="7"/>
  <c r="P1000" i="7"/>
  <c r="P1016" i="7"/>
  <c r="P1032" i="7"/>
  <c r="P61" i="7"/>
  <c r="P125" i="7"/>
  <c r="P14" i="7"/>
  <c r="P30" i="7"/>
  <c r="P46" i="7"/>
  <c r="P62" i="7"/>
  <c r="P78" i="7"/>
  <c r="P94" i="7"/>
  <c r="P110" i="7"/>
  <c r="P126" i="7"/>
  <c r="P142" i="7"/>
  <c r="P158" i="7"/>
  <c r="P174" i="7"/>
  <c r="P190" i="7"/>
  <c r="P206" i="7"/>
  <c r="P222" i="7"/>
  <c r="P238" i="7"/>
  <c r="P254" i="7"/>
  <c r="P270" i="7"/>
  <c r="P286" i="7"/>
  <c r="P302" i="7"/>
  <c r="P318" i="7"/>
  <c r="P334" i="7"/>
  <c r="P350" i="7"/>
  <c r="P366" i="7"/>
  <c r="P382" i="7"/>
  <c r="P398" i="7"/>
  <c r="P414" i="7"/>
  <c r="P430" i="7"/>
  <c r="P446" i="7"/>
  <c r="P462" i="7"/>
  <c r="P478" i="7"/>
  <c r="P494" i="7"/>
  <c r="P510" i="7"/>
  <c r="P526" i="7"/>
  <c r="P542" i="7"/>
  <c r="P558" i="7"/>
  <c r="P574" i="7"/>
  <c r="P23" i="7"/>
  <c r="P39" i="7"/>
  <c r="P55" i="7"/>
  <c r="P71" i="7"/>
  <c r="P87" i="7"/>
  <c r="P103" i="7"/>
  <c r="P119" i="7"/>
  <c r="P135" i="7"/>
  <c r="P151" i="7"/>
  <c r="P167" i="7"/>
  <c r="P183" i="7"/>
  <c r="P199" i="7"/>
  <c r="P215" i="7"/>
  <c r="P231" i="7"/>
  <c r="P247" i="7"/>
  <c r="P263" i="7"/>
  <c r="P279" i="7"/>
  <c r="P295" i="7"/>
  <c r="P311" i="7"/>
  <c r="P327" i="7"/>
  <c r="P343" i="7"/>
  <c r="P359" i="7"/>
  <c r="P375" i="7"/>
  <c r="P391" i="7"/>
  <c r="P407" i="7"/>
  <c r="P423" i="7"/>
  <c r="P439" i="7"/>
  <c r="P455" i="7"/>
  <c r="P471" i="7"/>
  <c r="P487" i="7"/>
  <c r="P503" i="7"/>
  <c r="P16" i="7"/>
  <c r="P32" i="7"/>
  <c r="P48" i="7"/>
  <c r="P64" i="7"/>
  <c r="P80" i="7"/>
  <c r="P96" i="7"/>
  <c r="P112" i="7"/>
  <c r="P128" i="7"/>
  <c r="P144" i="7"/>
  <c r="P160" i="7"/>
  <c r="P176" i="7"/>
  <c r="P192" i="7"/>
  <c r="P208" i="7"/>
  <c r="P224" i="7"/>
  <c r="P240" i="7"/>
  <c r="P256" i="7"/>
  <c r="P272" i="7"/>
  <c r="P288" i="7"/>
  <c r="P304" i="7"/>
  <c r="P320" i="7"/>
  <c r="P336" i="7"/>
  <c r="P352" i="7"/>
  <c r="P368" i="7"/>
  <c r="P384" i="7"/>
  <c r="P400" i="7"/>
  <c r="P416" i="7"/>
  <c r="P432" i="7"/>
  <c r="P448" i="7"/>
  <c r="P464" i="7"/>
  <c r="P480" i="7"/>
  <c r="P496" i="7"/>
  <c r="P512" i="7"/>
  <c r="P528" i="7"/>
  <c r="P544" i="7"/>
  <c r="P560" i="7"/>
  <c r="P21" i="7"/>
  <c r="P85" i="7"/>
  <c r="P149" i="7"/>
  <c r="P213" i="7"/>
  <c r="P277" i="7"/>
  <c r="P341" i="7"/>
  <c r="P405" i="7"/>
  <c r="P469" i="7"/>
  <c r="P525" i="7"/>
  <c r="P557" i="7"/>
  <c r="P583" i="7"/>
  <c r="P599" i="7"/>
  <c r="P615" i="7"/>
  <c r="P631" i="7"/>
  <c r="P647" i="7"/>
  <c r="P663" i="7"/>
  <c r="P679" i="7"/>
  <c r="P695" i="7"/>
  <c r="P711" i="7"/>
  <c r="P727" i="7"/>
  <c r="P743" i="7"/>
  <c r="P759" i="7"/>
  <c r="P775" i="7"/>
  <c r="P791" i="7"/>
  <c r="P807" i="7"/>
  <c r="P823" i="7"/>
  <c r="P839" i="7"/>
  <c r="P855" i="7"/>
  <c r="P871" i="7"/>
  <c r="P887" i="7"/>
  <c r="P903" i="7"/>
  <c r="P919" i="7"/>
  <c r="P935" i="7"/>
  <c r="P951" i="7"/>
  <c r="P967" i="7"/>
  <c r="P983" i="7"/>
  <c r="P999" i="7"/>
  <c r="P1015" i="7"/>
  <c r="P1031" i="7"/>
  <c r="P41" i="7"/>
  <c r="P105" i="7"/>
  <c r="P169" i="7"/>
  <c r="P233" i="7"/>
  <c r="P297" i="7"/>
  <c r="P361" i="7"/>
  <c r="P425" i="7"/>
  <c r="P489" i="7"/>
  <c r="P535" i="7"/>
  <c r="P567" i="7"/>
  <c r="P588" i="7"/>
  <c r="P604" i="7"/>
  <c r="P620" i="7"/>
  <c r="P636" i="7"/>
  <c r="P652" i="7"/>
  <c r="P668" i="7"/>
  <c r="P684" i="7"/>
  <c r="P700" i="7"/>
  <c r="P716" i="7"/>
  <c r="P732" i="7"/>
  <c r="P748" i="7"/>
  <c r="P764" i="7"/>
  <c r="P780" i="7"/>
  <c r="P796" i="7"/>
  <c r="P812" i="7"/>
  <c r="P828" i="7"/>
  <c r="P844" i="7"/>
  <c r="P860" i="7"/>
  <c r="P876" i="7"/>
  <c r="P892" i="7"/>
  <c r="P908" i="7"/>
  <c r="P924" i="7"/>
  <c r="P940" i="7"/>
  <c r="P956" i="7"/>
  <c r="P972" i="7"/>
  <c r="P988" i="7"/>
  <c r="P1004" i="7"/>
  <c r="P1020" i="7"/>
  <c r="P1036" i="7"/>
  <c r="P77" i="7"/>
  <c r="P141" i="7"/>
  <c r="P205" i="7"/>
  <c r="P884" i="7"/>
  <c r="P916" i="7"/>
  <c r="P948" i="7"/>
  <c r="P980" i="7"/>
  <c r="P1012" i="7"/>
  <c r="P45" i="7"/>
  <c r="P173" i="7"/>
  <c r="P253" i="7"/>
  <c r="P317" i="7"/>
  <c r="P381" i="7"/>
  <c r="P445" i="7"/>
  <c r="P509" i="7"/>
  <c r="P545" i="7"/>
  <c r="P576" i="7"/>
  <c r="P593" i="7"/>
  <c r="P609" i="7"/>
  <c r="P625" i="7"/>
  <c r="P641" i="7"/>
  <c r="P657" i="7"/>
  <c r="P673" i="7"/>
  <c r="P689" i="7"/>
  <c r="P705" i="7"/>
  <c r="P721" i="7"/>
  <c r="P737" i="7"/>
  <c r="P753" i="7"/>
  <c r="P769" i="7"/>
  <c r="P785" i="7"/>
  <c r="P801" i="7"/>
  <c r="P817" i="7"/>
  <c r="P833" i="7"/>
  <c r="P849" i="7"/>
  <c r="P865" i="7"/>
  <c r="P881" i="7"/>
  <c r="P897" i="7"/>
  <c r="P913" i="7"/>
  <c r="P929" i="7"/>
  <c r="P945" i="7"/>
  <c r="P961" i="7"/>
  <c r="P977" i="7"/>
  <c r="P993" i="7"/>
  <c r="P1009" i="7"/>
  <c r="P1025" i="7"/>
  <c r="P65" i="7"/>
  <c r="P321" i="7"/>
  <c r="P547" i="7"/>
  <c r="P626" i="7"/>
  <c r="P690" i="7"/>
  <c r="P754" i="7"/>
  <c r="P818" i="7"/>
  <c r="P882" i="7"/>
  <c r="P946" i="7"/>
  <c r="P1010" i="7"/>
  <c r="P145" i="7"/>
  <c r="P401" i="7"/>
  <c r="P582" i="7"/>
  <c r="P646" i="7"/>
  <c r="P710" i="7"/>
  <c r="P774" i="7"/>
  <c r="P838" i="7"/>
  <c r="P902" i="7"/>
  <c r="P966" i="7"/>
  <c r="P1030" i="7"/>
  <c r="P225" i="7"/>
  <c r="P481" i="7"/>
  <c r="P602" i="7"/>
  <c r="P666" i="7"/>
  <c r="P730" i="7"/>
  <c r="P794" i="7"/>
  <c r="P858" i="7"/>
  <c r="P922" i="7"/>
  <c r="P986" i="7"/>
  <c r="P49" i="7"/>
  <c r="P686" i="7"/>
  <c r="P942" i="7"/>
  <c r="P571" i="7"/>
  <c r="P830" i="7"/>
  <c r="P177" i="7"/>
  <c r="P718" i="7"/>
  <c r="P974" i="7"/>
  <c r="P734" i="7"/>
  <c r="P670" i="7"/>
  <c r="P896" i="7"/>
  <c r="P928" i="7"/>
  <c r="P960" i="7"/>
  <c r="P992" i="7"/>
  <c r="P1024" i="7"/>
  <c r="P93" i="7"/>
  <c r="P189" i="7"/>
  <c r="P269" i="7"/>
  <c r="P333" i="7"/>
  <c r="P397" i="7"/>
  <c r="P461" i="7"/>
  <c r="P521" i="7"/>
  <c r="P553" i="7"/>
  <c r="P581" i="7"/>
  <c r="P597" i="7"/>
  <c r="P613" i="7"/>
  <c r="P629" i="7"/>
  <c r="P645" i="7"/>
  <c r="P661" i="7"/>
  <c r="P677" i="7"/>
  <c r="P693" i="7"/>
  <c r="P709" i="7"/>
  <c r="P725" i="7"/>
  <c r="P741" i="7"/>
  <c r="P757" i="7"/>
  <c r="P773" i="7"/>
  <c r="P789" i="7"/>
  <c r="P805" i="7"/>
  <c r="P821" i="7"/>
  <c r="P837" i="7"/>
  <c r="P853" i="7"/>
  <c r="P869" i="7"/>
  <c r="P885" i="7"/>
  <c r="P901" i="7"/>
  <c r="P917" i="7"/>
  <c r="P933" i="7"/>
  <c r="P949" i="7"/>
  <c r="P965" i="7"/>
  <c r="P981" i="7"/>
  <c r="P997" i="7"/>
  <c r="P1013" i="7"/>
  <c r="P1029" i="7"/>
  <c r="P129" i="7"/>
  <c r="P385" i="7"/>
  <c r="P577" i="7"/>
  <c r="P642" i="7"/>
  <c r="P706" i="7"/>
  <c r="P770" i="7"/>
  <c r="P834" i="7"/>
  <c r="P898" i="7"/>
  <c r="P962" i="7"/>
  <c r="P1026" i="7"/>
  <c r="P209" i="7"/>
  <c r="P465" i="7"/>
  <c r="P598" i="7"/>
  <c r="P662" i="7"/>
  <c r="P726" i="7"/>
  <c r="P790" i="7"/>
  <c r="P854" i="7"/>
  <c r="P918" i="7"/>
  <c r="P982" i="7"/>
  <c r="P33" i="7"/>
  <c r="P289" i="7"/>
  <c r="P531" i="7"/>
  <c r="P618" i="7"/>
  <c r="P682" i="7"/>
  <c r="P746" i="7"/>
  <c r="P810" i="7"/>
  <c r="P874" i="7"/>
  <c r="P938" i="7"/>
  <c r="P1002" i="7"/>
  <c r="P305" i="7"/>
  <c r="P750" i="7"/>
  <c r="P1006" i="7"/>
  <c r="P638" i="7"/>
  <c r="P894" i="7"/>
  <c r="P433" i="7"/>
  <c r="P782" i="7"/>
  <c r="P1038" i="7"/>
  <c r="P606" i="7"/>
  <c r="P926" i="7"/>
  <c r="P864" i="7"/>
  <c r="P900" i="7"/>
  <c r="P932" i="7"/>
  <c r="P964" i="7"/>
  <c r="P996" i="7"/>
  <c r="P1028" i="7"/>
  <c r="P109" i="7"/>
  <c r="P221" i="7"/>
  <c r="P285" i="7"/>
  <c r="P349" i="7"/>
  <c r="P413" i="7"/>
  <c r="P477" i="7"/>
  <c r="P529" i="7"/>
  <c r="P561" i="7"/>
  <c r="P585" i="7"/>
  <c r="P601" i="7"/>
  <c r="P617" i="7"/>
  <c r="P633" i="7"/>
  <c r="P649" i="7"/>
  <c r="P665" i="7"/>
  <c r="P681" i="7"/>
  <c r="P697" i="7"/>
  <c r="P713" i="7"/>
  <c r="P729" i="7"/>
  <c r="P745" i="7"/>
  <c r="P761" i="7"/>
  <c r="P777" i="7"/>
  <c r="P793" i="7"/>
  <c r="P809" i="7"/>
  <c r="P825" i="7"/>
  <c r="P841" i="7"/>
  <c r="P857" i="7"/>
  <c r="P873" i="7"/>
  <c r="P889" i="7"/>
  <c r="P905" i="7"/>
  <c r="P921" i="7"/>
  <c r="P937" i="7"/>
  <c r="P953" i="7"/>
  <c r="P969" i="7"/>
  <c r="P985" i="7"/>
  <c r="P1001" i="7"/>
  <c r="P1017" i="7"/>
  <c r="P1033" i="7"/>
  <c r="P193" i="7"/>
  <c r="P449" i="7"/>
  <c r="P594" i="7"/>
  <c r="P658" i="7"/>
  <c r="P722" i="7"/>
  <c r="P786" i="7"/>
  <c r="P850" i="7"/>
  <c r="P914" i="7"/>
  <c r="P978" i="7"/>
  <c r="P17" i="7"/>
  <c r="P273" i="7"/>
  <c r="P523" i="7"/>
  <c r="P614" i="7"/>
  <c r="P678" i="7"/>
  <c r="P742" i="7"/>
  <c r="P806" i="7"/>
  <c r="P870" i="7"/>
  <c r="P934" i="7"/>
  <c r="P998" i="7"/>
  <c r="P97" i="7"/>
  <c r="P353" i="7"/>
  <c r="P563" i="7"/>
  <c r="P634" i="7"/>
  <c r="P698" i="7"/>
  <c r="P762" i="7"/>
  <c r="P826" i="7"/>
  <c r="P890" i="7"/>
  <c r="P954" i="7"/>
  <c r="P1018" i="7"/>
  <c r="P539" i="7"/>
  <c r="P814" i="7"/>
  <c r="P113" i="7"/>
  <c r="P702" i="7"/>
  <c r="P958" i="7"/>
  <c r="P590" i="7"/>
  <c r="P846" i="7"/>
  <c r="P497" i="7"/>
  <c r="P862" i="7"/>
  <c r="P241" i="7"/>
  <c r="P880" i="7"/>
  <c r="P912" i="7"/>
  <c r="P944" i="7"/>
  <c r="P976" i="7"/>
  <c r="P1008" i="7"/>
  <c r="P29" i="7"/>
  <c r="P157" i="7"/>
  <c r="P237" i="7"/>
  <c r="P301" i="7"/>
  <c r="P365" i="7"/>
  <c r="P429" i="7"/>
  <c r="P493" i="7"/>
  <c r="P537" i="7"/>
  <c r="P569" i="7"/>
  <c r="P589" i="7"/>
  <c r="P605" i="7"/>
  <c r="P621" i="7"/>
  <c r="P637" i="7"/>
  <c r="P653" i="7"/>
  <c r="P669" i="7"/>
  <c r="P685" i="7"/>
  <c r="P701" i="7"/>
  <c r="P717" i="7"/>
  <c r="P733" i="7"/>
  <c r="P749" i="7"/>
  <c r="P765" i="7"/>
  <c r="P781" i="7"/>
  <c r="P797" i="7"/>
  <c r="P813" i="7"/>
  <c r="P829" i="7"/>
  <c r="P845" i="7"/>
  <c r="P861" i="7"/>
  <c r="P877" i="7"/>
  <c r="P893" i="7"/>
  <c r="P909" i="7"/>
  <c r="P925" i="7"/>
  <c r="P941" i="7"/>
  <c r="P957" i="7"/>
  <c r="P973" i="7"/>
  <c r="P989" i="7"/>
  <c r="P1005" i="7"/>
  <c r="P1021" i="7"/>
  <c r="P1037" i="7"/>
  <c r="P257" i="7"/>
  <c r="P513" i="7"/>
  <c r="P610" i="7"/>
  <c r="P674" i="7"/>
  <c r="P738" i="7"/>
  <c r="P802" i="7"/>
  <c r="P866" i="7"/>
  <c r="P930" i="7"/>
  <c r="P994" i="7"/>
  <c r="P81" i="7"/>
  <c r="P337" i="7"/>
  <c r="P555" i="7"/>
  <c r="P630" i="7"/>
  <c r="P694" i="7"/>
  <c r="P758" i="7"/>
  <c r="P822" i="7"/>
  <c r="P886" i="7"/>
  <c r="P950" i="7"/>
  <c r="P1014" i="7"/>
  <c r="P161" i="7"/>
  <c r="P417" i="7"/>
  <c r="P586" i="7"/>
  <c r="P650" i="7"/>
  <c r="P714" i="7"/>
  <c r="P778" i="7"/>
  <c r="P842" i="7"/>
  <c r="P906" i="7"/>
  <c r="P970" i="7"/>
  <c r="P1034" i="7"/>
  <c r="P622" i="7"/>
  <c r="P878" i="7"/>
  <c r="P369" i="7"/>
  <c r="P766" i="7"/>
  <c r="P1022" i="7"/>
  <c r="P654" i="7"/>
  <c r="P910" i="7"/>
  <c r="P798" i="7"/>
  <c r="P990" i="7"/>
  <c r="C14" i="7"/>
  <c r="D14" i="7" s="1"/>
  <c r="C15" i="7" s="1"/>
  <c r="D15" i="7" s="1"/>
  <c r="C16" i="7" s="1"/>
  <c r="D16" i="7" s="1"/>
  <c r="C17" i="7" s="1"/>
  <c r="D17" i="7" s="1"/>
  <c r="C18" i="7" s="1"/>
  <c r="D18" i="7" s="1"/>
  <c r="C19" i="7" s="1"/>
  <c r="D19" i="7" s="1"/>
  <c r="C20" i="7" s="1"/>
  <c r="D20" i="7" s="1"/>
  <c r="C21" i="7" s="1"/>
  <c r="D21" i="7" s="1"/>
  <c r="C22" i="7" s="1"/>
  <c r="D22" i="7" s="1"/>
  <c r="C23" i="7" s="1"/>
  <c r="D23" i="7" s="1"/>
  <c r="C24" i="7" s="1"/>
  <c r="D24" i="7" s="1"/>
  <c r="C25" i="7" s="1"/>
  <c r="D25" i="7" s="1"/>
  <c r="C26" i="7" s="1"/>
  <c r="D26" i="7" s="1"/>
  <c r="C27" i="7" s="1"/>
  <c r="D27" i="7" s="1"/>
  <c r="C28" i="7" s="1"/>
  <c r="D28" i="7" s="1"/>
  <c r="C29" i="7" s="1"/>
  <c r="D29" i="7" s="1"/>
  <c r="C30" i="7" s="1"/>
  <c r="D30" i="7" s="1"/>
  <c r="C31" i="7" s="1"/>
  <c r="D31" i="7" s="1"/>
  <c r="C32" i="7" s="1"/>
  <c r="D32" i="7" s="1"/>
  <c r="C33" i="7" s="1"/>
  <c r="D33" i="7" s="1"/>
  <c r="C34" i="7" s="1"/>
  <c r="D34" i="7" s="1"/>
  <c r="C35" i="7" s="1"/>
  <c r="D35" i="7" s="1"/>
  <c r="C36" i="7" s="1"/>
  <c r="D36" i="7" s="1"/>
  <c r="C37" i="7" s="1"/>
  <c r="D37" i="7" s="1"/>
  <c r="C38" i="7" s="1"/>
  <c r="D38" i="7" s="1"/>
  <c r="C39" i="7" s="1"/>
  <c r="D39" i="7" s="1"/>
  <c r="C40" i="7" s="1"/>
  <c r="D40" i="7" s="1"/>
  <c r="C41" i="7" s="1"/>
  <c r="D41" i="7" s="1"/>
  <c r="C42" i="7" s="1"/>
  <c r="D42" i="7" s="1"/>
  <c r="C43" i="7" s="1"/>
  <c r="D43" i="7" s="1"/>
  <c r="C44" i="7" s="1"/>
  <c r="D44" i="7" s="1"/>
  <c r="C45" i="7" s="1"/>
  <c r="D45" i="7" s="1"/>
  <c r="C46" i="7" s="1"/>
  <c r="D46" i="7" s="1"/>
  <c r="C47" i="7" s="1"/>
  <c r="D47" i="7" s="1"/>
  <c r="C48" i="7" s="1"/>
  <c r="D48" i="7" s="1"/>
  <c r="C49" i="7" s="1"/>
  <c r="D49" i="7" s="1"/>
  <c r="C50" i="7" s="1"/>
  <c r="D50" i="7" s="1"/>
  <c r="C51" i="7" s="1"/>
  <c r="D51" i="7" s="1"/>
  <c r="C52" i="7" s="1"/>
  <c r="D52" i="7" s="1"/>
  <c r="C53" i="7" s="1"/>
  <c r="D53" i="7" s="1"/>
  <c r="C54" i="7" s="1"/>
  <c r="D54" i="7" s="1"/>
  <c r="C55" i="7" s="1"/>
  <c r="D55" i="7" s="1"/>
  <c r="C56" i="7" s="1"/>
  <c r="D56" i="7" s="1"/>
  <c r="C57" i="7" s="1"/>
  <c r="D57" i="7" s="1"/>
  <c r="C58" i="7" s="1"/>
  <c r="D58" i="7" s="1"/>
  <c r="C59" i="7" s="1"/>
  <c r="D59" i="7" s="1"/>
  <c r="C60" i="7" s="1"/>
  <c r="D60" i="7" s="1"/>
  <c r="C61" i="7" s="1"/>
  <c r="D61" i="7" s="1"/>
  <c r="C62" i="7" s="1"/>
  <c r="D62" i="7" s="1"/>
  <c r="C63" i="7" s="1"/>
  <c r="D63" i="7" s="1"/>
  <c r="C64" i="7" s="1"/>
  <c r="D64" i="7" s="1"/>
  <c r="C65" i="7" s="1"/>
  <c r="D65" i="7" s="1"/>
  <c r="C66" i="7" s="1"/>
  <c r="D66" i="7" s="1"/>
  <c r="C67" i="7" s="1"/>
  <c r="D67" i="7" s="1"/>
  <c r="C68" i="7" s="1"/>
  <c r="D68" i="7" s="1"/>
  <c r="C69" i="7" s="1"/>
  <c r="D69" i="7" s="1"/>
  <c r="C70" i="7" s="1"/>
  <c r="D70" i="7" s="1"/>
  <c r="C71" i="7" s="1"/>
  <c r="D71" i="7" s="1"/>
  <c r="C72" i="7" s="1"/>
  <c r="D72" i="7" s="1"/>
  <c r="C73" i="7" s="1"/>
  <c r="D73" i="7" s="1"/>
  <c r="C74" i="7" s="1"/>
  <c r="D74" i="7" s="1"/>
  <c r="C75" i="7" s="1"/>
  <c r="D75" i="7" s="1"/>
  <c r="C76" i="7" s="1"/>
  <c r="D76" i="7" s="1"/>
  <c r="C77" i="7" s="1"/>
  <c r="D77" i="7" s="1"/>
  <c r="C78" i="7" s="1"/>
  <c r="D78" i="7" s="1"/>
  <c r="C79" i="7" s="1"/>
  <c r="D79" i="7" s="1"/>
  <c r="C80" i="7" s="1"/>
  <c r="D80" i="7" s="1"/>
  <c r="C81" i="7" s="1"/>
  <c r="D81" i="7" s="1"/>
  <c r="C82" i="7" s="1"/>
  <c r="D82" i="7" s="1"/>
  <c r="C83" i="7" s="1"/>
  <c r="D83" i="7" s="1"/>
  <c r="C84" i="7" s="1"/>
  <c r="D84" i="7" s="1"/>
  <c r="C85" i="7" s="1"/>
  <c r="D85" i="7" s="1"/>
  <c r="C86" i="7" s="1"/>
  <c r="D86" i="7" s="1"/>
  <c r="C87" i="7" s="1"/>
  <c r="D87" i="7" s="1"/>
  <c r="C88" i="7" s="1"/>
  <c r="D88" i="7" s="1"/>
  <c r="C89" i="7" s="1"/>
  <c r="D89" i="7" s="1"/>
  <c r="C90" i="7" s="1"/>
  <c r="D90" i="7" s="1"/>
  <c r="C91" i="7" s="1"/>
  <c r="D91" i="7" s="1"/>
  <c r="C92" i="7" s="1"/>
  <c r="D92" i="7" s="1"/>
  <c r="C93" i="7" s="1"/>
  <c r="D93" i="7" s="1"/>
  <c r="C94" i="7" s="1"/>
  <c r="D94" i="7" s="1"/>
  <c r="C95" i="7" s="1"/>
  <c r="D95" i="7" s="1"/>
  <c r="C96" i="7" s="1"/>
  <c r="D96" i="7" s="1"/>
  <c r="C97" i="7" s="1"/>
  <c r="D97" i="7" s="1"/>
  <c r="C98" i="7" s="1"/>
  <c r="D98" i="7" s="1"/>
  <c r="C99" i="7" s="1"/>
  <c r="D99" i="7" s="1"/>
  <c r="C100" i="7" s="1"/>
  <c r="D100" i="7" s="1"/>
  <c r="C101" i="7" s="1"/>
  <c r="D101" i="7" s="1"/>
  <c r="C102" i="7" s="1"/>
  <c r="D102" i="7" s="1"/>
  <c r="C103" i="7" s="1"/>
  <c r="D103" i="7" s="1"/>
  <c r="C104" i="7" s="1"/>
  <c r="D104" i="7" s="1"/>
  <c r="C105" i="7" s="1"/>
  <c r="D105" i="7" s="1"/>
  <c r="C106" i="7" s="1"/>
  <c r="D106" i="7" s="1"/>
  <c r="C107" i="7" s="1"/>
  <c r="D107" i="7" s="1"/>
  <c r="C108" i="7" s="1"/>
  <c r="D108" i="7" s="1"/>
  <c r="C109" i="7" s="1"/>
  <c r="D109" i="7" s="1"/>
  <c r="C110" i="7" s="1"/>
  <c r="D110" i="7" s="1"/>
  <c r="C111" i="7" s="1"/>
  <c r="D111" i="7" s="1"/>
  <c r="C112" i="7" s="1"/>
  <c r="D112" i="7" s="1"/>
  <c r="C113" i="7" s="1"/>
  <c r="D113" i="7" s="1"/>
  <c r="C114" i="7" s="1"/>
  <c r="D114" i="7" s="1"/>
  <c r="C115" i="7" s="1"/>
  <c r="D115" i="7" s="1"/>
  <c r="C116" i="7" s="1"/>
  <c r="D116" i="7" s="1"/>
  <c r="C117" i="7" s="1"/>
  <c r="D117" i="7" s="1"/>
  <c r="C118" i="7" s="1"/>
  <c r="D118" i="7" s="1"/>
  <c r="C119" i="7" s="1"/>
  <c r="D119" i="7" s="1"/>
  <c r="C120" i="7" s="1"/>
  <c r="D120" i="7" s="1"/>
  <c r="C121" i="7" s="1"/>
  <c r="D121" i="7" s="1"/>
  <c r="C122" i="7" s="1"/>
  <c r="D122" i="7" s="1"/>
  <c r="C123" i="7" s="1"/>
  <c r="D123" i="7" s="1"/>
  <c r="C124" i="7" s="1"/>
  <c r="D124" i="7" s="1"/>
  <c r="C125" i="7" s="1"/>
  <c r="D125" i="7" s="1"/>
  <c r="C126" i="7" s="1"/>
  <c r="D126" i="7" s="1"/>
  <c r="C127" i="7" s="1"/>
  <c r="D127" i="7" s="1"/>
  <c r="C128" i="7" s="1"/>
  <c r="D128" i="7" s="1"/>
  <c r="C129" i="7" s="1"/>
  <c r="D129" i="7" s="1"/>
  <c r="C130" i="7" s="1"/>
  <c r="D130" i="7" s="1"/>
  <c r="C131" i="7" s="1"/>
  <c r="D131" i="7" s="1"/>
  <c r="C132" i="7" s="1"/>
  <c r="D132" i="7" s="1"/>
  <c r="C133" i="7" s="1"/>
  <c r="D133" i="7" s="1"/>
  <c r="C134" i="7" s="1"/>
  <c r="D134" i="7" s="1"/>
  <c r="C135" i="7" s="1"/>
  <c r="D135" i="7" s="1"/>
  <c r="C136" i="7" s="1"/>
  <c r="D136" i="7" s="1"/>
  <c r="C137" i="7" s="1"/>
  <c r="D137" i="7" s="1"/>
  <c r="C138" i="7" s="1"/>
  <c r="D138" i="7" s="1"/>
  <c r="C139" i="7" s="1"/>
  <c r="D139" i="7" s="1"/>
  <c r="C140" i="7" s="1"/>
  <c r="D140" i="7" s="1"/>
  <c r="C141" i="7" s="1"/>
  <c r="D141" i="7" s="1"/>
  <c r="C142" i="7" s="1"/>
  <c r="D142" i="7" s="1"/>
  <c r="C143" i="7" s="1"/>
  <c r="D143" i="7" s="1"/>
  <c r="C144" i="7" s="1"/>
  <c r="D144" i="7" s="1"/>
  <c r="C145" i="7" s="1"/>
  <c r="D145" i="7" s="1"/>
  <c r="C146" i="7" s="1"/>
  <c r="D146" i="7" s="1"/>
  <c r="C147" i="7" s="1"/>
  <c r="D147" i="7" s="1"/>
  <c r="C148" i="7" s="1"/>
  <c r="D148" i="7" s="1"/>
  <c r="C149" i="7" s="1"/>
  <c r="D149" i="7" s="1"/>
  <c r="C150" i="7" s="1"/>
  <c r="D150" i="7" s="1"/>
  <c r="C151" i="7" s="1"/>
  <c r="D151" i="7" s="1"/>
  <c r="C152" i="7" s="1"/>
  <c r="D152" i="7" s="1"/>
  <c r="C153" i="7" s="1"/>
  <c r="D153" i="7" s="1"/>
  <c r="C154" i="7" s="1"/>
  <c r="D154" i="7" s="1"/>
  <c r="C155" i="7" s="1"/>
  <c r="D155" i="7" s="1"/>
  <c r="C156" i="7" s="1"/>
  <c r="D156" i="7" s="1"/>
  <c r="C157" i="7" s="1"/>
  <c r="D157" i="7" s="1"/>
  <c r="C158" i="7" s="1"/>
  <c r="D158" i="7" s="1"/>
  <c r="C159" i="7" s="1"/>
  <c r="D159" i="7" s="1"/>
  <c r="C160" i="7" s="1"/>
  <c r="D160" i="7" s="1"/>
  <c r="C161" i="7" s="1"/>
  <c r="D161" i="7" s="1"/>
  <c r="C162" i="7" s="1"/>
  <c r="D162" i="7" s="1"/>
  <c r="C163" i="7" s="1"/>
  <c r="D163" i="7" s="1"/>
  <c r="C164" i="7" s="1"/>
  <c r="D164" i="7" s="1"/>
  <c r="C165" i="7" s="1"/>
  <c r="D165" i="7" s="1"/>
  <c r="C166" i="7" s="1"/>
  <c r="D166" i="7" s="1"/>
  <c r="C167" i="7" s="1"/>
  <c r="D167" i="7" s="1"/>
  <c r="C168" i="7" s="1"/>
  <c r="D168" i="7" s="1"/>
  <c r="C169" i="7" s="1"/>
  <c r="D169" i="7" s="1"/>
  <c r="C170" i="7" s="1"/>
  <c r="D170" i="7" s="1"/>
  <c r="C171" i="7" s="1"/>
  <c r="D171" i="7" s="1"/>
  <c r="C172" i="7" s="1"/>
  <c r="D172" i="7" s="1"/>
  <c r="C173" i="7" s="1"/>
  <c r="D173" i="7" s="1"/>
  <c r="C174" i="7" s="1"/>
  <c r="D174" i="7" s="1"/>
  <c r="C175" i="7" s="1"/>
  <c r="D175" i="7" s="1"/>
  <c r="C176" i="7" s="1"/>
  <c r="D176" i="7" s="1"/>
  <c r="C177" i="7" s="1"/>
  <c r="D177" i="7" s="1"/>
  <c r="C178" i="7" s="1"/>
  <c r="D178" i="7" s="1"/>
  <c r="C179" i="7" s="1"/>
  <c r="D179" i="7" s="1"/>
  <c r="C180" i="7" s="1"/>
  <c r="D180" i="7" s="1"/>
  <c r="C181" i="7" s="1"/>
  <c r="D181" i="7" s="1"/>
  <c r="C182" i="7" s="1"/>
  <c r="D182" i="7" s="1"/>
  <c r="C183" i="7" s="1"/>
  <c r="D183" i="7" s="1"/>
  <c r="C184" i="7" s="1"/>
  <c r="D184" i="7" s="1"/>
  <c r="C185" i="7" s="1"/>
  <c r="D185" i="7" s="1"/>
  <c r="C186" i="7" s="1"/>
  <c r="D186" i="7" s="1"/>
  <c r="C187" i="7" s="1"/>
  <c r="D187" i="7" s="1"/>
  <c r="C188" i="7" s="1"/>
  <c r="D188" i="7" s="1"/>
  <c r="C189" i="7" s="1"/>
  <c r="D189" i="7" s="1"/>
  <c r="C190" i="7" s="1"/>
  <c r="D190" i="7" s="1"/>
  <c r="C191" i="7" s="1"/>
  <c r="D191" i="7" s="1"/>
  <c r="C192" i="7" s="1"/>
  <c r="D192" i="7" s="1"/>
  <c r="C193" i="7" s="1"/>
  <c r="D193" i="7" s="1"/>
  <c r="C194" i="7" s="1"/>
  <c r="D194" i="7" s="1"/>
  <c r="C195" i="7" s="1"/>
  <c r="D195" i="7" s="1"/>
  <c r="C196" i="7" s="1"/>
  <c r="D196" i="7" s="1"/>
  <c r="C197" i="7" s="1"/>
  <c r="D197" i="7" s="1"/>
  <c r="C198" i="7" s="1"/>
  <c r="D198" i="7" s="1"/>
  <c r="C199" i="7" s="1"/>
  <c r="D199" i="7" s="1"/>
  <c r="C200" i="7" s="1"/>
  <c r="D200" i="7" s="1"/>
  <c r="C201" i="7" s="1"/>
  <c r="D201" i="7" s="1"/>
  <c r="C202" i="7" s="1"/>
  <c r="D202" i="7" s="1"/>
  <c r="C203" i="7" s="1"/>
  <c r="D203" i="7" s="1"/>
  <c r="C204" i="7" s="1"/>
  <c r="D204" i="7" s="1"/>
  <c r="C205" i="7" s="1"/>
  <c r="D205" i="7" s="1"/>
  <c r="C206" i="7" s="1"/>
  <c r="D206" i="7" s="1"/>
  <c r="C207" i="7" s="1"/>
  <c r="D207" i="7" s="1"/>
  <c r="C208" i="7" s="1"/>
  <c r="D208" i="7" s="1"/>
  <c r="C209" i="7" s="1"/>
  <c r="D209" i="7" s="1"/>
  <c r="C210" i="7" s="1"/>
  <c r="D210" i="7" s="1"/>
  <c r="C211" i="7" s="1"/>
  <c r="D211" i="7" s="1"/>
  <c r="C212" i="7" s="1"/>
  <c r="D212" i="7" s="1"/>
  <c r="C213" i="7" s="1"/>
  <c r="D213" i="7" s="1"/>
  <c r="C214" i="7" s="1"/>
  <c r="D214" i="7" s="1"/>
  <c r="C215" i="7" s="1"/>
  <c r="D215" i="7" s="1"/>
  <c r="C216" i="7" s="1"/>
  <c r="D216" i="7" s="1"/>
  <c r="C217" i="7" s="1"/>
  <c r="D217" i="7" s="1"/>
  <c r="C218" i="7" s="1"/>
  <c r="D218" i="7" s="1"/>
  <c r="C219" i="7" s="1"/>
  <c r="D219" i="7" s="1"/>
  <c r="C220" i="7" s="1"/>
  <c r="D220" i="7" s="1"/>
  <c r="C221" i="7" s="1"/>
  <c r="D221" i="7" s="1"/>
  <c r="C222" i="7" s="1"/>
  <c r="D222" i="7" s="1"/>
  <c r="C223" i="7" s="1"/>
  <c r="D223" i="7" s="1"/>
  <c r="C224" i="7" s="1"/>
  <c r="D224" i="7" s="1"/>
  <c r="C225" i="7" s="1"/>
  <c r="D225" i="7" s="1"/>
  <c r="C226" i="7" s="1"/>
  <c r="D226" i="7" s="1"/>
  <c r="C227" i="7" s="1"/>
  <c r="D227" i="7" s="1"/>
  <c r="C228" i="7" s="1"/>
  <c r="D228" i="7" s="1"/>
  <c r="C229" i="7" s="1"/>
  <c r="D229" i="7" s="1"/>
  <c r="C230" i="7" s="1"/>
  <c r="D230" i="7" s="1"/>
  <c r="C231" i="7" s="1"/>
  <c r="D231" i="7" s="1"/>
  <c r="C232" i="7" s="1"/>
  <c r="D232" i="7" s="1"/>
  <c r="C233" i="7" s="1"/>
  <c r="D233" i="7" s="1"/>
  <c r="C234" i="7" s="1"/>
  <c r="D234" i="7" s="1"/>
  <c r="C235" i="7" s="1"/>
  <c r="D235" i="7" s="1"/>
  <c r="C236" i="7" s="1"/>
  <c r="D236" i="7" s="1"/>
  <c r="C237" i="7" s="1"/>
  <c r="D237" i="7" s="1"/>
  <c r="C238" i="7" s="1"/>
  <c r="D238" i="7" s="1"/>
  <c r="C239" i="7" s="1"/>
  <c r="D239" i="7" s="1"/>
  <c r="C240" i="7" s="1"/>
  <c r="D240" i="7" s="1"/>
  <c r="C241" i="7" s="1"/>
  <c r="D241" i="7" s="1"/>
  <c r="C242" i="7" s="1"/>
  <c r="D242" i="7" s="1"/>
  <c r="C243" i="7" s="1"/>
  <c r="D243" i="7" s="1"/>
  <c r="C244" i="7" s="1"/>
  <c r="D244" i="7" s="1"/>
  <c r="C245" i="7" s="1"/>
  <c r="D245" i="7" s="1"/>
  <c r="C246" i="7" s="1"/>
  <c r="D246" i="7" s="1"/>
  <c r="C247" i="7" s="1"/>
  <c r="D247" i="7" s="1"/>
  <c r="C248" i="7" s="1"/>
  <c r="D248" i="7" s="1"/>
  <c r="C249" i="7" s="1"/>
  <c r="D249" i="7" s="1"/>
  <c r="C250" i="7" s="1"/>
  <c r="D250" i="7" s="1"/>
  <c r="C251" i="7" s="1"/>
  <c r="D251" i="7" s="1"/>
  <c r="C252" i="7" s="1"/>
  <c r="D252" i="7" s="1"/>
  <c r="C253" i="7" s="1"/>
  <c r="D253" i="7" s="1"/>
  <c r="C254" i="7" s="1"/>
  <c r="D254" i="7" s="1"/>
  <c r="C255" i="7" s="1"/>
  <c r="D255" i="7" s="1"/>
  <c r="C256" i="7" s="1"/>
  <c r="D256" i="7" s="1"/>
  <c r="C257" i="7" s="1"/>
  <c r="D257" i="7" s="1"/>
  <c r="C258" i="7" s="1"/>
  <c r="D258" i="7" s="1"/>
  <c r="C259" i="7" s="1"/>
  <c r="D259" i="7" s="1"/>
  <c r="C260" i="7" s="1"/>
  <c r="D260" i="7" s="1"/>
  <c r="C261" i="7" s="1"/>
  <c r="D261" i="7" s="1"/>
  <c r="C262" i="7" s="1"/>
  <c r="D262" i="7" s="1"/>
  <c r="C263" i="7" s="1"/>
  <c r="D263" i="7" s="1"/>
  <c r="C264" i="7" s="1"/>
  <c r="D264" i="7" s="1"/>
  <c r="C265" i="7" s="1"/>
  <c r="D265" i="7" s="1"/>
  <c r="C266" i="7" s="1"/>
  <c r="D266" i="7" s="1"/>
  <c r="C267" i="7" s="1"/>
  <c r="D267" i="7" s="1"/>
  <c r="C268" i="7" s="1"/>
  <c r="D268" i="7" s="1"/>
  <c r="C269" i="7" s="1"/>
  <c r="D269" i="7" s="1"/>
  <c r="C270" i="7" s="1"/>
  <c r="D270" i="7" s="1"/>
  <c r="C271" i="7" s="1"/>
  <c r="D271" i="7" s="1"/>
  <c r="C272" i="7" s="1"/>
  <c r="D272" i="7" s="1"/>
  <c r="C273" i="7" s="1"/>
  <c r="D273" i="7" s="1"/>
  <c r="C274" i="7" s="1"/>
  <c r="D274" i="7" s="1"/>
  <c r="C275" i="7" s="1"/>
  <c r="D275" i="7" s="1"/>
  <c r="C276" i="7" s="1"/>
  <c r="D276" i="7" s="1"/>
  <c r="C277" i="7" s="1"/>
  <c r="D277" i="7" s="1"/>
  <c r="C278" i="7" s="1"/>
  <c r="D278" i="7" s="1"/>
  <c r="C279" i="7" s="1"/>
  <c r="D279" i="7" s="1"/>
  <c r="C280" i="7" s="1"/>
  <c r="D280" i="7" s="1"/>
  <c r="C281" i="7" s="1"/>
  <c r="D281" i="7" s="1"/>
  <c r="C282" i="7" s="1"/>
  <c r="D282" i="7" s="1"/>
  <c r="C283" i="7" s="1"/>
  <c r="D283" i="7" s="1"/>
  <c r="C284" i="7" s="1"/>
  <c r="D284" i="7" s="1"/>
  <c r="C285" i="7" s="1"/>
  <c r="D285" i="7" s="1"/>
  <c r="C286" i="7" s="1"/>
  <c r="D286" i="7" s="1"/>
  <c r="C287" i="7" s="1"/>
  <c r="D287" i="7" s="1"/>
  <c r="C288" i="7" s="1"/>
  <c r="D288" i="7" s="1"/>
  <c r="C289" i="7" s="1"/>
  <c r="D289" i="7" s="1"/>
  <c r="C290" i="7" s="1"/>
  <c r="D290" i="7" s="1"/>
  <c r="C291" i="7" s="1"/>
  <c r="D291" i="7" s="1"/>
  <c r="C292" i="7" s="1"/>
  <c r="D292" i="7" s="1"/>
  <c r="C293" i="7" s="1"/>
  <c r="D293" i="7" s="1"/>
  <c r="C294" i="7" s="1"/>
  <c r="D294" i="7" s="1"/>
  <c r="C295" i="7" s="1"/>
  <c r="D295" i="7" s="1"/>
  <c r="C296" i="7" s="1"/>
  <c r="D296" i="7" s="1"/>
  <c r="C297" i="7" s="1"/>
  <c r="D297" i="7" s="1"/>
  <c r="C298" i="7" s="1"/>
  <c r="D298" i="7" s="1"/>
  <c r="C299" i="7" s="1"/>
  <c r="D299" i="7" s="1"/>
  <c r="C300" i="7" s="1"/>
  <c r="D300" i="7" s="1"/>
  <c r="C301" i="7" s="1"/>
  <c r="D301" i="7" s="1"/>
  <c r="C302" i="7" s="1"/>
  <c r="D302" i="7" s="1"/>
  <c r="C303" i="7" s="1"/>
  <c r="D303" i="7" s="1"/>
  <c r="C304" i="7" s="1"/>
  <c r="D304" i="7" s="1"/>
  <c r="C305" i="7" s="1"/>
  <c r="D305" i="7" s="1"/>
  <c r="C306" i="7" s="1"/>
  <c r="D306" i="7" s="1"/>
  <c r="C307" i="7" s="1"/>
  <c r="D307" i="7" s="1"/>
  <c r="C308" i="7" s="1"/>
  <c r="D308" i="7" s="1"/>
  <c r="C309" i="7" s="1"/>
  <c r="D309" i="7" s="1"/>
  <c r="C310" i="7" s="1"/>
  <c r="D310" i="7" s="1"/>
  <c r="C311" i="7" s="1"/>
  <c r="D311" i="7" s="1"/>
  <c r="C312" i="7" s="1"/>
  <c r="D312" i="7" s="1"/>
  <c r="C313" i="7" s="1"/>
  <c r="D313" i="7" s="1"/>
  <c r="C314" i="7" s="1"/>
  <c r="D314" i="7" s="1"/>
  <c r="C315" i="7" s="1"/>
  <c r="D315" i="7" s="1"/>
  <c r="C316" i="7" s="1"/>
  <c r="D316" i="7" s="1"/>
  <c r="C317" i="7" s="1"/>
  <c r="D317" i="7" s="1"/>
  <c r="C318" i="7" s="1"/>
  <c r="D318" i="7" s="1"/>
  <c r="C319" i="7" s="1"/>
  <c r="D319" i="7" s="1"/>
  <c r="C320" i="7" s="1"/>
  <c r="D320" i="7" s="1"/>
  <c r="C321" i="7" s="1"/>
  <c r="D321" i="7" s="1"/>
  <c r="C322" i="7" s="1"/>
  <c r="D322" i="7" s="1"/>
  <c r="C323" i="7" s="1"/>
  <c r="D323" i="7" s="1"/>
  <c r="C324" i="7" s="1"/>
  <c r="D324" i="7" s="1"/>
  <c r="C325" i="7" s="1"/>
  <c r="D325" i="7" s="1"/>
  <c r="C326" i="7" s="1"/>
  <c r="D326" i="7" s="1"/>
  <c r="C327" i="7" s="1"/>
  <c r="D327" i="7" s="1"/>
  <c r="C328" i="7" s="1"/>
  <c r="D328" i="7" s="1"/>
  <c r="C329" i="7" s="1"/>
  <c r="D329" i="7" s="1"/>
  <c r="C330" i="7" s="1"/>
  <c r="D330" i="7" s="1"/>
  <c r="C331" i="7" s="1"/>
  <c r="D331" i="7" s="1"/>
  <c r="C332" i="7" s="1"/>
  <c r="D332" i="7" s="1"/>
  <c r="C333" i="7" s="1"/>
  <c r="D333" i="7" s="1"/>
  <c r="C334" i="7" s="1"/>
  <c r="D334" i="7" s="1"/>
  <c r="C335" i="7" s="1"/>
  <c r="D335" i="7" s="1"/>
  <c r="C336" i="7" s="1"/>
  <c r="D336" i="7" s="1"/>
  <c r="C337" i="7" s="1"/>
  <c r="D337" i="7" s="1"/>
  <c r="C338" i="7" s="1"/>
  <c r="D338" i="7" s="1"/>
  <c r="C339" i="7" s="1"/>
  <c r="D339" i="7" s="1"/>
  <c r="C340" i="7" s="1"/>
  <c r="D340" i="7" s="1"/>
  <c r="C341" i="7" s="1"/>
  <c r="D341" i="7" s="1"/>
  <c r="C342" i="7" s="1"/>
  <c r="D342" i="7" s="1"/>
  <c r="C343" i="7" s="1"/>
  <c r="D343" i="7" s="1"/>
  <c r="C344" i="7" s="1"/>
  <c r="D344" i="7" s="1"/>
  <c r="C345" i="7" s="1"/>
  <c r="D345" i="7" s="1"/>
  <c r="C346" i="7" s="1"/>
  <c r="D346" i="7" s="1"/>
  <c r="C347" i="7" s="1"/>
  <c r="D347" i="7" s="1"/>
  <c r="C348" i="7" s="1"/>
  <c r="D348" i="7" s="1"/>
  <c r="C349" i="7" s="1"/>
  <c r="D349" i="7" s="1"/>
  <c r="C350" i="7" s="1"/>
  <c r="D350" i="7" s="1"/>
  <c r="C351" i="7" s="1"/>
  <c r="D351" i="7" s="1"/>
  <c r="C352" i="7" s="1"/>
  <c r="D352" i="7" s="1"/>
  <c r="C353" i="7" s="1"/>
  <c r="D353" i="7" s="1"/>
  <c r="C354" i="7" s="1"/>
  <c r="D354" i="7" s="1"/>
  <c r="C355" i="7" s="1"/>
  <c r="D355" i="7" s="1"/>
  <c r="C356" i="7" s="1"/>
  <c r="D356" i="7" s="1"/>
  <c r="C357" i="7" s="1"/>
  <c r="D357" i="7" s="1"/>
  <c r="C358" i="7" s="1"/>
  <c r="D358" i="7" s="1"/>
  <c r="C359" i="7" s="1"/>
  <c r="D359" i="7" s="1"/>
  <c r="C360" i="7" s="1"/>
  <c r="D360" i="7" s="1"/>
  <c r="C361" i="7" s="1"/>
  <c r="D361" i="7" s="1"/>
  <c r="C362" i="7" s="1"/>
  <c r="D362" i="7" s="1"/>
  <c r="C363" i="7" s="1"/>
  <c r="D363" i="7" s="1"/>
  <c r="C364" i="7" s="1"/>
  <c r="D364" i="7" s="1"/>
  <c r="C365" i="7" s="1"/>
  <c r="D365" i="7" s="1"/>
  <c r="C366" i="7" s="1"/>
  <c r="D366" i="7" s="1"/>
  <c r="C367" i="7" s="1"/>
  <c r="D367" i="7" s="1"/>
  <c r="C368" i="7" s="1"/>
  <c r="D368" i="7" s="1"/>
  <c r="C369" i="7" s="1"/>
  <c r="D369" i="7" s="1"/>
  <c r="C370" i="7" s="1"/>
  <c r="D370" i="7" s="1"/>
  <c r="C371" i="7" s="1"/>
  <c r="D371" i="7" s="1"/>
  <c r="C372" i="7" s="1"/>
  <c r="D372" i="7" s="1"/>
  <c r="C373" i="7" s="1"/>
  <c r="D373" i="7" s="1"/>
  <c r="C374" i="7" s="1"/>
  <c r="D374" i="7" s="1"/>
  <c r="C375" i="7" s="1"/>
  <c r="D375" i="7" s="1"/>
  <c r="C376" i="7" s="1"/>
  <c r="D376" i="7" s="1"/>
  <c r="C377" i="7" s="1"/>
  <c r="D377" i="7" s="1"/>
  <c r="C378" i="7" s="1"/>
  <c r="D378" i="7" s="1"/>
  <c r="C379" i="7" s="1"/>
  <c r="D379" i="7" s="1"/>
  <c r="C380" i="7" s="1"/>
  <c r="D380" i="7" s="1"/>
  <c r="C381" i="7" s="1"/>
  <c r="D381" i="7" s="1"/>
  <c r="C382" i="7" s="1"/>
  <c r="D382" i="7" s="1"/>
  <c r="C383" i="7" s="1"/>
  <c r="D383" i="7" s="1"/>
  <c r="C384" i="7" s="1"/>
  <c r="D384" i="7" s="1"/>
  <c r="C385" i="7" s="1"/>
  <c r="D385" i="7" s="1"/>
  <c r="C386" i="7" s="1"/>
  <c r="D386" i="7" s="1"/>
  <c r="C387" i="7" s="1"/>
  <c r="D387" i="7" s="1"/>
  <c r="C388" i="7" s="1"/>
  <c r="D388" i="7" s="1"/>
  <c r="C389" i="7" s="1"/>
  <c r="D389" i="7" s="1"/>
  <c r="C390" i="7" s="1"/>
  <c r="D390" i="7" s="1"/>
  <c r="C391" i="7" s="1"/>
  <c r="D391" i="7" s="1"/>
  <c r="C392" i="7" s="1"/>
  <c r="D392" i="7" s="1"/>
  <c r="C393" i="7" s="1"/>
  <c r="D393" i="7" s="1"/>
  <c r="C394" i="7" s="1"/>
  <c r="D394" i="7" s="1"/>
  <c r="C395" i="7" s="1"/>
  <c r="D395" i="7" s="1"/>
  <c r="C396" i="7" s="1"/>
  <c r="D396" i="7" s="1"/>
  <c r="C397" i="7" s="1"/>
  <c r="D397" i="7" s="1"/>
  <c r="C398" i="7" s="1"/>
  <c r="D398" i="7" s="1"/>
  <c r="C399" i="7" s="1"/>
  <c r="D399" i="7" s="1"/>
  <c r="C400" i="7" s="1"/>
  <c r="D400" i="7" s="1"/>
  <c r="C401" i="7" s="1"/>
  <c r="D401" i="7" s="1"/>
  <c r="C402" i="7" s="1"/>
  <c r="D402" i="7" s="1"/>
  <c r="C403" i="7" s="1"/>
  <c r="D403" i="7" s="1"/>
  <c r="C404" i="7" s="1"/>
  <c r="D404" i="7" s="1"/>
  <c r="C405" i="7" s="1"/>
  <c r="D405" i="7" s="1"/>
  <c r="C406" i="7" s="1"/>
  <c r="D406" i="7" s="1"/>
  <c r="C407" i="7" s="1"/>
  <c r="D407" i="7" s="1"/>
  <c r="C408" i="7" s="1"/>
  <c r="D408" i="7" s="1"/>
  <c r="C409" i="7" s="1"/>
  <c r="D409" i="7" s="1"/>
  <c r="C410" i="7" s="1"/>
  <c r="D410" i="7" s="1"/>
  <c r="C411" i="7" s="1"/>
  <c r="D411" i="7" s="1"/>
  <c r="C412" i="7" s="1"/>
  <c r="D412" i="7" s="1"/>
  <c r="C413" i="7" s="1"/>
  <c r="D413" i="7" s="1"/>
  <c r="C414" i="7" s="1"/>
  <c r="D414" i="7" s="1"/>
  <c r="C415" i="7" s="1"/>
  <c r="D415" i="7" s="1"/>
  <c r="C416" i="7" s="1"/>
  <c r="D416" i="7" s="1"/>
  <c r="C417" i="7" s="1"/>
  <c r="D417" i="7" s="1"/>
  <c r="C418" i="7" s="1"/>
  <c r="D418" i="7" s="1"/>
  <c r="C419" i="7" s="1"/>
  <c r="D419" i="7" s="1"/>
  <c r="C420" i="7" s="1"/>
  <c r="D420" i="7" s="1"/>
  <c r="C421" i="7" s="1"/>
  <c r="D421" i="7" s="1"/>
  <c r="C422" i="7" s="1"/>
  <c r="D422" i="7" s="1"/>
  <c r="C423" i="7" s="1"/>
  <c r="D423" i="7" s="1"/>
  <c r="C424" i="7" s="1"/>
  <c r="D424" i="7" s="1"/>
  <c r="C425" i="7" s="1"/>
  <c r="D425" i="7" s="1"/>
  <c r="C426" i="7" s="1"/>
  <c r="D426" i="7" s="1"/>
  <c r="C427" i="7" s="1"/>
  <c r="D427" i="7" s="1"/>
  <c r="C428" i="7" s="1"/>
  <c r="D428" i="7" s="1"/>
  <c r="C429" i="7" s="1"/>
  <c r="D429" i="7" s="1"/>
  <c r="C430" i="7" s="1"/>
  <c r="D430" i="7" s="1"/>
  <c r="C431" i="7" s="1"/>
  <c r="D431" i="7" s="1"/>
  <c r="C432" i="7" s="1"/>
  <c r="D432" i="7" s="1"/>
  <c r="C433" i="7" s="1"/>
  <c r="D433" i="7" s="1"/>
  <c r="C434" i="7" s="1"/>
  <c r="D434" i="7" s="1"/>
  <c r="C435" i="7" s="1"/>
  <c r="D435" i="7" s="1"/>
  <c r="C436" i="7" s="1"/>
  <c r="D436" i="7" s="1"/>
  <c r="C437" i="7" s="1"/>
  <c r="D437" i="7" s="1"/>
  <c r="C438" i="7" s="1"/>
  <c r="D438" i="7" s="1"/>
  <c r="C439" i="7" s="1"/>
  <c r="D439" i="7" s="1"/>
  <c r="C440" i="7" s="1"/>
  <c r="D440" i="7" s="1"/>
  <c r="C441" i="7" s="1"/>
  <c r="D441" i="7" s="1"/>
  <c r="C442" i="7" s="1"/>
  <c r="D442" i="7" s="1"/>
  <c r="C443" i="7" s="1"/>
  <c r="D443" i="7" s="1"/>
  <c r="C444" i="7" s="1"/>
  <c r="D444" i="7" s="1"/>
  <c r="C445" i="7" s="1"/>
  <c r="D445" i="7" s="1"/>
  <c r="C446" i="7" s="1"/>
  <c r="D446" i="7" s="1"/>
  <c r="C447" i="7" s="1"/>
  <c r="D447" i="7" s="1"/>
  <c r="C448" i="7" s="1"/>
  <c r="D448" i="7" s="1"/>
  <c r="C449" i="7" s="1"/>
  <c r="D449" i="7" s="1"/>
  <c r="C450" i="7" s="1"/>
  <c r="D450" i="7" s="1"/>
  <c r="C451" i="7" s="1"/>
  <c r="D451" i="7" s="1"/>
  <c r="C452" i="7" s="1"/>
  <c r="D452" i="7" s="1"/>
  <c r="C453" i="7" s="1"/>
  <c r="D453" i="7" s="1"/>
  <c r="C454" i="7" s="1"/>
  <c r="D454" i="7" s="1"/>
  <c r="C455" i="7" s="1"/>
  <c r="D455" i="7" s="1"/>
  <c r="C456" i="7" s="1"/>
  <c r="D456" i="7" s="1"/>
  <c r="C457" i="7" s="1"/>
  <c r="D457" i="7" s="1"/>
  <c r="C458" i="7" s="1"/>
  <c r="D458" i="7" s="1"/>
  <c r="C459" i="7" s="1"/>
  <c r="D459" i="7" s="1"/>
  <c r="C460" i="7" s="1"/>
  <c r="D460" i="7" s="1"/>
  <c r="C461" i="7" s="1"/>
  <c r="D461" i="7" s="1"/>
  <c r="C462" i="7" s="1"/>
  <c r="D462" i="7" s="1"/>
  <c r="C463" i="7" s="1"/>
  <c r="D463" i="7" s="1"/>
  <c r="C464" i="7" s="1"/>
  <c r="D464" i="7" s="1"/>
  <c r="C465" i="7" s="1"/>
  <c r="D465" i="7" s="1"/>
  <c r="C466" i="7" s="1"/>
  <c r="D466" i="7" s="1"/>
  <c r="C467" i="7" s="1"/>
  <c r="D467" i="7" s="1"/>
  <c r="C468" i="7" s="1"/>
  <c r="D468" i="7" s="1"/>
  <c r="C469" i="7" s="1"/>
  <c r="D469" i="7" s="1"/>
  <c r="C470" i="7" s="1"/>
  <c r="D470" i="7" s="1"/>
  <c r="C471" i="7" s="1"/>
  <c r="D471" i="7" s="1"/>
  <c r="C472" i="7" s="1"/>
  <c r="D472" i="7" s="1"/>
  <c r="C473" i="7" s="1"/>
  <c r="D473" i="7" s="1"/>
  <c r="C474" i="7" s="1"/>
  <c r="D474" i="7" s="1"/>
  <c r="C475" i="7" s="1"/>
  <c r="D475" i="7" s="1"/>
  <c r="C476" i="7" s="1"/>
  <c r="D476" i="7" s="1"/>
  <c r="C477" i="7" s="1"/>
  <c r="D477" i="7" s="1"/>
  <c r="C478" i="7" s="1"/>
  <c r="D478" i="7" s="1"/>
  <c r="C479" i="7" s="1"/>
  <c r="D479" i="7" s="1"/>
  <c r="C480" i="7" s="1"/>
  <c r="D480" i="7" s="1"/>
  <c r="C481" i="7" s="1"/>
  <c r="D481" i="7" s="1"/>
  <c r="C482" i="7" s="1"/>
  <c r="D482" i="7" s="1"/>
  <c r="C483" i="7" s="1"/>
  <c r="D483" i="7" s="1"/>
  <c r="C484" i="7" s="1"/>
  <c r="D484" i="7" s="1"/>
  <c r="C485" i="7" s="1"/>
  <c r="D485" i="7" s="1"/>
  <c r="C486" i="7" s="1"/>
  <c r="D486" i="7" s="1"/>
  <c r="C487" i="7" s="1"/>
  <c r="D487" i="7" s="1"/>
  <c r="C488" i="7" s="1"/>
  <c r="D488" i="7" s="1"/>
  <c r="C489" i="7" s="1"/>
  <c r="D489" i="7" s="1"/>
  <c r="C490" i="7" s="1"/>
  <c r="D490" i="7" s="1"/>
  <c r="C491" i="7" s="1"/>
  <c r="D491" i="7" s="1"/>
  <c r="C492" i="7" s="1"/>
  <c r="D492" i="7" s="1"/>
  <c r="C493" i="7" s="1"/>
  <c r="D493" i="7" s="1"/>
  <c r="C494" i="7" s="1"/>
  <c r="D494" i="7" s="1"/>
  <c r="C495" i="7" s="1"/>
  <c r="D495" i="7" s="1"/>
  <c r="C496" i="7" s="1"/>
  <c r="D496" i="7" s="1"/>
  <c r="C497" i="7" s="1"/>
  <c r="D497" i="7" s="1"/>
  <c r="C498" i="7" s="1"/>
  <c r="D498" i="7" s="1"/>
  <c r="C499" i="7" s="1"/>
  <c r="D499" i="7" s="1"/>
  <c r="C500" i="7" s="1"/>
  <c r="D500" i="7" s="1"/>
  <c r="C501" i="7" s="1"/>
  <c r="D501" i="7" s="1"/>
  <c r="C502" i="7" s="1"/>
  <c r="D502" i="7" s="1"/>
  <c r="C503" i="7" s="1"/>
  <c r="D503" i="7" s="1"/>
  <c r="C504" i="7" s="1"/>
  <c r="D504" i="7" s="1"/>
  <c r="C505" i="7" s="1"/>
  <c r="D505" i="7" s="1"/>
  <c r="C506" i="7" s="1"/>
  <c r="D506" i="7" s="1"/>
  <c r="C507" i="7" s="1"/>
  <c r="D507" i="7" s="1"/>
  <c r="C508" i="7" s="1"/>
  <c r="D508" i="7" s="1"/>
  <c r="C509" i="7" s="1"/>
  <c r="D509" i="7" s="1"/>
  <c r="C510" i="7" s="1"/>
  <c r="D510" i="7" s="1"/>
  <c r="C511" i="7" s="1"/>
  <c r="D511" i="7" s="1"/>
  <c r="C512" i="7" s="1"/>
  <c r="D512" i="7" s="1"/>
  <c r="C513" i="7" s="1"/>
  <c r="D513" i="7" s="1"/>
  <c r="C514" i="7" s="1"/>
  <c r="D514" i="7" s="1"/>
  <c r="C515" i="7" s="1"/>
  <c r="D515" i="7" s="1"/>
  <c r="C516" i="7" s="1"/>
  <c r="D516" i="7" s="1"/>
  <c r="C517" i="7" s="1"/>
  <c r="D517" i="7" s="1"/>
  <c r="C518" i="7" s="1"/>
  <c r="D518" i="7" s="1"/>
  <c r="C519" i="7" s="1"/>
  <c r="D519" i="7" s="1"/>
  <c r="C520" i="7" s="1"/>
  <c r="D520" i="7" s="1"/>
  <c r="C521" i="7" s="1"/>
  <c r="D521" i="7" s="1"/>
  <c r="C522" i="7" s="1"/>
  <c r="D522" i="7" s="1"/>
  <c r="C523" i="7" s="1"/>
  <c r="D523" i="7" s="1"/>
  <c r="C524" i="7" s="1"/>
  <c r="D524" i="7" s="1"/>
  <c r="C525" i="7" s="1"/>
  <c r="D525" i="7" s="1"/>
  <c r="C526" i="7" s="1"/>
  <c r="D526" i="7" s="1"/>
  <c r="C527" i="7" s="1"/>
  <c r="D527" i="7" s="1"/>
  <c r="C528" i="7" s="1"/>
  <c r="D528" i="7" s="1"/>
  <c r="C529" i="7" s="1"/>
  <c r="D529" i="7" s="1"/>
  <c r="C530" i="7" s="1"/>
  <c r="D530" i="7" s="1"/>
  <c r="C531" i="7" s="1"/>
  <c r="D531" i="7" s="1"/>
  <c r="C532" i="7" s="1"/>
  <c r="D532" i="7" s="1"/>
  <c r="C533" i="7" s="1"/>
  <c r="D533" i="7" s="1"/>
  <c r="C534" i="7" s="1"/>
  <c r="D534" i="7" s="1"/>
  <c r="C535" i="7" s="1"/>
  <c r="D535" i="7" s="1"/>
  <c r="C536" i="7" s="1"/>
  <c r="D536" i="7" s="1"/>
  <c r="C537" i="7" s="1"/>
  <c r="D537" i="7" s="1"/>
  <c r="C538" i="7" s="1"/>
  <c r="D538" i="7" s="1"/>
  <c r="C539" i="7" s="1"/>
  <c r="D539" i="7" s="1"/>
  <c r="C540" i="7" s="1"/>
  <c r="D540" i="7" s="1"/>
  <c r="C541" i="7" s="1"/>
  <c r="D541" i="7" s="1"/>
  <c r="C542" i="7" s="1"/>
  <c r="D542" i="7" s="1"/>
  <c r="C543" i="7" s="1"/>
  <c r="D543" i="7" s="1"/>
  <c r="C544" i="7" s="1"/>
  <c r="D544" i="7" s="1"/>
  <c r="C545" i="7" s="1"/>
  <c r="D545" i="7" s="1"/>
  <c r="C546" i="7" s="1"/>
  <c r="D546" i="7" s="1"/>
  <c r="C547" i="7" s="1"/>
  <c r="D547" i="7" s="1"/>
  <c r="C548" i="7" s="1"/>
  <c r="D548" i="7" s="1"/>
  <c r="C549" i="7" s="1"/>
  <c r="D549" i="7" s="1"/>
  <c r="C550" i="7" s="1"/>
  <c r="D550" i="7" s="1"/>
  <c r="C551" i="7" s="1"/>
  <c r="D551" i="7" s="1"/>
  <c r="C552" i="7" s="1"/>
  <c r="D552" i="7" s="1"/>
  <c r="C553" i="7" s="1"/>
  <c r="D553" i="7" s="1"/>
  <c r="C554" i="7" s="1"/>
  <c r="D554" i="7" s="1"/>
  <c r="C555" i="7" s="1"/>
  <c r="D555" i="7" s="1"/>
  <c r="C556" i="7" s="1"/>
  <c r="D556" i="7" s="1"/>
  <c r="C557" i="7" s="1"/>
  <c r="D557" i="7" s="1"/>
  <c r="C558" i="7" s="1"/>
  <c r="D558" i="7" s="1"/>
  <c r="C559" i="7" s="1"/>
  <c r="D559" i="7" s="1"/>
  <c r="C560" i="7" s="1"/>
  <c r="D560" i="7" s="1"/>
  <c r="C561" i="7" s="1"/>
  <c r="D561" i="7" s="1"/>
  <c r="C562" i="7" s="1"/>
  <c r="D562" i="7" s="1"/>
  <c r="C563" i="7" s="1"/>
  <c r="D563" i="7" s="1"/>
  <c r="C564" i="7" s="1"/>
  <c r="D564" i="7" s="1"/>
  <c r="C565" i="7" s="1"/>
  <c r="D565" i="7" s="1"/>
  <c r="C566" i="7" s="1"/>
  <c r="D566" i="7" s="1"/>
  <c r="C567" i="7" s="1"/>
  <c r="D567" i="7" s="1"/>
  <c r="C568" i="7" s="1"/>
  <c r="D568" i="7" s="1"/>
  <c r="C569" i="7" s="1"/>
  <c r="D569" i="7" s="1"/>
  <c r="C570" i="7" s="1"/>
  <c r="D570" i="7" s="1"/>
  <c r="C571" i="7" s="1"/>
  <c r="D571" i="7" s="1"/>
  <c r="C572" i="7" s="1"/>
  <c r="D572" i="7" s="1"/>
  <c r="C573" i="7" s="1"/>
  <c r="D573" i="7" s="1"/>
  <c r="C574" i="7" s="1"/>
  <c r="D574" i="7" s="1"/>
  <c r="C575" i="7" s="1"/>
  <c r="D575" i="7" s="1"/>
  <c r="C576" i="7" s="1"/>
  <c r="D576" i="7" s="1"/>
  <c r="C577" i="7" s="1"/>
  <c r="D577" i="7" s="1"/>
  <c r="C578" i="7" s="1"/>
  <c r="D578" i="7" s="1"/>
  <c r="C579" i="7" s="1"/>
  <c r="D579" i="7" s="1"/>
  <c r="C580" i="7" s="1"/>
  <c r="D580" i="7" s="1"/>
  <c r="C581" i="7" s="1"/>
  <c r="D581" i="7" s="1"/>
  <c r="C582" i="7" s="1"/>
  <c r="D582" i="7" s="1"/>
  <c r="C583" i="7" s="1"/>
  <c r="D583" i="7" s="1"/>
  <c r="C584" i="7" s="1"/>
  <c r="D584" i="7" s="1"/>
  <c r="C585" i="7" s="1"/>
  <c r="D585" i="7" s="1"/>
  <c r="C586" i="7" s="1"/>
  <c r="D586" i="7" s="1"/>
  <c r="C587" i="7" s="1"/>
  <c r="D587" i="7" s="1"/>
  <c r="C588" i="7" s="1"/>
  <c r="D588" i="7" s="1"/>
  <c r="C589" i="7" s="1"/>
  <c r="D589" i="7" s="1"/>
  <c r="C590" i="7" s="1"/>
  <c r="D590" i="7" s="1"/>
  <c r="C591" i="7" s="1"/>
  <c r="D591" i="7" s="1"/>
  <c r="C592" i="7" s="1"/>
  <c r="D592" i="7" s="1"/>
  <c r="C593" i="7" s="1"/>
  <c r="D593" i="7" s="1"/>
  <c r="C594" i="7" s="1"/>
  <c r="D594" i="7" s="1"/>
  <c r="C595" i="7" s="1"/>
  <c r="D595" i="7" s="1"/>
  <c r="C596" i="7" s="1"/>
  <c r="D596" i="7" s="1"/>
  <c r="C597" i="7" s="1"/>
  <c r="D597" i="7" s="1"/>
  <c r="C598" i="7" s="1"/>
  <c r="D598" i="7" s="1"/>
  <c r="C599" i="7" s="1"/>
  <c r="D599" i="7" s="1"/>
  <c r="C600" i="7" s="1"/>
  <c r="D600" i="7" s="1"/>
  <c r="C601" i="7" s="1"/>
  <c r="D601" i="7" s="1"/>
  <c r="C602" i="7" s="1"/>
  <c r="D602" i="7" s="1"/>
  <c r="C603" i="7" s="1"/>
  <c r="D603" i="7" s="1"/>
  <c r="C604" i="7" s="1"/>
  <c r="D604" i="7" s="1"/>
  <c r="C605" i="7" s="1"/>
  <c r="D605" i="7" s="1"/>
  <c r="C606" i="7" s="1"/>
  <c r="D606" i="7" s="1"/>
  <c r="C607" i="7" s="1"/>
  <c r="D607" i="7" s="1"/>
  <c r="C608" i="7" s="1"/>
  <c r="D608" i="7" s="1"/>
  <c r="C609" i="7" s="1"/>
  <c r="D609" i="7" s="1"/>
  <c r="C610" i="7" s="1"/>
  <c r="D610" i="7" s="1"/>
  <c r="C611" i="7" s="1"/>
  <c r="D611" i="7" s="1"/>
  <c r="C612" i="7" s="1"/>
  <c r="D612" i="7" s="1"/>
  <c r="C613" i="7" s="1"/>
  <c r="D613" i="7" s="1"/>
  <c r="C614" i="7" s="1"/>
  <c r="D614" i="7" s="1"/>
  <c r="C615" i="7" s="1"/>
  <c r="D615" i="7" s="1"/>
  <c r="C616" i="7" s="1"/>
  <c r="D616" i="7" s="1"/>
  <c r="C617" i="7" s="1"/>
  <c r="D617" i="7" s="1"/>
  <c r="C618" i="7" s="1"/>
  <c r="D618" i="7" s="1"/>
  <c r="C619" i="7" s="1"/>
  <c r="D619" i="7" s="1"/>
  <c r="C620" i="7" s="1"/>
  <c r="D620" i="7" s="1"/>
  <c r="C621" i="7" s="1"/>
  <c r="D621" i="7" s="1"/>
  <c r="C622" i="7" s="1"/>
  <c r="D622" i="7" s="1"/>
  <c r="C623" i="7" s="1"/>
  <c r="D623" i="7" s="1"/>
  <c r="C624" i="7" s="1"/>
  <c r="D624" i="7" s="1"/>
  <c r="C625" i="7" s="1"/>
  <c r="D625" i="7" s="1"/>
  <c r="C626" i="7" s="1"/>
  <c r="D626" i="7" s="1"/>
  <c r="C627" i="7" s="1"/>
  <c r="D627" i="7" s="1"/>
  <c r="C628" i="7" s="1"/>
  <c r="D628" i="7" s="1"/>
  <c r="C629" i="7" s="1"/>
  <c r="D629" i="7" s="1"/>
  <c r="C630" i="7" s="1"/>
  <c r="D630" i="7" s="1"/>
  <c r="C631" i="7" s="1"/>
  <c r="D631" i="7" s="1"/>
  <c r="C632" i="7" s="1"/>
  <c r="D632" i="7" s="1"/>
  <c r="C633" i="7" s="1"/>
  <c r="D633" i="7" s="1"/>
  <c r="C634" i="7" s="1"/>
  <c r="D634" i="7" s="1"/>
  <c r="C635" i="7" s="1"/>
  <c r="D635" i="7" s="1"/>
  <c r="C636" i="7" s="1"/>
  <c r="D636" i="7" s="1"/>
  <c r="C637" i="7" s="1"/>
  <c r="D637" i="7" s="1"/>
  <c r="C638" i="7" s="1"/>
  <c r="D638" i="7" s="1"/>
  <c r="C639" i="7" s="1"/>
  <c r="D639" i="7" s="1"/>
  <c r="C640" i="7" s="1"/>
  <c r="D640" i="7" s="1"/>
  <c r="C641" i="7" s="1"/>
  <c r="D641" i="7" s="1"/>
  <c r="C642" i="7" s="1"/>
  <c r="D642" i="7" s="1"/>
  <c r="C643" i="7" s="1"/>
  <c r="D643" i="7" s="1"/>
  <c r="C644" i="7" s="1"/>
  <c r="D644" i="7" s="1"/>
  <c r="C645" i="7" s="1"/>
  <c r="D645" i="7" s="1"/>
  <c r="C646" i="7" s="1"/>
  <c r="D646" i="7" s="1"/>
  <c r="C647" i="7" s="1"/>
  <c r="D647" i="7" s="1"/>
  <c r="C648" i="7" s="1"/>
  <c r="D648" i="7" s="1"/>
  <c r="C649" i="7" s="1"/>
  <c r="D649" i="7" s="1"/>
  <c r="C650" i="7" s="1"/>
  <c r="D650" i="7" s="1"/>
  <c r="C651" i="7" s="1"/>
  <c r="D651" i="7" s="1"/>
  <c r="C652" i="7" s="1"/>
  <c r="D652" i="7" s="1"/>
  <c r="C653" i="7" s="1"/>
  <c r="D653" i="7" s="1"/>
  <c r="C654" i="7" s="1"/>
  <c r="D654" i="7" s="1"/>
  <c r="C655" i="7" s="1"/>
  <c r="D655" i="7" s="1"/>
  <c r="C656" i="7" s="1"/>
  <c r="D656" i="7" s="1"/>
  <c r="C657" i="7" s="1"/>
  <c r="D657" i="7" s="1"/>
  <c r="C658" i="7" s="1"/>
  <c r="D658" i="7" s="1"/>
  <c r="C659" i="7" s="1"/>
  <c r="D659" i="7" s="1"/>
  <c r="C660" i="7" s="1"/>
  <c r="D660" i="7" s="1"/>
  <c r="C661" i="7" s="1"/>
  <c r="D661" i="7" s="1"/>
  <c r="C662" i="7" s="1"/>
  <c r="D662" i="7" s="1"/>
  <c r="C663" i="7" s="1"/>
  <c r="D663" i="7" s="1"/>
  <c r="C664" i="7" s="1"/>
  <c r="D664" i="7" s="1"/>
  <c r="C665" i="7" s="1"/>
  <c r="D665" i="7" s="1"/>
  <c r="C666" i="7" s="1"/>
  <c r="D666" i="7" s="1"/>
  <c r="C667" i="7" s="1"/>
  <c r="D667" i="7" s="1"/>
  <c r="C668" i="7" s="1"/>
  <c r="D668" i="7" s="1"/>
  <c r="C669" i="7" s="1"/>
  <c r="D669" i="7" s="1"/>
  <c r="C670" i="7" s="1"/>
  <c r="D670" i="7" s="1"/>
  <c r="C671" i="7" s="1"/>
  <c r="D671" i="7" s="1"/>
  <c r="C672" i="7" s="1"/>
  <c r="D672" i="7" s="1"/>
  <c r="C673" i="7" s="1"/>
  <c r="D673" i="7" s="1"/>
  <c r="C674" i="7" s="1"/>
  <c r="D674" i="7" s="1"/>
  <c r="C675" i="7" s="1"/>
  <c r="D675" i="7" s="1"/>
  <c r="C676" i="7" s="1"/>
  <c r="D676" i="7" s="1"/>
  <c r="C677" i="7" s="1"/>
  <c r="D677" i="7" s="1"/>
  <c r="C678" i="7" s="1"/>
  <c r="D678" i="7" s="1"/>
  <c r="C679" i="7" s="1"/>
  <c r="D679" i="7" s="1"/>
  <c r="C680" i="7" s="1"/>
  <c r="D680" i="7" s="1"/>
  <c r="C681" i="7" s="1"/>
  <c r="D681" i="7" s="1"/>
  <c r="C682" i="7" s="1"/>
  <c r="D682" i="7" s="1"/>
  <c r="C683" i="7" s="1"/>
  <c r="D683" i="7" s="1"/>
  <c r="C684" i="7" s="1"/>
  <c r="D684" i="7" s="1"/>
  <c r="C685" i="7" s="1"/>
  <c r="D685" i="7" s="1"/>
  <c r="C686" i="7" s="1"/>
  <c r="D686" i="7" s="1"/>
  <c r="C687" i="7" s="1"/>
  <c r="D687" i="7" s="1"/>
  <c r="C688" i="7" s="1"/>
  <c r="D688" i="7" s="1"/>
  <c r="C689" i="7" s="1"/>
  <c r="D689" i="7" s="1"/>
  <c r="C690" i="7" s="1"/>
  <c r="D690" i="7" s="1"/>
  <c r="C691" i="7" s="1"/>
  <c r="D691" i="7" s="1"/>
  <c r="C692" i="7" s="1"/>
  <c r="D692" i="7" s="1"/>
  <c r="C693" i="7" s="1"/>
  <c r="D693" i="7" s="1"/>
  <c r="C694" i="7" s="1"/>
  <c r="D694" i="7" s="1"/>
  <c r="C695" i="7" s="1"/>
  <c r="D695" i="7" s="1"/>
  <c r="C696" i="7" s="1"/>
  <c r="D696" i="7" s="1"/>
  <c r="C697" i="7" s="1"/>
  <c r="D697" i="7" s="1"/>
  <c r="C698" i="7" s="1"/>
  <c r="D698" i="7" s="1"/>
  <c r="C699" i="7" s="1"/>
  <c r="D699" i="7" s="1"/>
  <c r="C700" i="7" s="1"/>
  <c r="D700" i="7" s="1"/>
  <c r="C701" i="7" s="1"/>
  <c r="D701" i="7" s="1"/>
  <c r="C702" i="7" s="1"/>
  <c r="D702" i="7" s="1"/>
  <c r="C703" i="7" s="1"/>
  <c r="D703" i="7" s="1"/>
  <c r="C704" i="7" s="1"/>
  <c r="D704" i="7" s="1"/>
  <c r="C705" i="7" s="1"/>
  <c r="D705" i="7" s="1"/>
  <c r="C706" i="7" s="1"/>
  <c r="D706" i="7" s="1"/>
  <c r="C707" i="7" s="1"/>
  <c r="D707" i="7" s="1"/>
  <c r="C708" i="7" s="1"/>
  <c r="D708" i="7" s="1"/>
  <c r="C709" i="7" s="1"/>
  <c r="D709" i="7" s="1"/>
  <c r="C710" i="7" s="1"/>
  <c r="D710" i="7" s="1"/>
  <c r="C711" i="7" s="1"/>
  <c r="D711" i="7" s="1"/>
  <c r="C712" i="7" s="1"/>
  <c r="D712" i="7" s="1"/>
  <c r="C713" i="7" s="1"/>
  <c r="D713" i="7" s="1"/>
  <c r="C714" i="7" s="1"/>
  <c r="D714" i="7" s="1"/>
  <c r="C715" i="7" s="1"/>
  <c r="D715" i="7" s="1"/>
  <c r="C716" i="7" s="1"/>
  <c r="D716" i="7" s="1"/>
  <c r="C717" i="7" s="1"/>
  <c r="D717" i="7" s="1"/>
  <c r="C718" i="7" s="1"/>
  <c r="D718" i="7" s="1"/>
  <c r="C719" i="7" s="1"/>
  <c r="D719" i="7" s="1"/>
  <c r="C720" i="7" s="1"/>
  <c r="D720" i="7" s="1"/>
  <c r="C721" i="7" s="1"/>
  <c r="D721" i="7" s="1"/>
  <c r="C722" i="7" s="1"/>
  <c r="D722" i="7" s="1"/>
  <c r="C723" i="7" s="1"/>
  <c r="D723" i="7" s="1"/>
  <c r="C724" i="7" s="1"/>
  <c r="D724" i="7" s="1"/>
  <c r="C725" i="7" s="1"/>
  <c r="D725" i="7" s="1"/>
  <c r="C726" i="7" s="1"/>
  <c r="D726" i="7" s="1"/>
  <c r="C727" i="7" s="1"/>
  <c r="D727" i="7" s="1"/>
  <c r="C728" i="7" s="1"/>
  <c r="D728" i="7" s="1"/>
  <c r="C729" i="7" s="1"/>
  <c r="D729" i="7" s="1"/>
  <c r="C730" i="7" s="1"/>
  <c r="D730" i="7" s="1"/>
  <c r="C731" i="7" s="1"/>
  <c r="D731" i="7" s="1"/>
  <c r="C732" i="7" s="1"/>
  <c r="D732" i="7" s="1"/>
  <c r="C733" i="7" s="1"/>
  <c r="D733" i="7" s="1"/>
  <c r="C734" i="7" s="1"/>
  <c r="D734" i="7" s="1"/>
  <c r="C735" i="7" s="1"/>
  <c r="D735" i="7" s="1"/>
  <c r="C736" i="7" s="1"/>
  <c r="D736" i="7" s="1"/>
  <c r="C737" i="7" s="1"/>
  <c r="D737" i="7" s="1"/>
  <c r="C738" i="7" s="1"/>
  <c r="D738" i="7" s="1"/>
  <c r="C739" i="7" s="1"/>
  <c r="D739" i="7" s="1"/>
  <c r="C740" i="7" s="1"/>
  <c r="D740" i="7" s="1"/>
  <c r="C741" i="7" s="1"/>
  <c r="D741" i="7" s="1"/>
  <c r="C742" i="7" s="1"/>
  <c r="D742" i="7" s="1"/>
  <c r="C743" i="7" s="1"/>
  <c r="D743" i="7" s="1"/>
  <c r="C744" i="7" s="1"/>
  <c r="D744" i="7" s="1"/>
  <c r="C745" i="7" s="1"/>
  <c r="D745" i="7" s="1"/>
  <c r="C746" i="7" s="1"/>
  <c r="D746" i="7" s="1"/>
  <c r="C747" i="7" s="1"/>
  <c r="D747" i="7" s="1"/>
  <c r="C748" i="7" s="1"/>
  <c r="D748" i="7" s="1"/>
  <c r="C749" i="7" s="1"/>
  <c r="D749" i="7" s="1"/>
  <c r="C750" i="7" s="1"/>
  <c r="D750" i="7" s="1"/>
  <c r="C751" i="7" s="1"/>
  <c r="D751" i="7" s="1"/>
  <c r="C752" i="7" s="1"/>
  <c r="D752" i="7" s="1"/>
  <c r="C753" i="7" s="1"/>
  <c r="D753" i="7" s="1"/>
  <c r="C754" i="7" s="1"/>
  <c r="D754" i="7" s="1"/>
  <c r="C755" i="7" s="1"/>
  <c r="D755" i="7" s="1"/>
  <c r="C756" i="7" s="1"/>
  <c r="D756" i="7" s="1"/>
  <c r="C757" i="7" s="1"/>
  <c r="D757" i="7" s="1"/>
  <c r="C758" i="7" s="1"/>
  <c r="D758" i="7" s="1"/>
  <c r="C759" i="7" s="1"/>
  <c r="D759" i="7" s="1"/>
  <c r="C760" i="7" s="1"/>
  <c r="D760" i="7" s="1"/>
  <c r="C761" i="7" s="1"/>
  <c r="D761" i="7" s="1"/>
  <c r="C762" i="7" s="1"/>
  <c r="D762" i="7" s="1"/>
  <c r="C763" i="7" s="1"/>
  <c r="D763" i="7" s="1"/>
  <c r="C764" i="7" s="1"/>
  <c r="D764" i="7" s="1"/>
  <c r="C765" i="7" s="1"/>
  <c r="D765" i="7" s="1"/>
  <c r="C766" i="7" s="1"/>
  <c r="D766" i="7" s="1"/>
  <c r="C767" i="7" s="1"/>
  <c r="D767" i="7" s="1"/>
  <c r="C768" i="7" s="1"/>
  <c r="D768" i="7" s="1"/>
  <c r="C769" i="7" s="1"/>
  <c r="D769" i="7" s="1"/>
  <c r="C770" i="7" s="1"/>
  <c r="D770" i="7" s="1"/>
  <c r="C771" i="7" s="1"/>
  <c r="D771" i="7" s="1"/>
  <c r="C772" i="7" s="1"/>
  <c r="D772" i="7" s="1"/>
  <c r="C773" i="7" s="1"/>
  <c r="D773" i="7" s="1"/>
  <c r="C774" i="7" s="1"/>
  <c r="D774" i="7" s="1"/>
  <c r="C775" i="7" s="1"/>
  <c r="D775" i="7" s="1"/>
  <c r="C776" i="7" s="1"/>
  <c r="D776" i="7" s="1"/>
  <c r="C777" i="7" s="1"/>
  <c r="D777" i="7" s="1"/>
  <c r="C778" i="7" s="1"/>
  <c r="D778" i="7" s="1"/>
  <c r="C779" i="7" s="1"/>
  <c r="D779" i="7" s="1"/>
  <c r="C780" i="7" s="1"/>
  <c r="D780" i="7" s="1"/>
  <c r="C781" i="7" s="1"/>
  <c r="D781" i="7" s="1"/>
  <c r="C782" i="7" s="1"/>
  <c r="D782" i="7" s="1"/>
  <c r="C783" i="7" s="1"/>
  <c r="D783" i="7" s="1"/>
  <c r="C784" i="7" s="1"/>
  <c r="D784" i="7" s="1"/>
  <c r="C785" i="7" s="1"/>
  <c r="D785" i="7" s="1"/>
  <c r="C786" i="7" s="1"/>
  <c r="D786" i="7" s="1"/>
  <c r="C787" i="7" s="1"/>
  <c r="D787" i="7" s="1"/>
  <c r="C788" i="7" s="1"/>
  <c r="D788" i="7" s="1"/>
  <c r="C789" i="7" s="1"/>
  <c r="D789" i="7" s="1"/>
  <c r="C790" i="7" s="1"/>
  <c r="D790" i="7" s="1"/>
  <c r="C791" i="7" s="1"/>
  <c r="D791" i="7" s="1"/>
  <c r="C792" i="7" s="1"/>
  <c r="D792" i="7" s="1"/>
  <c r="C793" i="7" s="1"/>
  <c r="D793" i="7" s="1"/>
  <c r="C794" i="7" s="1"/>
  <c r="D794" i="7" s="1"/>
  <c r="C795" i="7" s="1"/>
  <c r="D795" i="7" s="1"/>
  <c r="C796" i="7" s="1"/>
  <c r="D796" i="7" s="1"/>
  <c r="C797" i="7" s="1"/>
  <c r="D797" i="7" s="1"/>
  <c r="C798" i="7" s="1"/>
  <c r="D798" i="7" s="1"/>
  <c r="C799" i="7" s="1"/>
  <c r="D799" i="7" s="1"/>
  <c r="C800" i="7" s="1"/>
  <c r="D800" i="7" s="1"/>
  <c r="C801" i="7" s="1"/>
  <c r="D801" i="7" s="1"/>
  <c r="C802" i="7" s="1"/>
  <c r="D802" i="7" s="1"/>
  <c r="C803" i="7" s="1"/>
  <c r="D803" i="7" s="1"/>
  <c r="C804" i="7" s="1"/>
  <c r="D804" i="7" s="1"/>
  <c r="C805" i="7" s="1"/>
  <c r="D805" i="7" s="1"/>
  <c r="C806" i="7" s="1"/>
  <c r="D806" i="7" s="1"/>
  <c r="C807" i="7" s="1"/>
  <c r="D807" i="7" s="1"/>
  <c r="C808" i="7" s="1"/>
  <c r="D808" i="7" s="1"/>
  <c r="C809" i="7" s="1"/>
  <c r="D809" i="7" s="1"/>
  <c r="C810" i="7" s="1"/>
  <c r="D810" i="7" s="1"/>
  <c r="C811" i="7" s="1"/>
  <c r="D811" i="7" s="1"/>
  <c r="C812" i="7" s="1"/>
  <c r="D812" i="7" s="1"/>
  <c r="C813" i="7" s="1"/>
  <c r="D813" i="7" s="1"/>
  <c r="C814" i="7" s="1"/>
  <c r="D814" i="7" s="1"/>
  <c r="C815" i="7" s="1"/>
  <c r="D815" i="7" s="1"/>
  <c r="C816" i="7" s="1"/>
  <c r="D816" i="7" s="1"/>
  <c r="C817" i="7" s="1"/>
  <c r="D817" i="7" s="1"/>
  <c r="C818" i="7" s="1"/>
  <c r="D818" i="7" s="1"/>
  <c r="C819" i="7" s="1"/>
  <c r="D819" i="7" s="1"/>
  <c r="C820" i="7" s="1"/>
  <c r="D820" i="7" s="1"/>
  <c r="C821" i="7" s="1"/>
  <c r="D821" i="7" s="1"/>
  <c r="C822" i="7" s="1"/>
  <c r="D822" i="7" s="1"/>
  <c r="C823" i="7" s="1"/>
  <c r="D823" i="7" s="1"/>
  <c r="C824" i="7" s="1"/>
  <c r="D824" i="7" s="1"/>
  <c r="C825" i="7" s="1"/>
  <c r="D825" i="7" s="1"/>
  <c r="C826" i="7" s="1"/>
  <c r="D826" i="7" s="1"/>
  <c r="C827" i="7" s="1"/>
  <c r="D827" i="7" s="1"/>
  <c r="C828" i="7" s="1"/>
  <c r="D828" i="7" s="1"/>
  <c r="C829" i="7" s="1"/>
  <c r="D829" i="7" s="1"/>
  <c r="C830" i="7" s="1"/>
  <c r="D830" i="7" s="1"/>
  <c r="C831" i="7" s="1"/>
  <c r="D831" i="7" s="1"/>
  <c r="C832" i="7" s="1"/>
  <c r="D832" i="7" s="1"/>
  <c r="C833" i="7" s="1"/>
  <c r="D833" i="7" s="1"/>
  <c r="C834" i="7" s="1"/>
  <c r="D834" i="7" s="1"/>
  <c r="C835" i="7" s="1"/>
  <c r="D835" i="7" s="1"/>
  <c r="C836" i="7" s="1"/>
  <c r="D836" i="7" s="1"/>
  <c r="C837" i="7" s="1"/>
  <c r="D837" i="7" s="1"/>
  <c r="C838" i="7" s="1"/>
  <c r="D838" i="7" s="1"/>
  <c r="C839" i="7" s="1"/>
  <c r="D839" i="7" s="1"/>
  <c r="C840" i="7" s="1"/>
  <c r="D840" i="7" s="1"/>
  <c r="C841" i="7" s="1"/>
  <c r="D841" i="7" s="1"/>
  <c r="C842" i="7" s="1"/>
  <c r="D842" i="7" s="1"/>
  <c r="C843" i="7" s="1"/>
  <c r="D843" i="7" s="1"/>
  <c r="C844" i="7" s="1"/>
  <c r="D844" i="7" s="1"/>
  <c r="C845" i="7" s="1"/>
  <c r="D845" i="7" s="1"/>
  <c r="C846" i="7" s="1"/>
  <c r="D846" i="7" s="1"/>
  <c r="C847" i="7" s="1"/>
  <c r="D847" i="7" s="1"/>
  <c r="C848" i="7" s="1"/>
  <c r="D848" i="7" s="1"/>
  <c r="C849" i="7" s="1"/>
  <c r="D849" i="7" s="1"/>
  <c r="C850" i="7" s="1"/>
  <c r="D850" i="7" s="1"/>
  <c r="C851" i="7" s="1"/>
  <c r="D851" i="7" s="1"/>
  <c r="C852" i="7" s="1"/>
  <c r="D852" i="7" s="1"/>
  <c r="C853" i="7" s="1"/>
  <c r="D853" i="7" s="1"/>
  <c r="C854" i="7" s="1"/>
  <c r="D854" i="7" s="1"/>
  <c r="C855" i="7" s="1"/>
  <c r="D855" i="7" s="1"/>
  <c r="C856" i="7" s="1"/>
  <c r="D856" i="7" s="1"/>
  <c r="C857" i="7" s="1"/>
  <c r="D857" i="7" s="1"/>
  <c r="C858" i="7" s="1"/>
  <c r="D858" i="7" s="1"/>
  <c r="C859" i="7" s="1"/>
  <c r="D859" i="7" s="1"/>
  <c r="C860" i="7" s="1"/>
  <c r="D860" i="7" s="1"/>
  <c r="C861" i="7" s="1"/>
  <c r="D861" i="7" s="1"/>
  <c r="C862" i="7" s="1"/>
  <c r="D862" i="7" s="1"/>
  <c r="C863" i="7" s="1"/>
  <c r="D863" i="7" s="1"/>
  <c r="C864" i="7" s="1"/>
  <c r="D864" i="7" s="1"/>
  <c r="C865" i="7" s="1"/>
  <c r="D865" i="7" s="1"/>
  <c r="C866" i="7" s="1"/>
  <c r="D866" i="7" s="1"/>
  <c r="C867" i="7" s="1"/>
  <c r="D867" i="7" s="1"/>
  <c r="C868" i="7" s="1"/>
  <c r="D868" i="7" s="1"/>
  <c r="C869" i="7" s="1"/>
  <c r="D869" i="7" s="1"/>
  <c r="C870" i="7" s="1"/>
  <c r="D870" i="7" s="1"/>
  <c r="C871" i="7" s="1"/>
  <c r="D871" i="7" s="1"/>
  <c r="C872" i="7" s="1"/>
  <c r="D872" i="7" s="1"/>
  <c r="C873" i="7" s="1"/>
  <c r="D873" i="7" s="1"/>
  <c r="C874" i="7" s="1"/>
  <c r="D874" i="7" s="1"/>
  <c r="C875" i="7" s="1"/>
  <c r="D875" i="7" s="1"/>
  <c r="C876" i="7" s="1"/>
  <c r="D876" i="7" s="1"/>
  <c r="C877" i="7" s="1"/>
  <c r="D877" i="7" s="1"/>
  <c r="C878" i="7" s="1"/>
  <c r="D878" i="7" s="1"/>
  <c r="C879" i="7" s="1"/>
  <c r="D879" i="7" s="1"/>
  <c r="C880" i="7" s="1"/>
  <c r="D880" i="7" s="1"/>
  <c r="C881" i="7" s="1"/>
  <c r="D881" i="7" s="1"/>
  <c r="C882" i="7" s="1"/>
  <c r="D882" i="7" s="1"/>
  <c r="C883" i="7" s="1"/>
  <c r="D883" i="7" s="1"/>
  <c r="C884" i="7" s="1"/>
  <c r="D884" i="7" s="1"/>
  <c r="C885" i="7" s="1"/>
  <c r="D885" i="7" s="1"/>
  <c r="C886" i="7" s="1"/>
  <c r="D886" i="7" s="1"/>
  <c r="C887" i="7" s="1"/>
  <c r="D887" i="7" s="1"/>
  <c r="C888" i="7" s="1"/>
  <c r="D888" i="7" s="1"/>
  <c r="C889" i="7" s="1"/>
  <c r="D889" i="7" s="1"/>
  <c r="C890" i="7" s="1"/>
  <c r="D890" i="7" s="1"/>
  <c r="C891" i="7" s="1"/>
  <c r="D891" i="7" s="1"/>
  <c r="C892" i="7" s="1"/>
  <c r="D892" i="7" s="1"/>
  <c r="C893" i="7" s="1"/>
  <c r="D893" i="7" s="1"/>
  <c r="C894" i="7" s="1"/>
  <c r="D894" i="7" s="1"/>
  <c r="C895" i="7" s="1"/>
  <c r="D895" i="7" s="1"/>
  <c r="C896" i="7" s="1"/>
  <c r="D896" i="7" s="1"/>
  <c r="C897" i="7" s="1"/>
  <c r="D897" i="7" s="1"/>
  <c r="C898" i="7" s="1"/>
  <c r="D898" i="7" s="1"/>
  <c r="C899" i="7" s="1"/>
  <c r="D899" i="7" s="1"/>
  <c r="C900" i="7" s="1"/>
  <c r="D900" i="7" s="1"/>
  <c r="C901" i="7" s="1"/>
  <c r="D901" i="7" s="1"/>
  <c r="C902" i="7" s="1"/>
  <c r="D902" i="7" s="1"/>
  <c r="C903" i="7" s="1"/>
  <c r="D903" i="7" s="1"/>
  <c r="C904" i="7" s="1"/>
  <c r="D904" i="7" s="1"/>
  <c r="C905" i="7" s="1"/>
  <c r="D905" i="7" s="1"/>
  <c r="C906" i="7" s="1"/>
  <c r="D906" i="7" s="1"/>
  <c r="C907" i="7" s="1"/>
  <c r="D907" i="7" s="1"/>
  <c r="C908" i="7" s="1"/>
  <c r="D908" i="7" s="1"/>
  <c r="C909" i="7" s="1"/>
  <c r="D909" i="7" s="1"/>
  <c r="C910" i="7" s="1"/>
  <c r="D910" i="7" s="1"/>
  <c r="C911" i="7" s="1"/>
  <c r="D911" i="7" s="1"/>
  <c r="C912" i="7" s="1"/>
  <c r="D912" i="7" s="1"/>
  <c r="C913" i="7" s="1"/>
  <c r="D913" i="7" s="1"/>
  <c r="C914" i="7" s="1"/>
  <c r="D914" i="7" s="1"/>
  <c r="C915" i="7" s="1"/>
  <c r="D915" i="7" s="1"/>
  <c r="C916" i="7" s="1"/>
  <c r="D916" i="7" s="1"/>
  <c r="C917" i="7" s="1"/>
  <c r="D917" i="7" s="1"/>
  <c r="C918" i="7" s="1"/>
  <c r="D918" i="7" s="1"/>
  <c r="C919" i="7" s="1"/>
  <c r="D919" i="7" s="1"/>
  <c r="C920" i="7" s="1"/>
  <c r="D920" i="7" s="1"/>
  <c r="C921" i="7" s="1"/>
  <c r="D921" i="7" s="1"/>
  <c r="C922" i="7" s="1"/>
  <c r="D922" i="7" s="1"/>
  <c r="C923" i="7" s="1"/>
  <c r="D923" i="7" s="1"/>
  <c r="C924" i="7" s="1"/>
  <c r="D924" i="7" s="1"/>
  <c r="C925" i="7" s="1"/>
  <c r="D925" i="7" s="1"/>
  <c r="C926" i="7" s="1"/>
  <c r="D926" i="7" s="1"/>
  <c r="C927" i="7" s="1"/>
  <c r="D927" i="7" s="1"/>
  <c r="C928" i="7" s="1"/>
  <c r="D928" i="7" s="1"/>
  <c r="C929" i="7" s="1"/>
  <c r="D929" i="7" s="1"/>
  <c r="C930" i="7" s="1"/>
  <c r="D930" i="7" s="1"/>
  <c r="C931" i="7" s="1"/>
  <c r="D931" i="7" s="1"/>
  <c r="C932" i="7" s="1"/>
  <c r="D932" i="7" s="1"/>
  <c r="C933" i="7" s="1"/>
  <c r="D933" i="7" s="1"/>
  <c r="C934" i="7" s="1"/>
  <c r="D934" i="7" s="1"/>
  <c r="C935" i="7" s="1"/>
  <c r="D935" i="7" s="1"/>
  <c r="C936" i="7" s="1"/>
  <c r="D936" i="7" s="1"/>
  <c r="C937" i="7" s="1"/>
  <c r="D937" i="7" s="1"/>
  <c r="C938" i="7" s="1"/>
  <c r="D938" i="7" s="1"/>
  <c r="C939" i="7" s="1"/>
  <c r="D939" i="7" s="1"/>
  <c r="C940" i="7" s="1"/>
  <c r="D940" i="7" s="1"/>
  <c r="C941" i="7" s="1"/>
  <c r="D941" i="7" s="1"/>
  <c r="C942" i="7" s="1"/>
  <c r="D942" i="7" s="1"/>
  <c r="C943" i="7" s="1"/>
  <c r="D943" i="7" s="1"/>
  <c r="C944" i="7" s="1"/>
  <c r="D944" i="7" s="1"/>
  <c r="C945" i="7" s="1"/>
  <c r="D945" i="7" s="1"/>
  <c r="C946" i="7" s="1"/>
  <c r="D946" i="7" s="1"/>
  <c r="C947" i="7" s="1"/>
  <c r="D947" i="7" s="1"/>
  <c r="C948" i="7" s="1"/>
  <c r="D948" i="7" s="1"/>
  <c r="C949" i="7" s="1"/>
  <c r="D949" i="7" s="1"/>
  <c r="C950" i="7" s="1"/>
  <c r="D950" i="7" s="1"/>
  <c r="C951" i="7" s="1"/>
  <c r="D951" i="7" s="1"/>
  <c r="C952" i="7" s="1"/>
  <c r="D952" i="7" s="1"/>
  <c r="C953" i="7" s="1"/>
  <c r="D953" i="7" s="1"/>
  <c r="C954" i="7" s="1"/>
  <c r="D954" i="7" s="1"/>
  <c r="C955" i="7" s="1"/>
  <c r="D955" i="7" s="1"/>
  <c r="C956" i="7" s="1"/>
  <c r="D956" i="7" s="1"/>
  <c r="C957" i="7" s="1"/>
  <c r="D957" i="7" s="1"/>
  <c r="C958" i="7" s="1"/>
  <c r="D958" i="7" s="1"/>
  <c r="C959" i="7" s="1"/>
  <c r="D959" i="7" s="1"/>
  <c r="C960" i="7" s="1"/>
  <c r="D960" i="7" s="1"/>
  <c r="C961" i="7" s="1"/>
  <c r="D961" i="7" s="1"/>
  <c r="C962" i="7" s="1"/>
  <c r="D962" i="7" s="1"/>
  <c r="C963" i="7" s="1"/>
  <c r="D963" i="7" s="1"/>
  <c r="C964" i="7" s="1"/>
  <c r="D964" i="7" s="1"/>
  <c r="C965" i="7" s="1"/>
  <c r="D965" i="7" s="1"/>
  <c r="C966" i="7" s="1"/>
  <c r="D966" i="7" s="1"/>
  <c r="C967" i="7" s="1"/>
  <c r="D967" i="7" s="1"/>
  <c r="C968" i="7" s="1"/>
  <c r="D968" i="7" s="1"/>
  <c r="C969" i="7" s="1"/>
  <c r="D969" i="7" s="1"/>
  <c r="C970" i="7" s="1"/>
  <c r="D970" i="7" s="1"/>
  <c r="C971" i="7" s="1"/>
  <c r="D971" i="7" s="1"/>
  <c r="C972" i="7" s="1"/>
  <c r="D972" i="7" s="1"/>
  <c r="C973" i="7" s="1"/>
  <c r="D973" i="7" s="1"/>
  <c r="C974" i="7" s="1"/>
  <c r="D974" i="7" s="1"/>
  <c r="C975" i="7" s="1"/>
  <c r="D975" i="7" s="1"/>
  <c r="C976" i="7" s="1"/>
  <c r="D976" i="7" s="1"/>
  <c r="C977" i="7" s="1"/>
  <c r="D977" i="7" s="1"/>
  <c r="C978" i="7" s="1"/>
  <c r="D978" i="7" s="1"/>
  <c r="C979" i="7" s="1"/>
  <c r="D979" i="7" s="1"/>
  <c r="C980" i="7" s="1"/>
  <c r="D980" i="7" s="1"/>
  <c r="C981" i="7" s="1"/>
  <c r="D981" i="7" s="1"/>
  <c r="C982" i="7" s="1"/>
  <c r="D982" i="7" s="1"/>
  <c r="C983" i="7" s="1"/>
  <c r="D983" i="7" s="1"/>
  <c r="C984" i="7" s="1"/>
  <c r="D984" i="7" s="1"/>
  <c r="C985" i="7" s="1"/>
  <c r="D985" i="7" s="1"/>
  <c r="C986" i="7" s="1"/>
  <c r="D986" i="7" s="1"/>
  <c r="C987" i="7" s="1"/>
  <c r="D987" i="7" s="1"/>
  <c r="C988" i="7" s="1"/>
  <c r="D988" i="7" s="1"/>
  <c r="C989" i="7" s="1"/>
  <c r="D989" i="7" s="1"/>
  <c r="C990" i="7" s="1"/>
  <c r="D990" i="7" s="1"/>
  <c r="C991" i="7" s="1"/>
  <c r="D991" i="7" s="1"/>
  <c r="C992" i="7" s="1"/>
  <c r="D992" i="7" s="1"/>
  <c r="C993" i="7" s="1"/>
  <c r="D993" i="7" s="1"/>
  <c r="C994" i="7" s="1"/>
  <c r="D994" i="7" s="1"/>
  <c r="C995" i="7" s="1"/>
  <c r="D995" i="7" s="1"/>
  <c r="C996" i="7" s="1"/>
  <c r="D996" i="7" s="1"/>
  <c r="C997" i="7" s="1"/>
  <c r="D997" i="7" s="1"/>
  <c r="C998" i="7" s="1"/>
  <c r="D998" i="7" s="1"/>
  <c r="C999" i="7" s="1"/>
  <c r="D999" i="7" s="1"/>
  <c r="C1000" i="7" s="1"/>
  <c r="D1000" i="7" s="1"/>
  <c r="C1001" i="7" s="1"/>
  <c r="D1001" i="7" s="1"/>
  <c r="C1002" i="7" s="1"/>
  <c r="D1002" i="7" s="1"/>
  <c r="C1003" i="7" s="1"/>
  <c r="D1003" i="7" s="1"/>
  <c r="C1004" i="7" s="1"/>
  <c r="D1004" i="7" s="1"/>
  <c r="C1005" i="7" s="1"/>
  <c r="D1005" i="7" s="1"/>
  <c r="C1006" i="7" s="1"/>
  <c r="D1006" i="7" s="1"/>
  <c r="C1007" i="7" s="1"/>
  <c r="D1007" i="7" s="1"/>
  <c r="C1008" i="7" s="1"/>
  <c r="D1008" i="7" s="1"/>
  <c r="C1009" i="7" s="1"/>
  <c r="D1009" i="7" s="1"/>
  <c r="C1010" i="7" s="1"/>
  <c r="D1010" i="7" s="1"/>
  <c r="C1011" i="7" s="1"/>
  <c r="D1011" i="7" s="1"/>
  <c r="C1012" i="7" s="1"/>
  <c r="D1012" i="7" s="1"/>
  <c r="C1013" i="7" s="1"/>
  <c r="D1013" i="7" s="1"/>
  <c r="C1014" i="7" s="1"/>
  <c r="D1014" i="7" s="1"/>
  <c r="C1015" i="7" s="1"/>
  <c r="D1015" i="7" s="1"/>
  <c r="C1016" i="7" s="1"/>
  <c r="D1016" i="7" s="1"/>
  <c r="C1017" i="7" s="1"/>
  <c r="D1017" i="7" s="1"/>
  <c r="C1018" i="7" s="1"/>
  <c r="D1018" i="7" s="1"/>
  <c r="C1019" i="7" s="1"/>
  <c r="D1019" i="7" s="1"/>
  <c r="C1020" i="7" s="1"/>
  <c r="D1020" i="7" s="1"/>
  <c r="C1021" i="7" s="1"/>
  <c r="D1021" i="7" s="1"/>
  <c r="C1022" i="7" s="1"/>
  <c r="D1022" i="7" s="1"/>
  <c r="C1023" i="7" s="1"/>
  <c r="D1023" i="7" s="1"/>
  <c r="C1024" i="7" s="1"/>
  <c r="D1024" i="7" s="1"/>
  <c r="C1025" i="7" s="1"/>
  <c r="D1025" i="7" s="1"/>
  <c r="C1026" i="7" s="1"/>
  <c r="D1026" i="7" s="1"/>
  <c r="C1027" i="7" s="1"/>
  <c r="D1027" i="7" s="1"/>
  <c r="C1028" i="7" s="1"/>
  <c r="D1028" i="7" s="1"/>
  <c r="C1029" i="7" s="1"/>
  <c r="D1029" i="7" s="1"/>
  <c r="C1030" i="7" s="1"/>
  <c r="D1030" i="7" s="1"/>
  <c r="C1031" i="7" s="1"/>
  <c r="D1031" i="7" s="1"/>
  <c r="C1032" i="7" s="1"/>
  <c r="D1032" i="7" s="1"/>
  <c r="C1033" i="7" s="1"/>
  <c r="D1033" i="7" s="1"/>
  <c r="C1034" i="7" s="1"/>
  <c r="D1034" i="7" s="1"/>
  <c r="C1035" i="7" s="1"/>
  <c r="D1035" i="7" s="1"/>
  <c r="C1036" i="7" s="1"/>
  <c r="D1036" i="7" s="1"/>
  <c r="C1037" i="7" s="1"/>
  <c r="D1037" i="7" s="1"/>
  <c r="C1038" i="7" s="1"/>
  <c r="D1038" i="7" s="1"/>
  <c r="R13" i="7" l="1"/>
  <c r="S13" i="7" s="1"/>
  <c r="R14" i="7" s="1"/>
  <c r="S14" i="7" s="1"/>
  <c r="R15" i="7" s="1"/>
  <c r="S15" i="7" s="1"/>
  <c r="R16" i="7" s="1"/>
  <c r="S16" i="7" s="1"/>
  <c r="R17" i="7" s="1"/>
  <c r="S17" i="7" s="1"/>
  <c r="R18" i="7" s="1"/>
  <c r="S18" i="7" s="1"/>
  <c r="R19" i="7" s="1"/>
  <c r="S19" i="7" s="1"/>
  <c r="R20" i="7" s="1"/>
  <c r="S20" i="7" s="1"/>
  <c r="R21" i="7" s="1"/>
  <c r="S21" i="7" s="1"/>
  <c r="R22" i="7" s="1"/>
  <c r="S22" i="7" s="1"/>
  <c r="R23" i="7" s="1"/>
  <c r="S23" i="7" s="1"/>
  <c r="R24" i="7" s="1"/>
  <c r="S24" i="7" s="1"/>
  <c r="R25" i="7" s="1"/>
  <c r="S25" i="7" s="1"/>
  <c r="R26" i="7" s="1"/>
  <c r="S26" i="7" s="1"/>
  <c r="R27" i="7" s="1"/>
  <c r="S27" i="7" s="1"/>
  <c r="R28" i="7" s="1"/>
  <c r="S28" i="7" s="1"/>
  <c r="R29" i="7" s="1"/>
  <c r="S29" i="7" s="1"/>
  <c r="R30" i="7" s="1"/>
  <c r="S30" i="7" s="1"/>
  <c r="R31" i="7" s="1"/>
  <c r="S31" i="7" s="1"/>
  <c r="R32" i="7" s="1"/>
  <c r="S32" i="7" s="1"/>
  <c r="R33" i="7" s="1"/>
  <c r="S33" i="7" s="1"/>
  <c r="R34" i="7" s="1"/>
  <c r="S34" i="7" s="1"/>
  <c r="R35" i="7" s="1"/>
  <c r="S35" i="7" s="1"/>
  <c r="R36" i="7" s="1"/>
  <c r="S36" i="7" s="1"/>
  <c r="R37" i="7" s="1"/>
  <c r="S37" i="7" s="1"/>
  <c r="R38" i="7" s="1"/>
  <c r="S38" i="7" s="1"/>
  <c r="R39" i="7" s="1"/>
  <c r="S39" i="7" s="1"/>
  <c r="R40" i="7" s="1"/>
  <c r="S40" i="7" s="1"/>
  <c r="R41" i="7" s="1"/>
  <c r="S41" i="7" s="1"/>
  <c r="R42" i="7" s="1"/>
  <c r="S42" i="7" s="1"/>
  <c r="R43" i="7" s="1"/>
  <c r="S43" i="7" s="1"/>
  <c r="R44" i="7" s="1"/>
  <c r="S44" i="7" s="1"/>
  <c r="R45" i="7" s="1"/>
  <c r="S45" i="7" s="1"/>
  <c r="R46" i="7" s="1"/>
  <c r="S46" i="7" s="1"/>
  <c r="R47" i="7" s="1"/>
  <c r="S47" i="7" s="1"/>
  <c r="R48" i="7" s="1"/>
  <c r="S48" i="7" s="1"/>
  <c r="R49" i="7" s="1"/>
  <c r="S49" i="7" s="1"/>
  <c r="R50" i="7" s="1"/>
  <c r="S50" i="7" s="1"/>
  <c r="R51" i="7" s="1"/>
  <c r="S51" i="7" s="1"/>
  <c r="R52" i="7" s="1"/>
  <c r="S52" i="7" s="1"/>
  <c r="R53" i="7" s="1"/>
  <c r="S53" i="7" s="1"/>
  <c r="R54" i="7" s="1"/>
  <c r="S54" i="7" s="1"/>
  <c r="R55" i="7" s="1"/>
  <c r="S55" i="7" s="1"/>
  <c r="R56" i="7" s="1"/>
  <c r="S56" i="7" s="1"/>
  <c r="R57" i="7" s="1"/>
  <c r="S57" i="7" s="1"/>
  <c r="R58" i="7" s="1"/>
  <c r="S58" i="7" s="1"/>
  <c r="R59" i="7" s="1"/>
  <c r="S59" i="7" s="1"/>
  <c r="R60" i="7" s="1"/>
  <c r="S60" i="7" s="1"/>
  <c r="R61" i="7" s="1"/>
  <c r="S61" i="7" s="1"/>
  <c r="R62" i="7" s="1"/>
  <c r="S62" i="7" s="1"/>
  <c r="R63" i="7" s="1"/>
  <c r="S63" i="7" s="1"/>
  <c r="R64" i="7" s="1"/>
  <c r="S64" i="7" s="1"/>
  <c r="R65" i="7" s="1"/>
  <c r="S65" i="7" s="1"/>
  <c r="R66" i="7" s="1"/>
  <c r="S66" i="7" s="1"/>
  <c r="R67" i="7" s="1"/>
  <c r="S67" i="7" s="1"/>
  <c r="R68" i="7" s="1"/>
  <c r="S68" i="7" s="1"/>
  <c r="R69" i="7" s="1"/>
  <c r="S69" i="7" s="1"/>
  <c r="R70" i="7" s="1"/>
  <c r="S70" i="7" s="1"/>
  <c r="R71" i="7" s="1"/>
  <c r="S71" i="7" s="1"/>
  <c r="R72" i="7" s="1"/>
  <c r="S72" i="7" s="1"/>
  <c r="R73" i="7" s="1"/>
  <c r="S73" i="7" s="1"/>
  <c r="R74" i="7" s="1"/>
  <c r="S74" i="7" s="1"/>
  <c r="R75" i="7" s="1"/>
  <c r="S75" i="7" s="1"/>
  <c r="R76" i="7" s="1"/>
  <c r="S76" i="7" s="1"/>
  <c r="R77" i="7" s="1"/>
  <c r="S77" i="7" s="1"/>
  <c r="R78" i="7" s="1"/>
  <c r="S78" i="7" s="1"/>
  <c r="R79" i="7" s="1"/>
  <c r="S79" i="7" s="1"/>
  <c r="R80" i="7" s="1"/>
  <c r="S80" i="7" s="1"/>
  <c r="R81" i="7" s="1"/>
  <c r="S81" i="7" s="1"/>
  <c r="R82" i="7" s="1"/>
  <c r="S82" i="7" s="1"/>
  <c r="R83" i="7" s="1"/>
  <c r="S83" i="7" s="1"/>
  <c r="R84" i="7" s="1"/>
  <c r="S84" i="7" s="1"/>
  <c r="R85" i="7" s="1"/>
  <c r="S85" i="7" s="1"/>
  <c r="R86" i="7" s="1"/>
  <c r="S86" i="7" s="1"/>
  <c r="R87" i="7" s="1"/>
  <c r="S87" i="7" s="1"/>
  <c r="R88" i="7" s="1"/>
  <c r="S88" i="7" s="1"/>
  <c r="R89" i="7" s="1"/>
  <c r="S89" i="7" s="1"/>
  <c r="R90" i="7" s="1"/>
  <c r="S90" i="7" s="1"/>
  <c r="R91" i="7" s="1"/>
  <c r="S91" i="7" s="1"/>
  <c r="R92" i="7" s="1"/>
  <c r="S92" i="7" s="1"/>
  <c r="R93" i="7" s="1"/>
  <c r="S93" i="7" s="1"/>
  <c r="R94" i="7" s="1"/>
  <c r="S94" i="7" s="1"/>
  <c r="R95" i="7" s="1"/>
  <c r="S95" i="7" s="1"/>
  <c r="R96" i="7" s="1"/>
  <c r="S96" i="7" s="1"/>
  <c r="R97" i="7" s="1"/>
  <c r="S97" i="7" s="1"/>
  <c r="R98" i="7" s="1"/>
  <c r="S98" i="7" s="1"/>
  <c r="R99" i="7" s="1"/>
  <c r="S99" i="7" s="1"/>
  <c r="R100" i="7" s="1"/>
  <c r="S100" i="7" s="1"/>
  <c r="R101" i="7" s="1"/>
  <c r="S101" i="7" s="1"/>
  <c r="R102" i="7" s="1"/>
  <c r="S102" i="7" s="1"/>
  <c r="R103" i="7" s="1"/>
  <c r="S103" i="7" s="1"/>
  <c r="R104" i="7" s="1"/>
  <c r="S104" i="7" s="1"/>
  <c r="R105" i="7" s="1"/>
  <c r="S105" i="7" s="1"/>
  <c r="R106" i="7" s="1"/>
  <c r="S106" i="7" s="1"/>
  <c r="R107" i="7" s="1"/>
  <c r="S107" i="7" s="1"/>
  <c r="R108" i="7" s="1"/>
  <c r="S108" i="7" s="1"/>
  <c r="R109" i="7" s="1"/>
  <c r="S109" i="7" s="1"/>
  <c r="R110" i="7" s="1"/>
  <c r="S110" i="7" s="1"/>
  <c r="R111" i="7" s="1"/>
  <c r="S111" i="7" s="1"/>
  <c r="R112" i="7" s="1"/>
  <c r="S112" i="7" s="1"/>
  <c r="R113" i="7" s="1"/>
  <c r="S113" i="7" s="1"/>
  <c r="R114" i="7" s="1"/>
  <c r="S114" i="7" s="1"/>
  <c r="R115" i="7" s="1"/>
  <c r="S115" i="7" s="1"/>
  <c r="R116" i="7" s="1"/>
  <c r="S116" i="7" s="1"/>
  <c r="R117" i="7" s="1"/>
  <c r="S117" i="7" s="1"/>
  <c r="R118" i="7" s="1"/>
  <c r="S118" i="7" s="1"/>
  <c r="R119" i="7" s="1"/>
  <c r="S119" i="7" s="1"/>
  <c r="R120" i="7" s="1"/>
  <c r="S120" i="7" s="1"/>
  <c r="R121" i="7" s="1"/>
  <c r="S121" i="7" s="1"/>
  <c r="R122" i="7" s="1"/>
  <c r="S122" i="7" s="1"/>
  <c r="R123" i="7" s="1"/>
  <c r="S123" i="7" s="1"/>
  <c r="R124" i="7" s="1"/>
  <c r="S124" i="7" s="1"/>
  <c r="R125" i="7" s="1"/>
  <c r="S125" i="7" s="1"/>
  <c r="R126" i="7" s="1"/>
  <c r="S126" i="7" s="1"/>
  <c r="R127" i="7" s="1"/>
  <c r="S127" i="7" s="1"/>
  <c r="R128" i="7" s="1"/>
  <c r="S128" i="7" s="1"/>
  <c r="R129" i="7" s="1"/>
  <c r="S129" i="7" s="1"/>
  <c r="R130" i="7" s="1"/>
  <c r="S130" i="7" s="1"/>
  <c r="R131" i="7" s="1"/>
  <c r="S131" i="7" s="1"/>
  <c r="R132" i="7" s="1"/>
  <c r="S132" i="7" s="1"/>
  <c r="R133" i="7" s="1"/>
  <c r="S133" i="7" s="1"/>
  <c r="R134" i="7" s="1"/>
  <c r="S134" i="7" s="1"/>
  <c r="R135" i="7" s="1"/>
  <c r="S135" i="7" s="1"/>
  <c r="R136" i="7" s="1"/>
  <c r="S136" i="7" s="1"/>
  <c r="R137" i="7" s="1"/>
  <c r="S137" i="7" s="1"/>
  <c r="R138" i="7" s="1"/>
  <c r="S138" i="7" s="1"/>
  <c r="R139" i="7" s="1"/>
  <c r="S139" i="7" s="1"/>
  <c r="R140" i="7" s="1"/>
  <c r="S140" i="7" s="1"/>
  <c r="R141" i="7" s="1"/>
  <c r="S141" i="7" s="1"/>
  <c r="R142" i="7" s="1"/>
  <c r="S142" i="7" s="1"/>
  <c r="R143" i="7" s="1"/>
  <c r="S143" i="7" s="1"/>
  <c r="R144" i="7" s="1"/>
  <c r="S144" i="7" s="1"/>
  <c r="R145" i="7" s="1"/>
  <c r="S145" i="7" s="1"/>
  <c r="R146" i="7" s="1"/>
  <c r="S146" i="7" s="1"/>
  <c r="R147" i="7" s="1"/>
  <c r="S147" i="7" s="1"/>
  <c r="R148" i="7" s="1"/>
  <c r="S148" i="7" s="1"/>
  <c r="R149" i="7" s="1"/>
  <c r="S149" i="7" s="1"/>
  <c r="R150" i="7" s="1"/>
  <c r="S150" i="7" s="1"/>
  <c r="R151" i="7" s="1"/>
  <c r="S151" i="7" s="1"/>
  <c r="R152" i="7" s="1"/>
  <c r="S152" i="7" s="1"/>
  <c r="R153" i="7" s="1"/>
  <c r="S153" i="7" s="1"/>
  <c r="R154" i="7" s="1"/>
  <c r="S154" i="7" s="1"/>
  <c r="R155" i="7" s="1"/>
  <c r="S155" i="7" s="1"/>
  <c r="R156" i="7" s="1"/>
  <c r="S156" i="7" s="1"/>
  <c r="R157" i="7" s="1"/>
  <c r="S157" i="7" s="1"/>
  <c r="R158" i="7" s="1"/>
  <c r="S158" i="7" s="1"/>
  <c r="R159" i="7" s="1"/>
  <c r="S159" i="7" s="1"/>
  <c r="R160" i="7" s="1"/>
  <c r="S160" i="7" s="1"/>
  <c r="R161" i="7" s="1"/>
  <c r="S161" i="7" s="1"/>
  <c r="R162" i="7" s="1"/>
  <c r="S162" i="7" s="1"/>
  <c r="R163" i="7" s="1"/>
  <c r="S163" i="7" s="1"/>
  <c r="R164" i="7" s="1"/>
  <c r="S164" i="7" s="1"/>
  <c r="R165" i="7" s="1"/>
  <c r="S165" i="7" s="1"/>
  <c r="R166" i="7" s="1"/>
  <c r="S166" i="7" s="1"/>
  <c r="R167" i="7" s="1"/>
  <c r="S167" i="7" s="1"/>
  <c r="R168" i="7" s="1"/>
  <c r="S168" i="7" s="1"/>
  <c r="R169" i="7" s="1"/>
  <c r="S169" i="7" s="1"/>
  <c r="R170" i="7" s="1"/>
  <c r="S170" i="7" s="1"/>
  <c r="R171" i="7" s="1"/>
  <c r="S171" i="7" s="1"/>
  <c r="R172" i="7" s="1"/>
  <c r="S172" i="7" s="1"/>
  <c r="R173" i="7" s="1"/>
  <c r="S173" i="7" s="1"/>
  <c r="R174" i="7" s="1"/>
  <c r="S174" i="7" s="1"/>
  <c r="R175" i="7" s="1"/>
  <c r="S175" i="7" s="1"/>
  <c r="R176" i="7" s="1"/>
  <c r="S176" i="7" s="1"/>
  <c r="R177" i="7" s="1"/>
  <c r="S177" i="7" s="1"/>
  <c r="R178" i="7" s="1"/>
  <c r="S178" i="7" s="1"/>
  <c r="R179" i="7" s="1"/>
  <c r="S179" i="7" s="1"/>
  <c r="R180" i="7" s="1"/>
  <c r="S180" i="7" s="1"/>
  <c r="R181" i="7" s="1"/>
  <c r="S181" i="7" s="1"/>
  <c r="R182" i="7" s="1"/>
  <c r="S182" i="7" s="1"/>
  <c r="R183" i="7" s="1"/>
  <c r="S183" i="7" s="1"/>
  <c r="R184" i="7" s="1"/>
  <c r="S184" i="7" s="1"/>
  <c r="R185" i="7" s="1"/>
  <c r="S185" i="7" s="1"/>
  <c r="R186" i="7" s="1"/>
  <c r="S186" i="7" s="1"/>
  <c r="R187" i="7" s="1"/>
  <c r="S187" i="7" s="1"/>
  <c r="R188" i="7" s="1"/>
  <c r="S188" i="7" s="1"/>
  <c r="R189" i="7" s="1"/>
  <c r="S189" i="7" s="1"/>
  <c r="R190" i="7" s="1"/>
  <c r="S190" i="7" s="1"/>
  <c r="R191" i="7" s="1"/>
  <c r="S191" i="7" s="1"/>
  <c r="R192" i="7" s="1"/>
  <c r="S192" i="7" s="1"/>
  <c r="R193" i="7" s="1"/>
  <c r="S193" i="7" s="1"/>
  <c r="R194" i="7" s="1"/>
  <c r="S194" i="7" s="1"/>
  <c r="R195" i="7" s="1"/>
  <c r="S195" i="7" s="1"/>
  <c r="R196" i="7" s="1"/>
  <c r="S196" i="7" s="1"/>
  <c r="R197" i="7" s="1"/>
  <c r="S197" i="7" s="1"/>
  <c r="R198" i="7" s="1"/>
  <c r="S198" i="7" s="1"/>
  <c r="R199" i="7" s="1"/>
  <c r="S199" i="7" s="1"/>
  <c r="R200" i="7" s="1"/>
  <c r="S200" i="7" s="1"/>
  <c r="R201" i="7" s="1"/>
  <c r="S201" i="7" s="1"/>
  <c r="R202" i="7" s="1"/>
  <c r="S202" i="7" s="1"/>
  <c r="R203" i="7" s="1"/>
  <c r="S203" i="7" s="1"/>
  <c r="R204" i="7" s="1"/>
  <c r="S204" i="7" s="1"/>
  <c r="R205" i="7" s="1"/>
  <c r="S205" i="7" s="1"/>
  <c r="R206" i="7" s="1"/>
  <c r="S206" i="7" s="1"/>
  <c r="R207" i="7" s="1"/>
  <c r="S207" i="7" s="1"/>
  <c r="R208" i="7" s="1"/>
  <c r="S208" i="7" s="1"/>
  <c r="R209" i="7" s="1"/>
  <c r="S209" i="7" s="1"/>
  <c r="R210" i="7" s="1"/>
  <c r="S210" i="7" s="1"/>
  <c r="R211" i="7" s="1"/>
  <c r="S211" i="7" s="1"/>
  <c r="R212" i="7" s="1"/>
  <c r="S212" i="7" s="1"/>
  <c r="R213" i="7" s="1"/>
  <c r="S213" i="7" s="1"/>
  <c r="R214" i="7" s="1"/>
  <c r="S214" i="7" s="1"/>
  <c r="R215" i="7" s="1"/>
  <c r="S215" i="7" s="1"/>
  <c r="R216" i="7" s="1"/>
  <c r="S216" i="7" s="1"/>
  <c r="R217" i="7" s="1"/>
  <c r="S217" i="7" s="1"/>
  <c r="R218" i="7" s="1"/>
  <c r="S218" i="7" s="1"/>
  <c r="R219" i="7" s="1"/>
  <c r="S219" i="7" s="1"/>
  <c r="R220" i="7" s="1"/>
  <c r="S220" i="7" s="1"/>
  <c r="R221" i="7" s="1"/>
  <c r="S221" i="7" s="1"/>
  <c r="R222" i="7" s="1"/>
  <c r="S222" i="7" s="1"/>
  <c r="R223" i="7" s="1"/>
  <c r="S223" i="7" s="1"/>
  <c r="R224" i="7" s="1"/>
  <c r="S224" i="7" s="1"/>
  <c r="R225" i="7" s="1"/>
  <c r="S225" i="7" s="1"/>
  <c r="R226" i="7" s="1"/>
  <c r="S226" i="7" s="1"/>
  <c r="R227" i="7" s="1"/>
  <c r="S227" i="7" s="1"/>
  <c r="R228" i="7" s="1"/>
  <c r="S228" i="7" s="1"/>
  <c r="R229" i="7" s="1"/>
  <c r="S229" i="7" s="1"/>
  <c r="R230" i="7" s="1"/>
  <c r="S230" i="7" s="1"/>
  <c r="R231" i="7" s="1"/>
  <c r="S231" i="7" s="1"/>
  <c r="R232" i="7" s="1"/>
  <c r="S232" i="7" s="1"/>
  <c r="R233" i="7" s="1"/>
  <c r="S233" i="7" s="1"/>
  <c r="R234" i="7" s="1"/>
  <c r="S234" i="7" s="1"/>
  <c r="R235" i="7" s="1"/>
  <c r="S235" i="7" s="1"/>
  <c r="R236" i="7" s="1"/>
  <c r="S236" i="7" s="1"/>
  <c r="R237" i="7" s="1"/>
  <c r="S237" i="7" s="1"/>
  <c r="R238" i="7" s="1"/>
  <c r="S238" i="7" s="1"/>
  <c r="R239" i="7" s="1"/>
  <c r="S239" i="7" s="1"/>
  <c r="R240" i="7" s="1"/>
  <c r="S240" i="7" s="1"/>
  <c r="R241" i="7" s="1"/>
  <c r="S241" i="7" s="1"/>
  <c r="R242" i="7" s="1"/>
  <c r="S242" i="7" s="1"/>
  <c r="R243" i="7" s="1"/>
  <c r="S243" i="7" s="1"/>
  <c r="R244" i="7" s="1"/>
  <c r="S244" i="7" s="1"/>
  <c r="R245" i="7" s="1"/>
  <c r="S245" i="7" s="1"/>
  <c r="R246" i="7" s="1"/>
  <c r="S246" i="7" s="1"/>
  <c r="R247" i="7" s="1"/>
  <c r="S247" i="7" s="1"/>
  <c r="R248" i="7" s="1"/>
  <c r="S248" i="7" s="1"/>
  <c r="R249" i="7" s="1"/>
  <c r="S249" i="7" s="1"/>
  <c r="R250" i="7" s="1"/>
  <c r="S250" i="7" s="1"/>
  <c r="R251" i="7" s="1"/>
  <c r="S251" i="7" s="1"/>
  <c r="R252" i="7" s="1"/>
  <c r="S252" i="7" s="1"/>
  <c r="R253" i="7" s="1"/>
  <c r="S253" i="7" s="1"/>
  <c r="R254" i="7" s="1"/>
  <c r="S254" i="7" s="1"/>
  <c r="R255" i="7" s="1"/>
  <c r="S255" i="7" s="1"/>
  <c r="R256" i="7" s="1"/>
  <c r="S256" i="7" s="1"/>
  <c r="R257" i="7" s="1"/>
  <c r="S257" i="7" s="1"/>
  <c r="R258" i="7" s="1"/>
  <c r="S258" i="7" s="1"/>
  <c r="R259" i="7" s="1"/>
  <c r="S259" i="7" s="1"/>
  <c r="R260" i="7" s="1"/>
  <c r="S260" i="7" s="1"/>
  <c r="R261" i="7" s="1"/>
  <c r="S261" i="7" s="1"/>
  <c r="R262" i="7" s="1"/>
  <c r="S262" i="7" s="1"/>
  <c r="R263" i="7" s="1"/>
  <c r="S263" i="7" s="1"/>
  <c r="R264" i="7" s="1"/>
  <c r="S264" i="7" s="1"/>
  <c r="R265" i="7" s="1"/>
  <c r="S265" i="7" s="1"/>
  <c r="R266" i="7" s="1"/>
  <c r="S266" i="7" s="1"/>
  <c r="R267" i="7" s="1"/>
  <c r="S267" i="7" s="1"/>
  <c r="R268" i="7" s="1"/>
  <c r="S268" i="7" s="1"/>
  <c r="R269" i="7" s="1"/>
  <c r="S269" i="7" s="1"/>
  <c r="R270" i="7" s="1"/>
  <c r="S270" i="7" s="1"/>
  <c r="R271" i="7" s="1"/>
  <c r="S271" i="7" s="1"/>
  <c r="R272" i="7" s="1"/>
  <c r="S272" i="7" s="1"/>
  <c r="R273" i="7" s="1"/>
  <c r="S273" i="7" s="1"/>
  <c r="R274" i="7" s="1"/>
  <c r="S274" i="7" s="1"/>
  <c r="R275" i="7" s="1"/>
  <c r="S275" i="7" s="1"/>
  <c r="R276" i="7" s="1"/>
  <c r="S276" i="7" s="1"/>
  <c r="R277" i="7" s="1"/>
  <c r="S277" i="7" s="1"/>
  <c r="R278" i="7" s="1"/>
  <c r="S278" i="7" s="1"/>
  <c r="R279" i="7" s="1"/>
  <c r="S279" i="7" s="1"/>
  <c r="R280" i="7" s="1"/>
  <c r="S280" i="7" s="1"/>
  <c r="R281" i="7" s="1"/>
  <c r="S281" i="7" s="1"/>
  <c r="R282" i="7" s="1"/>
  <c r="S282" i="7" s="1"/>
  <c r="R283" i="7" s="1"/>
  <c r="S283" i="7" s="1"/>
  <c r="R284" i="7" s="1"/>
  <c r="S284" i="7" s="1"/>
  <c r="R285" i="7" s="1"/>
  <c r="S285" i="7" s="1"/>
  <c r="R286" i="7" s="1"/>
  <c r="S286" i="7" s="1"/>
  <c r="R287" i="7" s="1"/>
  <c r="S287" i="7" s="1"/>
  <c r="R288" i="7" s="1"/>
  <c r="S288" i="7" s="1"/>
  <c r="R289" i="7" s="1"/>
  <c r="S289" i="7" s="1"/>
  <c r="R290" i="7" s="1"/>
  <c r="S290" i="7" s="1"/>
  <c r="R291" i="7" s="1"/>
  <c r="S291" i="7" s="1"/>
  <c r="R292" i="7" s="1"/>
  <c r="S292" i="7" s="1"/>
  <c r="R293" i="7" s="1"/>
  <c r="S293" i="7" s="1"/>
  <c r="R294" i="7" s="1"/>
  <c r="S294" i="7" s="1"/>
  <c r="R295" i="7" s="1"/>
  <c r="S295" i="7" s="1"/>
  <c r="R296" i="7" s="1"/>
  <c r="S296" i="7" s="1"/>
  <c r="R297" i="7" s="1"/>
  <c r="S297" i="7" s="1"/>
  <c r="R298" i="7" s="1"/>
  <c r="S298" i="7" s="1"/>
  <c r="R299" i="7" s="1"/>
  <c r="S299" i="7" s="1"/>
  <c r="R300" i="7" s="1"/>
  <c r="S300" i="7" s="1"/>
  <c r="R301" i="7" s="1"/>
  <c r="S301" i="7" s="1"/>
  <c r="R302" i="7" s="1"/>
  <c r="S302" i="7" s="1"/>
  <c r="R303" i="7" s="1"/>
  <c r="S303" i="7" s="1"/>
  <c r="R304" i="7" s="1"/>
  <c r="S304" i="7" s="1"/>
  <c r="R305" i="7" s="1"/>
  <c r="S305" i="7" s="1"/>
  <c r="R306" i="7" s="1"/>
  <c r="S306" i="7" s="1"/>
  <c r="R307" i="7" s="1"/>
  <c r="S307" i="7" s="1"/>
  <c r="R308" i="7" s="1"/>
  <c r="S308" i="7" s="1"/>
  <c r="R309" i="7" s="1"/>
  <c r="S309" i="7" s="1"/>
  <c r="R310" i="7" s="1"/>
  <c r="S310" i="7" s="1"/>
  <c r="R311" i="7" s="1"/>
  <c r="S311" i="7" s="1"/>
  <c r="R312" i="7" s="1"/>
  <c r="S312" i="7" s="1"/>
  <c r="R313" i="7" s="1"/>
  <c r="S313" i="7" s="1"/>
  <c r="R314" i="7" s="1"/>
  <c r="S314" i="7" s="1"/>
  <c r="R315" i="7" s="1"/>
  <c r="S315" i="7" s="1"/>
  <c r="R316" i="7" s="1"/>
  <c r="S316" i="7" s="1"/>
  <c r="R317" i="7" s="1"/>
  <c r="S317" i="7" s="1"/>
  <c r="R318" i="7" s="1"/>
  <c r="S318" i="7" s="1"/>
  <c r="R319" i="7" s="1"/>
  <c r="S319" i="7" s="1"/>
  <c r="R320" i="7" s="1"/>
  <c r="S320" i="7" s="1"/>
  <c r="R321" i="7" s="1"/>
  <c r="S321" i="7" s="1"/>
  <c r="R322" i="7" s="1"/>
  <c r="S322" i="7" s="1"/>
  <c r="R323" i="7" s="1"/>
  <c r="S323" i="7" s="1"/>
  <c r="R324" i="7" s="1"/>
  <c r="S324" i="7" s="1"/>
  <c r="R325" i="7" s="1"/>
  <c r="S325" i="7" s="1"/>
  <c r="R326" i="7" s="1"/>
  <c r="S326" i="7" s="1"/>
  <c r="R327" i="7" s="1"/>
  <c r="S327" i="7" s="1"/>
  <c r="R328" i="7" s="1"/>
  <c r="S328" i="7" s="1"/>
  <c r="R329" i="7" s="1"/>
  <c r="S329" i="7" s="1"/>
  <c r="R330" i="7" s="1"/>
  <c r="S330" i="7" s="1"/>
  <c r="R331" i="7" s="1"/>
  <c r="S331" i="7" s="1"/>
  <c r="R332" i="7" s="1"/>
  <c r="S332" i="7" s="1"/>
  <c r="R333" i="7" s="1"/>
  <c r="S333" i="7" s="1"/>
  <c r="R334" i="7" s="1"/>
  <c r="S334" i="7" s="1"/>
  <c r="R335" i="7" s="1"/>
  <c r="S335" i="7" s="1"/>
  <c r="R336" i="7" s="1"/>
  <c r="S336" i="7" s="1"/>
  <c r="R337" i="7" s="1"/>
  <c r="S337" i="7" s="1"/>
  <c r="R338" i="7" s="1"/>
  <c r="S338" i="7" s="1"/>
  <c r="R339" i="7" s="1"/>
  <c r="S339" i="7" s="1"/>
  <c r="R340" i="7" s="1"/>
  <c r="S340" i="7" s="1"/>
  <c r="R341" i="7" s="1"/>
  <c r="S341" i="7" s="1"/>
  <c r="R342" i="7" s="1"/>
  <c r="S342" i="7" s="1"/>
  <c r="R343" i="7" s="1"/>
  <c r="S343" i="7" s="1"/>
  <c r="R344" i="7" s="1"/>
  <c r="S344" i="7" s="1"/>
  <c r="R345" i="7" s="1"/>
  <c r="S345" i="7" s="1"/>
  <c r="R346" i="7" s="1"/>
  <c r="S346" i="7" s="1"/>
  <c r="R347" i="7" s="1"/>
  <c r="S347" i="7" s="1"/>
  <c r="R348" i="7" s="1"/>
  <c r="S348" i="7" s="1"/>
  <c r="R349" i="7" s="1"/>
  <c r="S349" i="7" s="1"/>
  <c r="R350" i="7" s="1"/>
  <c r="S350" i="7" s="1"/>
  <c r="R351" i="7" s="1"/>
  <c r="S351" i="7" s="1"/>
  <c r="R352" i="7" s="1"/>
  <c r="S352" i="7" s="1"/>
  <c r="R353" i="7" s="1"/>
  <c r="S353" i="7" s="1"/>
  <c r="R354" i="7" s="1"/>
  <c r="S354" i="7" s="1"/>
  <c r="R355" i="7" s="1"/>
  <c r="S355" i="7" s="1"/>
  <c r="R356" i="7" s="1"/>
  <c r="S356" i="7" s="1"/>
  <c r="R357" i="7" s="1"/>
  <c r="S357" i="7" s="1"/>
  <c r="R358" i="7" s="1"/>
  <c r="S358" i="7" s="1"/>
  <c r="R359" i="7" s="1"/>
  <c r="S359" i="7" s="1"/>
  <c r="R360" i="7" s="1"/>
  <c r="S360" i="7" s="1"/>
  <c r="R361" i="7" s="1"/>
  <c r="S361" i="7" s="1"/>
  <c r="R362" i="7" s="1"/>
  <c r="S362" i="7" s="1"/>
  <c r="R363" i="7" s="1"/>
  <c r="S363" i="7" s="1"/>
  <c r="R364" i="7" s="1"/>
  <c r="S364" i="7" s="1"/>
  <c r="R365" i="7" s="1"/>
  <c r="S365" i="7" s="1"/>
  <c r="R366" i="7" s="1"/>
  <c r="S366" i="7" s="1"/>
  <c r="R367" i="7" s="1"/>
  <c r="S367" i="7" s="1"/>
  <c r="R368" i="7" s="1"/>
  <c r="S368" i="7" s="1"/>
  <c r="R369" i="7" s="1"/>
  <c r="S369" i="7" s="1"/>
  <c r="R370" i="7" s="1"/>
  <c r="S370" i="7" s="1"/>
  <c r="R371" i="7" s="1"/>
  <c r="S371" i="7" s="1"/>
  <c r="R372" i="7" s="1"/>
  <c r="S372" i="7" s="1"/>
  <c r="R373" i="7" s="1"/>
  <c r="S373" i="7" s="1"/>
  <c r="R374" i="7" s="1"/>
  <c r="S374" i="7" s="1"/>
  <c r="R375" i="7" s="1"/>
  <c r="S375" i="7" s="1"/>
  <c r="R376" i="7" s="1"/>
  <c r="S376" i="7" s="1"/>
  <c r="R377" i="7" s="1"/>
  <c r="S377" i="7" s="1"/>
  <c r="R378" i="7" s="1"/>
  <c r="S378" i="7" s="1"/>
  <c r="R379" i="7" s="1"/>
  <c r="S379" i="7" s="1"/>
  <c r="R380" i="7" s="1"/>
  <c r="S380" i="7" s="1"/>
  <c r="R381" i="7" s="1"/>
  <c r="S381" i="7" s="1"/>
  <c r="R382" i="7" s="1"/>
  <c r="S382" i="7" s="1"/>
  <c r="R383" i="7" s="1"/>
  <c r="S383" i="7" s="1"/>
  <c r="R384" i="7" s="1"/>
  <c r="S384" i="7" s="1"/>
  <c r="R385" i="7" s="1"/>
  <c r="S385" i="7" s="1"/>
  <c r="R386" i="7" s="1"/>
  <c r="S386" i="7" s="1"/>
  <c r="R387" i="7" s="1"/>
  <c r="S387" i="7" s="1"/>
  <c r="R388" i="7" s="1"/>
  <c r="S388" i="7" s="1"/>
  <c r="R389" i="7" s="1"/>
  <c r="S389" i="7" s="1"/>
  <c r="R390" i="7" s="1"/>
  <c r="S390" i="7" s="1"/>
  <c r="R391" i="7" s="1"/>
  <c r="S391" i="7" s="1"/>
  <c r="R392" i="7" s="1"/>
  <c r="S392" i="7" s="1"/>
  <c r="R393" i="7" s="1"/>
  <c r="S393" i="7" s="1"/>
  <c r="R394" i="7" s="1"/>
  <c r="S394" i="7" s="1"/>
  <c r="R395" i="7" s="1"/>
  <c r="S395" i="7" s="1"/>
  <c r="R396" i="7" s="1"/>
  <c r="S396" i="7" s="1"/>
  <c r="R397" i="7" s="1"/>
  <c r="S397" i="7" s="1"/>
  <c r="R398" i="7" s="1"/>
  <c r="S398" i="7" s="1"/>
  <c r="R399" i="7" s="1"/>
  <c r="S399" i="7" s="1"/>
  <c r="R400" i="7" s="1"/>
  <c r="S400" i="7" s="1"/>
  <c r="R401" i="7" s="1"/>
  <c r="S401" i="7" s="1"/>
  <c r="R402" i="7" s="1"/>
  <c r="S402" i="7" s="1"/>
  <c r="R403" i="7" s="1"/>
  <c r="S403" i="7" s="1"/>
  <c r="R404" i="7" s="1"/>
  <c r="S404" i="7" s="1"/>
  <c r="R405" i="7" s="1"/>
  <c r="S405" i="7" s="1"/>
  <c r="R406" i="7" s="1"/>
  <c r="S406" i="7" s="1"/>
  <c r="R407" i="7" s="1"/>
  <c r="S407" i="7" s="1"/>
  <c r="R408" i="7" s="1"/>
  <c r="S408" i="7" s="1"/>
  <c r="R409" i="7" s="1"/>
  <c r="S409" i="7" s="1"/>
  <c r="R410" i="7" s="1"/>
  <c r="S410" i="7" s="1"/>
  <c r="R411" i="7" s="1"/>
  <c r="S411" i="7" s="1"/>
  <c r="R412" i="7" s="1"/>
  <c r="S412" i="7" s="1"/>
  <c r="R413" i="7" s="1"/>
  <c r="S413" i="7" s="1"/>
  <c r="R414" i="7" s="1"/>
  <c r="S414" i="7" s="1"/>
  <c r="R415" i="7" s="1"/>
  <c r="S415" i="7" s="1"/>
  <c r="R416" i="7" s="1"/>
  <c r="S416" i="7" s="1"/>
  <c r="R417" i="7" s="1"/>
  <c r="S417" i="7" s="1"/>
  <c r="R418" i="7" s="1"/>
  <c r="S418" i="7" s="1"/>
  <c r="R419" i="7" s="1"/>
  <c r="S419" i="7" s="1"/>
  <c r="R420" i="7" s="1"/>
  <c r="S420" i="7" s="1"/>
  <c r="R421" i="7" s="1"/>
  <c r="S421" i="7" s="1"/>
  <c r="R422" i="7" s="1"/>
  <c r="S422" i="7" s="1"/>
  <c r="R423" i="7" s="1"/>
  <c r="S423" i="7" s="1"/>
  <c r="R424" i="7" s="1"/>
  <c r="S424" i="7" s="1"/>
  <c r="R425" i="7" s="1"/>
  <c r="S425" i="7" s="1"/>
  <c r="R426" i="7" s="1"/>
  <c r="S426" i="7" s="1"/>
  <c r="R427" i="7" s="1"/>
  <c r="S427" i="7" s="1"/>
  <c r="R428" i="7" s="1"/>
  <c r="S428" i="7" s="1"/>
  <c r="R429" i="7" s="1"/>
  <c r="S429" i="7" s="1"/>
  <c r="R430" i="7" s="1"/>
  <c r="S430" i="7" s="1"/>
  <c r="R431" i="7" s="1"/>
  <c r="S431" i="7" s="1"/>
  <c r="R432" i="7" s="1"/>
  <c r="S432" i="7" s="1"/>
  <c r="R433" i="7" s="1"/>
  <c r="S433" i="7" s="1"/>
  <c r="R434" i="7" s="1"/>
  <c r="S434" i="7" s="1"/>
  <c r="R435" i="7" s="1"/>
  <c r="S435" i="7" s="1"/>
  <c r="R436" i="7" s="1"/>
  <c r="S436" i="7" s="1"/>
  <c r="R437" i="7" s="1"/>
  <c r="S437" i="7" s="1"/>
  <c r="R438" i="7" s="1"/>
  <c r="S438" i="7" s="1"/>
  <c r="R439" i="7" s="1"/>
  <c r="S439" i="7" s="1"/>
  <c r="R440" i="7" s="1"/>
  <c r="S440" i="7" s="1"/>
  <c r="R441" i="7" s="1"/>
  <c r="S441" i="7" s="1"/>
  <c r="R442" i="7" s="1"/>
  <c r="S442" i="7" s="1"/>
  <c r="R443" i="7" s="1"/>
  <c r="S443" i="7" s="1"/>
  <c r="R444" i="7" s="1"/>
  <c r="S444" i="7" s="1"/>
  <c r="R445" i="7" s="1"/>
  <c r="S445" i="7" s="1"/>
  <c r="R446" i="7" s="1"/>
  <c r="S446" i="7" s="1"/>
  <c r="R447" i="7" s="1"/>
  <c r="S447" i="7" s="1"/>
  <c r="R448" i="7" s="1"/>
  <c r="S448" i="7" s="1"/>
  <c r="R449" i="7" s="1"/>
  <c r="S449" i="7" s="1"/>
  <c r="R450" i="7" s="1"/>
  <c r="S450" i="7" s="1"/>
  <c r="R451" i="7" s="1"/>
  <c r="S451" i="7" s="1"/>
  <c r="R452" i="7" s="1"/>
  <c r="S452" i="7" s="1"/>
  <c r="R453" i="7" s="1"/>
  <c r="S453" i="7" s="1"/>
  <c r="R454" i="7" s="1"/>
  <c r="S454" i="7" s="1"/>
  <c r="R455" i="7" s="1"/>
  <c r="S455" i="7" s="1"/>
  <c r="R456" i="7" s="1"/>
  <c r="S456" i="7" s="1"/>
  <c r="R457" i="7" s="1"/>
  <c r="S457" i="7" s="1"/>
  <c r="R458" i="7" s="1"/>
  <c r="S458" i="7" s="1"/>
  <c r="R459" i="7" s="1"/>
  <c r="S459" i="7" s="1"/>
  <c r="R460" i="7" s="1"/>
  <c r="S460" i="7" s="1"/>
  <c r="R461" i="7" s="1"/>
  <c r="S461" i="7" s="1"/>
  <c r="R462" i="7" s="1"/>
  <c r="S462" i="7" s="1"/>
  <c r="R463" i="7" s="1"/>
  <c r="S463" i="7" s="1"/>
  <c r="R464" i="7" s="1"/>
  <c r="S464" i="7" s="1"/>
  <c r="R465" i="7" s="1"/>
  <c r="S465" i="7" s="1"/>
  <c r="R466" i="7" s="1"/>
  <c r="S466" i="7" s="1"/>
  <c r="R467" i="7" s="1"/>
  <c r="S467" i="7" s="1"/>
  <c r="R468" i="7" s="1"/>
  <c r="S468" i="7" s="1"/>
  <c r="R469" i="7" s="1"/>
  <c r="S469" i="7" s="1"/>
  <c r="R470" i="7" s="1"/>
  <c r="S470" i="7" s="1"/>
  <c r="R471" i="7" s="1"/>
  <c r="S471" i="7" s="1"/>
  <c r="R472" i="7" s="1"/>
  <c r="S472" i="7" s="1"/>
  <c r="R473" i="7" s="1"/>
  <c r="S473" i="7" s="1"/>
  <c r="R474" i="7" s="1"/>
  <c r="S474" i="7" s="1"/>
  <c r="R475" i="7" s="1"/>
  <c r="S475" i="7" s="1"/>
  <c r="R476" i="7" s="1"/>
  <c r="S476" i="7" s="1"/>
  <c r="R477" i="7" s="1"/>
  <c r="S477" i="7" s="1"/>
  <c r="R478" i="7" s="1"/>
  <c r="S478" i="7" s="1"/>
  <c r="R479" i="7" s="1"/>
  <c r="S479" i="7" s="1"/>
  <c r="R480" i="7" s="1"/>
  <c r="S480" i="7" s="1"/>
  <c r="R481" i="7" s="1"/>
  <c r="S481" i="7" s="1"/>
  <c r="R482" i="7" s="1"/>
  <c r="S482" i="7" s="1"/>
  <c r="R483" i="7" s="1"/>
  <c r="S483" i="7" s="1"/>
  <c r="R484" i="7" s="1"/>
  <c r="S484" i="7" s="1"/>
  <c r="R485" i="7" s="1"/>
  <c r="S485" i="7" s="1"/>
  <c r="R486" i="7" s="1"/>
  <c r="S486" i="7" s="1"/>
  <c r="R487" i="7" s="1"/>
  <c r="S487" i="7" s="1"/>
  <c r="R488" i="7" s="1"/>
  <c r="S488" i="7" s="1"/>
  <c r="R489" i="7" s="1"/>
  <c r="S489" i="7" s="1"/>
  <c r="R490" i="7" s="1"/>
  <c r="S490" i="7" s="1"/>
  <c r="R491" i="7" s="1"/>
  <c r="S491" i="7" s="1"/>
  <c r="R492" i="7" s="1"/>
  <c r="S492" i="7" s="1"/>
  <c r="R493" i="7" s="1"/>
  <c r="S493" i="7" s="1"/>
  <c r="R494" i="7" s="1"/>
  <c r="S494" i="7" s="1"/>
  <c r="R495" i="7" s="1"/>
  <c r="S495" i="7" s="1"/>
  <c r="R496" i="7" s="1"/>
  <c r="S496" i="7" s="1"/>
  <c r="R497" i="7" s="1"/>
  <c r="S497" i="7" s="1"/>
  <c r="R498" i="7" s="1"/>
  <c r="S498" i="7" s="1"/>
  <c r="R499" i="7" s="1"/>
  <c r="S499" i="7" s="1"/>
  <c r="R500" i="7" s="1"/>
  <c r="S500" i="7" s="1"/>
  <c r="R501" i="7" s="1"/>
  <c r="S501" i="7" s="1"/>
  <c r="R502" i="7" s="1"/>
  <c r="S502" i="7" s="1"/>
  <c r="R503" i="7" s="1"/>
  <c r="S503" i="7" s="1"/>
  <c r="R504" i="7" s="1"/>
  <c r="S504" i="7" s="1"/>
  <c r="R505" i="7" s="1"/>
  <c r="S505" i="7" s="1"/>
  <c r="R506" i="7" s="1"/>
  <c r="S506" i="7" s="1"/>
  <c r="R507" i="7" s="1"/>
  <c r="S507" i="7" s="1"/>
  <c r="R508" i="7" s="1"/>
  <c r="S508" i="7" s="1"/>
  <c r="R509" i="7" s="1"/>
  <c r="S509" i="7" s="1"/>
  <c r="R510" i="7" s="1"/>
  <c r="S510" i="7" s="1"/>
  <c r="R511" i="7" s="1"/>
  <c r="S511" i="7" s="1"/>
  <c r="R512" i="7" s="1"/>
  <c r="S512" i="7" s="1"/>
  <c r="R513" i="7" s="1"/>
  <c r="S513" i="7" s="1"/>
  <c r="R514" i="7" s="1"/>
  <c r="S514" i="7" s="1"/>
  <c r="R515" i="7" s="1"/>
  <c r="S515" i="7" s="1"/>
  <c r="R516" i="7" s="1"/>
  <c r="S516" i="7" s="1"/>
  <c r="R517" i="7" s="1"/>
  <c r="S517" i="7" s="1"/>
  <c r="R518" i="7" s="1"/>
  <c r="S518" i="7" s="1"/>
  <c r="R519" i="7" s="1"/>
  <c r="S519" i="7" s="1"/>
  <c r="R520" i="7" s="1"/>
  <c r="S520" i="7" s="1"/>
  <c r="R521" i="7" s="1"/>
  <c r="S521" i="7" s="1"/>
  <c r="R522" i="7" s="1"/>
  <c r="S522" i="7" s="1"/>
  <c r="R523" i="7" s="1"/>
  <c r="S523" i="7" s="1"/>
  <c r="R524" i="7" s="1"/>
  <c r="S524" i="7" s="1"/>
  <c r="R525" i="7" s="1"/>
  <c r="S525" i="7" s="1"/>
  <c r="R526" i="7" s="1"/>
  <c r="S526" i="7" s="1"/>
  <c r="R527" i="7" s="1"/>
  <c r="S527" i="7" s="1"/>
  <c r="R528" i="7" s="1"/>
  <c r="S528" i="7" s="1"/>
  <c r="R529" i="7" s="1"/>
  <c r="S529" i="7" s="1"/>
  <c r="R530" i="7" s="1"/>
  <c r="S530" i="7" s="1"/>
  <c r="R531" i="7" s="1"/>
  <c r="S531" i="7" s="1"/>
  <c r="R532" i="7" s="1"/>
  <c r="S532" i="7" s="1"/>
  <c r="R533" i="7" s="1"/>
  <c r="S533" i="7" s="1"/>
  <c r="R534" i="7" s="1"/>
  <c r="S534" i="7" s="1"/>
  <c r="R535" i="7" s="1"/>
  <c r="S535" i="7" s="1"/>
  <c r="R536" i="7" s="1"/>
  <c r="S536" i="7" s="1"/>
  <c r="R537" i="7" s="1"/>
  <c r="S537" i="7" s="1"/>
  <c r="R538" i="7" s="1"/>
  <c r="S538" i="7" s="1"/>
  <c r="R539" i="7" s="1"/>
  <c r="S539" i="7" s="1"/>
  <c r="R540" i="7" s="1"/>
  <c r="S540" i="7" s="1"/>
  <c r="R541" i="7" s="1"/>
  <c r="S541" i="7" s="1"/>
  <c r="R542" i="7" s="1"/>
  <c r="S542" i="7" s="1"/>
  <c r="R543" i="7" s="1"/>
  <c r="S543" i="7" s="1"/>
  <c r="R544" i="7" s="1"/>
  <c r="S544" i="7" s="1"/>
  <c r="R545" i="7" s="1"/>
  <c r="S545" i="7" s="1"/>
  <c r="R546" i="7" s="1"/>
  <c r="S546" i="7" s="1"/>
  <c r="R547" i="7" s="1"/>
  <c r="S547" i="7" s="1"/>
  <c r="R548" i="7" s="1"/>
  <c r="S548" i="7" s="1"/>
  <c r="R549" i="7" s="1"/>
  <c r="S549" i="7" s="1"/>
  <c r="R550" i="7" s="1"/>
  <c r="S550" i="7" s="1"/>
  <c r="R551" i="7" s="1"/>
  <c r="S551" i="7" s="1"/>
  <c r="R552" i="7" s="1"/>
  <c r="S552" i="7" s="1"/>
  <c r="R553" i="7" s="1"/>
  <c r="S553" i="7" s="1"/>
  <c r="R554" i="7" s="1"/>
  <c r="S554" i="7" s="1"/>
  <c r="R555" i="7" s="1"/>
  <c r="S555" i="7" s="1"/>
  <c r="R556" i="7" s="1"/>
  <c r="S556" i="7" s="1"/>
  <c r="R557" i="7" s="1"/>
  <c r="S557" i="7" s="1"/>
  <c r="R558" i="7" s="1"/>
  <c r="S558" i="7" s="1"/>
  <c r="R559" i="7" s="1"/>
  <c r="S559" i="7" s="1"/>
  <c r="R560" i="7" s="1"/>
  <c r="S560" i="7" s="1"/>
  <c r="R561" i="7" s="1"/>
  <c r="S561" i="7" s="1"/>
  <c r="R562" i="7" s="1"/>
  <c r="S562" i="7" s="1"/>
  <c r="R563" i="7" s="1"/>
  <c r="S563" i="7" s="1"/>
  <c r="R564" i="7" s="1"/>
  <c r="S564" i="7" s="1"/>
  <c r="R565" i="7" s="1"/>
  <c r="S565" i="7" s="1"/>
  <c r="R566" i="7" s="1"/>
  <c r="S566" i="7" s="1"/>
  <c r="R567" i="7" s="1"/>
  <c r="S567" i="7" s="1"/>
  <c r="R568" i="7" s="1"/>
  <c r="S568" i="7" s="1"/>
  <c r="R569" i="7" s="1"/>
  <c r="S569" i="7" s="1"/>
  <c r="R570" i="7" s="1"/>
  <c r="S570" i="7" s="1"/>
  <c r="R571" i="7" s="1"/>
  <c r="S571" i="7" s="1"/>
  <c r="R572" i="7" s="1"/>
  <c r="S572" i="7" s="1"/>
  <c r="R573" i="7" s="1"/>
  <c r="S573" i="7" s="1"/>
  <c r="R574" i="7" s="1"/>
  <c r="S574" i="7" s="1"/>
  <c r="R575" i="7" s="1"/>
  <c r="S575" i="7" s="1"/>
  <c r="R576" i="7" s="1"/>
  <c r="S576" i="7" s="1"/>
  <c r="R577" i="7" s="1"/>
  <c r="S577" i="7" s="1"/>
  <c r="R578" i="7" s="1"/>
  <c r="S578" i="7" s="1"/>
  <c r="R579" i="7" s="1"/>
  <c r="S579" i="7" s="1"/>
  <c r="R580" i="7" s="1"/>
  <c r="S580" i="7" s="1"/>
  <c r="R581" i="7" s="1"/>
  <c r="S581" i="7" s="1"/>
  <c r="R582" i="7" s="1"/>
  <c r="S582" i="7" s="1"/>
  <c r="R583" i="7" s="1"/>
  <c r="S583" i="7" s="1"/>
  <c r="R584" i="7" s="1"/>
  <c r="S584" i="7" s="1"/>
  <c r="R585" i="7" s="1"/>
  <c r="S585" i="7" s="1"/>
  <c r="R586" i="7" s="1"/>
  <c r="S586" i="7" s="1"/>
  <c r="R587" i="7" s="1"/>
  <c r="S587" i="7" s="1"/>
  <c r="R588" i="7" s="1"/>
  <c r="S588" i="7" s="1"/>
  <c r="R589" i="7" s="1"/>
  <c r="S589" i="7" s="1"/>
  <c r="R590" i="7" s="1"/>
  <c r="S590" i="7" s="1"/>
  <c r="R591" i="7" s="1"/>
  <c r="S591" i="7" s="1"/>
  <c r="R592" i="7" s="1"/>
  <c r="S592" i="7" s="1"/>
  <c r="R593" i="7" s="1"/>
  <c r="S593" i="7" s="1"/>
  <c r="R594" i="7" s="1"/>
  <c r="S594" i="7" s="1"/>
  <c r="R595" i="7" s="1"/>
  <c r="S595" i="7" s="1"/>
  <c r="R596" i="7" s="1"/>
  <c r="S596" i="7" s="1"/>
  <c r="R597" i="7" s="1"/>
  <c r="S597" i="7" s="1"/>
  <c r="R598" i="7" s="1"/>
  <c r="S598" i="7" s="1"/>
  <c r="R599" i="7" s="1"/>
  <c r="S599" i="7" s="1"/>
  <c r="R600" i="7" s="1"/>
  <c r="S600" i="7" s="1"/>
  <c r="R601" i="7" s="1"/>
  <c r="S601" i="7" s="1"/>
  <c r="R602" i="7" s="1"/>
  <c r="S602" i="7" s="1"/>
  <c r="R603" i="7" s="1"/>
  <c r="S603" i="7" s="1"/>
  <c r="R604" i="7" s="1"/>
  <c r="S604" i="7" s="1"/>
  <c r="R605" i="7" s="1"/>
  <c r="S605" i="7" s="1"/>
  <c r="R606" i="7" s="1"/>
  <c r="S606" i="7" s="1"/>
  <c r="R607" i="7" s="1"/>
  <c r="S607" i="7" s="1"/>
  <c r="R608" i="7" s="1"/>
  <c r="S608" i="7" s="1"/>
  <c r="R609" i="7" s="1"/>
  <c r="S609" i="7" s="1"/>
  <c r="R610" i="7" s="1"/>
  <c r="S610" i="7" s="1"/>
  <c r="R611" i="7" s="1"/>
  <c r="S611" i="7" s="1"/>
  <c r="R612" i="7" s="1"/>
  <c r="S612" i="7" s="1"/>
  <c r="R613" i="7" s="1"/>
  <c r="S613" i="7" s="1"/>
  <c r="R614" i="7" s="1"/>
  <c r="S614" i="7" s="1"/>
  <c r="R615" i="7" s="1"/>
  <c r="S615" i="7" s="1"/>
  <c r="R616" i="7" s="1"/>
  <c r="S616" i="7" s="1"/>
  <c r="R617" i="7" s="1"/>
  <c r="S617" i="7" s="1"/>
  <c r="R618" i="7" s="1"/>
  <c r="S618" i="7" s="1"/>
  <c r="R619" i="7" s="1"/>
  <c r="S619" i="7" s="1"/>
  <c r="R620" i="7" s="1"/>
  <c r="S620" i="7" s="1"/>
  <c r="R621" i="7" s="1"/>
  <c r="S621" i="7" s="1"/>
  <c r="R622" i="7" s="1"/>
  <c r="S622" i="7" s="1"/>
  <c r="R623" i="7" s="1"/>
  <c r="S623" i="7" s="1"/>
  <c r="R624" i="7" s="1"/>
  <c r="S624" i="7" s="1"/>
  <c r="R625" i="7" s="1"/>
  <c r="S625" i="7" s="1"/>
  <c r="R626" i="7" s="1"/>
  <c r="S626" i="7" s="1"/>
  <c r="R627" i="7" s="1"/>
  <c r="S627" i="7" s="1"/>
  <c r="R628" i="7" s="1"/>
  <c r="S628" i="7" s="1"/>
  <c r="R629" i="7" s="1"/>
  <c r="S629" i="7" s="1"/>
  <c r="R630" i="7" s="1"/>
  <c r="S630" i="7" s="1"/>
  <c r="R631" i="7" s="1"/>
  <c r="S631" i="7" s="1"/>
  <c r="R632" i="7" s="1"/>
  <c r="S632" i="7" s="1"/>
  <c r="R633" i="7" s="1"/>
  <c r="S633" i="7" s="1"/>
  <c r="R634" i="7" s="1"/>
  <c r="S634" i="7" s="1"/>
  <c r="R635" i="7" s="1"/>
  <c r="S635" i="7" s="1"/>
  <c r="R636" i="7" s="1"/>
  <c r="S636" i="7" s="1"/>
  <c r="R637" i="7" s="1"/>
  <c r="S637" i="7" s="1"/>
  <c r="R638" i="7" s="1"/>
  <c r="S638" i="7" s="1"/>
  <c r="R639" i="7" s="1"/>
  <c r="S639" i="7" s="1"/>
  <c r="R640" i="7" s="1"/>
  <c r="S640" i="7" s="1"/>
  <c r="R641" i="7" s="1"/>
  <c r="S641" i="7" s="1"/>
  <c r="R642" i="7" s="1"/>
  <c r="S642" i="7" s="1"/>
  <c r="R643" i="7" s="1"/>
  <c r="S643" i="7" s="1"/>
  <c r="R644" i="7" s="1"/>
  <c r="S644" i="7" s="1"/>
  <c r="R645" i="7" s="1"/>
  <c r="S645" i="7" s="1"/>
  <c r="R646" i="7" s="1"/>
  <c r="S646" i="7" s="1"/>
  <c r="R647" i="7" s="1"/>
  <c r="S647" i="7" s="1"/>
  <c r="R648" i="7" s="1"/>
  <c r="S648" i="7" s="1"/>
  <c r="R649" i="7" s="1"/>
  <c r="S649" i="7" s="1"/>
  <c r="R650" i="7" s="1"/>
  <c r="S650" i="7" s="1"/>
  <c r="R651" i="7" s="1"/>
  <c r="S651" i="7" s="1"/>
  <c r="R652" i="7" s="1"/>
  <c r="S652" i="7" s="1"/>
  <c r="R653" i="7" s="1"/>
  <c r="S653" i="7" s="1"/>
  <c r="R654" i="7" s="1"/>
  <c r="S654" i="7" s="1"/>
  <c r="R655" i="7" s="1"/>
  <c r="S655" i="7" s="1"/>
  <c r="R656" i="7" s="1"/>
  <c r="S656" i="7" s="1"/>
  <c r="R657" i="7" s="1"/>
  <c r="S657" i="7" s="1"/>
  <c r="R658" i="7" s="1"/>
  <c r="S658" i="7" s="1"/>
  <c r="R659" i="7" s="1"/>
  <c r="S659" i="7" s="1"/>
  <c r="R660" i="7" s="1"/>
  <c r="S660" i="7" s="1"/>
  <c r="R661" i="7" s="1"/>
  <c r="S661" i="7" s="1"/>
  <c r="R662" i="7" s="1"/>
  <c r="S662" i="7" s="1"/>
  <c r="R663" i="7" s="1"/>
  <c r="S663" i="7" s="1"/>
  <c r="R664" i="7" s="1"/>
  <c r="S664" i="7" s="1"/>
  <c r="R665" i="7" s="1"/>
  <c r="S665" i="7" s="1"/>
  <c r="R666" i="7" s="1"/>
  <c r="S666" i="7" s="1"/>
  <c r="R667" i="7" s="1"/>
  <c r="S667" i="7" s="1"/>
  <c r="R668" i="7" s="1"/>
  <c r="S668" i="7" s="1"/>
  <c r="R669" i="7" s="1"/>
  <c r="S669" i="7" s="1"/>
  <c r="R670" i="7" s="1"/>
  <c r="S670" i="7" s="1"/>
  <c r="R671" i="7" s="1"/>
  <c r="S671" i="7" s="1"/>
  <c r="R672" i="7" s="1"/>
  <c r="S672" i="7" s="1"/>
  <c r="R673" i="7" s="1"/>
  <c r="S673" i="7" s="1"/>
  <c r="R674" i="7" s="1"/>
  <c r="S674" i="7" s="1"/>
  <c r="R675" i="7" s="1"/>
  <c r="S675" i="7" s="1"/>
  <c r="R676" i="7" s="1"/>
  <c r="S676" i="7" s="1"/>
  <c r="R677" i="7" s="1"/>
  <c r="S677" i="7" s="1"/>
  <c r="R678" i="7" s="1"/>
  <c r="S678" i="7" s="1"/>
  <c r="R679" i="7" s="1"/>
  <c r="S679" i="7" s="1"/>
  <c r="R680" i="7" s="1"/>
  <c r="S680" i="7" s="1"/>
  <c r="R681" i="7" s="1"/>
  <c r="S681" i="7" s="1"/>
  <c r="R682" i="7" s="1"/>
  <c r="S682" i="7" s="1"/>
  <c r="R683" i="7" s="1"/>
  <c r="S683" i="7" s="1"/>
  <c r="R684" i="7" s="1"/>
  <c r="S684" i="7" s="1"/>
  <c r="R685" i="7" s="1"/>
  <c r="S685" i="7" s="1"/>
  <c r="R686" i="7" s="1"/>
  <c r="S686" i="7" s="1"/>
  <c r="R687" i="7" s="1"/>
  <c r="S687" i="7" s="1"/>
  <c r="R688" i="7" s="1"/>
  <c r="S688" i="7" s="1"/>
  <c r="R689" i="7" s="1"/>
  <c r="S689" i="7" s="1"/>
  <c r="R690" i="7" s="1"/>
  <c r="S690" i="7" s="1"/>
  <c r="R691" i="7" s="1"/>
  <c r="S691" i="7" s="1"/>
  <c r="R692" i="7" s="1"/>
  <c r="S692" i="7" s="1"/>
  <c r="R693" i="7" s="1"/>
  <c r="S693" i="7" s="1"/>
  <c r="R694" i="7" s="1"/>
  <c r="S694" i="7" s="1"/>
  <c r="R695" i="7" s="1"/>
  <c r="S695" i="7" s="1"/>
  <c r="R696" i="7" s="1"/>
  <c r="S696" i="7" s="1"/>
  <c r="R697" i="7" s="1"/>
  <c r="S697" i="7" s="1"/>
  <c r="R698" i="7" s="1"/>
  <c r="S698" i="7" s="1"/>
  <c r="R699" i="7" s="1"/>
  <c r="S699" i="7" s="1"/>
  <c r="R700" i="7" s="1"/>
  <c r="S700" i="7" s="1"/>
  <c r="R701" i="7" s="1"/>
  <c r="S701" i="7" s="1"/>
  <c r="R702" i="7" s="1"/>
  <c r="S702" i="7" s="1"/>
  <c r="R703" i="7" s="1"/>
  <c r="S703" i="7" s="1"/>
  <c r="R704" i="7" s="1"/>
  <c r="S704" i="7" s="1"/>
  <c r="R705" i="7" s="1"/>
  <c r="S705" i="7" s="1"/>
  <c r="R706" i="7" s="1"/>
  <c r="S706" i="7" s="1"/>
  <c r="R707" i="7" s="1"/>
  <c r="S707" i="7" s="1"/>
  <c r="R708" i="7" s="1"/>
  <c r="S708" i="7" s="1"/>
  <c r="R709" i="7" s="1"/>
  <c r="S709" i="7" s="1"/>
  <c r="R710" i="7" s="1"/>
  <c r="S710" i="7" s="1"/>
  <c r="R711" i="7" s="1"/>
  <c r="S711" i="7" s="1"/>
  <c r="R712" i="7" s="1"/>
  <c r="S712" i="7" s="1"/>
  <c r="R713" i="7" s="1"/>
  <c r="S713" i="7" s="1"/>
  <c r="R714" i="7" s="1"/>
  <c r="S714" i="7" s="1"/>
  <c r="R715" i="7" s="1"/>
  <c r="S715" i="7" s="1"/>
  <c r="R716" i="7" s="1"/>
  <c r="S716" i="7" s="1"/>
  <c r="R717" i="7" s="1"/>
  <c r="S717" i="7" s="1"/>
  <c r="R718" i="7" s="1"/>
  <c r="S718" i="7" s="1"/>
  <c r="R719" i="7" s="1"/>
  <c r="S719" i="7" s="1"/>
  <c r="R720" i="7" s="1"/>
  <c r="S720" i="7" s="1"/>
  <c r="R721" i="7" s="1"/>
  <c r="S721" i="7" s="1"/>
  <c r="R722" i="7" s="1"/>
  <c r="S722" i="7" s="1"/>
  <c r="R723" i="7" s="1"/>
  <c r="S723" i="7" s="1"/>
  <c r="R724" i="7" s="1"/>
  <c r="S724" i="7" s="1"/>
  <c r="R725" i="7" s="1"/>
  <c r="S725" i="7" s="1"/>
  <c r="R726" i="7" s="1"/>
  <c r="S726" i="7" s="1"/>
  <c r="R727" i="7" s="1"/>
  <c r="S727" i="7" s="1"/>
  <c r="R728" i="7" s="1"/>
  <c r="S728" i="7" s="1"/>
  <c r="R729" i="7" s="1"/>
  <c r="S729" i="7" s="1"/>
  <c r="R730" i="7" s="1"/>
  <c r="S730" i="7" s="1"/>
  <c r="R731" i="7" s="1"/>
  <c r="S731" i="7" s="1"/>
  <c r="R732" i="7" s="1"/>
  <c r="S732" i="7" s="1"/>
  <c r="R733" i="7" s="1"/>
  <c r="S733" i="7" s="1"/>
  <c r="R734" i="7" s="1"/>
  <c r="S734" i="7" s="1"/>
  <c r="R735" i="7" s="1"/>
  <c r="S735" i="7" s="1"/>
  <c r="R736" i="7" s="1"/>
  <c r="S736" i="7" s="1"/>
  <c r="R737" i="7" s="1"/>
  <c r="S737" i="7" s="1"/>
  <c r="R738" i="7" s="1"/>
  <c r="S738" i="7" s="1"/>
  <c r="R739" i="7" s="1"/>
  <c r="S739" i="7" s="1"/>
  <c r="R740" i="7" s="1"/>
  <c r="S740" i="7" s="1"/>
  <c r="R741" i="7" s="1"/>
  <c r="S741" i="7" s="1"/>
  <c r="R742" i="7" s="1"/>
  <c r="S742" i="7" s="1"/>
  <c r="R743" i="7" s="1"/>
  <c r="S743" i="7" s="1"/>
  <c r="R744" i="7" s="1"/>
  <c r="S744" i="7" s="1"/>
  <c r="R745" i="7" s="1"/>
  <c r="S745" i="7" s="1"/>
  <c r="R746" i="7" s="1"/>
  <c r="S746" i="7" s="1"/>
  <c r="R747" i="7" s="1"/>
  <c r="S747" i="7" s="1"/>
  <c r="R748" i="7" s="1"/>
  <c r="S748" i="7" s="1"/>
  <c r="R749" i="7" s="1"/>
  <c r="S749" i="7" s="1"/>
  <c r="R750" i="7" s="1"/>
  <c r="S750" i="7" s="1"/>
  <c r="R751" i="7" s="1"/>
  <c r="S751" i="7" s="1"/>
  <c r="R752" i="7" s="1"/>
  <c r="S752" i="7" s="1"/>
  <c r="R753" i="7" s="1"/>
  <c r="S753" i="7" s="1"/>
  <c r="R754" i="7" s="1"/>
  <c r="S754" i="7" s="1"/>
  <c r="R755" i="7" s="1"/>
  <c r="S755" i="7" s="1"/>
  <c r="R756" i="7" s="1"/>
  <c r="S756" i="7" s="1"/>
  <c r="R757" i="7" s="1"/>
  <c r="S757" i="7" s="1"/>
  <c r="R758" i="7" s="1"/>
  <c r="S758" i="7" s="1"/>
  <c r="R759" i="7" s="1"/>
  <c r="S759" i="7" s="1"/>
  <c r="R760" i="7" s="1"/>
  <c r="S760" i="7" s="1"/>
  <c r="R761" i="7" s="1"/>
  <c r="S761" i="7" s="1"/>
  <c r="R762" i="7" s="1"/>
  <c r="S762" i="7" s="1"/>
  <c r="R763" i="7" s="1"/>
  <c r="S763" i="7" s="1"/>
  <c r="R764" i="7" s="1"/>
  <c r="S764" i="7" s="1"/>
  <c r="R765" i="7" s="1"/>
  <c r="S765" i="7" s="1"/>
  <c r="R766" i="7" s="1"/>
  <c r="S766" i="7" s="1"/>
  <c r="R767" i="7" s="1"/>
  <c r="S767" i="7" s="1"/>
  <c r="R768" i="7" s="1"/>
  <c r="S768" i="7" s="1"/>
  <c r="R769" i="7" s="1"/>
  <c r="S769" i="7" s="1"/>
  <c r="R770" i="7" s="1"/>
  <c r="S770" i="7" s="1"/>
  <c r="R771" i="7" s="1"/>
  <c r="S771" i="7" s="1"/>
  <c r="R772" i="7" s="1"/>
  <c r="S772" i="7" s="1"/>
  <c r="R773" i="7" s="1"/>
  <c r="S773" i="7" s="1"/>
  <c r="R774" i="7" s="1"/>
  <c r="S774" i="7" s="1"/>
  <c r="R775" i="7" s="1"/>
  <c r="S775" i="7" s="1"/>
  <c r="R776" i="7" s="1"/>
  <c r="S776" i="7" s="1"/>
  <c r="R777" i="7" s="1"/>
  <c r="S777" i="7" s="1"/>
  <c r="R778" i="7" s="1"/>
  <c r="S778" i="7" s="1"/>
  <c r="R779" i="7" s="1"/>
  <c r="S779" i="7" s="1"/>
  <c r="R780" i="7" s="1"/>
  <c r="S780" i="7" s="1"/>
  <c r="R781" i="7" s="1"/>
  <c r="S781" i="7" s="1"/>
  <c r="R782" i="7" s="1"/>
  <c r="S782" i="7" s="1"/>
  <c r="R783" i="7" s="1"/>
  <c r="S783" i="7" s="1"/>
  <c r="R784" i="7" s="1"/>
  <c r="S784" i="7" s="1"/>
  <c r="R785" i="7" s="1"/>
  <c r="S785" i="7" s="1"/>
  <c r="R786" i="7" s="1"/>
  <c r="S786" i="7" s="1"/>
  <c r="R787" i="7" s="1"/>
  <c r="S787" i="7" s="1"/>
  <c r="R788" i="7" s="1"/>
  <c r="S788" i="7" s="1"/>
  <c r="R789" i="7" s="1"/>
  <c r="S789" i="7" s="1"/>
  <c r="R790" i="7" s="1"/>
  <c r="S790" i="7" s="1"/>
  <c r="R791" i="7" s="1"/>
  <c r="S791" i="7" s="1"/>
  <c r="R792" i="7" s="1"/>
  <c r="S792" i="7" s="1"/>
  <c r="R793" i="7" s="1"/>
  <c r="S793" i="7" s="1"/>
  <c r="R794" i="7" s="1"/>
  <c r="S794" i="7" s="1"/>
  <c r="R795" i="7" s="1"/>
  <c r="S795" i="7" s="1"/>
  <c r="R796" i="7" s="1"/>
  <c r="S796" i="7" s="1"/>
  <c r="R797" i="7" s="1"/>
  <c r="S797" i="7" s="1"/>
  <c r="R798" i="7" s="1"/>
  <c r="S798" i="7" s="1"/>
  <c r="R799" i="7" s="1"/>
  <c r="S799" i="7" s="1"/>
  <c r="R800" i="7" s="1"/>
  <c r="S800" i="7" s="1"/>
  <c r="R801" i="7" s="1"/>
  <c r="S801" i="7" s="1"/>
  <c r="R802" i="7" s="1"/>
  <c r="S802" i="7" s="1"/>
  <c r="R803" i="7" s="1"/>
  <c r="S803" i="7" s="1"/>
  <c r="R804" i="7" s="1"/>
  <c r="S804" i="7" s="1"/>
  <c r="R805" i="7" s="1"/>
  <c r="S805" i="7" s="1"/>
  <c r="R806" i="7" s="1"/>
  <c r="S806" i="7" s="1"/>
  <c r="R807" i="7" s="1"/>
  <c r="S807" i="7" s="1"/>
  <c r="R808" i="7" s="1"/>
  <c r="S808" i="7" s="1"/>
  <c r="R809" i="7" s="1"/>
  <c r="S809" i="7" s="1"/>
  <c r="R810" i="7" s="1"/>
  <c r="S810" i="7" s="1"/>
  <c r="R811" i="7" s="1"/>
  <c r="S811" i="7" s="1"/>
  <c r="R812" i="7" s="1"/>
  <c r="S812" i="7" s="1"/>
  <c r="R813" i="7" s="1"/>
  <c r="S813" i="7" s="1"/>
  <c r="R814" i="7" s="1"/>
  <c r="S814" i="7" s="1"/>
  <c r="R815" i="7" s="1"/>
  <c r="S815" i="7" s="1"/>
  <c r="R816" i="7" s="1"/>
  <c r="S816" i="7" s="1"/>
  <c r="R817" i="7" s="1"/>
  <c r="S817" i="7" s="1"/>
  <c r="R818" i="7" s="1"/>
  <c r="S818" i="7" s="1"/>
  <c r="R819" i="7" s="1"/>
  <c r="S819" i="7" s="1"/>
  <c r="R820" i="7" s="1"/>
  <c r="S820" i="7" s="1"/>
  <c r="R821" i="7" s="1"/>
  <c r="S821" i="7" s="1"/>
  <c r="R822" i="7" s="1"/>
  <c r="S822" i="7" s="1"/>
  <c r="R823" i="7" s="1"/>
  <c r="S823" i="7" s="1"/>
  <c r="R824" i="7" s="1"/>
  <c r="S824" i="7" s="1"/>
  <c r="R825" i="7" s="1"/>
  <c r="S825" i="7" s="1"/>
  <c r="R826" i="7" s="1"/>
  <c r="S826" i="7" s="1"/>
  <c r="R827" i="7" s="1"/>
  <c r="S827" i="7" s="1"/>
  <c r="R828" i="7" s="1"/>
  <c r="S828" i="7" s="1"/>
  <c r="R829" i="7" s="1"/>
  <c r="S829" i="7" s="1"/>
  <c r="R830" i="7" s="1"/>
  <c r="S830" i="7" s="1"/>
  <c r="R831" i="7" s="1"/>
  <c r="S831" i="7" s="1"/>
  <c r="R832" i="7" s="1"/>
  <c r="S832" i="7" s="1"/>
  <c r="R833" i="7" s="1"/>
  <c r="S833" i="7" s="1"/>
  <c r="R834" i="7" s="1"/>
  <c r="S834" i="7" s="1"/>
  <c r="R835" i="7" s="1"/>
  <c r="S835" i="7" s="1"/>
  <c r="R836" i="7" s="1"/>
  <c r="S836" i="7" s="1"/>
  <c r="R837" i="7" s="1"/>
  <c r="S837" i="7" s="1"/>
  <c r="R838" i="7" s="1"/>
  <c r="S838" i="7" s="1"/>
  <c r="R839" i="7" s="1"/>
  <c r="S839" i="7" s="1"/>
  <c r="R840" i="7" s="1"/>
  <c r="S840" i="7" s="1"/>
  <c r="R841" i="7" s="1"/>
  <c r="S841" i="7" s="1"/>
  <c r="R842" i="7" s="1"/>
  <c r="S842" i="7" s="1"/>
  <c r="R843" i="7" s="1"/>
  <c r="S843" i="7" s="1"/>
  <c r="R844" i="7" s="1"/>
  <c r="S844" i="7" s="1"/>
  <c r="R845" i="7" s="1"/>
  <c r="S845" i="7" s="1"/>
  <c r="R846" i="7" s="1"/>
  <c r="S846" i="7" s="1"/>
  <c r="R847" i="7" s="1"/>
  <c r="S847" i="7" s="1"/>
  <c r="R848" i="7" s="1"/>
  <c r="S848" i="7" s="1"/>
  <c r="R849" i="7" s="1"/>
  <c r="S849" i="7" s="1"/>
  <c r="R850" i="7" s="1"/>
  <c r="S850" i="7" s="1"/>
  <c r="R851" i="7" s="1"/>
  <c r="S851" i="7" s="1"/>
  <c r="R852" i="7" s="1"/>
  <c r="S852" i="7" s="1"/>
  <c r="R853" i="7" s="1"/>
  <c r="S853" i="7" s="1"/>
  <c r="R854" i="7" s="1"/>
  <c r="S854" i="7" s="1"/>
  <c r="R855" i="7" s="1"/>
  <c r="S855" i="7" s="1"/>
  <c r="R856" i="7" s="1"/>
  <c r="S856" i="7" s="1"/>
  <c r="R857" i="7" s="1"/>
  <c r="S857" i="7" s="1"/>
  <c r="R858" i="7" s="1"/>
  <c r="S858" i="7" s="1"/>
  <c r="R859" i="7" s="1"/>
  <c r="S859" i="7" s="1"/>
  <c r="R860" i="7" s="1"/>
  <c r="S860" i="7" s="1"/>
  <c r="R861" i="7" s="1"/>
  <c r="S861" i="7" s="1"/>
  <c r="R862" i="7" s="1"/>
  <c r="S862" i="7" s="1"/>
  <c r="R863" i="7" s="1"/>
  <c r="S863" i="7" s="1"/>
  <c r="R864" i="7" s="1"/>
  <c r="S864" i="7" s="1"/>
  <c r="R865" i="7" s="1"/>
  <c r="S865" i="7" s="1"/>
  <c r="R866" i="7" s="1"/>
  <c r="S866" i="7" s="1"/>
  <c r="R867" i="7" s="1"/>
  <c r="S867" i="7" s="1"/>
  <c r="R868" i="7" s="1"/>
  <c r="S868" i="7" s="1"/>
  <c r="R869" i="7" s="1"/>
  <c r="S869" i="7" s="1"/>
  <c r="R870" i="7" s="1"/>
  <c r="S870" i="7" s="1"/>
  <c r="R871" i="7" s="1"/>
  <c r="S871" i="7" s="1"/>
  <c r="R872" i="7" s="1"/>
  <c r="S872" i="7" s="1"/>
  <c r="R873" i="7" s="1"/>
  <c r="S873" i="7" s="1"/>
  <c r="R874" i="7" s="1"/>
  <c r="S874" i="7" s="1"/>
  <c r="R875" i="7" s="1"/>
  <c r="S875" i="7" s="1"/>
  <c r="R876" i="7" s="1"/>
  <c r="S876" i="7" s="1"/>
  <c r="R877" i="7" s="1"/>
  <c r="S877" i="7" s="1"/>
  <c r="R878" i="7" s="1"/>
  <c r="S878" i="7" s="1"/>
  <c r="R879" i="7" s="1"/>
  <c r="S879" i="7" s="1"/>
  <c r="R880" i="7" s="1"/>
  <c r="S880" i="7" s="1"/>
  <c r="R881" i="7" s="1"/>
  <c r="S881" i="7" s="1"/>
  <c r="R882" i="7" s="1"/>
  <c r="S882" i="7" s="1"/>
  <c r="R883" i="7" s="1"/>
  <c r="S883" i="7" s="1"/>
  <c r="R884" i="7" s="1"/>
  <c r="S884" i="7" s="1"/>
  <c r="R885" i="7" s="1"/>
  <c r="S885" i="7" s="1"/>
  <c r="R886" i="7" s="1"/>
  <c r="S886" i="7" s="1"/>
  <c r="R887" i="7" s="1"/>
  <c r="S887" i="7" s="1"/>
  <c r="R888" i="7" s="1"/>
  <c r="S888" i="7" s="1"/>
  <c r="R889" i="7" s="1"/>
  <c r="S889" i="7" s="1"/>
  <c r="R890" i="7" s="1"/>
  <c r="S890" i="7" s="1"/>
  <c r="R891" i="7" s="1"/>
  <c r="S891" i="7" s="1"/>
  <c r="R892" i="7" s="1"/>
  <c r="S892" i="7" s="1"/>
  <c r="R893" i="7" s="1"/>
  <c r="S893" i="7" s="1"/>
  <c r="R894" i="7" s="1"/>
  <c r="S894" i="7" s="1"/>
  <c r="R895" i="7" s="1"/>
  <c r="S895" i="7" s="1"/>
  <c r="R896" i="7" s="1"/>
  <c r="S896" i="7" s="1"/>
  <c r="R897" i="7" s="1"/>
  <c r="S897" i="7" s="1"/>
  <c r="R898" i="7" s="1"/>
  <c r="S898" i="7" s="1"/>
  <c r="R899" i="7" s="1"/>
  <c r="S899" i="7" s="1"/>
  <c r="R900" i="7" s="1"/>
  <c r="S900" i="7" s="1"/>
  <c r="R901" i="7" s="1"/>
  <c r="S901" i="7" s="1"/>
  <c r="R902" i="7" s="1"/>
  <c r="S902" i="7" s="1"/>
  <c r="R903" i="7" s="1"/>
  <c r="S903" i="7" s="1"/>
  <c r="R904" i="7" s="1"/>
  <c r="S904" i="7" s="1"/>
  <c r="R905" i="7" s="1"/>
  <c r="S905" i="7" s="1"/>
  <c r="R906" i="7" s="1"/>
  <c r="S906" i="7" s="1"/>
  <c r="R907" i="7" s="1"/>
  <c r="S907" i="7" s="1"/>
  <c r="R908" i="7" s="1"/>
  <c r="S908" i="7" s="1"/>
  <c r="R909" i="7" s="1"/>
  <c r="S909" i="7" s="1"/>
  <c r="R910" i="7" s="1"/>
  <c r="S910" i="7" s="1"/>
  <c r="R911" i="7" s="1"/>
  <c r="S911" i="7" s="1"/>
  <c r="R912" i="7" s="1"/>
  <c r="S912" i="7" s="1"/>
  <c r="R913" i="7" s="1"/>
  <c r="S913" i="7" s="1"/>
  <c r="R914" i="7" s="1"/>
  <c r="S914" i="7" s="1"/>
  <c r="R915" i="7" s="1"/>
  <c r="S915" i="7" s="1"/>
  <c r="R916" i="7" s="1"/>
  <c r="S916" i="7" s="1"/>
  <c r="R917" i="7" s="1"/>
  <c r="S917" i="7" s="1"/>
  <c r="R918" i="7" s="1"/>
  <c r="S918" i="7" s="1"/>
  <c r="R919" i="7" s="1"/>
  <c r="S919" i="7" s="1"/>
  <c r="R920" i="7" s="1"/>
  <c r="S920" i="7" s="1"/>
  <c r="R921" i="7" s="1"/>
  <c r="S921" i="7" s="1"/>
  <c r="R922" i="7" s="1"/>
  <c r="S922" i="7" s="1"/>
  <c r="R923" i="7" s="1"/>
  <c r="S923" i="7" s="1"/>
  <c r="R924" i="7" s="1"/>
  <c r="S924" i="7" s="1"/>
  <c r="R925" i="7" s="1"/>
  <c r="S925" i="7" s="1"/>
  <c r="R926" i="7" s="1"/>
  <c r="S926" i="7" s="1"/>
  <c r="R927" i="7" s="1"/>
  <c r="S927" i="7" s="1"/>
  <c r="R928" i="7" s="1"/>
  <c r="S928" i="7" s="1"/>
  <c r="R929" i="7" s="1"/>
  <c r="S929" i="7" s="1"/>
  <c r="R930" i="7" s="1"/>
  <c r="S930" i="7" s="1"/>
  <c r="R931" i="7" s="1"/>
  <c r="S931" i="7" s="1"/>
  <c r="R932" i="7" s="1"/>
  <c r="S932" i="7" s="1"/>
  <c r="R933" i="7" s="1"/>
  <c r="S933" i="7" s="1"/>
  <c r="R934" i="7" s="1"/>
  <c r="S934" i="7" s="1"/>
  <c r="R935" i="7" s="1"/>
  <c r="S935" i="7" s="1"/>
  <c r="R936" i="7" s="1"/>
  <c r="S936" i="7" s="1"/>
  <c r="R937" i="7" s="1"/>
  <c r="S937" i="7" s="1"/>
  <c r="R938" i="7" s="1"/>
  <c r="S938" i="7" s="1"/>
  <c r="R939" i="7" s="1"/>
  <c r="S939" i="7" s="1"/>
  <c r="R940" i="7" s="1"/>
  <c r="S940" i="7" s="1"/>
  <c r="R941" i="7" s="1"/>
  <c r="S941" i="7" s="1"/>
  <c r="R942" i="7" s="1"/>
  <c r="S942" i="7" s="1"/>
  <c r="R943" i="7" s="1"/>
  <c r="S943" i="7" s="1"/>
  <c r="R944" i="7" s="1"/>
  <c r="S944" i="7" s="1"/>
  <c r="R945" i="7" s="1"/>
  <c r="S945" i="7" s="1"/>
  <c r="R946" i="7" s="1"/>
  <c r="S946" i="7" s="1"/>
  <c r="R947" i="7" s="1"/>
  <c r="S947" i="7" s="1"/>
  <c r="R948" i="7" s="1"/>
  <c r="S948" i="7" s="1"/>
  <c r="R949" i="7" s="1"/>
  <c r="S949" i="7" s="1"/>
  <c r="R950" i="7" s="1"/>
  <c r="S950" i="7" s="1"/>
  <c r="R951" i="7" s="1"/>
  <c r="S951" i="7" s="1"/>
  <c r="R952" i="7" s="1"/>
  <c r="S952" i="7" s="1"/>
  <c r="R953" i="7" s="1"/>
  <c r="S953" i="7" s="1"/>
  <c r="R954" i="7" s="1"/>
  <c r="S954" i="7" s="1"/>
  <c r="R955" i="7" s="1"/>
  <c r="S955" i="7" s="1"/>
  <c r="R956" i="7" s="1"/>
  <c r="S956" i="7" s="1"/>
  <c r="R957" i="7" s="1"/>
  <c r="S957" i="7" s="1"/>
  <c r="R958" i="7" s="1"/>
  <c r="S958" i="7" s="1"/>
  <c r="R959" i="7" s="1"/>
  <c r="S959" i="7" s="1"/>
  <c r="R960" i="7" s="1"/>
  <c r="S960" i="7" s="1"/>
  <c r="R961" i="7" s="1"/>
  <c r="S961" i="7" s="1"/>
  <c r="R962" i="7" s="1"/>
  <c r="S962" i="7" s="1"/>
  <c r="R963" i="7" s="1"/>
  <c r="S963" i="7" s="1"/>
  <c r="R964" i="7" s="1"/>
  <c r="S964" i="7" s="1"/>
  <c r="R965" i="7" s="1"/>
  <c r="S965" i="7" s="1"/>
  <c r="R966" i="7" s="1"/>
  <c r="S966" i="7" s="1"/>
  <c r="R967" i="7" s="1"/>
  <c r="S967" i="7" s="1"/>
  <c r="R968" i="7" s="1"/>
  <c r="S968" i="7" s="1"/>
  <c r="R969" i="7" s="1"/>
  <c r="S969" i="7" s="1"/>
  <c r="R970" i="7" s="1"/>
  <c r="S970" i="7" s="1"/>
  <c r="R971" i="7" s="1"/>
  <c r="S971" i="7" s="1"/>
  <c r="R972" i="7" s="1"/>
  <c r="S972" i="7" s="1"/>
  <c r="R973" i="7" s="1"/>
  <c r="S973" i="7" s="1"/>
  <c r="R974" i="7" s="1"/>
  <c r="S974" i="7" s="1"/>
  <c r="R975" i="7" s="1"/>
  <c r="S975" i="7" s="1"/>
  <c r="R976" i="7" s="1"/>
  <c r="S976" i="7" s="1"/>
  <c r="R977" i="7" s="1"/>
  <c r="S977" i="7" s="1"/>
  <c r="R978" i="7" s="1"/>
  <c r="S978" i="7" s="1"/>
  <c r="R979" i="7" s="1"/>
  <c r="S979" i="7" s="1"/>
  <c r="R980" i="7" s="1"/>
  <c r="S980" i="7" s="1"/>
  <c r="R981" i="7" s="1"/>
  <c r="S981" i="7" s="1"/>
  <c r="R982" i="7" s="1"/>
  <c r="S982" i="7" s="1"/>
  <c r="R983" i="7" s="1"/>
  <c r="S983" i="7" s="1"/>
  <c r="R984" i="7" s="1"/>
  <c r="S984" i="7" s="1"/>
  <c r="R985" i="7" s="1"/>
  <c r="S985" i="7" s="1"/>
  <c r="R986" i="7" s="1"/>
  <c r="S986" i="7" s="1"/>
  <c r="R987" i="7" s="1"/>
  <c r="S987" i="7" s="1"/>
  <c r="R988" i="7" s="1"/>
  <c r="S988" i="7" s="1"/>
  <c r="R989" i="7" s="1"/>
  <c r="S989" i="7" s="1"/>
  <c r="R990" i="7" s="1"/>
  <c r="S990" i="7" s="1"/>
  <c r="R991" i="7" s="1"/>
  <c r="S991" i="7" s="1"/>
  <c r="R992" i="7" s="1"/>
  <c r="S992" i="7" s="1"/>
  <c r="R993" i="7" s="1"/>
  <c r="S993" i="7" s="1"/>
  <c r="R994" i="7" s="1"/>
  <c r="S994" i="7" s="1"/>
  <c r="R995" i="7" s="1"/>
  <c r="S995" i="7" s="1"/>
  <c r="R996" i="7" s="1"/>
  <c r="S996" i="7" s="1"/>
  <c r="R997" i="7" s="1"/>
  <c r="S997" i="7" s="1"/>
  <c r="R998" i="7" s="1"/>
  <c r="S998" i="7" s="1"/>
  <c r="R999" i="7" s="1"/>
  <c r="S999" i="7" s="1"/>
  <c r="R1000" i="7" s="1"/>
  <c r="S1000" i="7" s="1"/>
  <c r="R1001" i="7" s="1"/>
  <c r="S1001" i="7" s="1"/>
  <c r="R1002" i="7" s="1"/>
  <c r="S1002" i="7" s="1"/>
  <c r="R1003" i="7" s="1"/>
  <c r="S1003" i="7" s="1"/>
  <c r="R1004" i="7" s="1"/>
  <c r="S1004" i="7" s="1"/>
  <c r="R1005" i="7" s="1"/>
  <c r="S1005" i="7" s="1"/>
  <c r="R1006" i="7" s="1"/>
  <c r="S1006" i="7" s="1"/>
  <c r="R1007" i="7" s="1"/>
  <c r="S1007" i="7" s="1"/>
  <c r="R1008" i="7" s="1"/>
  <c r="S1008" i="7" s="1"/>
  <c r="R1009" i="7" s="1"/>
  <c r="S1009" i="7" s="1"/>
  <c r="R1010" i="7" s="1"/>
  <c r="S1010" i="7" s="1"/>
  <c r="R1011" i="7" s="1"/>
  <c r="S1011" i="7" s="1"/>
  <c r="R1012" i="7" s="1"/>
  <c r="S1012" i="7" s="1"/>
  <c r="R1013" i="7" s="1"/>
  <c r="S1013" i="7" s="1"/>
  <c r="R1014" i="7" s="1"/>
  <c r="S1014" i="7" s="1"/>
  <c r="R1015" i="7" s="1"/>
  <c r="S1015" i="7" s="1"/>
  <c r="R1016" i="7" s="1"/>
  <c r="S1016" i="7" s="1"/>
  <c r="R1017" i="7" s="1"/>
  <c r="S1017" i="7" s="1"/>
  <c r="R1018" i="7" s="1"/>
  <c r="S1018" i="7" s="1"/>
  <c r="R1019" i="7" s="1"/>
  <c r="S1019" i="7" s="1"/>
  <c r="R1020" i="7" s="1"/>
  <c r="S1020" i="7" s="1"/>
  <c r="R1021" i="7" s="1"/>
  <c r="S1021" i="7" s="1"/>
  <c r="R1022" i="7" s="1"/>
  <c r="S1022" i="7" s="1"/>
  <c r="R1023" i="7" s="1"/>
  <c r="S1023" i="7" s="1"/>
  <c r="R1024" i="7" s="1"/>
  <c r="S1024" i="7" s="1"/>
  <c r="R1025" i="7" s="1"/>
  <c r="S1025" i="7" s="1"/>
  <c r="R1026" i="7" s="1"/>
  <c r="S1026" i="7" s="1"/>
  <c r="R1027" i="7" s="1"/>
  <c r="S1027" i="7" s="1"/>
  <c r="R1028" i="7" s="1"/>
  <c r="S1028" i="7" s="1"/>
  <c r="R1029" i="7" s="1"/>
  <c r="S1029" i="7" s="1"/>
  <c r="R1030" i="7" s="1"/>
  <c r="S1030" i="7" s="1"/>
  <c r="R1031" i="7" s="1"/>
  <c r="S1031" i="7" s="1"/>
  <c r="R1032" i="7" s="1"/>
  <c r="S1032" i="7" s="1"/>
  <c r="R1033" i="7" s="1"/>
  <c r="S1033" i="7" s="1"/>
  <c r="R1034" i="7" s="1"/>
  <c r="S1034" i="7" s="1"/>
  <c r="R1035" i="7" s="1"/>
  <c r="S1035" i="7" s="1"/>
  <c r="R1036" i="7" s="1"/>
  <c r="S1036" i="7" s="1"/>
  <c r="R1037" i="7" s="1"/>
  <c r="S1037" i="7" s="1"/>
  <c r="R1038" i="7" s="1"/>
  <c r="S1038" i="7" s="1"/>
  <c r="Q6" i="7"/>
  <c r="Q9" i="7" s="1"/>
</calcChain>
</file>

<file path=xl/sharedStrings.xml><?xml version="1.0" encoding="utf-8"?>
<sst xmlns="http://schemas.openxmlformats.org/spreadsheetml/2006/main" count="5009" uniqueCount="59">
  <si>
    <t>Event Status</t>
  </si>
  <si>
    <t>Line 1</t>
  </si>
  <si>
    <t>Line 2</t>
  </si>
  <si>
    <t>Line 3</t>
  </si>
  <si>
    <t>Line 4</t>
  </si>
  <si>
    <t>Line 5</t>
  </si>
  <si>
    <t>0.00 Midnight</t>
  </si>
  <si>
    <t>None</t>
  </si>
  <si>
    <t>TIME CHANGEhr-min</t>
  </si>
  <si>
    <t>Line 1 fails</t>
  </si>
  <si>
    <t>Line 4 fails</t>
  </si>
  <si>
    <t>Dn(service)</t>
  </si>
  <si>
    <t>Line 4 repd.</t>
  </si>
  <si>
    <t>Line 5 fails</t>
  </si>
  <si>
    <t>Dn(waiting)</t>
  </si>
  <si>
    <t>Line 5 repd.</t>
  </si>
  <si>
    <t>Line 2 fails</t>
  </si>
  <si>
    <t>Line 2 repd.</t>
  </si>
  <si>
    <t>Line 3 repd.</t>
  </si>
  <si>
    <t xml:space="preserve"> </t>
  </si>
  <si>
    <t>Operational</t>
  </si>
  <si>
    <t>Line 3 fails</t>
  </si>
  <si>
    <t>Line 1 repd.</t>
  </si>
  <si>
    <t>LINE 1 Down</t>
  </si>
  <si>
    <t>Line 1 Up</t>
  </si>
  <si>
    <t>Line 2 Down</t>
  </si>
  <si>
    <t>Line 2 Up</t>
  </si>
  <si>
    <t>Line 3 Down</t>
  </si>
  <si>
    <t>Line 3 Up</t>
  </si>
  <si>
    <t>Line 4 Down</t>
  </si>
  <si>
    <t>Line 4 Up</t>
  </si>
  <si>
    <t>Line 5 Down</t>
  </si>
  <si>
    <t>Line 5 Up</t>
  </si>
  <si>
    <t>K</t>
  </si>
  <si>
    <t>MTTF</t>
  </si>
  <si>
    <t>MTTR</t>
  </si>
  <si>
    <t>Inter Failure time</t>
  </si>
  <si>
    <t>Failure Time</t>
  </si>
  <si>
    <t>Repair Time</t>
  </si>
  <si>
    <t>Restore Time</t>
  </si>
  <si>
    <t>Lamda</t>
  </si>
  <si>
    <t>Mu</t>
  </si>
  <si>
    <t>Total Down</t>
  </si>
  <si>
    <t>Total Up</t>
  </si>
  <si>
    <t>Line 1 waiting</t>
  </si>
  <si>
    <t>Line 2 waiting</t>
  </si>
  <si>
    <t>Line 3 waiting</t>
  </si>
  <si>
    <t>Line 4 waiting</t>
  </si>
  <si>
    <t>Line 5 waiting</t>
  </si>
  <si>
    <t>Line 1 Stats</t>
  </si>
  <si>
    <t>Line 2 Stats</t>
  </si>
  <si>
    <t>Line 3 Stats</t>
  </si>
  <si>
    <t>Line 4 Stats</t>
  </si>
  <si>
    <t>Line 5 Stats</t>
  </si>
  <si>
    <t>Total Waiting</t>
  </si>
  <si>
    <t>All Lines Stats</t>
  </si>
  <si>
    <t>1 Year</t>
  </si>
  <si>
    <t>1 Month</t>
  </si>
  <si>
    <t>1 MONTH OF DISCRETE EVENT SIMULATION ON 5 PRODUCTION LINES, 1 CREW.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</si>
</sst>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[h]:mm:ss;@"/>
    <numFmt numFmtId="165" formatCode="0.0000"/>
  </numFmts>
  <fonts count="7" x14ac:knownFonts="1">
    <font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u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rgb="FFFF0000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8" tint="0.59999389629810485"/>
        <bgColor indexed="64"/>
      </patternFill>
    </fill>
  </fills>
  <borders count="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36">
    <xf numFmtId="0" fontId="0" fillId="0" borderId="0" xfId="0"/>
    <xf numFmtId="0" fontId="0" fillId="2" borderId="2" xfId="0" applyFill="1" applyBorder="1"/>
    <xf numFmtId="0" fontId="1" fillId="4" borderId="1" xfId="0" applyFont="1" applyFill="1" applyBorder="1"/>
    <xf numFmtId="0" fontId="1" fillId="4" borderId="1" xfId="0" applyFont="1" applyFill="1" applyBorder="1" applyAlignment="1">
      <alignment horizontal="center"/>
    </xf>
    <xf numFmtId="0" fontId="0" fillId="2" borderId="3" xfId="0" applyFill="1" applyBorder="1"/>
    <xf numFmtId="0" fontId="0" fillId="2" borderId="4" xfId="0" applyFill="1" applyBorder="1"/>
    <xf numFmtId="0" fontId="2" fillId="3" borderId="0" xfId="0" applyFont="1" applyFill="1" applyBorder="1"/>
    <xf numFmtId="0" fontId="0" fillId="2" borderId="1" xfId="0" applyFill="1" applyBorder="1"/>
    <xf numFmtId="0" fontId="0" fillId="0" borderId="1" xfId="0" applyBorder="1"/>
    <xf numFmtId="0" fontId="0" fillId="5" borderId="1" xfId="0" applyFill="1" applyBorder="1"/>
    <xf numFmtId="0" fontId="0" fillId="5" borderId="2" xfId="0" applyFill="1" applyBorder="1"/>
    <xf numFmtId="0" fontId="3" fillId="5" borderId="1" xfId="0" applyFont="1" applyFill="1" applyBorder="1"/>
    <xf numFmtId="0" fontId="3" fillId="5" borderId="5" xfId="0" applyFont="1" applyFill="1" applyBorder="1"/>
    <xf numFmtId="0" fontId="0" fillId="0" borderId="6" xfId="0" applyBorder="1"/>
    <xf numFmtId="0" fontId="0" fillId="0" borderId="7" xfId="0" applyBorder="1"/>
    <xf numFmtId="0" fontId="1" fillId="4" borderId="5" xfId="0" applyFont="1" applyFill="1" applyBorder="1" applyAlignment="1">
      <alignment horizontal="center"/>
    </xf>
    <xf numFmtId="164" fontId="0" fillId="0" borderId="0" xfId="0" applyNumberFormat="1"/>
    <xf numFmtId="1" fontId="0" fillId="0" borderId="0" xfId="0" applyNumberFormat="1"/>
    <xf numFmtId="2" fontId="0" fillId="0" borderId="0" xfId="0" applyNumberFormat="1"/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4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165" fontId="0" fillId="0" borderId="0" xfId="0" applyNumberFormat="1" applyAlignment="1">
      <alignment horizontal="center"/>
    </xf>
    <xf numFmtId="165" fontId="0" fillId="0" borderId="0" xfId="0" applyNumberFormat="1" applyFont="1" applyAlignment="1">
      <alignment horizontal="center" wrapText="1"/>
    </xf>
    <xf numFmtId="0" fontId="5" fillId="0" borderId="0" xfId="0" applyFont="1" applyAlignment="1">
      <alignment horizontal="center"/>
    </xf>
    <xf numFmtId="164" fontId="0" fillId="6" borderId="1" xfId="0" applyNumberFormat="1" applyFill="1" applyBorder="1"/>
    <xf numFmtId="164" fontId="2" fillId="3" borderId="0" xfId="0" applyNumberFormat="1" applyFont="1" applyFill="1" applyBorder="1"/>
    <xf numFmtId="164" fontId="1" fillId="4" borderId="1" xfId="0" applyNumberFormat="1" applyFont="1" applyFill="1" applyBorder="1"/>
    <xf numFmtId="164" fontId="0" fillId="6" borderId="1" xfId="0" applyNumberFormat="1" applyFill="1" applyBorder="1" applyAlignment="1">
      <alignment horizontal="center"/>
    </xf>
    <xf numFmtId="0" fontId="0" fillId="0" borderId="0" xfId="0" applyNumberFormat="1"/>
    <xf numFmtId="164" fontId="6" fillId="0" borderId="0" xfId="0" applyNumberFormat="1" applyFont="1"/>
    <xf numFmtId="0" fontId="6" fillId="0" borderId="0" xfId="0" applyFont="1"/>
    <xf numFmtId="164" fontId="5" fillId="0" borderId="0" xfId="0" applyNumberFormat="1" applyFont="1"/>
    <xf numFmtId="0" fontId="6" fillId="0" borderId="0" xfId="0" applyFont="1" applyAlignment="1">
      <alignment horizontal="center"/>
    </xf>
    <xf numFmtId="0" fontId="1" fillId="3" borderId="1" xfId="0" applyFont="1" applyFill="1" applyBorder="1" applyAlignment="1">
      <alignment horizontal="center"/>
    </xf>
  </cellXfs>
  <cellStyles count="1">
    <cellStyle name="Normal" xfId="0" builtinId="0"/>
  </cellStyles>
  <dxfs count="14672"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518"/>
  <sheetViews>
    <sheetView tabSelected="1" workbookViewId="0">
      <selection activeCell="AJ1513" sqref="AJ1513"/>
    </sheetView>
  </sheetViews>
  <sheetFormatPr defaultRowHeight="15" x14ac:dyDescent="0.25"/>
  <cols>
    <col min="1" max="1" width="19.85546875" style="16" customWidth="1"/>
    <col min="2" max="2" width="12.7109375" customWidth="1"/>
    <col min="3" max="5" width="11.42578125" bestFit="1" customWidth="1"/>
    <col min="6" max="6" width="11.7109375" customWidth="1"/>
    <col min="7" max="7" width="11.42578125" customWidth="1"/>
    <col min="8" max="8" width="13.85546875" customWidth="1"/>
    <col min="9" max="9" width="6.28515625" customWidth="1"/>
    <col min="10" max="10" width="12.28515625" customWidth="1"/>
    <col min="11" max="11" width="6" customWidth="1"/>
    <col min="12" max="12" width="13.140625" customWidth="1"/>
    <col min="13" max="13" width="5" customWidth="1"/>
    <col min="14" max="14" width="12.7109375" customWidth="1"/>
    <col min="15" max="15" width="6.42578125" customWidth="1"/>
    <col min="16" max="16" width="10.85546875" customWidth="1"/>
    <col min="17" max="17" width="5.5703125" customWidth="1"/>
    <col min="18" max="18" width="13.28515625" customWidth="1"/>
    <col min="19" max="19" width="5.5703125" customWidth="1"/>
    <col min="20" max="20" width="13.42578125" customWidth="1"/>
    <col min="21" max="21" width="6.28515625" customWidth="1"/>
    <col min="22" max="22" width="11.42578125" customWidth="1"/>
    <col min="23" max="23" width="6.140625" customWidth="1"/>
    <col min="24" max="24" width="13.42578125" customWidth="1"/>
    <col min="25" max="25" width="6.140625" customWidth="1"/>
    <col min="26" max="26" width="12.85546875" customWidth="1"/>
    <col min="27" max="27" width="4.5703125" customWidth="1"/>
    <col min="28" max="28" width="11" customWidth="1"/>
    <col min="29" max="29" width="4.140625" customWidth="1"/>
    <col min="30" max="30" width="13.85546875" customWidth="1"/>
    <col min="31" max="31" width="4.140625" customWidth="1"/>
    <col min="32" max="32" width="13" customWidth="1"/>
    <col min="33" max="33" width="4.5703125" customWidth="1"/>
    <col min="34" max="34" width="13" customWidth="1"/>
    <col min="35" max="35" width="4.140625" customWidth="1"/>
    <col min="36" max="36" width="13.42578125" customWidth="1"/>
  </cols>
  <sheetData>
    <row r="1" spans="1:36" x14ac:dyDescent="0.25">
      <c r="A1" s="35" t="s">
        <v>58</v>
      </c>
      <c r="B1" s="35"/>
      <c r="C1" s="35"/>
      <c r="D1" s="35"/>
      <c r="E1" s="35"/>
      <c r="F1" s="35"/>
      <c r="G1" s="35"/>
    </row>
    <row r="2" spans="1:36" x14ac:dyDescent="0.25">
      <c r="A2" s="27"/>
      <c r="B2" s="6"/>
      <c r="C2" s="6"/>
      <c r="D2" s="6"/>
      <c r="E2" s="6"/>
      <c r="F2" s="6"/>
      <c r="G2" s="6"/>
    </row>
    <row r="3" spans="1:36" x14ac:dyDescent="0.25">
      <c r="A3" s="28" t="s">
        <v>8</v>
      </c>
      <c r="B3" s="2" t="s">
        <v>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15" t="s">
        <v>23</v>
      </c>
      <c r="I3" s="15" t="s">
        <v>33</v>
      </c>
      <c r="J3" s="15" t="s">
        <v>24</v>
      </c>
      <c r="K3" s="15" t="s">
        <v>33</v>
      </c>
      <c r="L3" s="15" t="s">
        <v>44</v>
      </c>
      <c r="M3" s="15"/>
      <c r="N3" s="15" t="s">
        <v>25</v>
      </c>
      <c r="O3" s="15" t="s">
        <v>33</v>
      </c>
      <c r="P3" s="15" t="s">
        <v>26</v>
      </c>
      <c r="Q3" s="15" t="s">
        <v>33</v>
      </c>
      <c r="R3" s="15" t="s">
        <v>45</v>
      </c>
      <c r="S3" s="15"/>
      <c r="T3" s="15" t="s">
        <v>27</v>
      </c>
      <c r="U3" s="15" t="s">
        <v>33</v>
      </c>
      <c r="V3" s="15" t="s">
        <v>28</v>
      </c>
      <c r="W3" s="15" t="s">
        <v>33</v>
      </c>
      <c r="X3" s="15" t="s">
        <v>46</v>
      </c>
      <c r="Y3" s="15"/>
      <c r="Z3" s="15" t="s">
        <v>29</v>
      </c>
      <c r="AA3" s="15" t="s">
        <v>33</v>
      </c>
      <c r="AB3" s="15" t="s">
        <v>30</v>
      </c>
      <c r="AC3" s="15" t="s">
        <v>33</v>
      </c>
      <c r="AD3" s="15" t="s">
        <v>47</v>
      </c>
      <c r="AE3" s="15"/>
      <c r="AF3" s="15" t="s">
        <v>31</v>
      </c>
      <c r="AG3" s="15" t="s">
        <v>33</v>
      </c>
      <c r="AH3" s="15" t="s">
        <v>32</v>
      </c>
      <c r="AI3" s="15" t="s">
        <v>33</v>
      </c>
      <c r="AJ3" s="15" t="s">
        <v>48</v>
      </c>
    </row>
    <row r="4" spans="1:36" x14ac:dyDescent="0.25">
      <c r="A4" s="29" t="s">
        <v>6</v>
      </c>
      <c r="B4" s="9" t="s">
        <v>7</v>
      </c>
      <c r="C4" s="5" t="s">
        <v>19</v>
      </c>
      <c r="D4" s="1" t="s">
        <v>19</v>
      </c>
      <c r="E4" s="1" t="s">
        <v>19</v>
      </c>
      <c r="F4" s="1" t="s">
        <v>19</v>
      </c>
      <c r="G4" s="4" t="s">
        <v>19</v>
      </c>
      <c r="H4" s="16"/>
      <c r="I4" s="16"/>
      <c r="J4" s="16"/>
      <c r="K4" s="16"/>
      <c r="L4" s="16"/>
      <c r="M4" s="16"/>
      <c r="N4" s="16"/>
      <c r="O4" s="16"/>
      <c r="T4" s="16"/>
      <c r="U4" s="16"/>
    </row>
    <row r="5" spans="1:36" x14ac:dyDescent="0.25">
      <c r="A5" s="26">
        <v>1.0416666666666666E-2</v>
      </c>
      <c r="B5" s="9" t="s">
        <v>9</v>
      </c>
      <c r="C5" t="s">
        <v>11</v>
      </c>
      <c r="H5" s="16">
        <f t="shared" ref="H5:H68" si="0">IF(B5="Line 1 Fails",A5,0)</f>
        <v>1.0416666666666666E-2</v>
      </c>
      <c r="I5" s="17">
        <f>IF(H5&gt;0,1,0)</f>
        <v>1</v>
      </c>
      <c r="J5" s="16">
        <f t="shared" ref="J5:J68" si="1">IF(B5="Line 1 repd.",A5,0)</f>
        <v>0</v>
      </c>
      <c r="K5" s="17">
        <f>IF(J5&gt;0,1,0)</f>
        <v>0</v>
      </c>
      <c r="L5" s="16">
        <f t="shared" ref="L5:L68" si="2">IF(C5="Dn(waiting)",A6-A5,0)</f>
        <v>0</v>
      </c>
      <c r="M5" s="17"/>
      <c r="N5" s="16">
        <f t="shared" ref="N5:N68" si="3">IF(B5="Line 2 Fails",A5,0)</f>
        <v>0</v>
      </c>
      <c r="O5" s="17">
        <f>IF(N5&gt;0,1,0)</f>
        <v>0</v>
      </c>
      <c r="P5" s="16">
        <f t="shared" ref="P5:P68" si="4">IF(B5="Line 2 repd.",A5,0)</f>
        <v>0</v>
      </c>
      <c r="Q5" s="17">
        <f>IF(P5&gt;0,1,0)</f>
        <v>0</v>
      </c>
      <c r="R5" s="16">
        <f t="shared" ref="R5:R68" si="5">IF(D5="Dn(waiting)",A6-A5,0)</f>
        <v>0</v>
      </c>
      <c r="S5" s="17"/>
      <c r="T5" s="16">
        <f t="shared" ref="T5:T68" si="6">IF(B5="Line 3 Fails",A5,0)</f>
        <v>0</v>
      </c>
      <c r="U5" s="17">
        <f>IF(T5&gt;0,1,0)</f>
        <v>0</v>
      </c>
      <c r="V5" s="16">
        <f t="shared" ref="V5:V68" si="7">IF(B5="Line 3 repd.",A5,0)</f>
        <v>0</v>
      </c>
      <c r="W5" s="17">
        <f>IF(V5&gt;0,1,0)</f>
        <v>0</v>
      </c>
      <c r="X5" s="16">
        <f t="shared" ref="X5:X68" si="8">IF(E5="Dn(waiting)",A6-A5,0)</f>
        <v>0</v>
      </c>
      <c r="Y5" s="17"/>
      <c r="Z5" s="16">
        <f t="shared" ref="Z5:Z68" si="9">IF(B5="Line 4 Fails",A5,0)</f>
        <v>0</v>
      </c>
      <c r="AA5" s="17">
        <f>IF(Z5&gt;0,1,0)</f>
        <v>0</v>
      </c>
      <c r="AB5" s="16">
        <f t="shared" ref="AB5:AB68" si="10">IF(B5="Line 4 repd.",A5,0)</f>
        <v>0</v>
      </c>
      <c r="AC5" s="17">
        <f>IF(AB5&gt;0,1,0)</f>
        <v>0</v>
      </c>
      <c r="AD5" s="16">
        <f t="shared" ref="AD5:AD68" si="11">IF(F5="Dn(waiting)",A6-A5,0)</f>
        <v>0</v>
      </c>
      <c r="AE5" s="17"/>
      <c r="AF5" s="16">
        <f t="shared" ref="AF5:AF68" si="12">IF(B5="Line 5 Fails",A5,0)</f>
        <v>0</v>
      </c>
      <c r="AG5" s="17">
        <f>IF(AF5&gt;0,1,0)</f>
        <v>0</v>
      </c>
      <c r="AH5" s="16">
        <f t="shared" ref="AH5:AH68" si="13">IF(B5="Line 5 repd.",A5,0)</f>
        <v>0</v>
      </c>
      <c r="AI5" s="17">
        <f>IF(AH5&gt;0,1,0)</f>
        <v>0</v>
      </c>
      <c r="AJ5" s="16">
        <f t="shared" ref="AJ5:AJ68" si="14">IF(G5="Dn(waiting)",A6-A5,0)</f>
        <v>0</v>
      </c>
    </row>
    <row r="6" spans="1:36" x14ac:dyDescent="0.25">
      <c r="A6" s="26">
        <f>A5+0.02</f>
        <v>3.0416666666666668E-2</v>
      </c>
      <c r="B6" s="9" t="s">
        <v>10</v>
      </c>
      <c r="C6" t="s">
        <v>11</v>
      </c>
      <c r="F6" s="13" t="s">
        <v>14</v>
      </c>
      <c r="G6" s="13"/>
      <c r="H6" s="16">
        <f t="shared" si="0"/>
        <v>0</v>
      </c>
      <c r="I6" s="17">
        <f t="shared" ref="I6:I68" si="15">IF(H6&gt;0,1,0)</f>
        <v>0</v>
      </c>
      <c r="J6" s="16">
        <f t="shared" si="1"/>
        <v>0</v>
      </c>
      <c r="K6" s="17">
        <f t="shared" ref="K6:K68" si="16">IF(J6&gt;0,1,0)</f>
        <v>0</v>
      </c>
      <c r="L6" s="16">
        <f t="shared" si="2"/>
        <v>0</v>
      </c>
      <c r="M6" s="17"/>
      <c r="N6" s="16">
        <f t="shared" si="3"/>
        <v>0</v>
      </c>
      <c r="O6" s="17">
        <f t="shared" ref="O6:O68" si="17">IF(N6&gt;0,1,0)</f>
        <v>0</v>
      </c>
      <c r="P6" s="16">
        <f t="shared" si="4"/>
        <v>0</v>
      </c>
      <c r="Q6" s="17">
        <f t="shared" ref="Q6:Q68" si="18">IF(P6&gt;0,1,0)</f>
        <v>0</v>
      </c>
      <c r="R6" s="16">
        <f t="shared" si="5"/>
        <v>0</v>
      </c>
      <c r="S6" s="17"/>
      <c r="T6" s="16">
        <f t="shared" si="6"/>
        <v>0</v>
      </c>
      <c r="U6" s="17">
        <f t="shared" ref="U6:U68" si="19">IF(T6&gt;0,1,0)</f>
        <v>0</v>
      </c>
      <c r="V6" s="16">
        <f t="shared" si="7"/>
        <v>0</v>
      </c>
      <c r="W6" s="17">
        <f t="shared" ref="W6:W68" si="20">IF(V6&gt;0,1,0)</f>
        <v>0</v>
      </c>
      <c r="X6" s="16">
        <f t="shared" si="8"/>
        <v>0</v>
      </c>
      <c r="Y6" s="17"/>
      <c r="Z6" s="16">
        <f t="shared" si="9"/>
        <v>3.0416666666666668E-2</v>
      </c>
      <c r="AA6" s="17">
        <f t="shared" ref="AA6:AA68" si="21">IF(Z6&gt;0,1,0)</f>
        <v>1</v>
      </c>
      <c r="AB6" s="16">
        <f t="shared" si="10"/>
        <v>0</v>
      </c>
      <c r="AC6" s="17">
        <f t="shared" ref="AC6:AC68" si="22">IF(AB6&gt;0,1,0)</f>
        <v>0</v>
      </c>
      <c r="AD6" s="16">
        <f t="shared" si="11"/>
        <v>1.9999999999999997E-2</v>
      </c>
      <c r="AE6" s="17"/>
      <c r="AF6" s="16">
        <f t="shared" si="12"/>
        <v>0</v>
      </c>
      <c r="AG6" s="17">
        <f t="shared" ref="AG6:AG68" si="23">IF(AF6&gt;0,1,0)</f>
        <v>0</v>
      </c>
      <c r="AH6" s="16">
        <f t="shared" si="13"/>
        <v>0</v>
      </c>
      <c r="AI6" s="17">
        <f t="shared" ref="AI6:AI68" si="24">IF(AH6&gt;0,1,0)</f>
        <v>0</v>
      </c>
      <c r="AJ6" s="16">
        <f t="shared" si="14"/>
        <v>0</v>
      </c>
    </row>
    <row r="7" spans="1:36" x14ac:dyDescent="0.25">
      <c r="A7" s="26">
        <f t="shared" ref="A7:A70" si="25">A6+0.02</f>
        <v>5.0416666666666665E-2</v>
      </c>
      <c r="B7" s="9" t="s">
        <v>21</v>
      </c>
      <c r="C7" t="s">
        <v>11</v>
      </c>
      <c r="E7" s="13" t="s">
        <v>14</v>
      </c>
      <c r="F7" s="13" t="s">
        <v>14</v>
      </c>
      <c r="G7" s="13"/>
      <c r="H7" s="16">
        <f t="shared" si="0"/>
        <v>0</v>
      </c>
      <c r="I7" s="17">
        <f t="shared" si="15"/>
        <v>0</v>
      </c>
      <c r="J7" s="16">
        <f t="shared" si="1"/>
        <v>0</v>
      </c>
      <c r="K7" s="17">
        <f t="shared" si="16"/>
        <v>0</v>
      </c>
      <c r="L7" s="16">
        <f t="shared" si="2"/>
        <v>0</v>
      </c>
      <c r="M7" s="17"/>
      <c r="N7" s="16">
        <f t="shared" si="3"/>
        <v>0</v>
      </c>
      <c r="O7" s="17">
        <f t="shared" si="17"/>
        <v>0</v>
      </c>
      <c r="P7" s="16">
        <f t="shared" si="4"/>
        <v>0</v>
      </c>
      <c r="Q7" s="17">
        <f t="shared" si="18"/>
        <v>0</v>
      </c>
      <c r="R7" s="16">
        <f t="shared" si="5"/>
        <v>0</v>
      </c>
      <c r="S7" s="17"/>
      <c r="T7" s="16">
        <f t="shared" si="6"/>
        <v>5.0416666666666665E-2</v>
      </c>
      <c r="U7" s="17">
        <f t="shared" si="19"/>
        <v>1</v>
      </c>
      <c r="V7" s="16">
        <f t="shared" si="7"/>
        <v>0</v>
      </c>
      <c r="W7" s="17">
        <f t="shared" si="20"/>
        <v>0</v>
      </c>
      <c r="X7" s="16">
        <f t="shared" si="8"/>
        <v>2.0000000000000004E-2</v>
      </c>
      <c r="Y7" s="17"/>
      <c r="Z7" s="16">
        <f t="shared" si="9"/>
        <v>0</v>
      </c>
      <c r="AA7" s="17">
        <f t="shared" si="21"/>
        <v>0</v>
      </c>
      <c r="AB7" s="16">
        <f t="shared" si="10"/>
        <v>0</v>
      </c>
      <c r="AC7" s="17">
        <f t="shared" si="22"/>
        <v>0</v>
      </c>
      <c r="AD7" s="16">
        <f t="shared" si="11"/>
        <v>2.0000000000000004E-2</v>
      </c>
      <c r="AE7" s="17"/>
      <c r="AF7" s="16">
        <f t="shared" si="12"/>
        <v>0</v>
      </c>
      <c r="AG7" s="17">
        <f t="shared" si="23"/>
        <v>0</v>
      </c>
      <c r="AH7" s="16">
        <f t="shared" si="13"/>
        <v>0</v>
      </c>
      <c r="AI7" s="17">
        <f t="shared" si="24"/>
        <v>0</v>
      </c>
      <c r="AJ7" s="16">
        <f t="shared" si="14"/>
        <v>0</v>
      </c>
    </row>
    <row r="8" spans="1:36" x14ac:dyDescent="0.25">
      <c r="A8" s="26">
        <f t="shared" si="25"/>
        <v>7.0416666666666669E-2</v>
      </c>
      <c r="B8" s="9" t="s">
        <v>22</v>
      </c>
      <c r="C8" s="14" t="s">
        <v>20</v>
      </c>
      <c r="E8" t="s">
        <v>11</v>
      </c>
      <c r="F8" s="13" t="s">
        <v>14</v>
      </c>
      <c r="G8" s="13"/>
      <c r="H8" s="16">
        <f t="shared" si="0"/>
        <v>0</v>
      </c>
      <c r="I8" s="17">
        <f t="shared" si="15"/>
        <v>0</v>
      </c>
      <c r="J8" s="16">
        <f t="shared" si="1"/>
        <v>7.0416666666666669E-2</v>
      </c>
      <c r="K8" s="17">
        <f t="shared" si="16"/>
        <v>1</v>
      </c>
      <c r="L8" s="16">
        <f t="shared" si="2"/>
        <v>0</v>
      </c>
      <c r="M8" s="17"/>
      <c r="N8" s="16">
        <f t="shared" si="3"/>
        <v>0</v>
      </c>
      <c r="O8" s="17">
        <f t="shared" si="17"/>
        <v>0</v>
      </c>
      <c r="P8" s="16">
        <f t="shared" si="4"/>
        <v>0</v>
      </c>
      <c r="Q8" s="17">
        <f t="shared" si="18"/>
        <v>0</v>
      </c>
      <c r="R8" s="16">
        <f t="shared" si="5"/>
        <v>0</v>
      </c>
      <c r="S8" s="17"/>
      <c r="T8" s="16">
        <f t="shared" si="6"/>
        <v>0</v>
      </c>
      <c r="U8" s="17">
        <f t="shared" si="19"/>
        <v>0</v>
      </c>
      <c r="V8" s="16">
        <f t="shared" si="7"/>
        <v>0</v>
      </c>
      <c r="W8" s="17">
        <f t="shared" si="20"/>
        <v>0</v>
      </c>
      <c r="X8" s="16">
        <f t="shared" si="8"/>
        <v>0</v>
      </c>
      <c r="Y8" s="17"/>
      <c r="Z8" s="16">
        <f t="shared" si="9"/>
        <v>0</v>
      </c>
      <c r="AA8" s="17">
        <f t="shared" si="21"/>
        <v>0</v>
      </c>
      <c r="AB8" s="16">
        <f t="shared" si="10"/>
        <v>0</v>
      </c>
      <c r="AC8" s="17">
        <f t="shared" si="22"/>
        <v>0</v>
      </c>
      <c r="AD8" s="16">
        <f t="shared" si="11"/>
        <v>2.0000000000000004E-2</v>
      </c>
      <c r="AE8" s="17"/>
      <c r="AF8" s="16">
        <f t="shared" si="12"/>
        <v>0</v>
      </c>
      <c r="AG8" s="17">
        <f t="shared" si="23"/>
        <v>0</v>
      </c>
      <c r="AH8" s="16">
        <f t="shared" si="13"/>
        <v>0</v>
      </c>
      <c r="AI8" s="17">
        <f t="shared" si="24"/>
        <v>0</v>
      </c>
      <c r="AJ8" s="16">
        <f t="shared" si="14"/>
        <v>0</v>
      </c>
    </row>
    <row r="9" spans="1:36" x14ac:dyDescent="0.25">
      <c r="A9" s="26">
        <f t="shared" si="25"/>
        <v>9.0416666666666673E-2</v>
      </c>
      <c r="B9" s="9"/>
      <c r="E9" t="s">
        <v>11</v>
      </c>
      <c r="F9" s="13" t="s">
        <v>14</v>
      </c>
      <c r="G9" s="13"/>
      <c r="H9" s="16">
        <f t="shared" si="0"/>
        <v>0</v>
      </c>
      <c r="I9" s="17">
        <f t="shared" si="15"/>
        <v>0</v>
      </c>
      <c r="J9" s="16">
        <f t="shared" si="1"/>
        <v>0</v>
      </c>
      <c r="K9" s="17">
        <f t="shared" si="16"/>
        <v>0</v>
      </c>
      <c r="L9" s="16">
        <f t="shared" si="2"/>
        <v>0</v>
      </c>
      <c r="M9" s="17"/>
      <c r="N9" s="16">
        <f t="shared" si="3"/>
        <v>0</v>
      </c>
      <c r="O9" s="17">
        <f t="shared" si="17"/>
        <v>0</v>
      </c>
      <c r="P9" s="16">
        <f t="shared" si="4"/>
        <v>0</v>
      </c>
      <c r="Q9" s="17">
        <f t="shared" si="18"/>
        <v>0</v>
      </c>
      <c r="R9" s="16">
        <f t="shared" si="5"/>
        <v>0</v>
      </c>
      <c r="S9" s="17"/>
      <c r="T9" s="16">
        <f t="shared" si="6"/>
        <v>0</v>
      </c>
      <c r="U9" s="17">
        <f t="shared" si="19"/>
        <v>0</v>
      </c>
      <c r="V9" s="16">
        <f t="shared" si="7"/>
        <v>0</v>
      </c>
      <c r="W9" s="17">
        <f t="shared" si="20"/>
        <v>0</v>
      </c>
      <c r="X9" s="16">
        <f t="shared" si="8"/>
        <v>0</v>
      </c>
      <c r="Y9" s="17"/>
      <c r="Z9" s="16">
        <f t="shared" si="9"/>
        <v>0</v>
      </c>
      <c r="AA9" s="17">
        <f t="shared" si="21"/>
        <v>0</v>
      </c>
      <c r="AB9" s="16">
        <f t="shared" si="10"/>
        <v>0</v>
      </c>
      <c r="AC9" s="17">
        <f t="shared" si="22"/>
        <v>0</v>
      </c>
      <c r="AD9" s="16">
        <f t="shared" si="11"/>
        <v>2.0000000000000004E-2</v>
      </c>
      <c r="AE9" s="17"/>
      <c r="AF9" s="16">
        <f t="shared" si="12"/>
        <v>0</v>
      </c>
      <c r="AG9" s="17">
        <f t="shared" si="23"/>
        <v>0</v>
      </c>
      <c r="AH9" s="16">
        <f t="shared" si="13"/>
        <v>0</v>
      </c>
      <c r="AI9" s="17">
        <f t="shared" si="24"/>
        <v>0</v>
      </c>
      <c r="AJ9" s="16">
        <f t="shared" si="14"/>
        <v>0</v>
      </c>
    </row>
    <row r="10" spans="1:36" x14ac:dyDescent="0.25">
      <c r="A10" s="26">
        <f t="shared" si="25"/>
        <v>0.11041666666666668</v>
      </c>
      <c r="B10" s="9" t="s">
        <v>18</v>
      </c>
      <c r="E10" s="14" t="s">
        <v>20</v>
      </c>
      <c r="F10" s="13" t="s">
        <v>14</v>
      </c>
      <c r="H10" s="16">
        <f t="shared" si="0"/>
        <v>0</v>
      </c>
      <c r="I10" s="17">
        <f t="shared" si="15"/>
        <v>0</v>
      </c>
      <c r="J10" s="16">
        <f t="shared" si="1"/>
        <v>0</v>
      </c>
      <c r="K10" s="17">
        <f t="shared" si="16"/>
        <v>0</v>
      </c>
      <c r="L10" s="16">
        <f t="shared" si="2"/>
        <v>0</v>
      </c>
      <c r="M10" s="17"/>
      <c r="N10" s="16">
        <f t="shared" si="3"/>
        <v>0</v>
      </c>
      <c r="O10" s="17">
        <f t="shared" si="17"/>
        <v>0</v>
      </c>
      <c r="P10" s="16">
        <f t="shared" si="4"/>
        <v>0</v>
      </c>
      <c r="Q10" s="17">
        <f t="shared" si="18"/>
        <v>0</v>
      </c>
      <c r="R10" s="16">
        <f t="shared" si="5"/>
        <v>0</v>
      </c>
      <c r="S10" s="17"/>
      <c r="T10" s="16">
        <f t="shared" si="6"/>
        <v>0</v>
      </c>
      <c r="U10" s="17">
        <f t="shared" si="19"/>
        <v>0</v>
      </c>
      <c r="V10" s="16">
        <f t="shared" si="7"/>
        <v>0.11041666666666668</v>
      </c>
      <c r="W10" s="17">
        <f t="shared" si="20"/>
        <v>1</v>
      </c>
      <c r="X10" s="16">
        <f t="shared" si="8"/>
        <v>0</v>
      </c>
      <c r="Y10" s="17"/>
      <c r="Z10" s="16">
        <f t="shared" si="9"/>
        <v>0</v>
      </c>
      <c r="AA10" s="17">
        <f t="shared" si="21"/>
        <v>0</v>
      </c>
      <c r="AB10" s="16">
        <f t="shared" si="10"/>
        <v>0</v>
      </c>
      <c r="AC10" s="17">
        <f t="shared" si="22"/>
        <v>0</v>
      </c>
      <c r="AD10" s="16">
        <f t="shared" si="11"/>
        <v>2.0000000000000004E-2</v>
      </c>
      <c r="AE10" s="17"/>
      <c r="AF10" s="16">
        <f t="shared" si="12"/>
        <v>0</v>
      </c>
      <c r="AG10" s="17">
        <f t="shared" si="23"/>
        <v>0</v>
      </c>
      <c r="AH10" s="16">
        <f t="shared" si="13"/>
        <v>0</v>
      </c>
      <c r="AI10" s="17">
        <f t="shared" si="24"/>
        <v>0</v>
      </c>
      <c r="AJ10" s="16">
        <f t="shared" si="14"/>
        <v>0</v>
      </c>
    </row>
    <row r="11" spans="1:36" x14ac:dyDescent="0.25">
      <c r="A11" s="26">
        <f t="shared" si="25"/>
        <v>0.13041666666666668</v>
      </c>
      <c r="B11" s="9" t="s">
        <v>16</v>
      </c>
      <c r="D11" s="13" t="s">
        <v>14</v>
      </c>
      <c r="F11" t="s">
        <v>11</v>
      </c>
      <c r="H11" s="16">
        <f t="shared" si="0"/>
        <v>0</v>
      </c>
      <c r="I11" s="17">
        <f t="shared" si="15"/>
        <v>0</v>
      </c>
      <c r="J11" s="16">
        <f t="shared" si="1"/>
        <v>0</v>
      </c>
      <c r="K11" s="17">
        <f t="shared" si="16"/>
        <v>0</v>
      </c>
      <c r="L11" s="16">
        <f t="shared" si="2"/>
        <v>0</v>
      </c>
      <c r="M11" s="17"/>
      <c r="N11" s="16">
        <f t="shared" si="3"/>
        <v>0.13041666666666668</v>
      </c>
      <c r="O11" s="17">
        <f t="shared" si="17"/>
        <v>1</v>
      </c>
      <c r="P11" s="16">
        <f t="shared" si="4"/>
        <v>0</v>
      </c>
      <c r="Q11" s="17">
        <f t="shared" si="18"/>
        <v>0</v>
      </c>
      <c r="R11" s="16">
        <f t="shared" si="5"/>
        <v>1.999999999999999E-2</v>
      </c>
      <c r="S11" s="17"/>
      <c r="T11" s="16">
        <f t="shared" si="6"/>
        <v>0</v>
      </c>
      <c r="U11" s="17">
        <f t="shared" si="19"/>
        <v>0</v>
      </c>
      <c r="V11" s="16">
        <f t="shared" si="7"/>
        <v>0</v>
      </c>
      <c r="W11" s="17">
        <f t="shared" si="20"/>
        <v>0</v>
      </c>
      <c r="X11" s="16">
        <f t="shared" si="8"/>
        <v>0</v>
      </c>
      <c r="Y11" s="17"/>
      <c r="Z11" s="16">
        <f t="shared" si="9"/>
        <v>0</v>
      </c>
      <c r="AA11" s="17">
        <f t="shared" si="21"/>
        <v>0</v>
      </c>
      <c r="AB11" s="16">
        <f t="shared" si="10"/>
        <v>0</v>
      </c>
      <c r="AC11" s="17">
        <f t="shared" si="22"/>
        <v>0</v>
      </c>
      <c r="AD11" s="16">
        <f t="shared" si="11"/>
        <v>0</v>
      </c>
      <c r="AE11" s="17"/>
      <c r="AF11" s="16">
        <f t="shared" si="12"/>
        <v>0</v>
      </c>
      <c r="AG11" s="17">
        <f t="shared" si="23"/>
        <v>0</v>
      </c>
      <c r="AH11" s="16">
        <f t="shared" si="13"/>
        <v>0</v>
      </c>
      <c r="AI11" s="17">
        <f t="shared" si="24"/>
        <v>0</v>
      </c>
      <c r="AJ11" s="16">
        <f t="shared" si="14"/>
        <v>0</v>
      </c>
    </row>
    <row r="12" spans="1:36" x14ac:dyDescent="0.25">
      <c r="A12" s="26">
        <f t="shared" si="25"/>
        <v>0.15041666666666667</v>
      </c>
      <c r="B12" s="9"/>
      <c r="D12" s="13" t="s">
        <v>14</v>
      </c>
      <c r="F12" t="s">
        <v>11</v>
      </c>
      <c r="G12" s="14"/>
      <c r="H12" s="16">
        <f t="shared" si="0"/>
        <v>0</v>
      </c>
      <c r="I12" s="17">
        <f t="shared" si="15"/>
        <v>0</v>
      </c>
      <c r="J12" s="16">
        <f t="shared" si="1"/>
        <v>0</v>
      </c>
      <c r="K12" s="17">
        <f t="shared" si="16"/>
        <v>0</v>
      </c>
      <c r="L12" s="16">
        <f t="shared" si="2"/>
        <v>0</v>
      </c>
      <c r="M12" s="17"/>
      <c r="N12" s="16">
        <f t="shared" si="3"/>
        <v>0</v>
      </c>
      <c r="O12" s="17">
        <f t="shared" si="17"/>
        <v>0</v>
      </c>
      <c r="P12" s="16">
        <f t="shared" si="4"/>
        <v>0</v>
      </c>
      <c r="Q12" s="17">
        <f t="shared" si="18"/>
        <v>0</v>
      </c>
      <c r="R12" s="16">
        <f t="shared" si="5"/>
        <v>1.999999999999999E-2</v>
      </c>
      <c r="S12" s="17"/>
      <c r="T12" s="16">
        <f t="shared" si="6"/>
        <v>0</v>
      </c>
      <c r="U12" s="17">
        <f t="shared" si="19"/>
        <v>0</v>
      </c>
      <c r="V12" s="16">
        <f t="shared" si="7"/>
        <v>0</v>
      </c>
      <c r="W12" s="17">
        <f t="shared" si="20"/>
        <v>0</v>
      </c>
      <c r="X12" s="16">
        <f t="shared" si="8"/>
        <v>0</v>
      </c>
      <c r="Y12" s="17"/>
      <c r="Z12" s="16">
        <f t="shared" si="9"/>
        <v>0</v>
      </c>
      <c r="AA12" s="17">
        <f t="shared" si="21"/>
        <v>0</v>
      </c>
      <c r="AB12" s="16">
        <f t="shared" si="10"/>
        <v>0</v>
      </c>
      <c r="AC12" s="17">
        <f t="shared" si="22"/>
        <v>0</v>
      </c>
      <c r="AD12" s="16">
        <f t="shared" si="11"/>
        <v>0</v>
      </c>
      <c r="AE12" s="17"/>
      <c r="AF12" s="16">
        <f t="shared" si="12"/>
        <v>0</v>
      </c>
      <c r="AG12" s="17">
        <f t="shared" si="23"/>
        <v>0</v>
      </c>
      <c r="AH12" s="16">
        <f t="shared" si="13"/>
        <v>0</v>
      </c>
      <c r="AI12" s="17">
        <f t="shared" si="24"/>
        <v>0</v>
      </c>
      <c r="AJ12" s="16">
        <f t="shared" si="14"/>
        <v>0</v>
      </c>
    </row>
    <row r="13" spans="1:36" x14ac:dyDescent="0.25">
      <c r="A13" s="26">
        <f t="shared" si="25"/>
        <v>0.17041666666666666</v>
      </c>
      <c r="B13" s="9"/>
      <c r="D13" s="13" t="s">
        <v>14</v>
      </c>
      <c r="F13" t="s">
        <v>11</v>
      </c>
      <c r="H13" s="16">
        <f t="shared" si="0"/>
        <v>0</v>
      </c>
      <c r="I13" s="17">
        <f t="shared" si="15"/>
        <v>0</v>
      </c>
      <c r="J13" s="16">
        <f t="shared" si="1"/>
        <v>0</v>
      </c>
      <c r="K13" s="17">
        <f t="shared" si="16"/>
        <v>0</v>
      </c>
      <c r="L13" s="16">
        <f t="shared" si="2"/>
        <v>0</v>
      </c>
      <c r="M13" s="17"/>
      <c r="N13" s="16">
        <f t="shared" si="3"/>
        <v>0</v>
      </c>
      <c r="O13" s="17">
        <f t="shared" si="17"/>
        <v>0</v>
      </c>
      <c r="P13" s="16">
        <f t="shared" si="4"/>
        <v>0</v>
      </c>
      <c r="Q13" s="17">
        <f t="shared" si="18"/>
        <v>0</v>
      </c>
      <c r="R13" s="16">
        <f t="shared" si="5"/>
        <v>1.999999999999999E-2</v>
      </c>
      <c r="S13" s="17"/>
      <c r="T13" s="16">
        <f t="shared" si="6"/>
        <v>0</v>
      </c>
      <c r="U13" s="17">
        <f t="shared" si="19"/>
        <v>0</v>
      </c>
      <c r="V13" s="16">
        <f t="shared" si="7"/>
        <v>0</v>
      </c>
      <c r="W13" s="17">
        <f t="shared" si="20"/>
        <v>0</v>
      </c>
      <c r="X13" s="16">
        <f t="shared" si="8"/>
        <v>0</v>
      </c>
      <c r="Y13" s="17"/>
      <c r="Z13" s="16">
        <f t="shared" si="9"/>
        <v>0</v>
      </c>
      <c r="AA13" s="17">
        <f t="shared" si="21"/>
        <v>0</v>
      </c>
      <c r="AB13" s="16">
        <f t="shared" si="10"/>
        <v>0</v>
      </c>
      <c r="AC13" s="17">
        <f t="shared" si="22"/>
        <v>0</v>
      </c>
      <c r="AD13" s="16">
        <f t="shared" si="11"/>
        <v>0</v>
      </c>
      <c r="AE13" s="17"/>
      <c r="AF13" s="16">
        <f t="shared" si="12"/>
        <v>0</v>
      </c>
      <c r="AG13" s="17">
        <f t="shared" si="23"/>
        <v>0</v>
      </c>
      <c r="AH13" s="16">
        <f t="shared" si="13"/>
        <v>0</v>
      </c>
      <c r="AI13" s="17">
        <f t="shared" si="24"/>
        <v>0</v>
      </c>
      <c r="AJ13" s="16">
        <f t="shared" si="14"/>
        <v>0</v>
      </c>
    </row>
    <row r="14" spans="1:36" x14ac:dyDescent="0.25">
      <c r="A14" s="26">
        <f t="shared" si="25"/>
        <v>0.19041666666666665</v>
      </c>
      <c r="B14" s="9" t="s">
        <v>12</v>
      </c>
      <c r="D14" s="13" t="s">
        <v>14</v>
      </c>
      <c r="F14" s="14" t="s">
        <v>20</v>
      </c>
      <c r="H14" s="16">
        <f t="shared" si="0"/>
        <v>0</v>
      </c>
      <c r="I14" s="17">
        <f t="shared" si="15"/>
        <v>0</v>
      </c>
      <c r="J14" s="16">
        <f t="shared" si="1"/>
        <v>0</v>
      </c>
      <c r="K14" s="17">
        <f t="shared" si="16"/>
        <v>0</v>
      </c>
      <c r="L14" s="16">
        <f t="shared" si="2"/>
        <v>0</v>
      </c>
      <c r="M14" s="17"/>
      <c r="N14" s="16">
        <f t="shared" si="3"/>
        <v>0</v>
      </c>
      <c r="O14" s="17">
        <f t="shared" si="17"/>
        <v>0</v>
      </c>
      <c r="P14" s="16">
        <f t="shared" si="4"/>
        <v>0</v>
      </c>
      <c r="Q14" s="17">
        <f t="shared" si="18"/>
        <v>0</v>
      </c>
      <c r="R14" s="16">
        <f t="shared" si="5"/>
        <v>1.999999999999999E-2</v>
      </c>
      <c r="S14" s="17"/>
      <c r="T14" s="16">
        <f t="shared" si="6"/>
        <v>0</v>
      </c>
      <c r="U14" s="17">
        <f t="shared" si="19"/>
        <v>0</v>
      </c>
      <c r="V14" s="16">
        <f t="shared" si="7"/>
        <v>0</v>
      </c>
      <c r="W14" s="17">
        <f t="shared" si="20"/>
        <v>0</v>
      </c>
      <c r="X14" s="16">
        <f t="shared" si="8"/>
        <v>0</v>
      </c>
      <c r="Y14" s="17"/>
      <c r="Z14" s="16">
        <f t="shared" si="9"/>
        <v>0</v>
      </c>
      <c r="AA14" s="17">
        <f t="shared" si="21"/>
        <v>0</v>
      </c>
      <c r="AB14" s="16">
        <f t="shared" si="10"/>
        <v>0.19041666666666665</v>
      </c>
      <c r="AC14" s="17">
        <f t="shared" si="22"/>
        <v>1</v>
      </c>
      <c r="AD14" s="16">
        <f t="shared" si="11"/>
        <v>0</v>
      </c>
      <c r="AE14" s="17"/>
      <c r="AF14" s="16">
        <f t="shared" si="12"/>
        <v>0</v>
      </c>
      <c r="AG14" s="17">
        <f t="shared" si="23"/>
        <v>0</v>
      </c>
      <c r="AH14" s="16">
        <f t="shared" si="13"/>
        <v>0</v>
      </c>
      <c r="AI14" s="17">
        <f t="shared" si="24"/>
        <v>0</v>
      </c>
      <c r="AJ14" s="16">
        <f t="shared" si="14"/>
        <v>0</v>
      </c>
    </row>
    <row r="15" spans="1:36" x14ac:dyDescent="0.25">
      <c r="A15" s="26">
        <f t="shared" si="25"/>
        <v>0.21041666666666664</v>
      </c>
      <c r="B15" s="9"/>
      <c r="D15" t="s">
        <v>11</v>
      </c>
      <c r="H15" s="16">
        <f t="shared" si="0"/>
        <v>0</v>
      </c>
      <c r="I15" s="17">
        <f t="shared" si="15"/>
        <v>0</v>
      </c>
      <c r="J15" s="16">
        <f t="shared" si="1"/>
        <v>0</v>
      </c>
      <c r="K15" s="17">
        <f t="shared" si="16"/>
        <v>0</v>
      </c>
      <c r="L15" s="16">
        <f t="shared" si="2"/>
        <v>0</v>
      </c>
      <c r="M15" s="17"/>
      <c r="N15" s="16">
        <f t="shared" si="3"/>
        <v>0</v>
      </c>
      <c r="O15" s="17">
        <f t="shared" si="17"/>
        <v>0</v>
      </c>
      <c r="P15" s="16">
        <f t="shared" si="4"/>
        <v>0</v>
      </c>
      <c r="Q15" s="17">
        <f t="shared" si="18"/>
        <v>0</v>
      </c>
      <c r="R15" s="16">
        <f t="shared" si="5"/>
        <v>0</v>
      </c>
      <c r="S15" s="17"/>
      <c r="T15" s="16">
        <f t="shared" si="6"/>
        <v>0</v>
      </c>
      <c r="U15" s="17">
        <f t="shared" si="19"/>
        <v>0</v>
      </c>
      <c r="V15" s="16">
        <f t="shared" si="7"/>
        <v>0</v>
      </c>
      <c r="W15" s="17">
        <f t="shared" si="20"/>
        <v>0</v>
      </c>
      <c r="X15" s="16">
        <f t="shared" si="8"/>
        <v>0</v>
      </c>
      <c r="Y15" s="17"/>
      <c r="Z15" s="16">
        <f t="shared" si="9"/>
        <v>0</v>
      </c>
      <c r="AA15" s="17">
        <f t="shared" si="21"/>
        <v>0</v>
      </c>
      <c r="AB15" s="16">
        <f t="shared" si="10"/>
        <v>0</v>
      </c>
      <c r="AC15" s="17">
        <f t="shared" si="22"/>
        <v>0</v>
      </c>
      <c r="AD15" s="16">
        <f t="shared" si="11"/>
        <v>0</v>
      </c>
      <c r="AE15" s="17"/>
      <c r="AF15" s="16">
        <f t="shared" si="12"/>
        <v>0</v>
      </c>
      <c r="AG15" s="17">
        <f t="shared" si="23"/>
        <v>0</v>
      </c>
      <c r="AH15" s="16">
        <f t="shared" si="13"/>
        <v>0</v>
      </c>
      <c r="AI15" s="17">
        <f t="shared" si="24"/>
        <v>0</v>
      </c>
      <c r="AJ15" s="16">
        <f t="shared" si="14"/>
        <v>0</v>
      </c>
    </row>
    <row r="16" spans="1:36" x14ac:dyDescent="0.25">
      <c r="A16" s="26">
        <f t="shared" si="25"/>
        <v>0.23041666666666663</v>
      </c>
      <c r="B16" s="9" t="s">
        <v>9</v>
      </c>
      <c r="C16" s="13" t="s">
        <v>14</v>
      </c>
      <c r="D16" t="s">
        <v>11</v>
      </c>
      <c r="G16" s="13"/>
      <c r="H16" s="16">
        <f t="shared" si="0"/>
        <v>0.23041666666666663</v>
      </c>
      <c r="I16" s="17">
        <f t="shared" si="15"/>
        <v>1</v>
      </c>
      <c r="J16" s="16">
        <f t="shared" si="1"/>
        <v>0</v>
      </c>
      <c r="K16" s="17">
        <f t="shared" si="16"/>
        <v>0</v>
      </c>
      <c r="L16" s="16">
        <f t="shared" si="2"/>
        <v>1.999999999999999E-2</v>
      </c>
      <c r="M16" s="17"/>
      <c r="N16" s="16">
        <f t="shared" si="3"/>
        <v>0</v>
      </c>
      <c r="O16" s="17">
        <f t="shared" si="17"/>
        <v>0</v>
      </c>
      <c r="P16" s="16">
        <f t="shared" si="4"/>
        <v>0</v>
      </c>
      <c r="Q16" s="17">
        <f t="shared" si="18"/>
        <v>0</v>
      </c>
      <c r="R16" s="16">
        <f t="shared" si="5"/>
        <v>0</v>
      </c>
      <c r="S16" s="17"/>
      <c r="T16" s="16">
        <f t="shared" si="6"/>
        <v>0</v>
      </c>
      <c r="U16" s="17">
        <f t="shared" si="19"/>
        <v>0</v>
      </c>
      <c r="V16" s="16">
        <f t="shared" si="7"/>
        <v>0</v>
      </c>
      <c r="W16" s="17">
        <f t="shared" si="20"/>
        <v>0</v>
      </c>
      <c r="X16" s="16">
        <f t="shared" si="8"/>
        <v>0</v>
      </c>
      <c r="Y16" s="17"/>
      <c r="Z16" s="16">
        <f t="shared" si="9"/>
        <v>0</v>
      </c>
      <c r="AA16" s="17">
        <f t="shared" si="21"/>
        <v>0</v>
      </c>
      <c r="AB16" s="16">
        <f t="shared" si="10"/>
        <v>0</v>
      </c>
      <c r="AC16" s="17">
        <f t="shared" si="22"/>
        <v>0</v>
      </c>
      <c r="AD16" s="16">
        <f t="shared" si="11"/>
        <v>0</v>
      </c>
      <c r="AE16" s="17"/>
      <c r="AF16" s="16">
        <f t="shared" si="12"/>
        <v>0</v>
      </c>
      <c r="AG16" s="17">
        <f t="shared" si="23"/>
        <v>0</v>
      </c>
      <c r="AH16" s="16">
        <f t="shared" si="13"/>
        <v>0</v>
      </c>
      <c r="AI16" s="17">
        <f t="shared" si="24"/>
        <v>0</v>
      </c>
      <c r="AJ16" s="16">
        <f t="shared" si="14"/>
        <v>0</v>
      </c>
    </row>
    <row r="17" spans="1:36" x14ac:dyDescent="0.25">
      <c r="A17" s="26">
        <f t="shared" si="25"/>
        <v>0.25041666666666662</v>
      </c>
      <c r="B17" s="9" t="s">
        <v>13</v>
      </c>
      <c r="C17" s="13" t="s">
        <v>14</v>
      </c>
      <c r="D17" t="s">
        <v>11</v>
      </c>
      <c r="G17" s="13" t="s">
        <v>14</v>
      </c>
      <c r="H17" s="16">
        <f t="shared" si="0"/>
        <v>0</v>
      </c>
      <c r="I17" s="17">
        <f t="shared" si="15"/>
        <v>0</v>
      </c>
      <c r="J17" s="16">
        <f t="shared" si="1"/>
        <v>0</v>
      </c>
      <c r="K17" s="17">
        <f t="shared" si="16"/>
        <v>0</v>
      </c>
      <c r="L17" s="16">
        <f t="shared" si="2"/>
        <v>2.0000000000000018E-2</v>
      </c>
      <c r="M17" s="17"/>
      <c r="N17" s="16">
        <f t="shared" si="3"/>
        <v>0</v>
      </c>
      <c r="O17" s="17">
        <f t="shared" si="17"/>
        <v>0</v>
      </c>
      <c r="P17" s="16">
        <f t="shared" si="4"/>
        <v>0</v>
      </c>
      <c r="Q17" s="17">
        <f t="shared" si="18"/>
        <v>0</v>
      </c>
      <c r="R17" s="16">
        <f t="shared" si="5"/>
        <v>0</v>
      </c>
      <c r="S17" s="17"/>
      <c r="T17" s="16">
        <f t="shared" si="6"/>
        <v>0</v>
      </c>
      <c r="U17" s="17">
        <f t="shared" si="19"/>
        <v>0</v>
      </c>
      <c r="V17" s="16">
        <f t="shared" si="7"/>
        <v>0</v>
      </c>
      <c r="W17" s="17">
        <f t="shared" si="20"/>
        <v>0</v>
      </c>
      <c r="X17" s="16">
        <f t="shared" si="8"/>
        <v>0</v>
      </c>
      <c r="Y17" s="17"/>
      <c r="Z17" s="16">
        <f t="shared" si="9"/>
        <v>0</v>
      </c>
      <c r="AA17" s="17">
        <f t="shared" si="21"/>
        <v>0</v>
      </c>
      <c r="AB17" s="16">
        <f t="shared" si="10"/>
        <v>0</v>
      </c>
      <c r="AC17" s="17">
        <f t="shared" si="22"/>
        <v>0</v>
      </c>
      <c r="AD17" s="16">
        <f t="shared" si="11"/>
        <v>0</v>
      </c>
      <c r="AE17" s="17"/>
      <c r="AF17" s="16">
        <f t="shared" si="12"/>
        <v>0.25041666666666662</v>
      </c>
      <c r="AG17" s="17">
        <f t="shared" si="23"/>
        <v>1</v>
      </c>
      <c r="AH17" s="16">
        <f t="shared" si="13"/>
        <v>0</v>
      </c>
      <c r="AI17" s="17">
        <f t="shared" si="24"/>
        <v>0</v>
      </c>
      <c r="AJ17" s="16">
        <f t="shared" si="14"/>
        <v>2.0000000000000018E-2</v>
      </c>
    </row>
    <row r="18" spans="1:36" x14ac:dyDescent="0.25">
      <c r="A18" s="26">
        <f t="shared" si="25"/>
        <v>0.27041666666666664</v>
      </c>
      <c r="B18" s="9" t="s">
        <v>17</v>
      </c>
      <c r="C18" s="13" t="s">
        <v>14</v>
      </c>
      <c r="D18" s="14" t="s">
        <v>20</v>
      </c>
      <c r="G18" s="13" t="s">
        <v>14</v>
      </c>
      <c r="H18" s="16">
        <f t="shared" si="0"/>
        <v>0</v>
      </c>
      <c r="I18" s="17">
        <f t="shared" si="15"/>
        <v>0</v>
      </c>
      <c r="J18" s="16">
        <f t="shared" si="1"/>
        <v>0</v>
      </c>
      <c r="K18" s="17">
        <f t="shared" si="16"/>
        <v>0</v>
      </c>
      <c r="L18" s="16">
        <f t="shared" si="2"/>
        <v>2.0000000000000018E-2</v>
      </c>
      <c r="M18" s="17"/>
      <c r="N18" s="16">
        <f t="shared" si="3"/>
        <v>0</v>
      </c>
      <c r="O18" s="17">
        <f t="shared" si="17"/>
        <v>0</v>
      </c>
      <c r="P18" s="16">
        <f t="shared" si="4"/>
        <v>0.27041666666666664</v>
      </c>
      <c r="Q18" s="17">
        <f t="shared" si="18"/>
        <v>1</v>
      </c>
      <c r="R18" s="16">
        <f t="shared" si="5"/>
        <v>0</v>
      </c>
      <c r="S18" s="17"/>
      <c r="T18" s="16">
        <f t="shared" si="6"/>
        <v>0</v>
      </c>
      <c r="U18" s="17">
        <f t="shared" si="19"/>
        <v>0</v>
      </c>
      <c r="V18" s="16">
        <f t="shared" si="7"/>
        <v>0</v>
      </c>
      <c r="W18" s="17">
        <f t="shared" si="20"/>
        <v>0</v>
      </c>
      <c r="X18" s="16">
        <f t="shared" si="8"/>
        <v>0</v>
      </c>
      <c r="Y18" s="17"/>
      <c r="Z18" s="16">
        <f t="shared" si="9"/>
        <v>0</v>
      </c>
      <c r="AA18" s="17">
        <f t="shared" si="21"/>
        <v>0</v>
      </c>
      <c r="AB18" s="16">
        <f t="shared" si="10"/>
        <v>0</v>
      </c>
      <c r="AC18" s="17">
        <f t="shared" si="22"/>
        <v>0</v>
      </c>
      <c r="AD18" s="16">
        <f t="shared" si="11"/>
        <v>0</v>
      </c>
      <c r="AE18" s="17"/>
      <c r="AF18" s="16">
        <f t="shared" si="12"/>
        <v>0</v>
      </c>
      <c r="AG18" s="17">
        <f t="shared" si="23"/>
        <v>0</v>
      </c>
      <c r="AH18" s="16">
        <f t="shared" si="13"/>
        <v>0</v>
      </c>
      <c r="AI18" s="17">
        <f t="shared" si="24"/>
        <v>0</v>
      </c>
      <c r="AJ18" s="16">
        <f t="shared" si="14"/>
        <v>2.0000000000000018E-2</v>
      </c>
    </row>
    <row r="19" spans="1:36" x14ac:dyDescent="0.25">
      <c r="A19" s="26">
        <f t="shared" si="25"/>
        <v>0.29041666666666666</v>
      </c>
      <c r="B19" s="9"/>
      <c r="C19" t="s">
        <v>11</v>
      </c>
      <c r="G19" s="13" t="s">
        <v>14</v>
      </c>
      <c r="H19" s="16">
        <f t="shared" si="0"/>
        <v>0</v>
      </c>
      <c r="I19" s="17">
        <f t="shared" si="15"/>
        <v>0</v>
      </c>
      <c r="J19" s="16">
        <f t="shared" si="1"/>
        <v>0</v>
      </c>
      <c r="K19" s="17">
        <f t="shared" si="16"/>
        <v>0</v>
      </c>
      <c r="L19" s="16">
        <f t="shared" si="2"/>
        <v>0</v>
      </c>
      <c r="M19" s="17"/>
      <c r="N19" s="16">
        <f t="shared" si="3"/>
        <v>0</v>
      </c>
      <c r="O19" s="17">
        <f t="shared" si="17"/>
        <v>0</v>
      </c>
      <c r="P19" s="16">
        <f t="shared" si="4"/>
        <v>0</v>
      </c>
      <c r="Q19" s="17">
        <f t="shared" si="18"/>
        <v>0</v>
      </c>
      <c r="R19" s="16">
        <f t="shared" si="5"/>
        <v>0</v>
      </c>
      <c r="S19" s="17"/>
      <c r="T19" s="16">
        <f t="shared" si="6"/>
        <v>0</v>
      </c>
      <c r="U19" s="17">
        <f t="shared" si="19"/>
        <v>0</v>
      </c>
      <c r="V19" s="16">
        <f t="shared" si="7"/>
        <v>0</v>
      </c>
      <c r="W19" s="17">
        <f t="shared" si="20"/>
        <v>0</v>
      </c>
      <c r="X19" s="16">
        <f t="shared" si="8"/>
        <v>0</v>
      </c>
      <c r="Y19" s="17"/>
      <c r="Z19" s="16">
        <f t="shared" si="9"/>
        <v>0</v>
      </c>
      <c r="AA19" s="17">
        <f t="shared" si="21"/>
        <v>0</v>
      </c>
      <c r="AB19" s="16">
        <f t="shared" si="10"/>
        <v>0</v>
      </c>
      <c r="AC19" s="17">
        <f t="shared" si="22"/>
        <v>0</v>
      </c>
      <c r="AD19" s="16">
        <f t="shared" si="11"/>
        <v>0</v>
      </c>
      <c r="AE19" s="17"/>
      <c r="AF19" s="16">
        <f t="shared" si="12"/>
        <v>0</v>
      </c>
      <c r="AG19" s="17">
        <f t="shared" si="23"/>
        <v>0</v>
      </c>
      <c r="AH19" s="16">
        <f t="shared" si="13"/>
        <v>0</v>
      </c>
      <c r="AI19" s="17">
        <f t="shared" si="24"/>
        <v>0</v>
      </c>
      <c r="AJ19" s="16">
        <f t="shared" si="14"/>
        <v>2.0000000000000018E-2</v>
      </c>
    </row>
    <row r="20" spans="1:36" x14ac:dyDescent="0.25">
      <c r="A20" s="26">
        <f t="shared" si="25"/>
        <v>0.31041666666666667</v>
      </c>
      <c r="B20" s="9"/>
      <c r="C20" t="s">
        <v>11</v>
      </c>
      <c r="G20" s="13" t="s">
        <v>14</v>
      </c>
      <c r="H20" s="16">
        <f t="shared" si="0"/>
        <v>0</v>
      </c>
      <c r="I20" s="17">
        <f t="shared" si="15"/>
        <v>0</v>
      </c>
      <c r="J20" s="16">
        <f t="shared" si="1"/>
        <v>0</v>
      </c>
      <c r="K20" s="17">
        <f t="shared" si="16"/>
        <v>0</v>
      </c>
      <c r="L20" s="16">
        <f t="shared" si="2"/>
        <v>0</v>
      </c>
      <c r="M20" s="17"/>
      <c r="N20" s="16">
        <f t="shared" si="3"/>
        <v>0</v>
      </c>
      <c r="O20" s="17">
        <f t="shared" si="17"/>
        <v>0</v>
      </c>
      <c r="P20" s="16">
        <f t="shared" si="4"/>
        <v>0</v>
      </c>
      <c r="Q20" s="17">
        <f t="shared" si="18"/>
        <v>0</v>
      </c>
      <c r="R20" s="16">
        <f t="shared" si="5"/>
        <v>0</v>
      </c>
      <c r="S20" s="17"/>
      <c r="T20" s="16">
        <f t="shared" si="6"/>
        <v>0</v>
      </c>
      <c r="U20" s="17">
        <f t="shared" si="19"/>
        <v>0</v>
      </c>
      <c r="V20" s="16">
        <f t="shared" si="7"/>
        <v>0</v>
      </c>
      <c r="W20" s="17">
        <f t="shared" si="20"/>
        <v>0</v>
      </c>
      <c r="X20" s="16">
        <f t="shared" si="8"/>
        <v>0</v>
      </c>
      <c r="Y20" s="17"/>
      <c r="Z20" s="16">
        <f t="shared" si="9"/>
        <v>0</v>
      </c>
      <c r="AA20" s="17">
        <f t="shared" si="21"/>
        <v>0</v>
      </c>
      <c r="AB20" s="16">
        <f t="shared" si="10"/>
        <v>0</v>
      </c>
      <c r="AC20" s="17">
        <f t="shared" si="22"/>
        <v>0</v>
      </c>
      <c r="AD20" s="16">
        <f t="shared" si="11"/>
        <v>0</v>
      </c>
      <c r="AE20" s="17"/>
      <c r="AF20" s="16">
        <f t="shared" si="12"/>
        <v>0</v>
      </c>
      <c r="AG20" s="17">
        <f t="shared" si="23"/>
        <v>0</v>
      </c>
      <c r="AH20" s="16">
        <f t="shared" si="13"/>
        <v>0</v>
      </c>
      <c r="AI20" s="17">
        <f t="shared" si="24"/>
        <v>0</v>
      </c>
      <c r="AJ20" s="16">
        <f t="shared" si="14"/>
        <v>2.0000000000000018E-2</v>
      </c>
    </row>
    <row r="21" spans="1:36" x14ac:dyDescent="0.25">
      <c r="A21" s="26">
        <f t="shared" si="25"/>
        <v>0.33041666666666669</v>
      </c>
      <c r="B21" s="9"/>
      <c r="C21" t="s">
        <v>11</v>
      </c>
      <c r="D21" s="7"/>
      <c r="E21" s="7"/>
      <c r="F21" s="8"/>
      <c r="G21" s="13" t="s">
        <v>14</v>
      </c>
      <c r="H21" s="16">
        <f t="shared" si="0"/>
        <v>0</v>
      </c>
      <c r="I21" s="17">
        <f t="shared" si="15"/>
        <v>0</v>
      </c>
      <c r="J21" s="16">
        <f t="shared" si="1"/>
        <v>0</v>
      </c>
      <c r="K21" s="17">
        <f t="shared" si="16"/>
        <v>0</v>
      </c>
      <c r="L21" s="16">
        <f t="shared" si="2"/>
        <v>0</v>
      </c>
      <c r="M21" s="17"/>
      <c r="N21" s="16">
        <f t="shared" si="3"/>
        <v>0</v>
      </c>
      <c r="O21" s="17">
        <f t="shared" si="17"/>
        <v>0</v>
      </c>
      <c r="P21" s="16">
        <f t="shared" si="4"/>
        <v>0</v>
      </c>
      <c r="Q21" s="17">
        <f t="shared" si="18"/>
        <v>0</v>
      </c>
      <c r="R21" s="16">
        <f t="shared" si="5"/>
        <v>0</v>
      </c>
      <c r="S21" s="17"/>
      <c r="T21" s="16">
        <f t="shared" si="6"/>
        <v>0</v>
      </c>
      <c r="U21" s="17">
        <f t="shared" si="19"/>
        <v>0</v>
      </c>
      <c r="V21" s="16">
        <f t="shared" si="7"/>
        <v>0</v>
      </c>
      <c r="W21" s="17">
        <f t="shared" si="20"/>
        <v>0</v>
      </c>
      <c r="X21" s="16">
        <f t="shared" si="8"/>
        <v>0</v>
      </c>
      <c r="Y21" s="17"/>
      <c r="Z21" s="16">
        <f t="shared" si="9"/>
        <v>0</v>
      </c>
      <c r="AA21" s="17">
        <f t="shared" si="21"/>
        <v>0</v>
      </c>
      <c r="AB21" s="16">
        <f t="shared" si="10"/>
        <v>0</v>
      </c>
      <c r="AC21" s="17">
        <f t="shared" si="22"/>
        <v>0</v>
      </c>
      <c r="AD21" s="16">
        <f t="shared" si="11"/>
        <v>0</v>
      </c>
      <c r="AE21" s="17"/>
      <c r="AF21" s="16">
        <f t="shared" si="12"/>
        <v>0</v>
      </c>
      <c r="AG21" s="17">
        <f t="shared" si="23"/>
        <v>0</v>
      </c>
      <c r="AH21" s="16">
        <f t="shared" si="13"/>
        <v>0</v>
      </c>
      <c r="AI21" s="17">
        <f t="shared" si="24"/>
        <v>0</v>
      </c>
      <c r="AJ21" s="16">
        <f t="shared" si="14"/>
        <v>2.0000000000000018E-2</v>
      </c>
    </row>
    <row r="22" spans="1:36" x14ac:dyDescent="0.25">
      <c r="A22" s="26">
        <f t="shared" si="25"/>
        <v>0.35041666666666671</v>
      </c>
      <c r="B22" s="9" t="s">
        <v>21</v>
      </c>
      <c r="C22" t="s">
        <v>11</v>
      </c>
      <c r="D22" s="7"/>
      <c r="E22" s="13" t="s">
        <v>14</v>
      </c>
      <c r="F22" s="8"/>
      <c r="G22" s="13" t="s">
        <v>14</v>
      </c>
      <c r="H22" s="16">
        <f t="shared" si="0"/>
        <v>0</v>
      </c>
      <c r="I22" s="17">
        <f t="shared" si="15"/>
        <v>0</v>
      </c>
      <c r="J22" s="16">
        <f t="shared" si="1"/>
        <v>0</v>
      </c>
      <c r="K22" s="17">
        <f t="shared" si="16"/>
        <v>0</v>
      </c>
      <c r="L22" s="16">
        <f t="shared" si="2"/>
        <v>0</v>
      </c>
      <c r="M22" s="17"/>
      <c r="N22" s="16">
        <f t="shared" si="3"/>
        <v>0</v>
      </c>
      <c r="O22" s="17">
        <f t="shared" si="17"/>
        <v>0</v>
      </c>
      <c r="P22" s="16">
        <f t="shared" si="4"/>
        <v>0</v>
      </c>
      <c r="Q22" s="17">
        <f t="shared" si="18"/>
        <v>0</v>
      </c>
      <c r="R22" s="16">
        <f t="shared" si="5"/>
        <v>0</v>
      </c>
      <c r="S22" s="17"/>
      <c r="T22" s="16">
        <f t="shared" si="6"/>
        <v>0.35041666666666671</v>
      </c>
      <c r="U22" s="17">
        <f t="shared" si="19"/>
        <v>1</v>
      </c>
      <c r="V22" s="16">
        <f t="shared" si="7"/>
        <v>0</v>
      </c>
      <c r="W22" s="17">
        <f t="shared" si="20"/>
        <v>0</v>
      </c>
      <c r="X22" s="16">
        <f t="shared" si="8"/>
        <v>2.0000000000000018E-2</v>
      </c>
      <c r="Y22" s="17"/>
      <c r="Z22" s="16">
        <f t="shared" si="9"/>
        <v>0</v>
      </c>
      <c r="AA22" s="17">
        <f t="shared" si="21"/>
        <v>0</v>
      </c>
      <c r="AB22" s="16">
        <f t="shared" si="10"/>
        <v>0</v>
      </c>
      <c r="AC22" s="17">
        <f t="shared" si="22"/>
        <v>0</v>
      </c>
      <c r="AD22" s="16">
        <f t="shared" si="11"/>
        <v>0</v>
      </c>
      <c r="AE22" s="17"/>
      <c r="AF22" s="16">
        <f t="shared" si="12"/>
        <v>0</v>
      </c>
      <c r="AG22" s="17">
        <f t="shared" si="23"/>
        <v>0</v>
      </c>
      <c r="AH22" s="16">
        <f t="shared" si="13"/>
        <v>0</v>
      </c>
      <c r="AI22" s="17">
        <f t="shared" si="24"/>
        <v>0</v>
      </c>
      <c r="AJ22" s="16">
        <f t="shared" si="14"/>
        <v>2.0000000000000018E-2</v>
      </c>
    </row>
    <row r="23" spans="1:36" x14ac:dyDescent="0.25">
      <c r="A23" s="26">
        <f t="shared" si="25"/>
        <v>0.37041666666666673</v>
      </c>
      <c r="B23" s="9" t="s">
        <v>22</v>
      </c>
      <c r="C23" s="14" t="s">
        <v>20</v>
      </c>
      <c r="D23" s="7"/>
      <c r="E23" s="13" t="s">
        <v>14</v>
      </c>
      <c r="F23" s="7"/>
      <c r="G23" t="s">
        <v>11</v>
      </c>
      <c r="H23" s="16">
        <f t="shared" si="0"/>
        <v>0</v>
      </c>
      <c r="I23" s="17">
        <f t="shared" si="15"/>
        <v>0</v>
      </c>
      <c r="J23" s="16">
        <f t="shared" si="1"/>
        <v>0.37041666666666673</v>
      </c>
      <c r="K23" s="17">
        <f t="shared" si="16"/>
        <v>1</v>
      </c>
      <c r="L23" s="16">
        <f t="shared" si="2"/>
        <v>0</v>
      </c>
      <c r="M23" s="17"/>
      <c r="N23" s="16">
        <f t="shared" si="3"/>
        <v>0</v>
      </c>
      <c r="O23" s="17">
        <f t="shared" si="17"/>
        <v>0</v>
      </c>
      <c r="P23" s="16">
        <f t="shared" si="4"/>
        <v>0</v>
      </c>
      <c r="Q23" s="17">
        <f t="shared" si="18"/>
        <v>0</v>
      </c>
      <c r="R23" s="16">
        <f t="shared" si="5"/>
        <v>0</v>
      </c>
      <c r="S23" s="17"/>
      <c r="T23" s="16">
        <f t="shared" si="6"/>
        <v>0</v>
      </c>
      <c r="U23" s="17">
        <f t="shared" si="19"/>
        <v>0</v>
      </c>
      <c r="V23" s="16">
        <f t="shared" si="7"/>
        <v>0</v>
      </c>
      <c r="W23" s="17">
        <f t="shared" si="20"/>
        <v>0</v>
      </c>
      <c r="X23" s="16">
        <f t="shared" si="8"/>
        <v>2.0000000000000018E-2</v>
      </c>
      <c r="Y23" s="17"/>
      <c r="Z23" s="16">
        <f t="shared" si="9"/>
        <v>0</v>
      </c>
      <c r="AA23" s="17">
        <f t="shared" si="21"/>
        <v>0</v>
      </c>
      <c r="AB23" s="16">
        <f t="shared" si="10"/>
        <v>0</v>
      </c>
      <c r="AC23" s="17">
        <f t="shared" si="22"/>
        <v>0</v>
      </c>
      <c r="AD23" s="16">
        <f t="shared" si="11"/>
        <v>0</v>
      </c>
      <c r="AE23" s="17"/>
      <c r="AF23" s="16">
        <f t="shared" si="12"/>
        <v>0</v>
      </c>
      <c r="AG23" s="17">
        <f t="shared" si="23"/>
        <v>0</v>
      </c>
      <c r="AH23" s="16">
        <f t="shared" si="13"/>
        <v>0</v>
      </c>
      <c r="AI23" s="17">
        <f t="shared" si="24"/>
        <v>0</v>
      </c>
      <c r="AJ23" s="16">
        <f t="shared" si="14"/>
        <v>0</v>
      </c>
    </row>
    <row r="24" spans="1:36" x14ac:dyDescent="0.25">
      <c r="A24" s="26">
        <f t="shared" si="25"/>
        <v>0.39041666666666675</v>
      </c>
      <c r="B24" s="9"/>
      <c r="C24" s="8"/>
      <c r="D24" s="8"/>
      <c r="E24" s="13" t="s">
        <v>14</v>
      </c>
      <c r="F24" s="7"/>
      <c r="G24" t="s">
        <v>11</v>
      </c>
      <c r="H24" s="16">
        <f t="shared" si="0"/>
        <v>0</v>
      </c>
      <c r="I24" s="17">
        <f t="shared" si="15"/>
        <v>0</v>
      </c>
      <c r="J24" s="16">
        <f t="shared" si="1"/>
        <v>0</v>
      </c>
      <c r="K24" s="17">
        <f t="shared" si="16"/>
        <v>0</v>
      </c>
      <c r="L24" s="16">
        <f t="shared" si="2"/>
        <v>0</v>
      </c>
      <c r="M24" s="17"/>
      <c r="N24" s="16">
        <f t="shared" si="3"/>
        <v>0</v>
      </c>
      <c r="O24" s="17">
        <f t="shared" si="17"/>
        <v>0</v>
      </c>
      <c r="P24" s="16">
        <f t="shared" si="4"/>
        <v>0</v>
      </c>
      <c r="Q24" s="17">
        <f t="shared" si="18"/>
        <v>0</v>
      </c>
      <c r="R24" s="16">
        <f t="shared" si="5"/>
        <v>0</v>
      </c>
      <c r="S24" s="17"/>
      <c r="T24" s="16">
        <f t="shared" si="6"/>
        <v>0</v>
      </c>
      <c r="U24" s="17">
        <f t="shared" si="19"/>
        <v>0</v>
      </c>
      <c r="V24" s="16">
        <f t="shared" si="7"/>
        <v>0</v>
      </c>
      <c r="W24" s="17">
        <f t="shared" si="20"/>
        <v>0</v>
      </c>
      <c r="X24" s="16">
        <f t="shared" si="8"/>
        <v>2.0000000000000018E-2</v>
      </c>
      <c r="Y24" s="17"/>
      <c r="Z24" s="16">
        <f t="shared" si="9"/>
        <v>0</v>
      </c>
      <c r="AA24" s="17">
        <f t="shared" si="21"/>
        <v>0</v>
      </c>
      <c r="AB24" s="16">
        <f t="shared" si="10"/>
        <v>0</v>
      </c>
      <c r="AC24" s="17">
        <f t="shared" si="22"/>
        <v>0</v>
      </c>
      <c r="AD24" s="16">
        <f t="shared" si="11"/>
        <v>0</v>
      </c>
      <c r="AE24" s="17"/>
      <c r="AF24" s="16">
        <f t="shared" si="12"/>
        <v>0</v>
      </c>
      <c r="AG24" s="17">
        <f t="shared" si="23"/>
        <v>0</v>
      </c>
      <c r="AH24" s="16">
        <f t="shared" si="13"/>
        <v>0</v>
      </c>
      <c r="AI24" s="17">
        <f t="shared" si="24"/>
        <v>0</v>
      </c>
      <c r="AJ24" s="16">
        <f t="shared" si="14"/>
        <v>0</v>
      </c>
    </row>
    <row r="25" spans="1:36" x14ac:dyDescent="0.25">
      <c r="A25" s="26">
        <f t="shared" si="25"/>
        <v>0.41041666666666676</v>
      </c>
      <c r="B25" s="9"/>
      <c r="C25" s="8"/>
      <c r="D25" s="8"/>
      <c r="E25" s="13" t="s">
        <v>14</v>
      </c>
      <c r="F25" s="7"/>
      <c r="G25" t="s">
        <v>11</v>
      </c>
      <c r="H25" s="16">
        <f t="shared" si="0"/>
        <v>0</v>
      </c>
      <c r="I25" s="17">
        <f t="shared" si="15"/>
        <v>0</v>
      </c>
      <c r="J25" s="16">
        <f t="shared" si="1"/>
        <v>0</v>
      </c>
      <c r="K25" s="17">
        <f t="shared" si="16"/>
        <v>0</v>
      </c>
      <c r="L25" s="16">
        <f t="shared" si="2"/>
        <v>0</v>
      </c>
      <c r="M25" s="17"/>
      <c r="N25" s="16">
        <f t="shared" si="3"/>
        <v>0</v>
      </c>
      <c r="O25" s="17">
        <f t="shared" si="17"/>
        <v>0</v>
      </c>
      <c r="P25" s="16">
        <f t="shared" si="4"/>
        <v>0</v>
      </c>
      <c r="Q25" s="17">
        <f t="shared" si="18"/>
        <v>0</v>
      </c>
      <c r="R25" s="16">
        <f t="shared" si="5"/>
        <v>0</v>
      </c>
      <c r="S25" s="17"/>
      <c r="T25" s="16">
        <f t="shared" si="6"/>
        <v>0</v>
      </c>
      <c r="U25" s="17">
        <f t="shared" si="19"/>
        <v>0</v>
      </c>
      <c r="V25" s="16">
        <f t="shared" si="7"/>
        <v>0</v>
      </c>
      <c r="W25" s="17">
        <f t="shared" si="20"/>
        <v>0</v>
      </c>
      <c r="X25" s="16">
        <f t="shared" si="8"/>
        <v>2.0000000000000018E-2</v>
      </c>
      <c r="Y25" s="17"/>
      <c r="Z25" s="16">
        <f t="shared" si="9"/>
        <v>0</v>
      </c>
      <c r="AA25" s="17">
        <f t="shared" si="21"/>
        <v>0</v>
      </c>
      <c r="AB25" s="16">
        <f t="shared" si="10"/>
        <v>0</v>
      </c>
      <c r="AC25" s="17">
        <f t="shared" si="22"/>
        <v>0</v>
      </c>
      <c r="AD25" s="16">
        <f t="shared" si="11"/>
        <v>0</v>
      </c>
      <c r="AE25" s="17"/>
      <c r="AF25" s="16">
        <f t="shared" si="12"/>
        <v>0</v>
      </c>
      <c r="AG25" s="17">
        <f t="shared" si="23"/>
        <v>0</v>
      </c>
      <c r="AH25" s="16">
        <f t="shared" si="13"/>
        <v>0</v>
      </c>
      <c r="AI25" s="17">
        <f t="shared" si="24"/>
        <v>0</v>
      </c>
      <c r="AJ25" s="16">
        <f t="shared" si="14"/>
        <v>0</v>
      </c>
    </row>
    <row r="26" spans="1:36" x14ac:dyDescent="0.25">
      <c r="A26" s="26">
        <f t="shared" si="25"/>
        <v>0.43041666666666678</v>
      </c>
      <c r="B26" s="9"/>
      <c r="C26" s="7"/>
      <c r="D26" s="8"/>
      <c r="E26" s="13" t="s">
        <v>14</v>
      </c>
      <c r="F26" s="7"/>
      <c r="G26" t="s">
        <v>11</v>
      </c>
      <c r="H26" s="16">
        <f t="shared" si="0"/>
        <v>0</v>
      </c>
      <c r="I26" s="17">
        <f t="shared" si="15"/>
        <v>0</v>
      </c>
      <c r="J26" s="16">
        <f t="shared" si="1"/>
        <v>0</v>
      </c>
      <c r="K26" s="17">
        <f t="shared" si="16"/>
        <v>0</v>
      </c>
      <c r="L26" s="16">
        <f t="shared" si="2"/>
        <v>0</v>
      </c>
      <c r="M26" s="17"/>
      <c r="N26" s="16">
        <f t="shared" si="3"/>
        <v>0</v>
      </c>
      <c r="O26" s="17">
        <f t="shared" si="17"/>
        <v>0</v>
      </c>
      <c r="P26" s="16">
        <f t="shared" si="4"/>
        <v>0</v>
      </c>
      <c r="Q26" s="17">
        <f t="shared" si="18"/>
        <v>0</v>
      </c>
      <c r="R26" s="16">
        <f t="shared" si="5"/>
        <v>0</v>
      </c>
      <c r="S26" s="17"/>
      <c r="T26" s="16">
        <f t="shared" si="6"/>
        <v>0</v>
      </c>
      <c r="U26" s="17">
        <f t="shared" si="19"/>
        <v>0</v>
      </c>
      <c r="V26" s="16">
        <f t="shared" si="7"/>
        <v>0</v>
      </c>
      <c r="W26" s="17">
        <f t="shared" si="20"/>
        <v>0</v>
      </c>
      <c r="X26" s="16">
        <f t="shared" si="8"/>
        <v>2.0000000000000018E-2</v>
      </c>
      <c r="Y26" s="17"/>
      <c r="Z26" s="16">
        <f t="shared" si="9"/>
        <v>0</v>
      </c>
      <c r="AA26" s="17">
        <f t="shared" si="21"/>
        <v>0</v>
      </c>
      <c r="AB26" s="16">
        <f t="shared" si="10"/>
        <v>0</v>
      </c>
      <c r="AC26" s="17">
        <f t="shared" si="22"/>
        <v>0</v>
      </c>
      <c r="AD26" s="16">
        <f t="shared" si="11"/>
        <v>0</v>
      </c>
      <c r="AE26" s="17"/>
      <c r="AF26" s="16">
        <f t="shared" si="12"/>
        <v>0</v>
      </c>
      <c r="AG26" s="17">
        <f t="shared" si="23"/>
        <v>0</v>
      </c>
      <c r="AH26" s="16">
        <f t="shared" si="13"/>
        <v>0</v>
      </c>
      <c r="AI26" s="17">
        <f t="shared" si="24"/>
        <v>0</v>
      </c>
      <c r="AJ26" s="16">
        <f t="shared" si="14"/>
        <v>0</v>
      </c>
    </row>
    <row r="27" spans="1:36" x14ac:dyDescent="0.25">
      <c r="A27" s="26">
        <f t="shared" si="25"/>
        <v>0.4504166666666668</v>
      </c>
      <c r="B27" s="9" t="s">
        <v>15</v>
      </c>
      <c r="C27" s="7"/>
      <c r="D27" s="8"/>
      <c r="E27" t="s">
        <v>11</v>
      </c>
      <c r="F27" s="7"/>
      <c r="G27" s="14" t="s">
        <v>20</v>
      </c>
      <c r="H27" s="16">
        <f t="shared" si="0"/>
        <v>0</v>
      </c>
      <c r="I27" s="17">
        <f t="shared" si="15"/>
        <v>0</v>
      </c>
      <c r="J27" s="16">
        <f t="shared" si="1"/>
        <v>0</v>
      </c>
      <c r="K27" s="17">
        <f t="shared" si="16"/>
        <v>0</v>
      </c>
      <c r="L27" s="16">
        <f t="shared" si="2"/>
        <v>0</v>
      </c>
      <c r="M27" s="17"/>
      <c r="N27" s="16">
        <f t="shared" si="3"/>
        <v>0</v>
      </c>
      <c r="O27" s="17">
        <f t="shared" si="17"/>
        <v>0</v>
      </c>
      <c r="P27" s="16">
        <f t="shared" si="4"/>
        <v>0</v>
      </c>
      <c r="Q27" s="17">
        <f t="shared" si="18"/>
        <v>0</v>
      </c>
      <c r="R27" s="16">
        <f t="shared" si="5"/>
        <v>0</v>
      </c>
      <c r="S27" s="17"/>
      <c r="T27" s="16">
        <f t="shared" si="6"/>
        <v>0</v>
      </c>
      <c r="U27" s="17">
        <f t="shared" si="19"/>
        <v>0</v>
      </c>
      <c r="V27" s="16">
        <f t="shared" si="7"/>
        <v>0</v>
      </c>
      <c r="W27" s="17">
        <f t="shared" si="20"/>
        <v>0</v>
      </c>
      <c r="X27" s="16">
        <f t="shared" si="8"/>
        <v>0</v>
      </c>
      <c r="Y27" s="17"/>
      <c r="Z27" s="16">
        <f t="shared" si="9"/>
        <v>0</v>
      </c>
      <c r="AA27" s="17">
        <f t="shared" si="21"/>
        <v>0</v>
      </c>
      <c r="AB27" s="16">
        <f t="shared" si="10"/>
        <v>0</v>
      </c>
      <c r="AC27" s="17">
        <f t="shared" si="22"/>
        <v>0</v>
      </c>
      <c r="AD27" s="16">
        <f t="shared" si="11"/>
        <v>0</v>
      </c>
      <c r="AE27" s="17"/>
      <c r="AF27" s="16">
        <f t="shared" si="12"/>
        <v>0</v>
      </c>
      <c r="AG27" s="17">
        <f t="shared" si="23"/>
        <v>0</v>
      </c>
      <c r="AH27" s="16">
        <f t="shared" si="13"/>
        <v>0.4504166666666668</v>
      </c>
      <c r="AI27" s="17">
        <f t="shared" si="24"/>
        <v>1</v>
      </c>
      <c r="AJ27" s="16">
        <f t="shared" si="14"/>
        <v>0</v>
      </c>
    </row>
    <row r="28" spans="1:36" x14ac:dyDescent="0.25">
      <c r="A28" s="26">
        <f t="shared" si="25"/>
        <v>0.47041666666666682</v>
      </c>
      <c r="B28" s="9" t="s">
        <v>10</v>
      </c>
      <c r="C28" s="7"/>
      <c r="D28" s="13"/>
      <c r="E28" t="s">
        <v>11</v>
      </c>
      <c r="F28" s="13" t="s">
        <v>14</v>
      </c>
      <c r="G28" s="7"/>
      <c r="H28" s="16">
        <f t="shared" si="0"/>
        <v>0</v>
      </c>
      <c r="I28" s="17">
        <f t="shared" si="15"/>
        <v>0</v>
      </c>
      <c r="J28" s="16">
        <f t="shared" si="1"/>
        <v>0</v>
      </c>
      <c r="K28" s="17">
        <f t="shared" si="16"/>
        <v>0</v>
      </c>
      <c r="L28" s="16">
        <f t="shared" si="2"/>
        <v>0</v>
      </c>
      <c r="M28" s="17"/>
      <c r="N28" s="16">
        <f t="shared" si="3"/>
        <v>0</v>
      </c>
      <c r="O28" s="17">
        <f t="shared" si="17"/>
        <v>0</v>
      </c>
      <c r="P28" s="16">
        <f t="shared" si="4"/>
        <v>0</v>
      </c>
      <c r="Q28" s="17">
        <f t="shared" si="18"/>
        <v>0</v>
      </c>
      <c r="R28" s="16">
        <f t="shared" si="5"/>
        <v>0</v>
      </c>
      <c r="S28" s="17"/>
      <c r="T28" s="16">
        <f t="shared" si="6"/>
        <v>0</v>
      </c>
      <c r="U28" s="17">
        <f t="shared" si="19"/>
        <v>0</v>
      </c>
      <c r="V28" s="16">
        <f t="shared" si="7"/>
        <v>0</v>
      </c>
      <c r="W28" s="17">
        <f t="shared" si="20"/>
        <v>0</v>
      </c>
      <c r="X28" s="16">
        <f t="shared" si="8"/>
        <v>0</v>
      </c>
      <c r="Y28" s="17"/>
      <c r="Z28" s="16">
        <f t="shared" si="9"/>
        <v>0.47041666666666682</v>
      </c>
      <c r="AA28" s="17">
        <f t="shared" si="21"/>
        <v>1</v>
      </c>
      <c r="AB28" s="16">
        <f t="shared" si="10"/>
        <v>0</v>
      </c>
      <c r="AC28" s="17">
        <f t="shared" si="22"/>
        <v>0</v>
      </c>
      <c r="AD28" s="16">
        <f t="shared" si="11"/>
        <v>2.0000000000000018E-2</v>
      </c>
      <c r="AE28" s="17"/>
      <c r="AF28" s="16">
        <f t="shared" si="12"/>
        <v>0</v>
      </c>
      <c r="AG28" s="17">
        <f t="shared" si="23"/>
        <v>0</v>
      </c>
      <c r="AH28" s="16">
        <f t="shared" si="13"/>
        <v>0</v>
      </c>
      <c r="AI28" s="17">
        <f t="shared" si="24"/>
        <v>0</v>
      </c>
      <c r="AJ28" s="16">
        <f t="shared" si="14"/>
        <v>0</v>
      </c>
    </row>
    <row r="29" spans="1:36" x14ac:dyDescent="0.25">
      <c r="A29" s="26">
        <f t="shared" si="25"/>
        <v>0.49041666666666683</v>
      </c>
      <c r="B29" s="9" t="s">
        <v>16</v>
      </c>
      <c r="D29" s="13" t="s">
        <v>14</v>
      </c>
      <c r="E29" t="s">
        <v>11</v>
      </c>
      <c r="F29" s="13" t="s">
        <v>14</v>
      </c>
      <c r="H29" s="16">
        <f t="shared" si="0"/>
        <v>0</v>
      </c>
      <c r="I29" s="17">
        <f t="shared" si="15"/>
        <v>0</v>
      </c>
      <c r="J29" s="16">
        <f t="shared" si="1"/>
        <v>0</v>
      </c>
      <c r="K29" s="17">
        <f t="shared" si="16"/>
        <v>0</v>
      </c>
      <c r="L29" s="16">
        <f t="shared" si="2"/>
        <v>0</v>
      </c>
      <c r="M29" s="17"/>
      <c r="N29" s="16">
        <f t="shared" si="3"/>
        <v>0.49041666666666683</v>
      </c>
      <c r="O29" s="17">
        <f t="shared" si="17"/>
        <v>1</v>
      </c>
      <c r="P29" s="16">
        <f t="shared" si="4"/>
        <v>0</v>
      </c>
      <c r="Q29" s="17">
        <f t="shared" si="18"/>
        <v>0</v>
      </c>
      <c r="R29" s="16">
        <f t="shared" si="5"/>
        <v>2.0000000000000018E-2</v>
      </c>
      <c r="S29" s="17"/>
      <c r="T29" s="16">
        <f t="shared" si="6"/>
        <v>0</v>
      </c>
      <c r="U29" s="17">
        <f t="shared" si="19"/>
        <v>0</v>
      </c>
      <c r="V29" s="16">
        <f t="shared" si="7"/>
        <v>0</v>
      </c>
      <c r="W29" s="17">
        <f t="shared" si="20"/>
        <v>0</v>
      </c>
      <c r="X29" s="16">
        <f t="shared" si="8"/>
        <v>0</v>
      </c>
      <c r="Y29" s="17"/>
      <c r="Z29" s="16">
        <f t="shared" si="9"/>
        <v>0</v>
      </c>
      <c r="AA29" s="17">
        <f t="shared" si="21"/>
        <v>0</v>
      </c>
      <c r="AB29" s="16">
        <f t="shared" si="10"/>
        <v>0</v>
      </c>
      <c r="AC29" s="17">
        <f t="shared" si="22"/>
        <v>0</v>
      </c>
      <c r="AD29" s="16">
        <f t="shared" si="11"/>
        <v>2.0000000000000018E-2</v>
      </c>
      <c r="AE29" s="17"/>
      <c r="AF29" s="16">
        <f t="shared" si="12"/>
        <v>0</v>
      </c>
      <c r="AG29" s="17">
        <f t="shared" si="23"/>
        <v>0</v>
      </c>
      <c r="AH29" s="16">
        <f t="shared" si="13"/>
        <v>0</v>
      </c>
      <c r="AI29" s="17">
        <f t="shared" si="24"/>
        <v>0</v>
      </c>
      <c r="AJ29" s="16">
        <f t="shared" si="14"/>
        <v>0</v>
      </c>
    </row>
    <row r="30" spans="1:36" x14ac:dyDescent="0.25">
      <c r="A30" s="26">
        <f t="shared" si="25"/>
        <v>0.51041666666666685</v>
      </c>
      <c r="B30" s="9"/>
      <c r="C30" s="7"/>
      <c r="D30" s="13" t="s">
        <v>14</v>
      </c>
      <c r="E30" t="s">
        <v>11</v>
      </c>
      <c r="F30" s="13" t="s">
        <v>14</v>
      </c>
      <c r="H30" s="16">
        <f t="shared" si="0"/>
        <v>0</v>
      </c>
      <c r="I30" s="17">
        <f t="shared" si="15"/>
        <v>0</v>
      </c>
      <c r="J30" s="16">
        <f t="shared" si="1"/>
        <v>0</v>
      </c>
      <c r="K30" s="17">
        <f t="shared" si="16"/>
        <v>0</v>
      </c>
      <c r="L30" s="16">
        <f t="shared" si="2"/>
        <v>0</v>
      </c>
      <c r="M30" s="17"/>
      <c r="N30" s="16">
        <f t="shared" si="3"/>
        <v>0</v>
      </c>
      <c r="O30" s="17">
        <f t="shared" si="17"/>
        <v>0</v>
      </c>
      <c r="P30" s="16">
        <f t="shared" si="4"/>
        <v>0</v>
      </c>
      <c r="Q30" s="17">
        <f t="shared" si="18"/>
        <v>0</v>
      </c>
      <c r="R30" s="16">
        <f t="shared" si="5"/>
        <v>2.0000000000000018E-2</v>
      </c>
      <c r="S30" s="17"/>
      <c r="T30" s="16">
        <f t="shared" si="6"/>
        <v>0</v>
      </c>
      <c r="U30" s="17">
        <f t="shared" si="19"/>
        <v>0</v>
      </c>
      <c r="V30" s="16">
        <f t="shared" si="7"/>
        <v>0</v>
      </c>
      <c r="W30" s="17">
        <f t="shared" si="20"/>
        <v>0</v>
      </c>
      <c r="X30" s="16">
        <f t="shared" si="8"/>
        <v>0</v>
      </c>
      <c r="Y30" s="17"/>
      <c r="Z30" s="16">
        <f t="shared" si="9"/>
        <v>0</v>
      </c>
      <c r="AA30" s="17">
        <f t="shared" si="21"/>
        <v>0</v>
      </c>
      <c r="AB30" s="16">
        <f t="shared" si="10"/>
        <v>0</v>
      </c>
      <c r="AC30" s="17">
        <f t="shared" si="22"/>
        <v>0</v>
      </c>
      <c r="AD30" s="16">
        <f t="shared" si="11"/>
        <v>2.0000000000000018E-2</v>
      </c>
      <c r="AE30" s="17"/>
      <c r="AF30" s="16">
        <f t="shared" si="12"/>
        <v>0</v>
      </c>
      <c r="AG30" s="17">
        <f t="shared" si="23"/>
        <v>0</v>
      </c>
      <c r="AH30" s="16">
        <f t="shared" si="13"/>
        <v>0</v>
      </c>
      <c r="AI30" s="17">
        <f t="shared" si="24"/>
        <v>0</v>
      </c>
      <c r="AJ30" s="16">
        <f t="shared" si="14"/>
        <v>0</v>
      </c>
    </row>
    <row r="31" spans="1:36" x14ac:dyDescent="0.25">
      <c r="A31" s="26">
        <f t="shared" si="25"/>
        <v>0.53041666666666687</v>
      </c>
      <c r="B31" s="9" t="s">
        <v>18</v>
      </c>
      <c r="C31" s="7"/>
      <c r="D31" s="13" t="s">
        <v>14</v>
      </c>
      <c r="E31" s="14" t="s">
        <v>20</v>
      </c>
      <c r="F31" t="s">
        <v>11</v>
      </c>
      <c r="H31" s="16">
        <f t="shared" si="0"/>
        <v>0</v>
      </c>
      <c r="I31" s="17">
        <f t="shared" si="15"/>
        <v>0</v>
      </c>
      <c r="J31" s="16">
        <f t="shared" si="1"/>
        <v>0</v>
      </c>
      <c r="K31" s="17">
        <f t="shared" si="16"/>
        <v>0</v>
      </c>
      <c r="L31" s="16">
        <f t="shared" si="2"/>
        <v>0</v>
      </c>
      <c r="M31" s="17"/>
      <c r="N31" s="16">
        <f t="shared" si="3"/>
        <v>0</v>
      </c>
      <c r="O31" s="17">
        <f t="shared" si="17"/>
        <v>0</v>
      </c>
      <c r="P31" s="16">
        <f t="shared" si="4"/>
        <v>0</v>
      </c>
      <c r="Q31" s="17">
        <f t="shared" si="18"/>
        <v>0</v>
      </c>
      <c r="R31" s="16">
        <f t="shared" si="5"/>
        <v>2.0000000000000018E-2</v>
      </c>
      <c r="S31" s="17"/>
      <c r="T31" s="16">
        <f t="shared" si="6"/>
        <v>0</v>
      </c>
      <c r="U31" s="17">
        <f t="shared" si="19"/>
        <v>0</v>
      </c>
      <c r="V31" s="16">
        <f t="shared" si="7"/>
        <v>0.53041666666666687</v>
      </c>
      <c r="W31" s="17">
        <f t="shared" si="20"/>
        <v>1</v>
      </c>
      <c r="X31" s="16">
        <f t="shared" si="8"/>
        <v>0</v>
      </c>
      <c r="Y31" s="17"/>
      <c r="Z31" s="16">
        <f t="shared" si="9"/>
        <v>0</v>
      </c>
      <c r="AA31" s="17">
        <f t="shared" si="21"/>
        <v>0</v>
      </c>
      <c r="AB31" s="16">
        <f t="shared" si="10"/>
        <v>0</v>
      </c>
      <c r="AC31" s="17">
        <f t="shared" si="22"/>
        <v>0</v>
      </c>
      <c r="AD31" s="16">
        <f t="shared" si="11"/>
        <v>0</v>
      </c>
      <c r="AE31" s="17"/>
      <c r="AF31" s="16">
        <f t="shared" si="12"/>
        <v>0</v>
      </c>
      <c r="AG31" s="17">
        <f t="shared" si="23"/>
        <v>0</v>
      </c>
      <c r="AH31" s="16">
        <f t="shared" si="13"/>
        <v>0</v>
      </c>
      <c r="AI31" s="17">
        <f t="shared" si="24"/>
        <v>0</v>
      </c>
      <c r="AJ31" s="16">
        <f t="shared" si="14"/>
        <v>0</v>
      </c>
    </row>
    <row r="32" spans="1:36" x14ac:dyDescent="0.25">
      <c r="A32" s="26">
        <f t="shared" si="25"/>
        <v>0.55041666666666689</v>
      </c>
      <c r="B32" s="11"/>
      <c r="C32" s="7"/>
      <c r="D32" s="13" t="s">
        <v>14</v>
      </c>
      <c r="F32" t="s">
        <v>11</v>
      </c>
      <c r="H32" s="16">
        <f t="shared" si="0"/>
        <v>0</v>
      </c>
      <c r="I32" s="17">
        <f t="shared" si="15"/>
        <v>0</v>
      </c>
      <c r="J32" s="16">
        <f t="shared" si="1"/>
        <v>0</v>
      </c>
      <c r="K32" s="17">
        <f t="shared" si="16"/>
        <v>0</v>
      </c>
      <c r="L32" s="16">
        <f t="shared" si="2"/>
        <v>0</v>
      </c>
      <c r="M32" s="17"/>
      <c r="N32" s="16">
        <f t="shared" si="3"/>
        <v>0</v>
      </c>
      <c r="O32" s="17">
        <f t="shared" si="17"/>
        <v>0</v>
      </c>
      <c r="P32" s="16">
        <f t="shared" si="4"/>
        <v>0</v>
      </c>
      <c r="Q32" s="17">
        <f t="shared" si="18"/>
        <v>0</v>
      </c>
      <c r="R32" s="16">
        <f t="shared" si="5"/>
        <v>2.0000000000000018E-2</v>
      </c>
      <c r="S32" s="17"/>
      <c r="T32" s="16">
        <f t="shared" si="6"/>
        <v>0</v>
      </c>
      <c r="U32" s="17">
        <f t="shared" si="19"/>
        <v>0</v>
      </c>
      <c r="V32" s="16">
        <f t="shared" si="7"/>
        <v>0</v>
      </c>
      <c r="W32" s="17">
        <f t="shared" si="20"/>
        <v>0</v>
      </c>
      <c r="X32" s="16">
        <f t="shared" si="8"/>
        <v>0</v>
      </c>
      <c r="Y32" s="17"/>
      <c r="Z32" s="16">
        <f t="shared" si="9"/>
        <v>0</v>
      </c>
      <c r="AA32" s="17">
        <f t="shared" si="21"/>
        <v>0</v>
      </c>
      <c r="AB32" s="16">
        <f t="shared" si="10"/>
        <v>0</v>
      </c>
      <c r="AC32" s="17">
        <f t="shared" si="22"/>
        <v>0</v>
      </c>
      <c r="AD32" s="16">
        <f t="shared" si="11"/>
        <v>0</v>
      </c>
      <c r="AE32" s="17"/>
      <c r="AF32" s="16">
        <f t="shared" si="12"/>
        <v>0</v>
      </c>
      <c r="AG32" s="17">
        <f t="shared" si="23"/>
        <v>0</v>
      </c>
      <c r="AH32" s="16">
        <f t="shared" si="13"/>
        <v>0</v>
      </c>
      <c r="AI32" s="17">
        <f t="shared" si="24"/>
        <v>0</v>
      </c>
      <c r="AJ32" s="16">
        <f t="shared" si="14"/>
        <v>0</v>
      </c>
    </row>
    <row r="33" spans="1:36" x14ac:dyDescent="0.25">
      <c r="A33" s="26">
        <f t="shared" si="25"/>
        <v>0.5704166666666669</v>
      </c>
      <c r="B33" s="9"/>
      <c r="D33" s="13" t="s">
        <v>14</v>
      </c>
      <c r="F33" t="s">
        <v>11</v>
      </c>
      <c r="H33" s="16">
        <f t="shared" si="0"/>
        <v>0</v>
      </c>
      <c r="I33" s="17">
        <f t="shared" si="15"/>
        <v>0</v>
      </c>
      <c r="J33" s="16">
        <f t="shared" si="1"/>
        <v>0</v>
      </c>
      <c r="K33" s="17">
        <f t="shared" si="16"/>
        <v>0</v>
      </c>
      <c r="L33" s="16">
        <f t="shared" si="2"/>
        <v>0</v>
      </c>
      <c r="M33" s="17"/>
      <c r="N33" s="16">
        <f t="shared" si="3"/>
        <v>0</v>
      </c>
      <c r="O33" s="17">
        <f t="shared" si="17"/>
        <v>0</v>
      </c>
      <c r="P33" s="16">
        <f t="shared" si="4"/>
        <v>0</v>
      </c>
      <c r="Q33" s="17">
        <f t="shared" si="18"/>
        <v>0</v>
      </c>
      <c r="R33" s="16">
        <f t="shared" si="5"/>
        <v>2.0000000000000018E-2</v>
      </c>
      <c r="S33" s="17"/>
      <c r="T33" s="16">
        <f t="shared" si="6"/>
        <v>0</v>
      </c>
      <c r="U33" s="17">
        <f t="shared" si="19"/>
        <v>0</v>
      </c>
      <c r="V33" s="16">
        <f t="shared" si="7"/>
        <v>0</v>
      </c>
      <c r="W33" s="17">
        <f t="shared" si="20"/>
        <v>0</v>
      </c>
      <c r="X33" s="16">
        <f t="shared" si="8"/>
        <v>0</v>
      </c>
      <c r="Y33" s="17"/>
      <c r="Z33" s="16">
        <f t="shared" si="9"/>
        <v>0</v>
      </c>
      <c r="AA33" s="17">
        <f t="shared" si="21"/>
        <v>0</v>
      </c>
      <c r="AB33" s="16">
        <f t="shared" si="10"/>
        <v>0</v>
      </c>
      <c r="AC33" s="17">
        <f t="shared" si="22"/>
        <v>0</v>
      </c>
      <c r="AD33" s="16">
        <f t="shared" si="11"/>
        <v>0</v>
      </c>
      <c r="AE33" s="17"/>
      <c r="AF33" s="16">
        <f t="shared" si="12"/>
        <v>0</v>
      </c>
      <c r="AG33" s="17">
        <f t="shared" si="23"/>
        <v>0</v>
      </c>
      <c r="AH33" s="16">
        <f t="shared" si="13"/>
        <v>0</v>
      </c>
      <c r="AI33" s="17">
        <f t="shared" si="24"/>
        <v>0</v>
      </c>
      <c r="AJ33" s="16">
        <f t="shared" si="14"/>
        <v>0</v>
      </c>
    </row>
    <row r="34" spans="1:36" x14ac:dyDescent="0.25">
      <c r="A34" s="26">
        <f t="shared" si="25"/>
        <v>0.59041666666666692</v>
      </c>
      <c r="B34" s="9" t="s">
        <v>9</v>
      </c>
      <c r="C34" s="13" t="s">
        <v>14</v>
      </c>
      <c r="D34" s="13" t="s">
        <v>14</v>
      </c>
      <c r="F34" t="s">
        <v>11</v>
      </c>
      <c r="H34" s="16">
        <f t="shared" si="0"/>
        <v>0.59041666666666692</v>
      </c>
      <c r="I34" s="17">
        <f t="shared" si="15"/>
        <v>1</v>
      </c>
      <c r="J34" s="16">
        <f t="shared" si="1"/>
        <v>0</v>
      </c>
      <c r="K34" s="17">
        <f t="shared" si="16"/>
        <v>0</v>
      </c>
      <c r="L34" s="16">
        <f t="shared" si="2"/>
        <v>2.0000000000000018E-2</v>
      </c>
      <c r="M34" s="17"/>
      <c r="N34" s="16">
        <f t="shared" si="3"/>
        <v>0</v>
      </c>
      <c r="O34" s="17">
        <f t="shared" si="17"/>
        <v>0</v>
      </c>
      <c r="P34" s="16">
        <f t="shared" si="4"/>
        <v>0</v>
      </c>
      <c r="Q34" s="17">
        <f t="shared" si="18"/>
        <v>0</v>
      </c>
      <c r="R34" s="16">
        <f t="shared" si="5"/>
        <v>2.0000000000000018E-2</v>
      </c>
      <c r="S34" s="17"/>
      <c r="T34" s="16">
        <f t="shared" si="6"/>
        <v>0</v>
      </c>
      <c r="U34" s="17">
        <f t="shared" si="19"/>
        <v>0</v>
      </c>
      <c r="V34" s="16">
        <f t="shared" si="7"/>
        <v>0</v>
      </c>
      <c r="W34" s="17">
        <f t="shared" si="20"/>
        <v>0</v>
      </c>
      <c r="X34" s="16">
        <f t="shared" si="8"/>
        <v>0</v>
      </c>
      <c r="Y34" s="17"/>
      <c r="Z34" s="16">
        <f t="shared" si="9"/>
        <v>0</v>
      </c>
      <c r="AA34" s="17">
        <f t="shared" si="21"/>
        <v>0</v>
      </c>
      <c r="AB34" s="16">
        <f t="shared" si="10"/>
        <v>0</v>
      </c>
      <c r="AC34" s="17">
        <f t="shared" si="22"/>
        <v>0</v>
      </c>
      <c r="AD34" s="16">
        <f t="shared" si="11"/>
        <v>0</v>
      </c>
      <c r="AE34" s="17"/>
      <c r="AF34" s="16">
        <f t="shared" si="12"/>
        <v>0</v>
      </c>
      <c r="AG34" s="17">
        <f t="shared" si="23"/>
        <v>0</v>
      </c>
      <c r="AH34" s="16">
        <f t="shared" si="13"/>
        <v>0</v>
      </c>
      <c r="AI34" s="17">
        <f t="shared" si="24"/>
        <v>0</v>
      </c>
      <c r="AJ34" s="16">
        <f t="shared" si="14"/>
        <v>0</v>
      </c>
    </row>
    <row r="35" spans="1:36" x14ac:dyDescent="0.25">
      <c r="A35" s="26">
        <f t="shared" si="25"/>
        <v>0.61041666666666694</v>
      </c>
      <c r="B35" s="9" t="s">
        <v>12</v>
      </c>
      <c r="C35" s="13" t="s">
        <v>14</v>
      </c>
      <c r="D35" s="13" t="s">
        <v>14</v>
      </c>
      <c r="F35" s="14" t="s">
        <v>20</v>
      </c>
      <c r="H35" s="16">
        <f t="shared" si="0"/>
        <v>0</v>
      </c>
      <c r="I35" s="17">
        <f t="shared" si="15"/>
        <v>0</v>
      </c>
      <c r="J35" s="16">
        <f t="shared" si="1"/>
        <v>0</v>
      </c>
      <c r="K35" s="17">
        <f t="shared" si="16"/>
        <v>0</v>
      </c>
      <c r="L35" s="16">
        <f t="shared" si="2"/>
        <v>2.0000000000000018E-2</v>
      </c>
      <c r="M35" s="17"/>
      <c r="N35" s="16">
        <f t="shared" si="3"/>
        <v>0</v>
      </c>
      <c r="O35" s="17">
        <f t="shared" si="17"/>
        <v>0</v>
      </c>
      <c r="P35" s="16">
        <f t="shared" si="4"/>
        <v>0</v>
      </c>
      <c r="Q35" s="17">
        <f t="shared" si="18"/>
        <v>0</v>
      </c>
      <c r="R35" s="16">
        <f t="shared" si="5"/>
        <v>2.0000000000000018E-2</v>
      </c>
      <c r="S35" s="17"/>
      <c r="T35" s="16">
        <f t="shared" si="6"/>
        <v>0</v>
      </c>
      <c r="U35" s="17">
        <f t="shared" si="19"/>
        <v>0</v>
      </c>
      <c r="V35" s="16">
        <f t="shared" si="7"/>
        <v>0</v>
      </c>
      <c r="W35" s="17">
        <f t="shared" si="20"/>
        <v>0</v>
      </c>
      <c r="X35" s="16">
        <f t="shared" si="8"/>
        <v>0</v>
      </c>
      <c r="Y35" s="17"/>
      <c r="Z35" s="16">
        <f t="shared" si="9"/>
        <v>0</v>
      </c>
      <c r="AA35" s="17">
        <f t="shared" si="21"/>
        <v>0</v>
      </c>
      <c r="AB35" s="16">
        <f t="shared" si="10"/>
        <v>0.61041666666666694</v>
      </c>
      <c r="AC35" s="17">
        <f t="shared" si="22"/>
        <v>1</v>
      </c>
      <c r="AD35" s="16">
        <f t="shared" si="11"/>
        <v>0</v>
      </c>
      <c r="AE35" s="17"/>
      <c r="AF35" s="16">
        <f t="shared" si="12"/>
        <v>0</v>
      </c>
      <c r="AG35" s="17">
        <f t="shared" si="23"/>
        <v>0</v>
      </c>
      <c r="AH35" s="16">
        <f t="shared" si="13"/>
        <v>0</v>
      </c>
      <c r="AI35" s="17">
        <f t="shared" si="24"/>
        <v>0</v>
      </c>
      <c r="AJ35" s="16">
        <f t="shared" si="14"/>
        <v>0</v>
      </c>
    </row>
    <row r="36" spans="1:36" x14ac:dyDescent="0.25">
      <c r="A36" s="26">
        <f t="shared" si="25"/>
        <v>0.63041666666666696</v>
      </c>
      <c r="B36" s="9" t="s">
        <v>13</v>
      </c>
      <c r="C36" s="13" t="s">
        <v>14</v>
      </c>
      <c r="D36" t="s">
        <v>11</v>
      </c>
      <c r="G36" s="13" t="s">
        <v>14</v>
      </c>
      <c r="H36" s="16">
        <f t="shared" si="0"/>
        <v>0</v>
      </c>
      <c r="I36" s="17">
        <f t="shared" si="15"/>
        <v>0</v>
      </c>
      <c r="J36" s="16">
        <f t="shared" si="1"/>
        <v>0</v>
      </c>
      <c r="K36" s="17">
        <f t="shared" si="16"/>
        <v>0</v>
      </c>
      <c r="L36" s="16">
        <f t="shared" si="2"/>
        <v>2.0000000000000018E-2</v>
      </c>
      <c r="M36" s="17"/>
      <c r="N36" s="16">
        <f t="shared" si="3"/>
        <v>0</v>
      </c>
      <c r="O36" s="17">
        <f t="shared" si="17"/>
        <v>0</v>
      </c>
      <c r="P36" s="16">
        <f t="shared" si="4"/>
        <v>0</v>
      </c>
      <c r="Q36" s="17">
        <f t="shared" si="18"/>
        <v>0</v>
      </c>
      <c r="R36" s="16">
        <f t="shared" si="5"/>
        <v>0</v>
      </c>
      <c r="S36" s="17"/>
      <c r="T36" s="16">
        <f t="shared" si="6"/>
        <v>0</v>
      </c>
      <c r="U36" s="17">
        <f t="shared" si="19"/>
        <v>0</v>
      </c>
      <c r="V36" s="16">
        <f t="shared" si="7"/>
        <v>0</v>
      </c>
      <c r="W36" s="17">
        <f t="shared" si="20"/>
        <v>0</v>
      </c>
      <c r="X36" s="16">
        <f t="shared" si="8"/>
        <v>0</v>
      </c>
      <c r="Y36" s="17"/>
      <c r="Z36" s="16">
        <f t="shared" si="9"/>
        <v>0</v>
      </c>
      <c r="AA36" s="17">
        <f t="shared" si="21"/>
        <v>0</v>
      </c>
      <c r="AB36" s="16">
        <f t="shared" si="10"/>
        <v>0</v>
      </c>
      <c r="AC36" s="17">
        <f t="shared" si="22"/>
        <v>0</v>
      </c>
      <c r="AD36" s="16">
        <f t="shared" si="11"/>
        <v>0</v>
      </c>
      <c r="AE36" s="17"/>
      <c r="AF36" s="16">
        <f t="shared" si="12"/>
        <v>0.63041666666666696</v>
      </c>
      <c r="AG36" s="17">
        <f t="shared" si="23"/>
        <v>1</v>
      </c>
      <c r="AH36" s="16">
        <f t="shared" si="13"/>
        <v>0</v>
      </c>
      <c r="AI36" s="17">
        <f t="shared" si="24"/>
        <v>0</v>
      </c>
      <c r="AJ36" s="16">
        <f t="shared" si="14"/>
        <v>2.0000000000000018E-2</v>
      </c>
    </row>
    <row r="37" spans="1:36" x14ac:dyDescent="0.25">
      <c r="A37" s="26">
        <f t="shared" si="25"/>
        <v>0.65041666666666698</v>
      </c>
      <c r="B37" s="9"/>
      <c r="C37" s="13" t="s">
        <v>14</v>
      </c>
      <c r="D37" t="s">
        <v>11</v>
      </c>
      <c r="F37" s="7"/>
      <c r="G37" s="13" t="s">
        <v>14</v>
      </c>
      <c r="H37" s="16">
        <f t="shared" si="0"/>
        <v>0</v>
      </c>
      <c r="I37" s="17">
        <f t="shared" si="15"/>
        <v>0</v>
      </c>
      <c r="J37" s="16">
        <f t="shared" si="1"/>
        <v>0</v>
      </c>
      <c r="K37" s="17">
        <f t="shared" si="16"/>
        <v>0</v>
      </c>
      <c r="L37" s="16">
        <f t="shared" si="2"/>
        <v>2.0000000000000018E-2</v>
      </c>
      <c r="M37" s="17"/>
      <c r="N37" s="16">
        <f t="shared" si="3"/>
        <v>0</v>
      </c>
      <c r="O37" s="17">
        <f t="shared" si="17"/>
        <v>0</v>
      </c>
      <c r="P37" s="16">
        <f t="shared" si="4"/>
        <v>0</v>
      </c>
      <c r="Q37" s="17">
        <f t="shared" si="18"/>
        <v>0</v>
      </c>
      <c r="R37" s="16">
        <f t="shared" si="5"/>
        <v>0</v>
      </c>
      <c r="S37" s="17"/>
      <c r="T37" s="16">
        <f t="shared" si="6"/>
        <v>0</v>
      </c>
      <c r="U37" s="17">
        <f t="shared" si="19"/>
        <v>0</v>
      </c>
      <c r="V37" s="16">
        <f t="shared" si="7"/>
        <v>0</v>
      </c>
      <c r="W37" s="17">
        <f t="shared" si="20"/>
        <v>0</v>
      </c>
      <c r="X37" s="16">
        <f t="shared" si="8"/>
        <v>0</v>
      </c>
      <c r="Y37" s="17"/>
      <c r="Z37" s="16">
        <f t="shared" si="9"/>
        <v>0</v>
      </c>
      <c r="AA37" s="17">
        <f t="shared" si="21"/>
        <v>0</v>
      </c>
      <c r="AB37" s="16">
        <f t="shared" si="10"/>
        <v>0</v>
      </c>
      <c r="AC37" s="17">
        <f t="shared" si="22"/>
        <v>0</v>
      </c>
      <c r="AD37" s="16">
        <f t="shared" si="11"/>
        <v>0</v>
      </c>
      <c r="AE37" s="17"/>
      <c r="AF37" s="16">
        <f t="shared" si="12"/>
        <v>0</v>
      </c>
      <c r="AG37" s="17">
        <f t="shared" si="23"/>
        <v>0</v>
      </c>
      <c r="AH37" s="16">
        <f t="shared" si="13"/>
        <v>0</v>
      </c>
      <c r="AI37" s="17">
        <f t="shared" si="24"/>
        <v>0</v>
      </c>
      <c r="AJ37" s="16">
        <f t="shared" si="14"/>
        <v>2.0000000000000018E-2</v>
      </c>
    </row>
    <row r="38" spans="1:36" x14ac:dyDescent="0.25">
      <c r="A38" s="26">
        <f t="shared" si="25"/>
        <v>0.67041666666666699</v>
      </c>
      <c r="B38" s="9"/>
      <c r="C38" s="13" t="s">
        <v>14</v>
      </c>
      <c r="D38" t="s">
        <v>11</v>
      </c>
      <c r="E38" s="7"/>
      <c r="F38" s="7"/>
      <c r="G38" s="13" t="s">
        <v>14</v>
      </c>
      <c r="H38" s="16">
        <f t="shared" si="0"/>
        <v>0</v>
      </c>
      <c r="I38" s="17">
        <f t="shared" si="15"/>
        <v>0</v>
      </c>
      <c r="J38" s="16">
        <f t="shared" si="1"/>
        <v>0</v>
      </c>
      <c r="K38" s="17">
        <f t="shared" si="16"/>
        <v>0</v>
      </c>
      <c r="L38" s="16">
        <f t="shared" si="2"/>
        <v>2.0000000000000018E-2</v>
      </c>
      <c r="M38" s="17"/>
      <c r="N38" s="16">
        <f t="shared" si="3"/>
        <v>0</v>
      </c>
      <c r="O38" s="17">
        <f t="shared" si="17"/>
        <v>0</v>
      </c>
      <c r="P38" s="16">
        <f t="shared" si="4"/>
        <v>0</v>
      </c>
      <c r="Q38" s="17">
        <f t="shared" si="18"/>
        <v>0</v>
      </c>
      <c r="R38" s="16">
        <f t="shared" si="5"/>
        <v>0</v>
      </c>
      <c r="S38" s="17"/>
      <c r="T38" s="16">
        <f t="shared" si="6"/>
        <v>0</v>
      </c>
      <c r="U38" s="17">
        <f t="shared" si="19"/>
        <v>0</v>
      </c>
      <c r="V38" s="16">
        <f t="shared" si="7"/>
        <v>0</v>
      </c>
      <c r="W38" s="17">
        <f t="shared" si="20"/>
        <v>0</v>
      </c>
      <c r="X38" s="16">
        <f t="shared" si="8"/>
        <v>0</v>
      </c>
      <c r="Y38" s="17"/>
      <c r="Z38" s="16">
        <f t="shared" si="9"/>
        <v>0</v>
      </c>
      <c r="AA38" s="17">
        <f t="shared" si="21"/>
        <v>0</v>
      </c>
      <c r="AB38" s="16">
        <f t="shared" si="10"/>
        <v>0</v>
      </c>
      <c r="AC38" s="17">
        <f t="shared" si="22"/>
        <v>0</v>
      </c>
      <c r="AD38" s="16">
        <f t="shared" si="11"/>
        <v>0</v>
      </c>
      <c r="AE38" s="17"/>
      <c r="AF38" s="16">
        <f t="shared" si="12"/>
        <v>0</v>
      </c>
      <c r="AG38" s="17">
        <f t="shared" si="23"/>
        <v>0</v>
      </c>
      <c r="AH38" s="16">
        <f t="shared" si="13"/>
        <v>0</v>
      </c>
      <c r="AI38" s="17">
        <f t="shared" si="24"/>
        <v>0</v>
      </c>
      <c r="AJ38" s="16">
        <f t="shared" si="14"/>
        <v>2.0000000000000018E-2</v>
      </c>
    </row>
    <row r="39" spans="1:36" x14ac:dyDescent="0.25">
      <c r="A39" s="26">
        <f t="shared" si="25"/>
        <v>0.69041666666666701</v>
      </c>
      <c r="B39" s="9"/>
      <c r="C39" s="13" t="s">
        <v>14</v>
      </c>
      <c r="D39" t="s">
        <v>11</v>
      </c>
      <c r="F39" s="7"/>
      <c r="G39" s="13" t="s">
        <v>14</v>
      </c>
      <c r="H39" s="16">
        <f t="shared" si="0"/>
        <v>0</v>
      </c>
      <c r="I39" s="17">
        <f t="shared" si="15"/>
        <v>0</v>
      </c>
      <c r="J39" s="16">
        <f t="shared" si="1"/>
        <v>0</v>
      </c>
      <c r="K39" s="17">
        <f t="shared" si="16"/>
        <v>0</v>
      </c>
      <c r="L39" s="16">
        <f t="shared" si="2"/>
        <v>2.0000000000000018E-2</v>
      </c>
      <c r="M39" s="17"/>
      <c r="N39" s="16">
        <f t="shared" si="3"/>
        <v>0</v>
      </c>
      <c r="O39" s="17">
        <f t="shared" si="17"/>
        <v>0</v>
      </c>
      <c r="P39" s="16">
        <f t="shared" si="4"/>
        <v>0</v>
      </c>
      <c r="Q39" s="17">
        <f t="shared" si="18"/>
        <v>0</v>
      </c>
      <c r="R39" s="16">
        <f t="shared" si="5"/>
        <v>0</v>
      </c>
      <c r="S39" s="17"/>
      <c r="T39" s="16">
        <f t="shared" si="6"/>
        <v>0</v>
      </c>
      <c r="U39" s="17">
        <f t="shared" si="19"/>
        <v>0</v>
      </c>
      <c r="V39" s="16">
        <f t="shared" si="7"/>
        <v>0</v>
      </c>
      <c r="W39" s="17">
        <f t="shared" si="20"/>
        <v>0</v>
      </c>
      <c r="X39" s="16">
        <f t="shared" si="8"/>
        <v>0</v>
      </c>
      <c r="Y39" s="17"/>
      <c r="Z39" s="16">
        <f t="shared" si="9"/>
        <v>0</v>
      </c>
      <c r="AA39" s="17">
        <f t="shared" si="21"/>
        <v>0</v>
      </c>
      <c r="AB39" s="16">
        <f t="shared" si="10"/>
        <v>0</v>
      </c>
      <c r="AC39" s="17">
        <f t="shared" si="22"/>
        <v>0</v>
      </c>
      <c r="AD39" s="16">
        <f t="shared" si="11"/>
        <v>0</v>
      </c>
      <c r="AE39" s="17"/>
      <c r="AF39" s="16">
        <f t="shared" si="12"/>
        <v>0</v>
      </c>
      <c r="AG39" s="17">
        <f t="shared" si="23"/>
        <v>0</v>
      </c>
      <c r="AH39" s="16">
        <f t="shared" si="13"/>
        <v>0</v>
      </c>
      <c r="AI39" s="17">
        <f t="shared" si="24"/>
        <v>0</v>
      </c>
      <c r="AJ39" s="16">
        <f t="shared" si="14"/>
        <v>2.0000000000000018E-2</v>
      </c>
    </row>
    <row r="40" spans="1:36" x14ac:dyDescent="0.25">
      <c r="A40" s="26">
        <f t="shared" si="25"/>
        <v>0.71041666666666703</v>
      </c>
      <c r="B40" s="9" t="s">
        <v>17</v>
      </c>
      <c r="C40" t="s">
        <v>11</v>
      </c>
      <c r="D40" s="14" t="s">
        <v>20</v>
      </c>
      <c r="F40" s="7"/>
      <c r="G40" s="13" t="s">
        <v>14</v>
      </c>
      <c r="H40" s="16">
        <f t="shared" si="0"/>
        <v>0</v>
      </c>
      <c r="I40" s="17">
        <f t="shared" si="15"/>
        <v>0</v>
      </c>
      <c r="J40" s="16">
        <f t="shared" si="1"/>
        <v>0</v>
      </c>
      <c r="K40" s="17">
        <f t="shared" si="16"/>
        <v>0</v>
      </c>
      <c r="L40" s="16">
        <f t="shared" si="2"/>
        <v>0</v>
      </c>
      <c r="M40" s="17"/>
      <c r="N40" s="16">
        <f t="shared" si="3"/>
        <v>0</v>
      </c>
      <c r="O40" s="17">
        <f t="shared" si="17"/>
        <v>0</v>
      </c>
      <c r="P40" s="16">
        <f t="shared" si="4"/>
        <v>0.71041666666666703</v>
      </c>
      <c r="Q40" s="17">
        <f t="shared" si="18"/>
        <v>1</v>
      </c>
      <c r="R40" s="16">
        <f t="shared" si="5"/>
        <v>0</v>
      </c>
      <c r="S40" s="17"/>
      <c r="T40" s="16">
        <f t="shared" si="6"/>
        <v>0</v>
      </c>
      <c r="U40" s="17">
        <f t="shared" si="19"/>
        <v>0</v>
      </c>
      <c r="V40" s="16">
        <f t="shared" si="7"/>
        <v>0</v>
      </c>
      <c r="W40" s="17">
        <f t="shared" si="20"/>
        <v>0</v>
      </c>
      <c r="X40" s="16">
        <f t="shared" si="8"/>
        <v>0</v>
      </c>
      <c r="Y40" s="17"/>
      <c r="Z40" s="16">
        <f t="shared" si="9"/>
        <v>0</v>
      </c>
      <c r="AA40" s="17">
        <f t="shared" si="21"/>
        <v>0</v>
      </c>
      <c r="AB40" s="16">
        <f t="shared" si="10"/>
        <v>0</v>
      </c>
      <c r="AC40" s="17">
        <f t="shared" si="22"/>
        <v>0</v>
      </c>
      <c r="AD40" s="16">
        <f t="shared" si="11"/>
        <v>0</v>
      </c>
      <c r="AE40" s="17"/>
      <c r="AF40" s="16">
        <f t="shared" si="12"/>
        <v>0</v>
      </c>
      <c r="AG40" s="17">
        <f t="shared" si="23"/>
        <v>0</v>
      </c>
      <c r="AH40" s="16">
        <f t="shared" si="13"/>
        <v>0</v>
      </c>
      <c r="AI40" s="17">
        <f t="shared" si="24"/>
        <v>0</v>
      </c>
      <c r="AJ40" s="16">
        <f t="shared" si="14"/>
        <v>2.0000000000000018E-2</v>
      </c>
    </row>
    <row r="41" spans="1:36" x14ac:dyDescent="0.25">
      <c r="A41" s="26">
        <f t="shared" si="25"/>
        <v>0.73041666666666705</v>
      </c>
      <c r="B41" s="9"/>
      <c r="C41" t="s">
        <v>11</v>
      </c>
      <c r="D41" s="8"/>
      <c r="F41" s="7"/>
      <c r="G41" s="13" t="s">
        <v>14</v>
      </c>
      <c r="H41" s="16">
        <f t="shared" si="0"/>
        <v>0</v>
      </c>
      <c r="I41" s="17">
        <f t="shared" si="15"/>
        <v>0</v>
      </c>
      <c r="J41" s="16">
        <f t="shared" si="1"/>
        <v>0</v>
      </c>
      <c r="K41" s="17">
        <f t="shared" si="16"/>
        <v>0</v>
      </c>
      <c r="L41" s="16">
        <f t="shared" si="2"/>
        <v>0</v>
      </c>
      <c r="M41" s="17"/>
      <c r="N41" s="16">
        <f t="shared" si="3"/>
        <v>0</v>
      </c>
      <c r="O41" s="17">
        <f t="shared" si="17"/>
        <v>0</v>
      </c>
      <c r="P41" s="16">
        <f t="shared" si="4"/>
        <v>0</v>
      </c>
      <c r="Q41" s="17">
        <f t="shared" si="18"/>
        <v>0</v>
      </c>
      <c r="R41" s="16">
        <f t="shared" si="5"/>
        <v>0</v>
      </c>
      <c r="S41" s="17"/>
      <c r="T41" s="16">
        <f t="shared" si="6"/>
        <v>0</v>
      </c>
      <c r="U41" s="17">
        <f t="shared" si="19"/>
        <v>0</v>
      </c>
      <c r="V41" s="16">
        <f t="shared" si="7"/>
        <v>0</v>
      </c>
      <c r="W41" s="17">
        <f t="shared" si="20"/>
        <v>0</v>
      </c>
      <c r="X41" s="16">
        <f t="shared" si="8"/>
        <v>0</v>
      </c>
      <c r="Y41" s="17"/>
      <c r="Z41" s="16">
        <f t="shared" si="9"/>
        <v>0</v>
      </c>
      <c r="AA41" s="17">
        <f t="shared" si="21"/>
        <v>0</v>
      </c>
      <c r="AB41" s="16">
        <f t="shared" si="10"/>
        <v>0</v>
      </c>
      <c r="AC41" s="17">
        <f t="shared" si="22"/>
        <v>0</v>
      </c>
      <c r="AD41" s="16">
        <f t="shared" si="11"/>
        <v>0</v>
      </c>
      <c r="AE41" s="17"/>
      <c r="AF41" s="16">
        <f t="shared" si="12"/>
        <v>0</v>
      </c>
      <c r="AG41" s="17">
        <f t="shared" si="23"/>
        <v>0</v>
      </c>
      <c r="AH41" s="16">
        <f t="shared" si="13"/>
        <v>0</v>
      </c>
      <c r="AI41" s="17">
        <f t="shared" si="24"/>
        <v>0</v>
      </c>
      <c r="AJ41" s="16">
        <f t="shared" si="14"/>
        <v>2.0000000000000018E-2</v>
      </c>
    </row>
    <row r="42" spans="1:36" x14ac:dyDescent="0.25">
      <c r="A42" s="26">
        <f t="shared" si="25"/>
        <v>0.75041666666666706</v>
      </c>
      <c r="B42" s="9"/>
      <c r="C42" t="s">
        <v>11</v>
      </c>
      <c r="D42" s="7"/>
      <c r="E42" s="8"/>
      <c r="F42" s="7"/>
      <c r="G42" s="13" t="s">
        <v>14</v>
      </c>
      <c r="H42" s="16">
        <f t="shared" si="0"/>
        <v>0</v>
      </c>
      <c r="I42" s="17">
        <f t="shared" si="15"/>
        <v>0</v>
      </c>
      <c r="J42" s="16">
        <f t="shared" si="1"/>
        <v>0</v>
      </c>
      <c r="K42" s="17">
        <f t="shared" si="16"/>
        <v>0</v>
      </c>
      <c r="L42" s="16">
        <f t="shared" si="2"/>
        <v>0</v>
      </c>
      <c r="M42" s="17"/>
      <c r="N42" s="16">
        <f t="shared" si="3"/>
        <v>0</v>
      </c>
      <c r="O42" s="17">
        <f t="shared" si="17"/>
        <v>0</v>
      </c>
      <c r="P42" s="16">
        <f t="shared" si="4"/>
        <v>0</v>
      </c>
      <c r="Q42" s="17">
        <f t="shared" si="18"/>
        <v>0</v>
      </c>
      <c r="R42" s="16">
        <f t="shared" si="5"/>
        <v>0</v>
      </c>
      <c r="S42" s="17"/>
      <c r="T42" s="16">
        <f t="shared" si="6"/>
        <v>0</v>
      </c>
      <c r="U42" s="17">
        <f t="shared" si="19"/>
        <v>0</v>
      </c>
      <c r="V42" s="16">
        <f t="shared" si="7"/>
        <v>0</v>
      </c>
      <c r="W42" s="17">
        <f t="shared" si="20"/>
        <v>0</v>
      </c>
      <c r="X42" s="16">
        <f t="shared" si="8"/>
        <v>0</v>
      </c>
      <c r="Y42" s="17"/>
      <c r="Z42" s="16">
        <f t="shared" si="9"/>
        <v>0</v>
      </c>
      <c r="AA42" s="17">
        <f t="shared" si="21"/>
        <v>0</v>
      </c>
      <c r="AB42" s="16">
        <f t="shared" si="10"/>
        <v>0</v>
      </c>
      <c r="AC42" s="17">
        <f t="shared" si="22"/>
        <v>0</v>
      </c>
      <c r="AD42" s="16">
        <f t="shared" si="11"/>
        <v>0</v>
      </c>
      <c r="AE42" s="17"/>
      <c r="AF42" s="16">
        <f t="shared" si="12"/>
        <v>0</v>
      </c>
      <c r="AG42" s="17">
        <f t="shared" si="23"/>
        <v>0</v>
      </c>
      <c r="AH42" s="16">
        <f t="shared" si="13"/>
        <v>0</v>
      </c>
      <c r="AI42" s="17">
        <f t="shared" si="24"/>
        <v>0</v>
      </c>
      <c r="AJ42" s="16">
        <f t="shared" si="14"/>
        <v>2.0000000000000018E-2</v>
      </c>
    </row>
    <row r="43" spans="1:36" x14ac:dyDescent="0.25">
      <c r="A43" s="26">
        <f t="shared" si="25"/>
        <v>0.77041666666666708</v>
      </c>
      <c r="B43" s="9"/>
      <c r="C43" t="s">
        <v>11</v>
      </c>
      <c r="D43" s="8"/>
      <c r="G43" s="13" t="s">
        <v>14</v>
      </c>
      <c r="H43" s="16">
        <f t="shared" si="0"/>
        <v>0</v>
      </c>
      <c r="I43" s="17">
        <f t="shared" si="15"/>
        <v>0</v>
      </c>
      <c r="J43" s="16">
        <f t="shared" si="1"/>
        <v>0</v>
      </c>
      <c r="K43" s="17">
        <f t="shared" si="16"/>
        <v>0</v>
      </c>
      <c r="L43" s="16">
        <f t="shared" si="2"/>
        <v>0</v>
      </c>
      <c r="M43" s="17"/>
      <c r="N43" s="16">
        <f t="shared" si="3"/>
        <v>0</v>
      </c>
      <c r="O43" s="17">
        <f t="shared" si="17"/>
        <v>0</v>
      </c>
      <c r="P43" s="16">
        <f t="shared" si="4"/>
        <v>0</v>
      </c>
      <c r="Q43" s="17">
        <f t="shared" si="18"/>
        <v>0</v>
      </c>
      <c r="R43" s="16">
        <f t="shared" si="5"/>
        <v>0</v>
      </c>
      <c r="S43" s="17"/>
      <c r="T43" s="16">
        <f t="shared" si="6"/>
        <v>0</v>
      </c>
      <c r="U43" s="17">
        <f t="shared" si="19"/>
        <v>0</v>
      </c>
      <c r="V43" s="16">
        <f t="shared" si="7"/>
        <v>0</v>
      </c>
      <c r="W43" s="17">
        <f t="shared" si="20"/>
        <v>0</v>
      </c>
      <c r="X43" s="16">
        <f t="shared" si="8"/>
        <v>0</v>
      </c>
      <c r="Y43" s="17"/>
      <c r="Z43" s="16">
        <f t="shared" si="9"/>
        <v>0</v>
      </c>
      <c r="AA43" s="17">
        <f t="shared" si="21"/>
        <v>0</v>
      </c>
      <c r="AB43" s="16">
        <f t="shared" si="10"/>
        <v>0</v>
      </c>
      <c r="AC43" s="17">
        <f t="shared" si="22"/>
        <v>0</v>
      </c>
      <c r="AD43" s="16">
        <f t="shared" si="11"/>
        <v>0</v>
      </c>
      <c r="AE43" s="17"/>
      <c r="AF43" s="16">
        <f t="shared" si="12"/>
        <v>0</v>
      </c>
      <c r="AG43" s="17">
        <f t="shared" si="23"/>
        <v>0</v>
      </c>
      <c r="AH43" s="16">
        <f t="shared" si="13"/>
        <v>0</v>
      </c>
      <c r="AI43" s="17">
        <f t="shared" si="24"/>
        <v>0</v>
      </c>
      <c r="AJ43" s="16">
        <f t="shared" si="14"/>
        <v>2.0000000000000018E-2</v>
      </c>
    </row>
    <row r="44" spans="1:36" x14ac:dyDescent="0.25">
      <c r="A44" s="26">
        <f t="shared" si="25"/>
        <v>0.7904166666666671</v>
      </c>
      <c r="B44" s="11"/>
      <c r="C44" t="s">
        <v>11</v>
      </c>
      <c r="D44" s="8"/>
      <c r="G44" t="s">
        <v>11</v>
      </c>
      <c r="H44" s="16">
        <f t="shared" si="0"/>
        <v>0</v>
      </c>
      <c r="I44" s="17">
        <f t="shared" si="15"/>
        <v>0</v>
      </c>
      <c r="J44" s="16">
        <f t="shared" si="1"/>
        <v>0</v>
      </c>
      <c r="K44" s="17">
        <f t="shared" si="16"/>
        <v>0</v>
      </c>
      <c r="L44" s="16">
        <f t="shared" si="2"/>
        <v>0</v>
      </c>
      <c r="M44" s="17"/>
      <c r="N44" s="16">
        <f t="shared" si="3"/>
        <v>0</v>
      </c>
      <c r="O44" s="17">
        <f t="shared" si="17"/>
        <v>0</v>
      </c>
      <c r="P44" s="16">
        <f t="shared" si="4"/>
        <v>0</v>
      </c>
      <c r="Q44" s="17">
        <f t="shared" si="18"/>
        <v>0</v>
      </c>
      <c r="R44" s="16">
        <f t="shared" si="5"/>
        <v>0</v>
      </c>
      <c r="S44" s="17"/>
      <c r="T44" s="16">
        <f t="shared" si="6"/>
        <v>0</v>
      </c>
      <c r="U44" s="17">
        <f t="shared" si="19"/>
        <v>0</v>
      </c>
      <c r="V44" s="16">
        <f t="shared" si="7"/>
        <v>0</v>
      </c>
      <c r="W44" s="17">
        <f t="shared" si="20"/>
        <v>0</v>
      </c>
      <c r="X44" s="16">
        <f t="shared" si="8"/>
        <v>0</v>
      </c>
      <c r="Y44" s="17"/>
      <c r="Z44" s="16">
        <f t="shared" si="9"/>
        <v>0</v>
      </c>
      <c r="AA44" s="17">
        <f t="shared" si="21"/>
        <v>0</v>
      </c>
      <c r="AB44" s="16">
        <f t="shared" si="10"/>
        <v>0</v>
      </c>
      <c r="AC44" s="17">
        <f t="shared" si="22"/>
        <v>0</v>
      </c>
      <c r="AD44" s="16">
        <f t="shared" si="11"/>
        <v>0</v>
      </c>
      <c r="AE44" s="17"/>
      <c r="AF44" s="16">
        <f t="shared" si="12"/>
        <v>0</v>
      </c>
      <c r="AG44" s="17">
        <f t="shared" si="23"/>
        <v>0</v>
      </c>
      <c r="AH44" s="16">
        <f t="shared" si="13"/>
        <v>0</v>
      </c>
      <c r="AI44" s="17">
        <f t="shared" si="24"/>
        <v>0</v>
      </c>
      <c r="AJ44" s="16">
        <f t="shared" si="14"/>
        <v>0</v>
      </c>
    </row>
    <row r="45" spans="1:36" x14ac:dyDescent="0.25">
      <c r="A45" s="26">
        <f t="shared" si="25"/>
        <v>0.81041666666666712</v>
      </c>
      <c r="B45" s="9" t="s">
        <v>22</v>
      </c>
      <c r="C45" s="14" t="s">
        <v>20</v>
      </c>
      <c r="D45" s="8"/>
      <c r="G45" t="s">
        <v>11</v>
      </c>
      <c r="H45" s="16">
        <f t="shared" si="0"/>
        <v>0</v>
      </c>
      <c r="I45" s="17">
        <f t="shared" si="15"/>
        <v>0</v>
      </c>
      <c r="J45" s="16">
        <f t="shared" si="1"/>
        <v>0.81041666666666712</v>
      </c>
      <c r="K45" s="17">
        <f t="shared" si="16"/>
        <v>1</v>
      </c>
      <c r="L45" s="16">
        <f t="shared" si="2"/>
        <v>0</v>
      </c>
      <c r="M45" s="17"/>
      <c r="N45" s="16">
        <f t="shared" si="3"/>
        <v>0</v>
      </c>
      <c r="O45" s="17">
        <f t="shared" si="17"/>
        <v>0</v>
      </c>
      <c r="P45" s="16">
        <f t="shared" si="4"/>
        <v>0</v>
      </c>
      <c r="Q45" s="17">
        <f t="shared" si="18"/>
        <v>0</v>
      </c>
      <c r="R45" s="16">
        <f t="shared" si="5"/>
        <v>0</v>
      </c>
      <c r="S45" s="17"/>
      <c r="T45" s="16">
        <f t="shared" si="6"/>
        <v>0</v>
      </c>
      <c r="U45" s="17">
        <f t="shared" si="19"/>
        <v>0</v>
      </c>
      <c r="V45" s="16">
        <f t="shared" si="7"/>
        <v>0</v>
      </c>
      <c r="W45" s="17">
        <f t="shared" si="20"/>
        <v>0</v>
      </c>
      <c r="X45" s="16">
        <f t="shared" si="8"/>
        <v>0</v>
      </c>
      <c r="Y45" s="17"/>
      <c r="Z45" s="16">
        <f t="shared" si="9"/>
        <v>0</v>
      </c>
      <c r="AA45" s="17">
        <f t="shared" si="21"/>
        <v>0</v>
      </c>
      <c r="AB45" s="16">
        <f t="shared" si="10"/>
        <v>0</v>
      </c>
      <c r="AC45" s="17">
        <f t="shared" si="22"/>
        <v>0</v>
      </c>
      <c r="AD45" s="16">
        <f t="shared" si="11"/>
        <v>0</v>
      </c>
      <c r="AE45" s="17"/>
      <c r="AF45" s="16">
        <f t="shared" si="12"/>
        <v>0</v>
      </c>
      <c r="AG45" s="17">
        <f t="shared" si="23"/>
        <v>0</v>
      </c>
      <c r="AH45" s="16">
        <f t="shared" si="13"/>
        <v>0</v>
      </c>
      <c r="AI45" s="17">
        <f t="shared" si="24"/>
        <v>0</v>
      </c>
      <c r="AJ45" s="16">
        <f t="shared" si="14"/>
        <v>0</v>
      </c>
    </row>
    <row r="46" spans="1:36" x14ac:dyDescent="0.25">
      <c r="A46" s="26">
        <f t="shared" si="25"/>
        <v>0.83041666666666714</v>
      </c>
      <c r="B46" s="9" t="s">
        <v>21</v>
      </c>
      <c r="E46" s="13" t="s">
        <v>14</v>
      </c>
      <c r="G46" t="s">
        <v>11</v>
      </c>
      <c r="H46" s="16">
        <f t="shared" si="0"/>
        <v>0</v>
      </c>
      <c r="I46" s="17">
        <f t="shared" si="15"/>
        <v>0</v>
      </c>
      <c r="J46" s="16">
        <f t="shared" si="1"/>
        <v>0</v>
      </c>
      <c r="K46" s="17">
        <f t="shared" si="16"/>
        <v>0</v>
      </c>
      <c r="L46" s="16">
        <f t="shared" si="2"/>
        <v>0</v>
      </c>
      <c r="M46" s="17"/>
      <c r="N46" s="16">
        <f t="shared" si="3"/>
        <v>0</v>
      </c>
      <c r="O46" s="17">
        <f t="shared" si="17"/>
        <v>0</v>
      </c>
      <c r="P46" s="16">
        <f t="shared" si="4"/>
        <v>0</v>
      </c>
      <c r="Q46" s="17">
        <f t="shared" si="18"/>
        <v>0</v>
      </c>
      <c r="R46" s="16">
        <f t="shared" si="5"/>
        <v>0</v>
      </c>
      <c r="S46" s="17"/>
      <c r="T46" s="16">
        <f t="shared" si="6"/>
        <v>0.83041666666666714</v>
      </c>
      <c r="U46" s="17">
        <f t="shared" si="19"/>
        <v>1</v>
      </c>
      <c r="V46" s="16">
        <f t="shared" si="7"/>
        <v>0</v>
      </c>
      <c r="W46" s="17">
        <f t="shared" si="20"/>
        <v>0</v>
      </c>
      <c r="X46" s="16">
        <f t="shared" si="8"/>
        <v>2.0000000000000018E-2</v>
      </c>
      <c r="Y46" s="17"/>
      <c r="Z46" s="16">
        <f t="shared" si="9"/>
        <v>0</v>
      </c>
      <c r="AA46" s="17">
        <f t="shared" si="21"/>
        <v>0</v>
      </c>
      <c r="AB46" s="16">
        <f t="shared" si="10"/>
        <v>0</v>
      </c>
      <c r="AC46" s="17">
        <f t="shared" si="22"/>
        <v>0</v>
      </c>
      <c r="AD46" s="16">
        <f t="shared" si="11"/>
        <v>0</v>
      </c>
      <c r="AE46" s="17"/>
      <c r="AF46" s="16">
        <f t="shared" si="12"/>
        <v>0</v>
      </c>
      <c r="AG46" s="17">
        <f t="shared" si="23"/>
        <v>0</v>
      </c>
      <c r="AH46" s="16">
        <f t="shared" si="13"/>
        <v>0</v>
      </c>
      <c r="AI46" s="17">
        <f t="shared" si="24"/>
        <v>0</v>
      </c>
      <c r="AJ46" s="16">
        <f t="shared" si="14"/>
        <v>0</v>
      </c>
    </row>
    <row r="47" spans="1:36" x14ac:dyDescent="0.25">
      <c r="A47" s="26">
        <f t="shared" si="25"/>
        <v>0.85041666666666715</v>
      </c>
      <c r="B47" s="12"/>
      <c r="C47" s="7"/>
      <c r="E47" s="13" t="s">
        <v>14</v>
      </c>
      <c r="G47" t="s">
        <v>11</v>
      </c>
      <c r="H47" s="16">
        <f t="shared" si="0"/>
        <v>0</v>
      </c>
      <c r="I47" s="17">
        <f t="shared" si="15"/>
        <v>0</v>
      </c>
      <c r="J47" s="16">
        <f t="shared" si="1"/>
        <v>0</v>
      </c>
      <c r="K47" s="17">
        <f t="shared" si="16"/>
        <v>0</v>
      </c>
      <c r="L47" s="16">
        <f t="shared" si="2"/>
        <v>0</v>
      </c>
      <c r="M47" s="17"/>
      <c r="N47" s="16">
        <f t="shared" si="3"/>
        <v>0</v>
      </c>
      <c r="O47" s="17">
        <f t="shared" si="17"/>
        <v>0</v>
      </c>
      <c r="P47" s="16">
        <f t="shared" si="4"/>
        <v>0</v>
      </c>
      <c r="Q47" s="17">
        <f t="shared" si="18"/>
        <v>0</v>
      </c>
      <c r="R47" s="16">
        <f t="shared" si="5"/>
        <v>0</v>
      </c>
      <c r="S47" s="17"/>
      <c r="T47" s="16">
        <f t="shared" si="6"/>
        <v>0</v>
      </c>
      <c r="U47" s="17">
        <f t="shared" si="19"/>
        <v>0</v>
      </c>
      <c r="V47" s="16">
        <f t="shared" si="7"/>
        <v>0</v>
      </c>
      <c r="W47" s="17">
        <f t="shared" si="20"/>
        <v>0</v>
      </c>
      <c r="X47" s="16">
        <f t="shared" si="8"/>
        <v>2.0000000000000018E-2</v>
      </c>
      <c r="Y47" s="17"/>
      <c r="Z47" s="16">
        <f t="shared" si="9"/>
        <v>0</v>
      </c>
      <c r="AA47" s="17">
        <f t="shared" si="21"/>
        <v>0</v>
      </c>
      <c r="AB47" s="16">
        <f t="shared" si="10"/>
        <v>0</v>
      </c>
      <c r="AC47" s="17">
        <f t="shared" si="22"/>
        <v>0</v>
      </c>
      <c r="AD47" s="16">
        <f t="shared" si="11"/>
        <v>0</v>
      </c>
      <c r="AE47" s="17"/>
      <c r="AF47" s="16">
        <f t="shared" si="12"/>
        <v>0</v>
      </c>
      <c r="AG47" s="17">
        <f t="shared" si="23"/>
        <v>0</v>
      </c>
      <c r="AH47" s="16">
        <f t="shared" si="13"/>
        <v>0</v>
      </c>
      <c r="AI47" s="17">
        <f t="shared" si="24"/>
        <v>0</v>
      </c>
      <c r="AJ47" s="16">
        <f t="shared" si="14"/>
        <v>0</v>
      </c>
    </row>
    <row r="48" spans="1:36" x14ac:dyDescent="0.25">
      <c r="A48" s="26">
        <f t="shared" si="25"/>
        <v>0.87041666666666717</v>
      </c>
      <c r="B48" s="10"/>
      <c r="E48" s="13" t="s">
        <v>14</v>
      </c>
      <c r="G48" t="s">
        <v>11</v>
      </c>
      <c r="H48" s="16">
        <f t="shared" si="0"/>
        <v>0</v>
      </c>
      <c r="I48" s="17">
        <f t="shared" si="15"/>
        <v>0</v>
      </c>
      <c r="J48" s="16">
        <f t="shared" si="1"/>
        <v>0</v>
      </c>
      <c r="K48" s="17">
        <f t="shared" si="16"/>
        <v>0</v>
      </c>
      <c r="L48" s="16">
        <f t="shared" si="2"/>
        <v>0</v>
      </c>
      <c r="M48" s="17"/>
      <c r="N48" s="16">
        <f t="shared" si="3"/>
        <v>0</v>
      </c>
      <c r="O48" s="17">
        <f t="shared" si="17"/>
        <v>0</v>
      </c>
      <c r="P48" s="16">
        <f t="shared" si="4"/>
        <v>0</v>
      </c>
      <c r="Q48" s="17">
        <f t="shared" si="18"/>
        <v>0</v>
      </c>
      <c r="R48" s="16">
        <f t="shared" si="5"/>
        <v>0</v>
      </c>
      <c r="S48" s="17"/>
      <c r="T48" s="16">
        <f t="shared" si="6"/>
        <v>0</v>
      </c>
      <c r="U48" s="17">
        <f t="shared" si="19"/>
        <v>0</v>
      </c>
      <c r="V48" s="16">
        <f t="shared" si="7"/>
        <v>0</v>
      </c>
      <c r="W48" s="17">
        <f t="shared" si="20"/>
        <v>0</v>
      </c>
      <c r="X48" s="16">
        <f t="shared" si="8"/>
        <v>2.0000000000000018E-2</v>
      </c>
      <c r="Y48" s="17"/>
      <c r="Z48" s="16">
        <f t="shared" si="9"/>
        <v>0</v>
      </c>
      <c r="AA48" s="17">
        <f t="shared" si="21"/>
        <v>0</v>
      </c>
      <c r="AB48" s="16">
        <f t="shared" si="10"/>
        <v>0</v>
      </c>
      <c r="AC48" s="17">
        <f t="shared" si="22"/>
        <v>0</v>
      </c>
      <c r="AD48" s="16">
        <f t="shared" si="11"/>
        <v>0</v>
      </c>
      <c r="AE48" s="17"/>
      <c r="AF48" s="16">
        <f t="shared" si="12"/>
        <v>0</v>
      </c>
      <c r="AG48" s="17">
        <f t="shared" si="23"/>
        <v>0</v>
      </c>
      <c r="AH48" s="16">
        <f t="shared" si="13"/>
        <v>0</v>
      </c>
      <c r="AI48" s="17">
        <f t="shared" si="24"/>
        <v>0</v>
      </c>
      <c r="AJ48" s="16">
        <f t="shared" si="14"/>
        <v>0</v>
      </c>
    </row>
    <row r="49" spans="1:36" x14ac:dyDescent="0.25">
      <c r="A49" s="26">
        <f t="shared" si="25"/>
        <v>0.89041666666666719</v>
      </c>
      <c r="B49" s="9" t="s">
        <v>15</v>
      </c>
      <c r="C49" s="8"/>
      <c r="D49" s="7"/>
      <c r="E49" t="s">
        <v>11</v>
      </c>
      <c r="F49" s="7"/>
      <c r="G49" s="14" t="s">
        <v>20</v>
      </c>
      <c r="H49" s="16">
        <f t="shared" si="0"/>
        <v>0</v>
      </c>
      <c r="I49" s="17">
        <f t="shared" si="15"/>
        <v>0</v>
      </c>
      <c r="J49" s="16">
        <f t="shared" si="1"/>
        <v>0</v>
      </c>
      <c r="K49" s="17">
        <f t="shared" si="16"/>
        <v>0</v>
      </c>
      <c r="L49" s="16">
        <f t="shared" si="2"/>
        <v>0</v>
      </c>
      <c r="M49" s="17"/>
      <c r="N49" s="16">
        <f t="shared" si="3"/>
        <v>0</v>
      </c>
      <c r="O49" s="17">
        <f t="shared" si="17"/>
        <v>0</v>
      </c>
      <c r="P49" s="16">
        <f t="shared" si="4"/>
        <v>0</v>
      </c>
      <c r="Q49" s="17">
        <f t="shared" si="18"/>
        <v>0</v>
      </c>
      <c r="R49" s="16">
        <f t="shared" si="5"/>
        <v>0</v>
      </c>
      <c r="S49" s="17"/>
      <c r="T49" s="16">
        <f t="shared" si="6"/>
        <v>0</v>
      </c>
      <c r="U49" s="17">
        <f t="shared" si="19"/>
        <v>0</v>
      </c>
      <c r="V49" s="16">
        <f t="shared" si="7"/>
        <v>0</v>
      </c>
      <c r="W49" s="17">
        <f t="shared" si="20"/>
        <v>0</v>
      </c>
      <c r="X49" s="16">
        <f t="shared" si="8"/>
        <v>0</v>
      </c>
      <c r="Y49" s="17"/>
      <c r="Z49" s="16">
        <f t="shared" si="9"/>
        <v>0</v>
      </c>
      <c r="AA49" s="17">
        <f t="shared" si="21"/>
        <v>0</v>
      </c>
      <c r="AB49" s="16">
        <f t="shared" si="10"/>
        <v>0</v>
      </c>
      <c r="AC49" s="17">
        <f t="shared" si="22"/>
        <v>0</v>
      </c>
      <c r="AD49" s="16">
        <f t="shared" si="11"/>
        <v>0</v>
      </c>
      <c r="AE49" s="17"/>
      <c r="AF49" s="16">
        <f t="shared" si="12"/>
        <v>0</v>
      </c>
      <c r="AG49" s="17">
        <f t="shared" si="23"/>
        <v>0</v>
      </c>
      <c r="AH49" s="16">
        <f t="shared" si="13"/>
        <v>0.89041666666666719</v>
      </c>
      <c r="AI49" s="17">
        <f t="shared" si="24"/>
        <v>1</v>
      </c>
      <c r="AJ49" s="16">
        <f t="shared" si="14"/>
        <v>0</v>
      </c>
    </row>
    <row r="50" spans="1:36" x14ac:dyDescent="0.25">
      <c r="A50" s="26">
        <f t="shared" si="25"/>
        <v>0.91041666666666721</v>
      </c>
      <c r="B50" s="9" t="s">
        <v>9</v>
      </c>
      <c r="C50" s="13" t="s">
        <v>14</v>
      </c>
      <c r="D50" s="8"/>
      <c r="E50" t="s">
        <v>11</v>
      </c>
      <c r="F50" s="7"/>
      <c r="G50" s="7"/>
      <c r="H50" s="16">
        <f t="shared" si="0"/>
        <v>0.91041666666666721</v>
      </c>
      <c r="I50" s="17">
        <f t="shared" si="15"/>
        <v>1</v>
      </c>
      <c r="J50" s="16">
        <f t="shared" si="1"/>
        <v>0</v>
      </c>
      <c r="K50" s="17">
        <f t="shared" si="16"/>
        <v>0</v>
      </c>
      <c r="L50" s="16">
        <f t="shared" si="2"/>
        <v>2.0000000000000018E-2</v>
      </c>
      <c r="M50" s="17"/>
      <c r="N50" s="16">
        <f t="shared" si="3"/>
        <v>0</v>
      </c>
      <c r="O50" s="17">
        <f t="shared" si="17"/>
        <v>0</v>
      </c>
      <c r="P50" s="16">
        <f t="shared" si="4"/>
        <v>0</v>
      </c>
      <c r="Q50" s="17">
        <f t="shared" si="18"/>
        <v>0</v>
      </c>
      <c r="R50" s="16">
        <f t="shared" si="5"/>
        <v>0</v>
      </c>
      <c r="S50" s="17"/>
      <c r="T50" s="16">
        <f t="shared" si="6"/>
        <v>0</v>
      </c>
      <c r="U50" s="17">
        <f t="shared" si="19"/>
        <v>0</v>
      </c>
      <c r="V50" s="16">
        <f t="shared" si="7"/>
        <v>0</v>
      </c>
      <c r="W50" s="17">
        <f t="shared" si="20"/>
        <v>0</v>
      </c>
      <c r="X50" s="16">
        <f t="shared" si="8"/>
        <v>0</v>
      </c>
      <c r="Y50" s="17"/>
      <c r="Z50" s="16">
        <f t="shared" si="9"/>
        <v>0</v>
      </c>
      <c r="AA50" s="17">
        <f t="shared" si="21"/>
        <v>0</v>
      </c>
      <c r="AB50" s="16">
        <f t="shared" si="10"/>
        <v>0</v>
      </c>
      <c r="AC50" s="17">
        <f t="shared" si="22"/>
        <v>0</v>
      </c>
      <c r="AD50" s="16">
        <f t="shared" si="11"/>
        <v>0</v>
      </c>
      <c r="AE50" s="17"/>
      <c r="AF50" s="16">
        <f t="shared" si="12"/>
        <v>0</v>
      </c>
      <c r="AG50" s="17">
        <f t="shared" si="23"/>
        <v>0</v>
      </c>
      <c r="AH50" s="16">
        <f t="shared" si="13"/>
        <v>0</v>
      </c>
      <c r="AI50" s="17">
        <f t="shared" si="24"/>
        <v>0</v>
      </c>
      <c r="AJ50" s="16">
        <f t="shared" si="14"/>
        <v>0</v>
      </c>
    </row>
    <row r="51" spans="1:36" x14ac:dyDescent="0.25">
      <c r="A51" s="26">
        <f t="shared" si="25"/>
        <v>0.93041666666666722</v>
      </c>
      <c r="B51" s="9" t="s">
        <v>10</v>
      </c>
      <c r="C51" s="13" t="s">
        <v>14</v>
      </c>
      <c r="D51" s="8"/>
      <c r="E51" t="s">
        <v>11</v>
      </c>
      <c r="F51" s="13" t="s">
        <v>14</v>
      </c>
      <c r="G51" s="7"/>
      <c r="H51" s="16">
        <f t="shared" si="0"/>
        <v>0</v>
      </c>
      <c r="I51" s="17">
        <f t="shared" si="15"/>
        <v>0</v>
      </c>
      <c r="J51" s="16">
        <f t="shared" si="1"/>
        <v>0</v>
      </c>
      <c r="K51" s="17">
        <f t="shared" si="16"/>
        <v>0</v>
      </c>
      <c r="L51" s="16">
        <f t="shared" si="2"/>
        <v>2.0000000000000018E-2</v>
      </c>
      <c r="M51" s="17"/>
      <c r="N51" s="16">
        <f t="shared" si="3"/>
        <v>0</v>
      </c>
      <c r="O51" s="17">
        <f t="shared" si="17"/>
        <v>0</v>
      </c>
      <c r="P51" s="16">
        <f t="shared" si="4"/>
        <v>0</v>
      </c>
      <c r="Q51" s="17">
        <f t="shared" si="18"/>
        <v>0</v>
      </c>
      <c r="R51" s="16">
        <f t="shared" si="5"/>
        <v>0</v>
      </c>
      <c r="S51" s="17"/>
      <c r="T51" s="16">
        <f t="shared" si="6"/>
        <v>0</v>
      </c>
      <c r="U51" s="17">
        <f t="shared" si="19"/>
        <v>0</v>
      </c>
      <c r="V51" s="16">
        <f t="shared" si="7"/>
        <v>0</v>
      </c>
      <c r="W51" s="17">
        <f t="shared" si="20"/>
        <v>0</v>
      </c>
      <c r="X51" s="16">
        <f t="shared" si="8"/>
        <v>0</v>
      </c>
      <c r="Y51" s="17"/>
      <c r="Z51" s="16">
        <f t="shared" si="9"/>
        <v>0.93041666666666722</v>
      </c>
      <c r="AA51" s="17">
        <f t="shared" si="21"/>
        <v>1</v>
      </c>
      <c r="AB51" s="16">
        <f t="shared" si="10"/>
        <v>0</v>
      </c>
      <c r="AC51" s="17">
        <f t="shared" si="22"/>
        <v>0</v>
      </c>
      <c r="AD51" s="16">
        <f t="shared" si="11"/>
        <v>2.0000000000000018E-2</v>
      </c>
      <c r="AE51" s="17"/>
      <c r="AF51" s="16">
        <f t="shared" si="12"/>
        <v>0</v>
      </c>
      <c r="AG51" s="17">
        <f t="shared" si="23"/>
        <v>0</v>
      </c>
      <c r="AH51" s="16">
        <f t="shared" si="13"/>
        <v>0</v>
      </c>
      <c r="AI51" s="17">
        <f t="shared" si="24"/>
        <v>0</v>
      </c>
      <c r="AJ51" s="16">
        <f t="shared" si="14"/>
        <v>0</v>
      </c>
    </row>
    <row r="52" spans="1:36" x14ac:dyDescent="0.25">
      <c r="A52" s="26">
        <f t="shared" si="25"/>
        <v>0.95041666666666724</v>
      </c>
      <c r="B52" s="9"/>
      <c r="C52" s="13" t="s">
        <v>14</v>
      </c>
      <c r="D52" s="8"/>
      <c r="E52" t="s">
        <v>11</v>
      </c>
      <c r="F52" s="13" t="s">
        <v>14</v>
      </c>
      <c r="G52" s="7"/>
      <c r="H52" s="16">
        <f t="shared" si="0"/>
        <v>0</v>
      </c>
      <c r="I52" s="17">
        <f t="shared" si="15"/>
        <v>0</v>
      </c>
      <c r="J52" s="16">
        <f t="shared" si="1"/>
        <v>0</v>
      </c>
      <c r="K52" s="17">
        <f t="shared" si="16"/>
        <v>0</v>
      </c>
      <c r="L52" s="16">
        <f t="shared" si="2"/>
        <v>2.0000000000000018E-2</v>
      </c>
      <c r="M52" s="17"/>
      <c r="N52" s="16">
        <f t="shared" si="3"/>
        <v>0</v>
      </c>
      <c r="O52" s="17">
        <f t="shared" si="17"/>
        <v>0</v>
      </c>
      <c r="P52" s="16">
        <f t="shared" si="4"/>
        <v>0</v>
      </c>
      <c r="Q52" s="17">
        <f t="shared" si="18"/>
        <v>0</v>
      </c>
      <c r="R52" s="16">
        <f t="shared" si="5"/>
        <v>0</v>
      </c>
      <c r="S52" s="17"/>
      <c r="T52" s="16">
        <f t="shared" si="6"/>
        <v>0</v>
      </c>
      <c r="U52" s="17">
        <f t="shared" si="19"/>
        <v>0</v>
      </c>
      <c r="V52" s="16">
        <f t="shared" si="7"/>
        <v>0</v>
      </c>
      <c r="W52" s="17">
        <f t="shared" si="20"/>
        <v>0</v>
      </c>
      <c r="X52" s="16">
        <f t="shared" si="8"/>
        <v>0</v>
      </c>
      <c r="Y52" s="17"/>
      <c r="Z52" s="16">
        <f t="shared" si="9"/>
        <v>0</v>
      </c>
      <c r="AA52" s="17">
        <f t="shared" si="21"/>
        <v>0</v>
      </c>
      <c r="AB52" s="16">
        <f t="shared" si="10"/>
        <v>0</v>
      </c>
      <c r="AC52" s="17">
        <f t="shared" si="22"/>
        <v>0</v>
      </c>
      <c r="AD52" s="16">
        <f t="shared" si="11"/>
        <v>2.0000000000000018E-2</v>
      </c>
      <c r="AE52" s="17"/>
      <c r="AF52" s="16">
        <f t="shared" si="12"/>
        <v>0</v>
      </c>
      <c r="AG52" s="17">
        <f t="shared" si="23"/>
        <v>0</v>
      </c>
      <c r="AH52" s="16">
        <f t="shared" si="13"/>
        <v>0</v>
      </c>
      <c r="AI52" s="17">
        <f t="shared" si="24"/>
        <v>0</v>
      </c>
      <c r="AJ52" s="16">
        <f t="shared" si="14"/>
        <v>0</v>
      </c>
    </row>
    <row r="53" spans="1:36" x14ac:dyDescent="0.25">
      <c r="A53" s="26">
        <f t="shared" si="25"/>
        <v>0.97041666666666726</v>
      </c>
      <c r="B53" s="9" t="s">
        <v>18</v>
      </c>
      <c r="C53" t="s">
        <v>11</v>
      </c>
      <c r="D53" s="8"/>
      <c r="E53" s="14" t="s">
        <v>20</v>
      </c>
      <c r="F53" s="13" t="s">
        <v>14</v>
      </c>
      <c r="G53" s="7"/>
      <c r="H53" s="16">
        <f t="shared" si="0"/>
        <v>0</v>
      </c>
      <c r="I53" s="17">
        <f t="shared" si="15"/>
        <v>0</v>
      </c>
      <c r="J53" s="16">
        <f t="shared" si="1"/>
        <v>0</v>
      </c>
      <c r="K53" s="17">
        <f t="shared" si="16"/>
        <v>0</v>
      </c>
      <c r="L53" s="16">
        <f t="shared" si="2"/>
        <v>0</v>
      </c>
      <c r="M53" s="17"/>
      <c r="N53" s="16">
        <f t="shared" si="3"/>
        <v>0</v>
      </c>
      <c r="O53" s="17">
        <f t="shared" si="17"/>
        <v>0</v>
      </c>
      <c r="P53" s="16">
        <f t="shared" si="4"/>
        <v>0</v>
      </c>
      <c r="Q53" s="17">
        <f t="shared" si="18"/>
        <v>0</v>
      </c>
      <c r="R53" s="16">
        <f t="shared" si="5"/>
        <v>0</v>
      </c>
      <c r="S53" s="17"/>
      <c r="T53" s="16">
        <f t="shared" si="6"/>
        <v>0</v>
      </c>
      <c r="U53" s="17">
        <f t="shared" si="19"/>
        <v>0</v>
      </c>
      <c r="V53" s="16">
        <f t="shared" si="7"/>
        <v>0.97041666666666726</v>
      </c>
      <c r="W53" s="17">
        <f t="shared" si="20"/>
        <v>1</v>
      </c>
      <c r="X53" s="16">
        <f t="shared" si="8"/>
        <v>0</v>
      </c>
      <c r="Y53" s="17"/>
      <c r="Z53" s="16">
        <f t="shared" si="9"/>
        <v>0</v>
      </c>
      <c r="AA53" s="17">
        <f t="shared" si="21"/>
        <v>0</v>
      </c>
      <c r="AB53" s="16">
        <f t="shared" si="10"/>
        <v>0</v>
      </c>
      <c r="AC53" s="17">
        <f t="shared" si="22"/>
        <v>0</v>
      </c>
      <c r="AD53" s="16">
        <f t="shared" si="11"/>
        <v>2.0000000000000018E-2</v>
      </c>
      <c r="AE53" s="17"/>
      <c r="AF53" s="16">
        <f t="shared" si="12"/>
        <v>0</v>
      </c>
      <c r="AG53" s="17">
        <f t="shared" si="23"/>
        <v>0</v>
      </c>
      <c r="AH53" s="16">
        <f t="shared" si="13"/>
        <v>0</v>
      </c>
      <c r="AI53" s="17">
        <f t="shared" si="24"/>
        <v>0</v>
      </c>
      <c r="AJ53" s="16">
        <f t="shared" si="14"/>
        <v>0</v>
      </c>
    </row>
    <row r="54" spans="1:36" x14ac:dyDescent="0.25">
      <c r="A54" s="26">
        <f t="shared" si="25"/>
        <v>0.99041666666666728</v>
      </c>
      <c r="B54" s="9"/>
      <c r="C54" t="s">
        <v>11</v>
      </c>
      <c r="D54" s="7"/>
      <c r="E54" s="8"/>
      <c r="F54" s="13" t="s">
        <v>14</v>
      </c>
      <c r="H54" s="16">
        <f t="shared" si="0"/>
        <v>0</v>
      </c>
      <c r="I54" s="17">
        <f t="shared" si="15"/>
        <v>0</v>
      </c>
      <c r="J54" s="16">
        <f t="shared" si="1"/>
        <v>0</v>
      </c>
      <c r="K54" s="17">
        <f t="shared" si="16"/>
        <v>0</v>
      </c>
      <c r="L54" s="16">
        <f t="shared" si="2"/>
        <v>0</v>
      </c>
      <c r="M54" s="17"/>
      <c r="N54" s="16">
        <f t="shared" si="3"/>
        <v>0</v>
      </c>
      <c r="O54" s="17">
        <f t="shared" si="17"/>
        <v>0</v>
      </c>
      <c r="P54" s="16">
        <f t="shared" si="4"/>
        <v>0</v>
      </c>
      <c r="Q54" s="17">
        <f t="shared" si="18"/>
        <v>0</v>
      </c>
      <c r="R54" s="16">
        <f t="shared" si="5"/>
        <v>0</v>
      </c>
      <c r="S54" s="17"/>
      <c r="T54" s="16">
        <f t="shared" si="6"/>
        <v>0</v>
      </c>
      <c r="U54" s="17">
        <f t="shared" si="19"/>
        <v>0</v>
      </c>
      <c r="V54" s="16">
        <f t="shared" si="7"/>
        <v>0</v>
      </c>
      <c r="W54" s="17">
        <f t="shared" si="20"/>
        <v>0</v>
      </c>
      <c r="X54" s="16">
        <f t="shared" si="8"/>
        <v>0</v>
      </c>
      <c r="Y54" s="17"/>
      <c r="Z54" s="16">
        <f t="shared" si="9"/>
        <v>0</v>
      </c>
      <c r="AA54" s="17">
        <f t="shared" si="21"/>
        <v>0</v>
      </c>
      <c r="AB54" s="16">
        <f t="shared" si="10"/>
        <v>0</v>
      </c>
      <c r="AC54" s="17">
        <f t="shared" si="22"/>
        <v>0</v>
      </c>
      <c r="AD54" s="16">
        <f t="shared" si="11"/>
        <v>1.9999999999999907E-2</v>
      </c>
      <c r="AE54" s="17"/>
      <c r="AF54" s="16">
        <f t="shared" si="12"/>
        <v>0</v>
      </c>
      <c r="AG54" s="17">
        <f t="shared" si="23"/>
        <v>0</v>
      </c>
      <c r="AH54" s="16">
        <f t="shared" si="13"/>
        <v>0</v>
      </c>
      <c r="AI54" s="17">
        <f t="shared" si="24"/>
        <v>0</v>
      </c>
      <c r="AJ54" s="16">
        <f t="shared" si="14"/>
        <v>0</v>
      </c>
    </row>
    <row r="55" spans="1:36" x14ac:dyDescent="0.25">
      <c r="A55" s="26">
        <f t="shared" si="25"/>
        <v>1.0104166666666672</v>
      </c>
      <c r="B55" s="9" t="s">
        <v>16</v>
      </c>
      <c r="C55" t="s">
        <v>11</v>
      </c>
      <c r="D55" s="13" t="s">
        <v>14</v>
      </c>
      <c r="F55" s="13" t="s">
        <v>14</v>
      </c>
      <c r="H55" s="16">
        <f t="shared" si="0"/>
        <v>0</v>
      </c>
      <c r="I55" s="17">
        <f t="shared" si="15"/>
        <v>0</v>
      </c>
      <c r="J55" s="16">
        <f t="shared" si="1"/>
        <v>0</v>
      </c>
      <c r="K55" s="17">
        <f t="shared" si="16"/>
        <v>0</v>
      </c>
      <c r="L55" s="16">
        <f t="shared" si="2"/>
        <v>0</v>
      </c>
      <c r="M55" s="17"/>
      <c r="N55" s="16">
        <f t="shared" si="3"/>
        <v>1.0104166666666672</v>
      </c>
      <c r="O55" s="17">
        <f t="shared" si="17"/>
        <v>1</v>
      </c>
      <c r="P55" s="16">
        <f t="shared" si="4"/>
        <v>0</v>
      </c>
      <c r="Q55" s="17">
        <f t="shared" si="18"/>
        <v>0</v>
      </c>
      <c r="R55" s="16">
        <f t="shared" si="5"/>
        <v>2.0000000000000018E-2</v>
      </c>
      <c r="S55" s="17"/>
      <c r="T55" s="16">
        <f t="shared" si="6"/>
        <v>0</v>
      </c>
      <c r="U55" s="17">
        <f t="shared" si="19"/>
        <v>0</v>
      </c>
      <c r="V55" s="16">
        <f t="shared" si="7"/>
        <v>0</v>
      </c>
      <c r="W55" s="17">
        <f t="shared" si="20"/>
        <v>0</v>
      </c>
      <c r="X55" s="16">
        <f t="shared" si="8"/>
        <v>0</v>
      </c>
      <c r="Y55" s="17"/>
      <c r="Z55" s="16">
        <f t="shared" si="9"/>
        <v>0</v>
      </c>
      <c r="AA55" s="17">
        <f t="shared" si="21"/>
        <v>0</v>
      </c>
      <c r="AB55" s="16">
        <f t="shared" si="10"/>
        <v>0</v>
      </c>
      <c r="AC55" s="17">
        <f t="shared" si="22"/>
        <v>0</v>
      </c>
      <c r="AD55" s="16">
        <f t="shared" si="11"/>
        <v>2.0000000000000018E-2</v>
      </c>
      <c r="AE55" s="17"/>
      <c r="AF55" s="16">
        <f t="shared" si="12"/>
        <v>0</v>
      </c>
      <c r="AG55" s="17">
        <f t="shared" si="23"/>
        <v>0</v>
      </c>
      <c r="AH55" s="16">
        <f t="shared" si="13"/>
        <v>0</v>
      </c>
      <c r="AI55" s="17">
        <f t="shared" si="24"/>
        <v>0</v>
      </c>
      <c r="AJ55" s="16">
        <f t="shared" si="14"/>
        <v>0</v>
      </c>
    </row>
    <row r="56" spans="1:36" x14ac:dyDescent="0.25">
      <c r="A56" s="26">
        <f t="shared" si="25"/>
        <v>1.0304166666666672</v>
      </c>
      <c r="B56" s="9"/>
      <c r="C56" t="s">
        <v>11</v>
      </c>
      <c r="D56" s="13" t="s">
        <v>14</v>
      </c>
      <c r="F56" s="13" t="s">
        <v>14</v>
      </c>
      <c r="H56" s="16">
        <f t="shared" si="0"/>
        <v>0</v>
      </c>
      <c r="I56" s="17">
        <f t="shared" si="15"/>
        <v>0</v>
      </c>
      <c r="J56" s="16">
        <f t="shared" si="1"/>
        <v>0</v>
      </c>
      <c r="K56" s="17">
        <f t="shared" si="16"/>
        <v>0</v>
      </c>
      <c r="L56" s="16">
        <f t="shared" si="2"/>
        <v>0</v>
      </c>
      <c r="M56" s="17"/>
      <c r="N56" s="16">
        <f t="shared" si="3"/>
        <v>0</v>
      </c>
      <c r="O56" s="17">
        <f t="shared" si="17"/>
        <v>0</v>
      </c>
      <c r="P56" s="16">
        <f t="shared" si="4"/>
        <v>0</v>
      </c>
      <c r="Q56" s="17">
        <f t="shared" si="18"/>
        <v>0</v>
      </c>
      <c r="R56" s="16">
        <f t="shared" si="5"/>
        <v>2.0000000000000018E-2</v>
      </c>
      <c r="S56" s="17"/>
      <c r="T56" s="16">
        <f t="shared" si="6"/>
        <v>0</v>
      </c>
      <c r="U56" s="17">
        <f t="shared" si="19"/>
        <v>0</v>
      </c>
      <c r="V56" s="16">
        <f t="shared" si="7"/>
        <v>0</v>
      </c>
      <c r="W56" s="17">
        <f t="shared" si="20"/>
        <v>0</v>
      </c>
      <c r="X56" s="16">
        <f t="shared" si="8"/>
        <v>0</v>
      </c>
      <c r="Y56" s="17"/>
      <c r="Z56" s="16">
        <f t="shared" si="9"/>
        <v>0</v>
      </c>
      <c r="AA56" s="17">
        <f t="shared" si="21"/>
        <v>0</v>
      </c>
      <c r="AB56" s="16">
        <f t="shared" si="10"/>
        <v>0</v>
      </c>
      <c r="AC56" s="17">
        <f t="shared" si="22"/>
        <v>0</v>
      </c>
      <c r="AD56" s="16">
        <f t="shared" si="11"/>
        <v>2.0000000000000018E-2</v>
      </c>
      <c r="AE56" s="17"/>
      <c r="AF56" s="16">
        <f t="shared" si="12"/>
        <v>0</v>
      </c>
      <c r="AG56" s="17">
        <f t="shared" si="23"/>
        <v>0</v>
      </c>
      <c r="AH56" s="16">
        <f t="shared" si="13"/>
        <v>0</v>
      </c>
      <c r="AI56" s="17">
        <f t="shared" si="24"/>
        <v>0</v>
      </c>
      <c r="AJ56" s="16">
        <f t="shared" si="14"/>
        <v>0</v>
      </c>
    </row>
    <row r="57" spans="1:36" x14ac:dyDescent="0.25">
      <c r="A57" s="26">
        <f t="shared" si="25"/>
        <v>1.0504166666666672</v>
      </c>
      <c r="B57" s="9" t="s">
        <v>22</v>
      </c>
      <c r="C57" s="14" t="s">
        <v>20</v>
      </c>
      <c r="D57" s="13" t="s">
        <v>14</v>
      </c>
      <c r="F57" t="s">
        <v>11</v>
      </c>
      <c r="H57" s="16">
        <f t="shared" si="0"/>
        <v>0</v>
      </c>
      <c r="I57" s="17">
        <f t="shared" si="15"/>
        <v>0</v>
      </c>
      <c r="J57" s="16">
        <f t="shared" si="1"/>
        <v>1.0504166666666672</v>
      </c>
      <c r="K57" s="17">
        <f t="shared" si="16"/>
        <v>1</v>
      </c>
      <c r="L57" s="16">
        <f t="shared" si="2"/>
        <v>0</v>
      </c>
      <c r="M57" s="17"/>
      <c r="N57" s="16">
        <f t="shared" si="3"/>
        <v>0</v>
      </c>
      <c r="O57" s="17">
        <f t="shared" si="17"/>
        <v>0</v>
      </c>
      <c r="P57" s="16">
        <f t="shared" si="4"/>
        <v>0</v>
      </c>
      <c r="Q57" s="17">
        <f t="shared" si="18"/>
        <v>0</v>
      </c>
      <c r="R57" s="16">
        <f t="shared" si="5"/>
        <v>2.0000000000000018E-2</v>
      </c>
      <c r="S57" s="17"/>
      <c r="T57" s="16">
        <f t="shared" si="6"/>
        <v>0</v>
      </c>
      <c r="U57" s="17">
        <f t="shared" si="19"/>
        <v>0</v>
      </c>
      <c r="V57" s="16">
        <f t="shared" si="7"/>
        <v>0</v>
      </c>
      <c r="W57" s="17">
        <f t="shared" si="20"/>
        <v>0</v>
      </c>
      <c r="X57" s="16">
        <f t="shared" si="8"/>
        <v>0</v>
      </c>
      <c r="Y57" s="17"/>
      <c r="Z57" s="16">
        <f t="shared" si="9"/>
        <v>0</v>
      </c>
      <c r="AA57" s="17">
        <f t="shared" si="21"/>
        <v>0</v>
      </c>
      <c r="AB57" s="16">
        <f t="shared" si="10"/>
        <v>0</v>
      </c>
      <c r="AC57" s="17">
        <f t="shared" si="22"/>
        <v>0</v>
      </c>
      <c r="AD57" s="16">
        <f t="shared" si="11"/>
        <v>0</v>
      </c>
      <c r="AE57" s="17"/>
      <c r="AF57" s="16">
        <f t="shared" si="12"/>
        <v>0</v>
      </c>
      <c r="AG57" s="17">
        <f t="shared" si="23"/>
        <v>0</v>
      </c>
      <c r="AH57" s="16">
        <f t="shared" si="13"/>
        <v>0</v>
      </c>
      <c r="AI57" s="17">
        <f t="shared" si="24"/>
        <v>0</v>
      </c>
      <c r="AJ57" s="16">
        <f t="shared" si="14"/>
        <v>0</v>
      </c>
    </row>
    <row r="58" spans="1:36" x14ac:dyDescent="0.25">
      <c r="A58" s="26">
        <f t="shared" si="25"/>
        <v>1.0704166666666672</v>
      </c>
      <c r="B58" s="9"/>
      <c r="D58" s="13" t="s">
        <v>14</v>
      </c>
      <c r="F58" t="s">
        <v>11</v>
      </c>
      <c r="H58" s="16">
        <f t="shared" si="0"/>
        <v>0</v>
      </c>
      <c r="I58" s="17">
        <f t="shared" si="15"/>
        <v>0</v>
      </c>
      <c r="J58" s="16">
        <f t="shared" si="1"/>
        <v>0</v>
      </c>
      <c r="K58" s="17">
        <f t="shared" si="16"/>
        <v>0</v>
      </c>
      <c r="L58" s="16">
        <f t="shared" si="2"/>
        <v>0</v>
      </c>
      <c r="M58" s="17"/>
      <c r="N58" s="16">
        <f t="shared" si="3"/>
        <v>0</v>
      </c>
      <c r="O58" s="17">
        <f t="shared" si="17"/>
        <v>0</v>
      </c>
      <c r="P58" s="16">
        <f t="shared" si="4"/>
        <v>0</v>
      </c>
      <c r="Q58" s="17">
        <f t="shared" si="18"/>
        <v>0</v>
      </c>
      <c r="R58" s="16">
        <f t="shared" si="5"/>
        <v>2.0000000000000018E-2</v>
      </c>
      <c r="S58" s="17"/>
      <c r="T58" s="16">
        <f t="shared" si="6"/>
        <v>0</v>
      </c>
      <c r="U58" s="17">
        <f t="shared" si="19"/>
        <v>0</v>
      </c>
      <c r="V58" s="16">
        <f t="shared" si="7"/>
        <v>0</v>
      </c>
      <c r="W58" s="17">
        <f t="shared" si="20"/>
        <v>0</v>
      </c>
      <c r="X58" s="16">
        <f t="shared" si="8"/>
        <v>0</v>
      </c>
      <c r="Y58" s="17"/>
      <c r="Z58" s="16">
        <f t="shared" si="9"/>
        <v>0</v>
      </c>
      <c r="AA58" s="17">
        <f t="shared" si="21"/>
        <v>0</v>
      </c>
      <c r="AB58" s="16">
        <f t="shared" si="10"/>
        <v>0</v>
      </c>
      <c r="AC58" s="17">
        <f t="shared" si="22"/>
        <v>0</v>
      </c>
      <c r="AD58" s="16">
        <f t="shared" si="11"/>
        <v>0</v>
      </c>
      <c r="AE58" s="17"/>
      <c r="AF58" s="16">
        <f t="shared" si="12"/>
        <v>0</v>
      </c>
      <c r="AG58" s="17">
        <f t="shared" si="23"/>
        <v>0</v>
      </c>
      <c r="AH58" s="16">
        <f t="shared" si="13"/>
        <v>0</v>
      </c>
      <c r="AI58" s="17">
        <f t="shared" si="24"/>
        <v>0</v>
      </c>
      <c r="AJ58" s="16">
        <f t="shared" si="14"/>
        <v>0</v>
      </c>
    </row>
    <row r="59" spans="1:36" x14ac:dyDescent="0.25">
      <c r="A59" s="26">
        <f t="shared" si="25"/>
        <v>1.0904166666666673</v>
      </c>
      <c r="B59" s="9"/>
      <c r="D59" s="13" t="s">
        <v>14</v>
      </c>
      <c r="F59" t="s">
        <v>11</v>
      </c>
      <c r="H59" s="16">
        <f t="shared" si="0"/>
        <v>0</v>
      </c>
      <c r="I59" s="17">
        <f t="shared" si="15"/>
        <v>0</v>
      </c>
      <c r="J59" s="16">
        <f t="shared" si="1"/>
        <v>0</v>
      </c>
      <c r="K59" s="17">
        <f t="shared" si="16"/>
        <v>0</v>
      </c>
      <c r="L59" s="16">
        <f t="shared" si="2"/>
        <v>0</v>
      </c>
      <c r="M59" s="17"/>
      <c r="N59" s="16">
        <f t="shared" si="3"/>
        <v>0</v>
      </c>
      <c r="O59" s="17">
        <f t="shared" si="17"/>
        <v>0</v>
      </c>
      <c r="P59" s="16">
        <f t="shared" si="4"/>
        <v>0</v>
      </c>
      <c r="Q59" s="17">
        <f t="shared" si="18"/>
        <v>0</v>
      </c>
      <c r="R59" s="16">
        <f t="shared" si="5"/>
        <v>2.0000000000000018E-2</v>
      </c>
      <c r="S59" s="17"/>
      <c r="T59" s="16">
        <f t="shared" si="6"/>
        <v>0</v>
      </c>
      <c r="U59" s="17">
        <f t="shared" si="19"/>
        <v>0</v>
      </c>
      <c r="V59" s="16">
        <f t="shared" si="7"/>
        <v>0</v>
      </c>
      <c r="W59" s="17">
        <f t="shared" si="20"/>
        <v>0</v>
      </c>
      <c r="X59" s="16">
        <f t="shared" si="8"/>
        <v>0</v>
      </c>
      <c r="Y59" s="17"/>
      <c r="Z59" s="16">
        <f t="shared" si="9"/>
        <v>0</v>
      </c>
      <c r="AA59" s="17">
        <f t="shared" si="21"/>
        <v>0</v>
      </c>
      <c r="AB59" s="16">
        <f t="shared" si="10"/>
        <v>0</v>
      </c>
      <c r="AC59" s="17">
        <f t="shared" si="22"/>
        <v>0</v>
      </c>
      <c r="AD59" s="16">
        <f t="shared" si="11"/>
        <v>0</v>
      </c>
      <c r="AE59" s="17"/>
      <c r="AF59" s="16">
        <f t="shared" si="12"/>
        <v>0</v>
      </c>
      <c r="AG59" s="17">
        <f t="shared" si="23"/>
        <v>0</v>
      </c>
      <c r="AH59" s="16">
        <f t="shared" si="13"/>
        <v>0</v>
      </c>
      <c r="AI59" s="17">
        <f t="shared" si="24"/>
        <v>0</v>
      </c>
      <c r="AJ59" s="16">
        <f t="shared" si="14"/>
        <v>0</v>
      </c>
    </row>
    <row r="60" spans="1:36" x14ac:dyDescent="0.25">
      <c r="A60" s="26">
        <f t="shared" si="25"/>
        <v>1.1104166666666673</v>
      </c>
      <c r="B60" s="9"/>
      <c r="D60" s="13" t="s">
        <v>14</v>
      </c>
      <c r="F60" t="s">
        <v>11</v>
      </c>
      <c r="H60" s="16">
        <f t="shared" si="0"/>
        <v>0</v>
      </c>
      <c r="I60" s="17">
        <f t="shared" si="15"/>
        <v>0</v>
      </c>
      <c r="J60" s="16">
        <f t="shared" si="1"/>
        <v>0</v>
      </c>
      <c r="K60" s="17">
        <f t="shared" si="16"/>
        <v>0</v>
      </c>
      <c r="L60" s="16">
        <f t="shared" si="2"/>
        <v>0</v>
      </c>
      <c r="M60" s="17"/>
      <c r="N60" s="16">
        <f t="shared" si="3"/>
        <v>0</v>
      </c>
      <c r="O60" s="17">
        <f t="shared" si="17"/>
        <v>0</v>
      </c>
      <c r="P60" s="16">
        <f t="shared" si="4"/>
        <v>0</v>
      </c>
      <c r="Q60" s="17">
        <f t="shared" si="18"/>
        <v>0</v>
      </c>
      <c r="R60" s="16">
        <f t="shared" si="5"/>
        <v>2.0000000000000018E-2</v>
      </c>
      <c r="S60" s="17"/>
      <c r="T60" s="16">
        <f t="shared" si="6"/>
        <v>0</v>
      </c>
      <c r="U60" s="17">
        <f t="shared" si="19"/>
        <v>0</v>
      </c>
      <c r="V60" s="16">
        <f t="shared" si="7"/>
        <v>0</v>
      </c>
      <c r="W60" s="17">
        <f t="shared" si="20"/>
        <v>0</v>
      </c>
      <c r="X60" s="16">
        <f t="shared" si="8"/>
        <v>0</v>
      </c>
      <c r="Y60" s="17"/>
      <c r="Z60" s="16">
        <f t="shared" si="9"/>
        <v>0</v>
      </c>
      <c r="AA60" s="17">
        <f t="shared" si="21"/>
        <v>0</v>
      </c>
      <c r="AB60" s="16">
        <f t="shared" si="10"/>
        <v>0</v>
      </c>
      <c r="AC60" s="17">
        <f t="shared" si="22"/>
        <v>0</v>
      </c>
      <c r="AD60" s="16">
        <f t="shared" si="11"/>
        <v>0</v>
      </c>
      <c r="AE60" s="17"/>
      <c r="AF60" s="16">
        <f t="shared" si="12"/>
        <v>0</v>
      </c>
      <c r="AG60" s="17">
        <f t="shared" si="23"/>
        <v>0</v>
      </c>
      <c r="AH60" s="16">
        <f t="shared" si="13"/>
        <v>0</v>
      </c>
      <c r="AI60" s="17">
        <f t="shared" si="24"/>
        <v>0</v>
      </c>
      <c r="AJ60" s="16">
        <f t="shared" si="14"/>
        <v>0</v>
      </c>
    </row>
    <row r="61" spans="1:36" x14ac:dyDescent="0.25">
      <c r="A61" s="26">
        <f t="shared" si="25"/>
        <v>1.1304166666666673</v>
      </c>
      <c r="B61" s="9" t="s">
        <v>12</v>
      </c>
      <c r="D61" t="s">
        <v>11</v>
      </c>
      <c r="F61" s="14" t="s">
        <v>20</v>
      </c>
      <c r="H61" s="16">
        <f t="shared" si="0"/>
        <v>0</v>
      </c>
      <c r="I61" s="17">
        <f t="shared" si="15"/>
        <v>0</v>
      </c>
      <c r="J61" s="16">
        <f t="shared" si="1"/>
        <v>0</v>
      </c>
      <c r="K61" s="17">
        <f t="shared" si="16"/>
        <v>0</v>
      </c>
      <c r="L61" s="16">
        <f t="shared" si="2"/>
        <v>0</v>
      </c>
      <c r="M61" s="17"/>
      <c r="N61" s="16">
        <f t="shared" si="3"/>
        <v>0</v>
      </c>
      <c r="O61" s="17">
        <f t="shared" si="17"/>
        <v>0</v>
      </c>
      <c r="P61" s="16">
        <f t="shared" si="4"/>
        <v>0</v>
      </c>
      <c r="Q61" s="17">
        <f t="shared" si="18"/>
        <v>0</v>
      </c>
      <c r="R61" s="16">
        <f t="shared" si="5"/>
        <v>0</v>
      </c>
      <c r="S61" s="17"/>
      <c r="T61" s="16">
        <f t="shared" si="6"/>
        <v>0</v>
      </c>
      <c r="U61" s="17">
        <f t="shared" si="19"/>
        <v>0</v>
      </c>
      <c r="V61" s="16">
        <f t="shared" si="7"/>
        <v>0</v>
      </c>
      <c r="W61" s="17">
        <f t="shared" si="20"/>
        <v>0</v>
      </c>
      <c r="X61" s="16">
        <f t="shared" si="8"/>
        <v>0</v>
      </c>
      <c r="Y61" s="17"/>
      <c r="Z61" s="16">
        <f t="shared" si="9"/>
        <v>0</v>
      </c>
      <c r="AA61" s="17">
        <f t="shared" si="21"/>
        <v>0</v>
      </c>
      <c r="AB61" s="16">
        <f t="shared" si="10"/>
        <v>1.1304166666666673</v>
      </c>
      <c r="AC61" s="17">
        <f t="shared" si="22"/>
        <v>1</v>
      </c>
      <c r="AD61" s="16">
        <f t="shared" si="11"/>
        <v>0</v>
      </c>
      <c r="AE61" s="17"/>
      <c r="AF61" s="16">
        <f t="shared" si="12"/>
        <v>0</v>
      </c>
      <c r="AG61" s="17">
        <f t="shared" si="23"/>
        <v>0</v>
      </c>
      <c r="AH61" s="16">
        <f t="shared" si="13"/>
        <v>0</v>
      </c>
      <c r="AI61" s="17">
        <f t="shared" si="24"/>
        <v>0</v>
      </c>
      <c r="AJ61" s="16">
        <f t="shared" si="14"/>
        <v>0</v>
      </c>
    </row>
    <row r="62" spans="1:36" x14ac:dyDescent="0.25">
      <c r="A62" s="26">
        <f t="shared" si="25"/>
        <v>1.1504166666666673</v>
      </c>
      <c r="B62" s="9" t="s">
        <v>13</v>
      </c>
      <c r="D62" t="s">
        <v>11</v>
      </c>
      <c r="G62" s="13" t="s">
        <v>14</v>
      </c>
      <c r="H62" s="16">
        <f t="shared" si="0"/>
        <v>0</v>
      </c>
      <c r="I62" s="17">
        <f t="shared" si="15"/>
        <v>0</v>
      </c>
      <c r="J62" s="16">
        <f t="shared" si="1"/>
        <v>0</v>
      </c>
      <c r="K62" s="17">
        <f t="shared" si="16"/>
        <v>0</v>
      </c>
      <c r="L62" s="16">
        <f t="shared" si="2"/>
        <v>0</v>
      </c>
      <c r="M62" s="17"/>
      <c r="N62" s="16">
        <f t="shared" si="3"/>
        <v>0</v>
      </c>
      <c r="O62" s="17">
        <f t="shared" si="17"/>
        <v>0</v>
      </c>
      <c r="P62" s="16">
        <f t="shared" si="4"/>
        <v>0</v>
      </c>
      <c r="Q62" s="17">
        <f t="shared" si="18"/>
        <v>0</v>
      </c>
      <c r="R62" s="16">
        <f t="shared" si="5"/>
        <v>0</v>
      </c>
      <c r="S62" s="17"/>
      <c r="T62" s="16">
        <f t="shared" si="6"/>
        <v>0</v>
      </c>
      <c r="U62" s="17">
        <f t="shared" si="19"/>
        <v>0</v>
      </c>
      <c r="V62" s="16">
        <f t="shared" si="7"/>
        <v>0</v>
      </c>
      <c r="W62" s="17">
        <f t="shared" si="20"/>
        <v>0</v>
      </c>
      <c r="X62" s="16">
        <f t="shared" si="8"/>
        <v>0</v>
      </c>
      <c r="Y62" s="17"/>
      <c r="Z62" s="16">
        <f t="shared" si="9"/>
        <v>0</v>
      </c>
      <c r="AA62" s="17">
        <f t="shared" si="21"/>
        <v>0</v>
      </c>
      <c r="AB62" s="16">
        <f t="shared" si="10"/>
        <v>0</v>
      </c>
      <c r="AC62" s="17">
        <f t="shared" si="22"/>
        <v>0</v>
      </c>
      <c r="AD62" s="16">
        <f t="shared" si="11"/>
        <v>0</v>
      </c>
      <c r="AE62" s="17"/>
      <c r="AF62" s="16">
        <f t="shared" si="12"/>
        <v>1.1504166666666673</v>
      </c>
      <c r="AG62" s="17">
        <f t="shared" si="23"/>
        <v>1</v>
      </c>
      <c r="AH62" s="16">
        <f t="shared" si="13"/>
        <v>0</v>
      </c>
      <c r="AI62" s="17">
        <f t="shared" si="24"/>
        <v>0</v>
      </c>
      <c r="AJ62" s="16">
        <f t="shared" si="14"/>
        <v>2.0000000000000018E-2</v>
      </c>
    </row>
    <row r="63" spans="1:36" x14ac:dyDescent="0.25">
      <c r="A63" s="26">
        <f t="shared" si="25"/>
        <v>1.1704166666666673</v>
      </c>
      <c r="B63" s="9"/>
      <c r="D63" t="s">
        <v>11</v>
      </c>
      <c r="G63" s="13" t="s">
        <v>14</v>
      </c>
      <c r="H63" s="16">
        <f t="shared" si="0"/>
        <v>0</v>
      </c>
      <c r="I63" s="17">
        <f t="shared" si="15"/>
        <v>0</v>
      </c>
      <c r="J63" s="16">
        <f t="shared" si="1"/>
        <v>0</v>
      </c>
      <c r="K63" s="17">
        <f t="shared" si="16"/>
        <v>0</v>
      </c>
      <c r="L63" s="16">
        <f t="shared" si="2"/>
        <v>0</v>
      </c>
      <c r="M63" s="17"/>
      <c r="N63" s="16">
        <f t="shared" si="3"/>
        <v>0</v>
      </c>
      <c r="O63" s="17">
        <f t="shared" si="17"/>
        <v>0</v>
      </c>
      <c r="P63" s="16">
        <f t="shared" si="4"/>
        <v>0</v>
      </c>
      <c r="Q63" s="17">
        <f t="shared" si="18"/>
        <v>0</v>
      </c>
      <c r="R63" s="16">
        <f t="shared" si="5"/>
        <v>0</v>
      </c>
      <c r="S63" s="17"/>
      <c r="T63" s="16">
        <f t="shared" si="6"/>
        <v>0</v>
      </c>
      <c r="U63" s="17">
        <f t="shared" si="19"/>
        <v>0</v>
      </c>
      <c r="V63" s="16">
        <f t="shared" si="7"/>
        <v>0</v>
      </c>
      <c r="W63" s="17">
        <f t="shared" si="20"/>
        <v>0</v>
      </c>
      <c r="X63" s="16">
        <f t="shared" si="8"/>
        <v>0</v>
      </c>
      <c r="Y63" s="17"/>
      <c r="Z63" s="16">
        <f t="shared" si="9"/>
        <v>0</v>
      </c>
      <c r="AA63" s="17">
        <f t="shared" si="21"/>
        <v>0</v>
      </c>
      <c r="AB63" s="16">
        <f t="shared" si="10"/>
        <v>0</v>
      </c>
      <c r="AC63" s="17">
        <f t="shared" si="22"/>
        <v>0</v>
      </c>
      <c r="AD63" s="16">
        <f t="shared" si="11"/>
        <v>0</v>
      </c>
      <c r="AE63" s="17"/>
      <c r="AF63" s="16">
        <f t="shared" si="12"/>
        <v>0</v>
      </c>
      <c r="AG63" s="17">
        <f t="shared" si="23"/>
        <v>0</v>
      </c>
      <c r="AH63" s="16">
        <f t="shared" si="13"/>
        <v>0</v>
      </c>
      <c r="AI63" s="17">
        <f t="shared" si="24"/>
        <v>0</v>
      </c>
      <c r="AJ63" s="16">
        <f t="shared" si="14"/>
        <v>2.0000000000000018E-2</v>
      </c>
    </row>
    <row r="64" spans="1:36" x14ac:dyDescent="0.25">
      <c r="A64" s="26">
        <f t="shared" si="25"/>
        <v>1.1904166666666673</v>
      </c>
      <c r="B64" s="9"/>
      <c r="D64" t="s">
        <v>11</v>
      </c>
      <c r="G64" s="13" t="s">
        <v>14</v>
      </c>
      <c r="H64" s="16">
        <f t="shared" si="0"/>
        <v>0</v>
      </c>
      <c r="I64" s="17">
        <f t="shared" si="15"/>
        <v>0</v>
      </c>
      <c r="J64" s="16">
        <f t="shared" si="1"/>
        <v>0</v>
      </c>
      <c r="K64" s="17">
        <f t="shared" si="16"/>
        <v>0</v>
      </c>
      <c r="L64" s="16">
        <f t="shared" si="2"/>
        <v>0</v>
      </c>
      <c r="M64" s="17"/>
      <c r="N64" s="16">
        <f t="shared" si="3"/>
        <v>0</v>
      </c>
      <c r="O64" s="17">
        <f t="shared" si="17"/>
        <v>0</v>
      </c>
      <c r="P64" s="16">
        <f t="shared" si="4"/>
        <v>0</v>
      </c>
      <c r="Q64" s="17">
        <f t="shared" si="18"/>
        <v>0</v>
      </c>
      <c r="R64" s="16">
        <f t="shared" si="5"/>
        <v>0</v>
      </c>
      <c r="S64" s="17"/>
      <c r="T64" s="16">
        <f t="shared" si="6"/>
        <v>0</v>
      </c>
      <c r="U64" s="17">
        <f t="shared" si="19"/>
        <v>0</v>
      </c>
      <c r="V64" s="16">
        <f t="shared" si="7"/>
        <v>0</v>
      </c>
      <c r="W64" s="17">
        <f t="shared" si="20"/>
        <v>0</v>
      </c>
      <c r="X64" s="16">
        <f t="shared" si="8"/>
        <v>0</v>
      </c>
      <c r="Y64" s="17"/>
      <c r="Z64" s="16">
        <f t="shared" si="9"/>
        <v>0</v>
      </c>
      <c r="AA64" s="17">
        <f t="shared" si="21"/>
        <v>0</v>
      </c>
      <c r="AB64" s="16">
        <f t="shared" si="10"/>
        <v>0</v>
      </c>
      <c r="AC64" s="17">
        <f t="shared" si="22"/>
        <v>0</v>
      </c>
      <c r="AD64" s="16">
        <f t="shared" si="11"/>
        <v>0</v>
      </c>
      <c r="AE64" s="17"/>
      <c r="AF64" s="16">
        <f t="shared" si="12"/>
        <v>0</v>
      </c>
      <c r="AG64" s="17">
        <f t="shared" si="23"/>
        <v>0</v>
      </c>
      <c r="AH64" s="16">
        <f t="shared" si="13"/>
        <v>0</v>
      </c>
      <c r="AI64" s="17">
        <f t="shared" si="24"/>
        <v>0</v>
      </c>
      <c r="AJ64" s="16">
        <f t="shared" si="14"/>
        <v>2.0000000000000018E-2</v>
      </c>
    </row>
    <row r="65" spans="1:36" x14ac:dyDescent="0.25">
      <c r="A65" s="26">
        <f t="shared" si="25"/>
        <v>1.2104166666666674</v>
      </c>
      <c r="B65" s="9"/>
      <c r="D65" t="s">
        <v>11</v>
      </c>
      <c r="G65" s="13" t="s">
        <v>14</v>
      </c>
      <c r="H65" s="16">
        <f t="shared" si="0"/>
        <v>0</v>
      </c>
      <c r="I65" s="17">
        <f t="shared" si="15"/>
        <v>0</v>
      </c>
      <c r="J65" s="16">
        <f t="shared" si="1"/>
        <v>0</v>
      </c>
      <c r="K65" s="17">
        <f t="shared" si="16"/>
        <v>0</v>
      </c>
      <c r="L65" s="16">
        <f t="shared" si="2"/>
        <v>0</v>
      </c>
      <c r="M65" s="17"/>
      <c r="N65" s="16">
        <f t="shared" si="3"/>
        <v>0</v>
      </c>
      <c r="O65" s="17">
        <f t="shared" si="17"/>
        <v>0</v>
      </c>
      <c r="P65" s="16">
        <f t="shared" si="4"/>
        <v>0</v>
      </c>
      <c r="Q65" s="17">
        <f t="shared" si="18"/>
        <v>0</v>
      </c>
      <c r="R65" s="16">
        <f t="shared" si="5"/>
        <v>0</v>
      </c>
      <c r="S65" s="17"/>
      <c r="T65" s="16">
        <f t="shared" si="6"/>
        <v>0</v>
      </c>
      <c r="U65" s="17">
        <f t="shared" si="19"/>
        <v>0</v>
      </c>
      <c r="V65" s="16">
        <f t="shared" si="7"/>
        <v>0</v>
      </c>
      <c r="W65" s="17">
        <f t="shared" si="20"/>
        <v>0</v>
      </c>
      <c r="X65" s="16">
        <f t="shared" si="8"/>
        <v>0</v>
      </c>
      <c r="Y65" s="17"/>
      <c r="Z65" s="16">
        <f t="shared" si="9"/>
        <v>0</v>
      </c>
      <c r="AA65" s="17">
        <f t="shared" si="21"/>
        <v>0</v>
      </c>
      <c r="AB65" s="16">
        <f t="shared" si="10"/>
        <v>0</v>
      </c>
      <c r="AC65" s="17">
        <f t="shared" si="22"/>
        <v>0</v>
      </c>
      <c r="AD65" s="16">
        <f t="shared" si="11"/>
        <v>0</v>
      </c>
      <c r="AE65" s="17"/>
      <c r="AF65" s="16">
        <f t="shared" si="12"/>
        <v>0</v>
      </c>
      <c r="AG65" s="17">
        <f t="shared" si="23"/>
        <v>0</v>
      </c>
      <c r="AH65" s="16">
        <f t="shared" si="13"/>
        <v>0</v>
      </c>
      <c r="AI65" s="17">
        <f t="shared" si="24"/>
        <v>0</v>
      </c>
      <c r="AJ65" s="16">
        <f t="shared" si="14"/>
        <v>2.0000000000000018E-2</v>
      </c>
    </row>
    <row r="66" spans="1:36" x14ac:dyDescent="0.25">
      <c r="A66" s="26">
        <f t="shared" si="25"/>
        <v>1.2304166666666674</v>
      </c>
      <c r="B66" s="9" t="s">
        <v>17</v>
      </c>
      <c r="D66" s="14" t="s">
        <v>20</v>
      </c>
      <c r="G66" t="s">
        <v>11</v>
      </c>
      <c r="H66" s="16">
        <f t="shared" si="0"/>
        <v>0</v>
      </c>
      <c r="I66" s="17">
        <f t="shared" si="15"/>
        <v>0</v>
      </c>
      <c r="J66" s="16">
        <f t="shared" si="1"/>
        <v>0</v>
      </c>
      <c r="K66" s="17">
        <f t="shared" si="16"/>
        <v>0</v>
      </c>
      <c r="L66" s="16">
        <f t="shared" si="2"/>
        <v>0</v>
      </c>
      <c r="M66" s="17"/>
      <c r="N66" s="16">
        <f t="shared" si="3"/>
        <v>0</v>
      </c>
      <c r="O66" s="17">
        <f t="shared" si="17"/>
        <v>0</v>
      </c>
      <c r="P66" s="16">
        <f t="shared" si="4"/>
        <v>1.2304166666666674</v>
      </c>
      <c r="Q66" s="17">
        <f t="shared" si="18"/>
        <v>1</v>
      </c>
      <c r="R66" s="16">
        <f t="shared" si="5"/>
        <v>0</v>
      </c>
      <c r="S66" s="17"/>
      <c r="T66" s="16">
        <f t="shared" si="6"/>
        <v>0</v>
      </c>
      <c r="U66" s="17">
        <f t="shared" si="19"/>
        <v>0</v>
      </c>
      <c r="V66" s="16">
        <f t="shared" si="7"/>
        <v>0</v>
      </c>
      <c r="W66" s="17">
        <f t="shared" si="20"/>
        <v>0</v>
      </c>
      <c r="X66" s="16">
        <f t="shared" si="8"/>
        <v>0</v>
      </c>
      <c r="Y66" s="17"/>
      <c r="Z66" s="16">
        <f t="shared" si="9"/>
        <v>0</v>
      </c>
      <c r="AA66" s="17">
        <f t="shared" si="21"/>
        <v>0</v>
      </c>
      <c r="AB66" s="16">
        <f t="shared" si="10"/>
        <v>0</v>
      </c>
      <c r="AC66" s="17">
        <f t="shared" si="22"/>
        <v>0</v>
      </c>
      <c r="AD66" s="16">
        <f t="shared" si="11"/>
        <v>0</v>
      </c>
      <c r="AE66" s="17"/>
      <c r="AF66" s="16">
        <f t="shared" si="12"/>
        <v>0</v>
      </c>
      <c r="AG66" s="17">
        <f t="shared" si="23"/>
        <v>0</v>
      </c>
      <c r="AH66" s="16">
        <f t="shared" si="13"/>
        <v>0</v>
      </c>
      <c r="AI66" s="17">
        <f t="shared" si="24"/>
        <v>0</v>
      </c>
      <c r="AJ66" s="16">
        <f t="shared" si="14"/>
        <v>0</v>
      </c>
    </row>
    <row r="67" spans="1:36" x14ac:dyDescent="0.25">
      <c r="A67" s="26">
        <f t="shared" si="25"/>
        <v>1.2504166666666674</v>
      </c>
      <c r="B67" s="9"/>
      <c r="G67" t="s">
        <v>11</v>
      </c>
      <c r="H67" s="16">
        <f t="shared" si="0"/>
        <v>0</v>
      </c>
      <c r="I67" s="17">
        <f t="shared" si="15"/>
        <v>0</v>
      </c>
      <c r="J67" s="16">
        <f t="shared" si="1"/>
        <v>0</v>
      </c>
      <c r="K67" s="17">
        <f t="shared" si="16"/>
        <v>0</v>
      </c>
      <c r="L67" s="16">
        <f t="shared" si="2"/>
        <v>0</v>
      </c>
      <c r="M67" s="17"/>
      <c r="N67" s="16">
        <f t="shared" si="3"/>
        <v>0</v>
      </c>
      <c r="O67" s="17">
        <f t="shared" si="17"/>
        <v>0</v>
      </c>
      <c r="P67" s="16">
        <f t="shared" si="4"/>
        <v>0</v>
      </c>
      <c r="Q67" s="17">
        <f t="shared" si="18"/>
        <v>0</v>
      </c>
      <c r="R67" s="16">
        <f t="shared" si="5"/>
        <v>0</v>
      </c>
      <c r="S67" s="17"/>
      <c r="T67" s="16">
        <f t="shared" si="6"/>
        <v>0</v>
      </c>
      <c r="U67" s="17">
        <f t="shared" si="19"/>
        <v>0</v>
      </c>
      <c r="V67" s="16">
        <f t="shared" si="7"/>
        <v>0</v>
      </c>
      <c r="W67" s="17">
        <f t="shared" si="20"/>
        <v>0</v>
      </c>
      <c r="X67" s="16">
        <f t="shared" si="8"/>
        <v>0</v>
      </c>
      <c r="Y67" s="17"/>
      <c r="Z67" s="16">
        <f t="shared" si="9"/>
        <v>0</v>
      </c>
      <c r="AA67" s="17">
        <f t="shared" si="21"/>
        <v>0</v>
      </c>
      <c r="AB67" s="16">
        <f t="shared" si="10"/>
        <v>0</v>
      </c>
      <c r="AC67" s="17">
        <f t="shared" si="22"/>
        <v>0</v>
      </c>
      <c r="AD67" s="16">
        <f t="shared" si="11"/>
        <v>0</v>
      </c>
      <c r="AE67" s="17"/>
      <c r="AF67" s="16">
        <f t="shared" si="12"/>
        <v>0</v>
      </c>
      <c r="AG67" s="17">
        <f t="shared" si="23"/>
        <v>0</v>
      </c>
      <c r="AH67" s="16">
        <f t="shared" si="13"/>
        <v>0</v>
      </c>
      <c r="AI67" s="17">
        <f t="shared" si="24"/>
        <v>0</v>
      </c>
      <c r="AJ67" s="16">
        <f t="shared" si="14"/>
        <v>0</v>
      </c>
    </row>
    <row r="68" spans="1:36" x14ac:dyDescent="0.25">
      <c r="A68" s="26">
        <f t="shared" si="25"/>
        <v>1.2704166666666674</v>
      </c>
      <c r="B68" s="9" t="s">
        <v>21</v>
      </c>
      <c r="E68" s="13" t="s">
        <v>14</v>
      </c>
      <c r="G68" t="s">
        <v>11</v>
      </c>
      <c r="H68" s="16">
        <f t="shared" si="0"/>
        <v>0</v>
      </c>
      <c r="I68" s="17">
        <f t="shared" si="15"/>
        <v>0</v>
      </c>
      <c r="J68" s="16">
        <f t="shared" si="1"/>
        <v>0</v>
      </c>
      <c r="K68" s="17">
        <f t="shared" si="16"/>
        <v>0</v>
      </c>
      <c r="L68" s="16">
        <f t="shared" si="2"/>
        <v>0</v>
      </c>
      <c r="M68" s="17"/>
      <c r="N68" s="16">
        <f t="shared" si="3"/>
        <v>0</v>
      </c>
      <c r="O68" s="17">
        <f t="shared" si="17"/>
        <v>0</v>
      </c>
      <c r="P68" s="16">
        <f t="shared" si="4"/>
        <v>0</v>
      </c>
      <c r="Q68" s="17">
        <f t="shared" si="18"/>
        <v>0</v>
      </c>
      <c r="R68" s="16">
        <f t="shared" si="5"/>
        <v>0</v>
      </c>
      <c r="S68" s="17"/>
      <c r="T68" s="16">
        <f t="shared" si="6"/>
        <v>1.2704166666666674</v>
      </c>
      <c r="U68" s="17">
        <f t="shared" si="19"/>
        <v>1</v>
      </c>
      <c r="V68" s="16">
        <f t="shared" si="7"/>
        <v>0</v>
      </c>
      <c r="W68" s="17">
        <f t="shared" si="20"/>
        <v>0</v>
      </c>
      <c r="X68" s="16">
        <f t="shared" si="8"/>
        <v>2.0000000000000018E-2</v>
      </c>
      <c r="Y68" s="17"/>
      <c r="Z68" s="16">
        <f t="shared" si="9"/>
        <v>0</v>
      </c>
      <c r="AA68" s="17">
        <f t="shared" si="21"/>
        <v>0</v>
      </c>
      <c r="AB68" s="16">
        <f t="shared" si="10"/>
        <v>0</v>
      </c>
      <c r="AC68" s="17">
        <f t="shared" si="22"/>
        <v>0</v>
      </c>
      <c r="AD68" s="16">
        <f t="shared" si="11"/>
        <v>0</v>
      </c>
      <c r="AE68" s="17"/>
      <c r="AF68" s="16">
        <f t="shared" si="12"/>
        <v>0</v>
      </c>
      <c r="AG68" s="17">
        <f t="shared" si="23"/>
        <v>0</v>
      </c>
      <c r="AH68" s="16">
        <f t="shared" si="13"/>
        <v>0</v>
      </c>
      <c r="AI68" s="17">
        <f t="shared" si="24"/>
        <v>0</v>
      </c>
      <c r="AJ68" s="16">
        <f t="shared" si="14"/>
        <v>0</v>
      </c>
    </row>
    <row r="69" spans="1:36" x14ac:dyDescent="0.25">
      <c r="A69" s="26">
        <f t="shared" si="25"/>
        <v>1.2904166666666674</v>
      </c>
      <c r="B69" s="9"/>
      <c r="E69" s="13" t="s">
        <v>14</v>
      </c>
      <c r="G69" t="s">
        <v>11</v>
      </c>
      <c r="H69" s="16">
        <f t="shared" ref="H69:H132" si="26">IF(B69="Line 1 Fails",A69,0)</f>
        <v>0</v>
      </c>
      <c r="I69" s="17">
        <f t="shared" ref="I69:I131" si="27">IF(H69&gt;0,1,0)</f>
        <v>0</v>
      </c>
      <c r="J69" s="16">
        <f t="shared" ref="J69:J132" si="28">IF(B69="Line 1 repd.",A69,0)</f>
        <v>0</v>
      </c>
      <c r="K69" s="17">
        <f t="shared" ref="K69:K131" si="29">IF(J69&gt;0,1,0)</f>
        <v>0</v>
      </c>
      <c r="L69" s="16">
        <f t="shared" ref="L69:L132" si="30">IF(C69="Dn(waiting)",A70-A69,0)</f>
        <v>0</v>
      </c>
      <c r="M69" s="17"/>
      <c r="N69" s="16">
        <f t="shared" ref="N69:N132" si="31">IF(B69="Line 2 Fails",A69,0)</f>
        <v>0</v>
      </c>
      <c r="O69" s="17">
        <f t="shared" ref="O69:O131" si="32">IF(N69&gt;0,1,0)</f>
        <v>0</v>
      </c>
      <c r="P69" s="16">
        <f t="shared" ref="P69:P132" si="33">IF(B69="Line 2 repd.",A69,0)</f>
        <v>0</v>
      </c>
      <c r="Q69" s="17">
        <f t="shared" ref="Q69:Q131" si="34">IF(P69&gt;0,1,0)</f>
        <v>0</v>
      </c>
      <c r="R69" s="16">
        <f t="shared" ref="R69:R132" si="35">IF(D69="Dn(waiting)",A70-A69,0)</f>
        <v>0</v>
      </c>
      <c r="S69" s="17"/>
      <c r="T69" s="16">
        <f t="shared" ref="T69:T132" si="36">IF(B69="Line 3 Fails",A69,0)</f>
        <v>0</v>
      </c>
      <c r="U69" s="17">
        <f t="shared" ref="U69:U131" si="37">IF(T69&gt;0,1,0)</f>
        <v>0</v>
      </c>
      <c r="V69" s="16">
        <f t="shared" ref="V69:V132" si="38">IF(B69="Line 3 repd.",A69,0)</f>
        <v>0</v>
      </c>
      <c r="W69" s="17">
        <f t="shared" ref="W69:W131" si="39">IF(V69&gt;0,1,0)</f>
        <v>0</v>
      </c>
      <c r="X69" s="16">
        <f t="shared" ref="X69:X132" si="40">IF(E69="Dn(waiting)",A70-A69,0)</f>
        <v>2.0000000000000018E-2</v>
      </c>
      <c r="Y69" s="17"/>
      <c r="Z69" s="16">
        <f t="shared" ref="Z69:Z132" si="41">IF(B69="Line 4 Fails",A69,0)</f>
        <v>0</v>
      </c>
      <c r="AA69" s="17">
        <f t="shared" ref="AA69:AA131" si="42">IF(Z69&gt;0,1,0)</f>
        <v>0</v>
      </c>
      <c r="AB69" s="16">
        <f t="shared" ref="AB69:AB132" si="43">IF(B69="Line 4 repd.",A69,0)</f>
        <v>0</v>
      </c>
      <c r="AC69" s="17">
        <f t="shared" ref="AC69:AC131" si="44">IF(AB69&gt;0,1,0)</f>
        <v>0</v>
      </c>
      <c r="AD69" s="16">
        <f t="shared" ref="AD69:AD132" si="45">IF(F69="Dn(waiting)",A70-A69,0)</f>
        <v>0</v>
      </c>
      <c r="AE69" s="17"/>
      <c r="AF69" s="16">
        <f t="shared" ref="AF69:AF132" si="46">IF(B69="Line 5 Fails",A69,0)</f>
        <v>0</v>
      </c>
      <c r="AG69" s="17">
        <f t="shared" ref="AG69:AG131" si="47">IF(AF69&gt;0,1,0)</f>
        <v>0</v>
      </c>
      <c r="AH69" s="16">
        <f t="shared" ref="AH69:AH132" si="48">IF(B69="Line 5 repd.",A69,0)</f>
        <v>0</v>
      </c>
      <c r="AI69" s="17">
        <f t="shared" ref="AI69:AI131" si="49">IF(AH69&gt;0,1,0)</f>
        <v>0</v>
      </c>
      <c r="AJ69" s="16">
        <f t="shared" ref="AJ69:AJ132" si="50">IF(G69="Dn(waiting)",A70-A69,0)</f>
        <v>0</v>
      </c>
    </row>
    <row r="70" spans="1:36" x14ac:dyDescent="0.25">
      <c r="A70" s="26">
        <f t="shared" si="25"/>
        <v>1.3104166666666675</v>
      </c>
      <c r="B70" s="9" t="s">
        <v>15</v>
      </c>
      <c r="E70" s="13" t="s">
        <v>14</v>
      </c>
      <c r="G70" s="14" t="s">
        <v>20</v>
      </c>
      <c r="H70" s="16">
        <f t="shared" si="26"/>
        <v>0</v>
      </c>
      <c r="I70" s="17">
        <f t="shared" si="27"/>
        <v>0</v>
      </c>
      <c r="J70" s="16">
        <f t="shared" si="28"/>
        <v>0</v>
      </c>
      <c r="K70" s="17">
        <f t="shared" si="29"/>
        <v>0</v>
      </c>
      <c r="L70" s="16">
        <f t="shared" si="30"/>
        <v>0</v>
      </c>
      <c r="M70" s="17"/>
      <c r="N70" s="16">
        <f t="shared" si="31"/>
        <v>0</v>
      </c>
      <c r="O70" s="17">
        <f t="shared" si="32"/>
        <v>0</v>
      </c>
      <c r="P70" s="16">
        <f t="shared" si="33"/>
        <v>0</v>
      </c>
      <c r="Q70" s="17">
        <f t="shared" si="34"/>
        <v>0</v>
      </c>
      <c r="R70" s="16">
        <f t="shared" si="35"/>
        <v>0</v>
      </c>
      <c r="S70" s="17"/>
      <c r="T70" s="16">
        <f t="shared" si="36"/>
        <v>0</v>
      </c>
      <c r="U70" s="17">
        <f t="shared" si="37"/>
        <v>0</v>
      </c>
      <c r="V70" s="16">
        <f t="shared" si="38"/>
        <v>0</v>
      </c>
      <c r="W70" s="17">
        <f t="shared" si="39"/>
        <v>0</v>
      </c>
      <c r="X70" s="16">
        <f t="shared" si="40"/>
        <v>2.0000000000000018E-2</v>
      </c>
      <c r="Y70" s="17"/>
      <c r="Z70" s="16">
        <f t="shared" si="41"/>
        <v>0</v>
      </c>
      <c r="AA70" s="17">
        <f t="shared" si="42"/>
        <v>0</v>
      </c>
      <c r="AB70" s="16">
        <f t="shared" si="43"/>
        <v>0</v>
      </c>
      <c r="AC70" s="17">
        <f t="shared" si="44"/>
        <v>0</v>
      </c>
      <c r="AD70" s="16">
        <f t="shared" si="45"/>
        <v>0</v>
      </c>
      <c r="AE70" s="17"/>
      <c r="AF70" s="16">
        <f t="shared" si="46"/>
        <v>0</v>
      </c>
      <c r="AG70" s="17">
        <f t="shared" si="47"/>
        <v>0</v>
      </c>
      <c r="AH70" s="16">
        <f t="shared" si="48"/>
        <v>1.3104166666666675</v>
      </c>
      <c r="AI70" s="17">
        <f t="shared" si="49"/>
        <v>1</v>
      </c>
      <c r="AJ70" s="16">
        <f t="shared" si="50"/>
        <v>0</v>
      </c>
    </row>
    <row r="71" spans="1:36" x14ac:dyDescent="0.25">
      <c r="A71" s="26">
        <f t="shared" ref="A71:A134" si="51">A70+0.02</f>
        <v>1.3304166666666675</v>
      </c>
      <c r="B71" s="9"/>
      <c r="C71" s="7"/>
      <c r="D71" s="7"/>
      <c r="E71" t="s">
        <v>11</v>
      </c>
      <c r="F71" s="8"/>
      <c r="G71" s="8"/>
      <c r="H71" s="16">
        <f t="shared" si="26"/>
        <v>0</v>
      </c>
      <c r="I71" s="17">
        <f t="shared" si="27"/>
        <v>0</v>
      </c>
      <c r="J71" s="16">
        <f t="shared" si="28"/>
        <v>0</v>
      </c>
      <c r="K71" s="17">
        <f t="shared" si="29"/>
        <v>0</v>
      </c>
      <c r="L71" s="16">
        <f t="shared" si="30"/>
        <v>0</v>
      </c>
      <c r="M71" s="17"/>
      <c r="N71" s="16">
        <f t="shared" si="31"/>
        <v>0</v>
      </c>
      <c r="O71" s="17">
        <f t="shared" si="32"/>
        <v>0</v>
      </c>
      <c r="P71" s="16">
        <f t="shared" si="33"/>
        <v>0</v>
      </c>
      <c r="Q71" s="17">
        <f t="shared" si="34"/>
        <v>0</v>
      </c>
      <c r="R71" s="16">
        <f t="shared" si="35"/>
        <v>0</v>
      </c>
      <c r="S71" s="17"/>
      <c r="T71" s="16">
        <f t="shared" si="36"/>
        <v>0</v>
      </c>
      <c r="U71" s="17">
        <f t="shared" si="37"/>
        <v>0</v>
      </c>
      <c r="V71" s="16">
        <f t="shared" si="38"/>
        <v>0</v>
      </c>
      <c r="W71" s="17">
        <f t="shared" si="39"/>
        <v>0</v>
      </c>
      <c r="X71" s="16">
        <f t="shared" si="40"/>
        <v>0</v>
      </c>
      <c r="Y71" s="17"/>
      <c r="Z71" s="16">
        <f t="shared" si="41"/>
        <v>0</v>
      </c>
      <c r="AA71" s="17">
        <f t="shared" si="42"/>
        <v>0</v>
      </c>
      <c r="AB71" s="16">
        <f t="shared" si="43"/>
        <v>0</v>
      </c>
      <c r="AC71" s="17">
        <f t="shared" si="44"/>
        <v>0</v>
      </c>
      <c r="AD71" s="16">
        <f t="shared" si="45"/>
        <v>0</v>
      </c>
      <c r="AE71" s="17"/>
      <c r="AF71" s="16">
        <f t="shared" si="46"/>
        <v>0</v>
      </c>
      <c r="AG71" s="17">
        <f t="shared" si="47"/>
        <v>0</v>
      </c>
      <c r="AH71" s="16">
        <f t="shared" si="48"/>
        <v>0</v>
      </c>
      <c r="AI71" s="17">
        <f t="shared" si="49"/>
        <v>0</v>
      </c>
      <c r="AJ71" s="16">
        <f t="shared" si="50"/>
        <v>0</v>
      </c>
    </row>
    <row r="72" spans="1:36" x14ac:dyDescent="0.25">
      <c r="A72" s="26">
        <f t="shared" si="51"/>
        <v>1.3504166666666675</v>
      </c>
      <c r="B72" s="9" t="s">
        <v>9</v>
      </c>
      <c r="C72" s="13" t="s">
        <v>14</v>
      </c>
      <c r="D72" s="7"/>
      <c r="E72" t="s">
        <v>11</v>
      </c>
      <c r="F72" s="8"/>
      <c r="G72" s="7"/>
      <c r="H72" s="16">
        <f t="shared" si="26"/>
        <v>1.3504166666666675</v>
      </c>
      <c r="I72" s="17">
        <f t="shared" si="27"/>
        <v>1</v>
      </c>
      <c r="J72" s="16">
        <f t="shared" si="28"/>
        <v>0</v>
      </c>
      <c r="K72" s="17">
        <f t="shared" si="29"/>
        <v>0</v>
      </c>
      <c r="L72" s="16">
        <f t="shared" si="30"/>
        <v>2.0000000000000018E-2</v>
      </c>
      <c r="M72" s="17"/>
      <c r="N72" s="16">
        <f t="shared" si="31"/>
        <v>0</v>
      </c>
      <c r="O72" s="17">
        <f t="shared" si="32"/>
        <v>0</v>
      </c>
      <c r="P72" s="16">
        <f t="shared" si="33"/>
        <v>0</v>
      </c>
      <c r="Q72" s="17">
        <f t="shared" si="34"/>
        <v>0</v>
      </c>
      <c r="R72" s="16">
        <f t="shared" si="35"/>
        <v>0</v>
      </c>
      <c r="S72" s="17"/>
      <c r="T72" s="16">
        <f t="shared" si="36"/>
        <v>0</v>
      </c>
      <c r="U72" s="17">
        <f t="shared" si="37"/>
        <v>0</v>
      </c>
      <c r="V72" s="16">
        <f t="shared" si="38"/>
        <v>0</v>
      </c>
      <c r="W72" s="17">
        <f t="shared" si="39"/>
        <v>0</v>
      </c>
      <c r="X72" s="16">
        <f t="shared" si="40"/>
        <v>0</v>
      </c>
      <c r="Y72" s="17"/>
      <c r="Z72" s="16">
        <f t="shared" si="41"/>
        <v>0</v>
      </c>
      <c r="AA72" s="17">
        <f t="shared" si="42"/>
        <v>0</v>
      </c>
      <c r="AB72" s="16">
        <f t="shared" si="43"/>
        <v>0</v>
      </c>
      <c r="AC72" s="17">
        <f t="shared" si="44"/>
        <v>0</v>
      </c>
      <c r="AD72" s="16">
        <f t="shared" si="45"/>
        <v>0</v>
      </c>
      <c r="AE72" s="17"/>
      <c r="AF72" s="16">
        <f t="shared" si="46"/>
        <v>0</v>
      </c>
      <c r="AG72" s="17">
        <f t="shared" si="47"/>
        <v>0</v>
      </c>
      <c r="AH72" s="16">
        <f t="shared" si="48"/>
        <v>0</v>
      </c>
      <c r="AI72" s="17">
        <f t="shared" si="49"/>
        <v>0</v>
      </c>
      <c r="AJ72" s="16">
        <f t="shared" si="50"/>
        <v>0</v>
      </c>
    </row>
    <row r="73" spans="1:36" x14ac:dyDescent="0.25">
      <c r="A73" s="26">
        <f t="shared" si="51"/>
        <v>1.3704166666666675</v>
      </c>
      <c r="B73" s="9"/>
      <c r="C73" s="13" t="s">
        <v>14</v>
      </c>
      <c r="D73" s="7"/>
      <c r="E73" t="s">
        <v>11</v>
      </c>
      <c r="F73" s="7"/>
      <c r="G73" s="7"/>
      <c r="H73" s="16">
        <f t="shared" si="26"/>
        <v>0</v>
      </c>
      <c r="I73" s="17">
        <f t="shared" si="27"/>
        <v>0</v>
      </c>
      <c r="J73" s="16">
        <f t="shared" si="28"/>
        <v>0</v>
      </c>
      <c r="K73" s="17">
        <f t="shared" si="29"/>
        <v>0</v>
      </c>
      <c r="L73" s="16">
        <f t="shared" si="30"/>
        <v>2.0000000000000018E-2</v>
      </c>
      <c r="M73" s="17"/>
      <c r="N73" s="16">
        <f t="shared" si="31"/>
        <v>0</v>
      </c>
      <c r="O73" s="17">
        <f t="shared" si="32"/>
        <v>0</v>
      </c>
      <c r="P73" s="16">
        <f t="shared" si="33"/>
        <v>0</v>
      </c>
      <c r="Q73" s="17">
        <f t="shared" si="34"/>
        <v>0</v>
      </c>
      <c r="R73" s="16">
        <f t="shared" si="35"/>
        <v>0</v>
      </c>
      <c r="S73" s="17"/>
      <c r="T73" s="16">
        <f t="shared" si="36"/>
        <v>0</v>
      </c>
      <c r="U73" s="17">
        <f t="shared" si="37"/>
        <v>0</v>
      </c>
      <c r="V73" s="16">
        <f t="shared" si="38"/>
        <v>0</v>
      </c>
      <c r="W73" s="17">
        <f t="shared" si="39"/>
        <v>0</v>
      </c>
      <c r="X73" s="16">
        <f t="shared" si="40"/>
        <v>0</v>
      </c>
      <c r="Y73" s="17"/>
      <c r="Z73" s="16">
        <f t="shared" si="41"/>
        <v>0</v>
      </c>
      <c r="AA73" s="17">
        <f t="shared" si="42"/>
        <v>0</v>
      </c>
      <c r="AB73" s="16">
        <f t="shared" si="43"/>
        <v>0</v>
      </c>
      <c r="AC73" s="17">
        <f t="shared" si="44"/>
        <v>0</v>
      </c>
      <c r="AD73" s="16">
        <f t="shared" si="45"/>
        <v>0</v>
      </c>
      <c r="AE73" s="17"/>
      <c r="AF73" s="16">
        <f t="shared" si="46"/>
        <v>0</v>
      </c>
      <c r="AG73" s="17">
        <f t="shared" si="47"/>
        <v>0</v>
      </c>
      <c r="AH73" s="16">
        <f t="shared" si="48"/>
        <v>0</v>
      </c>
      <c r="AI73" s="17">
        <f t="shared" si="49"/>
        <v>0</v>
      </c>
      <c r="AJ73" s="16">
        <f t="shared" si="50"/>
        <v>0</v>
      </c>
    </row>
    <row r="74" spans="1:36" x14ac:dyDescent="0.25">
      <c r="A74" s="26">
        <f t="shared" si="51"/>
        <v>1.3904166666666675</v>
      </c>
      <c r="B74" s="9"/>
      <c r="C74" s="13" t="s">
        <v>14</v>
      </c>
      <c r="D74" s="8"/>
      <c r="E74" t="s">
        <v>11</v>
      </c>
      <c r="F74" s="7"/>
      <c r="G74" s="7"/>
      <c r="H74" s="16">
        <f t="shared" si="26"/>
        <v>0</v>
      </c>
      <c r="I74" s="17">
        <f t="shared" si="27"/>
        <v>0</v>
      </c>
      <c r="J74" s="16">
        <f t="shared" si="28"/>
        <v>0</v>
      </c>
      <c r="K74" s="17">
        <f t="shared" si="29"/>
        <v>0</v>
      </c>
      <c r="L74" s="16">
        <f t="shared" si="30"/>
        <v>2.0000000000000018E-2</v>
      </c>
      <c r="M74" s="17"/>
      <c r="N74" s="16">
        <f t="shared" si="31"/>
        <v>0</v>
      </c>
      <c r="O74" s="17">
        <f t="shared" si="32"/>
        <v>0</v>
      </c>
      <c r="P74" s="16">
        <f t="shared" si="33"/>
        <v>0</v>
      </c>
      <c r="Q74" s="17">
        <f t="shared" si="34"/>
        <v>0</v>
      </c>
      <c r="R74" s="16">
        <f t="shared" si="35"/>
        <v>0</v>
      </c>
      <c r="S74" s="17"/>
      <c r="T74" s="16">
        <f t="shared" si="36"/>
        <v>0</v>
      </c>
      <c r="U74" s="17">
        <f t="shared" si="37"/>
        <v>0</v>
      </c>
      <c r="V74" s="16">
        <f t="shared" si="38"/>
        <v>0</v>
      </c>
      <c r="W74" s="17">
        <f t="shared" si="39"/>
        <v>0</v>
      </c>
      <c r="X74" s="16">
        <f t="shared" si="40"/>
        <v>0</v>
      </c>
      <c r="Y74" s="17"/>
      <c r="Z74" s="16">
        <f t="shared" si="41"/>
        <v>0</v>
      </c>
      <c r="AA74" s="17">
        <f t="shared" si="42"/>
        <v>0</v>
      </c>
      <c r="AB74" s="16">
        <f t="shared" si="43"/>
        <v>0</v>
      </c>
      <c r="AC74" s="17">
        <f t="shared" si="44"/>
        <v>0</v>
      </c>
      <c r="AD74" s="16">
        <f t="shared" si="45"/>
        <v>0</v>
      </c>
      <c r="AE74" s="17"/>
      <c r="AF74" s="16">
        <f t="shared" si="46"/>
        <v>0</v>
      </c>
      <c r="AG74" s="17">
        <f t="shared" si="47"/>
        <v>0</v>
      </c>
      <c r="AH74" s="16">
        <f t="shared" si="48"/>
        <v>0</v>
      </c>
      <c r="AI74" s="17">
        <f t="shared" si="49"/>
        <v>0</v>
      </c>
      <c r="AJ74" s="16">
        <f t="shared" si="50"/>
        <v>0</v>
      </c>
    </row>
    <row r="75" spans="1:36" x14ac:dyDescent="0.25">
      <c r="A75" s="26">
        <f t="shared" si="51"/>
        <v>1.4104166666666675</v>
      </c>
      <c r="B75" s="9" t="s">
        <v>18</v>
      </c>
      <c r="C75" t="s">
        <v>11</v>
      </c>
      <c r="D75" s="8"/>
      <c r="E75" s="14" t="s">
        <v>20</v>
      </c>
      <c r="F75" s="7"/>
      <c r="G75" s="7"/>
      <c r="H75" s="16">
        <f t="shared" si="26"/>
        <v>0</v>
      </c>
      <c r="I75" s="17">
        <f t="shared" si="27"/>
        <v>0</v>
      </c>
      <c r="J75" s="16">
        <f t="shared" si="28"/>
        <v>0</v>
      </c>
      <c r="K75" s="17">
        <f t="shared" si="29"/>
        <v>0</v>
      </c>
      <c r="L75" s="16">
        <f t="shared" si="30"/>
        <v>0</v>
      </c>
      <c r="M75" s="17"/>
      <c r="N75" s="16">
        <f t="shared" si="31"/>
        <v>0</v>
      </c>
      <c r="O75" s="17">
        <f t="shared" si="32"/>
        <v>0</v>
      </c>
      <c r="P75" s="16">
        <f t="shared" si="33"/>
        <v>0</v>
      </c>
      <c r="Q75" s="17">
        <f t="shared" si="34"/>
        <v>0</v>
      </c>
      <c r="R75" s="16">
        <f t="shared" si="35"/>
        <v>0</v>
      </c>
      <c r="S75" s="17"/>
      <c r="T75" s="16">
        <f t="shared" si="36"/>
        <v>0</v>
      </c>
      <c r="U75" s="17">
        <f t="shared" si="37"/>
        <v>0</v>
      </c>
      <c r="V75" s="16">
        <f t="shared" si="38"/>
        <v>1.4104166666666675</v>
      </c>
      <c r="W75" s="17">
        <f t="shared" si="39"/>
        <v>1</v>
      </c>
      <c r="X75" s="16">
        <f t="shared" si="40"/>
        <v>0</v>
      </c>
      <c r="Y75" s="17"/>
      <c r="Z75" s="16">
        <f t="shared" si="41"/>
        <v>0</v>
      </c>
      <c r="AA75" s="17">
        <f t="shared" si="42"/>
        <v>0</v>
      </c>
      <c r="AB75" s="16">
        <f t="shared" si="43"/>
        <v>0</v>
      </c>
      <c r="AC75" s="17">
        <f t="shared" si="44"/>
        <v>0</v>
      </c>
      <c r="AD75" s="16">
        <f t="shared" si="45"/>
        <v>0</v>
      </c>
      <c r="AE75" s="17"/>
      <c r="AF75" s="16">
        <f t="shared" si="46"/>
        <v>0</v>
      </c>
      <c r="AG75" s="17">
        <f t="shared" si="47"/>
        <v>0</v>
      </c>
      <c r="AH75" s="16">
        <f t="shared" si="48"/>
        <v>0</v>
      </c>
      <c r="AI75" s="17">
        <f t="shared" si="49"/>
        <v>0</v>
      </c>
      <c r="AJ75" s="16">
        <f t="shared" si="50"/>
        <v>0</v>
      </c>
    </row>
    <row r="76" spans="1:36" x14ac:dyDescent="0.25">
      <c r="A76" s="26">
        <f t="shared" si="51"/>
        <v>1.4304166666666676</v>
      </c>
      <c r="B76" s="9" t="s">
        <v>10</v>
      </c>
      <c r="C76" t="s">
        <v>11</v>
      </c>
      <c r="D76" s="8"/>
      <c r="E76" s="7"/>
      <c r="F76" s="13" t="s">
        <v>14</v>
      </c>
      <c r="G76" s="7"/>
      <c r="H76" s="16">
        <f t="shared" si="26"/>
        <v>0</v>
      </c>
      <c r="I76" s="17">
        <f t="shared" si="27"/>
        <v>0</v>
      </c>
      <c r="J76" s="16">
        <f t="shared" si="28"/>
        <v>0</v>
      </c>
      <c r="K76" s="17">
        <f t="shared" si="29"/>
        <v>0</v>
      </c>
      <c r="L76" s="16">
        <f t="shared" si="30"/>
        <v>0</v>
      </c>
      <c r="M76" s="17"/>
      <c r="N76" s="16">
        <f t="shared" si="31"/>
        <v>0</v>
      </c>
      <c r="O76" s="17">
        <f t="shared" si="32"/>
        <v>0</v>
      </c>
      <c r="P76" s="16">
        <f t="shared" si="33"/>
        <v>0</v>
      </c>
      <c r="Q76" s="17">
        <f t="shared" si="34"/>
        <v>0</v>
      </c>
      <c r="R76" s="16">
        <f t="shared" si="35"/>
        <v>0</v>
      </c>
      <c r="S76" s="17"/>
      <c r="T76" s="16">
        <f t="shared" si="36"/>
        <v>0</v>
      </c>
      <c r="U76" s="17">
        <f t="shared" si="37"/>
        <v>0</v>
      </c>
      <c r="V76" s="16">
        <f t="shared" si="38"/>
        <v>0</v>
      </c>
      <c r="W76" s="17">
        <f t="shared" si="39"/>
        <v>0</v>
      </c>
      <c r="X76" s="16">
        <f t="shared" si="40"/>
        <v>0</v>
      </c>
      <c r="Y76" s="17"/>
      <c r="Z76" s="16">
        <f t="shared" si="41"/>
        <v>1.4304166666666676</v>
      </c>
      <c r="AA76" s="17">
        <f t="shared" si="42"/>
        <v>1</v>
      </c>
      <c r="AB76" s="16">
        <f t="shared" si="43"/>
        <v>0</v>
      </c>
      <c r="AC76" s="17">
        <f t="shared" si="44"/>
        <v>0</v>
      </c>
      <c r="AD76" s="16">
        <f t="shared" si="45"/>
        <v>2.0000000000000018E-2</v>
      </c>
      <c r="AE76" s="17"/>
      <c r="AF76" s="16">
        <f t="shared" si="46"/>
        <v>0</v>
      </c>
      <c r="AG76" s="17">
        <f t="shared" si="47"/>
        <v>0</v>
      </c>
      <c r="AH76" s="16">
        <f t="shared" si="48"/>
        <v>0</v>
      </c>
      <c r="AI76" s="17">
        <f t="shared" si="49"/>
        <v>0</v>
      </c>
      <c r="AJ76" s="16">
        <f t="shared" si="50"/>
        <v>0</v>
      </c>
    </row>
    <row r="77" spans="1:36" x14ac:dyDescent="0.25">
      <c r="A77" s="26">
        <f t="shared" si="51"/>
        <v>1.4504166666666676</v>
      </c>
      <c r="B77" s="9" t="s">
        <v>16</v>
      </c>
      <c r="C77" t="s">
        <v>11</v>
      </c>
      <c r="D77" s="13" t="s">
        <v>14</v>
      </c>
      <c r="E77" s="7"/>
      <c r="F77" s="13" t="s">
        <v>14</v>
      </c>
      <c r="G77" s="7"/>
      <c r="H77" s="16">
        <f t="shared" si="26"/>
        <v>0</v>
      </c>
      <c r="I77" s="17">
        <f t="shared" si="27"/>
        <v>0</v>
      </c>
      <c r="J77" s="16">
        <f t="shared" si="28"/>
        <v>0</v>
      </c>
      <c r="K77" s="17">
        <f t="shared" si="29"/>
        <v>0</v>
      </c>
      <c r="L77" s="16">
        <f t="shared" si="30"/>
        <v>0</v>
      </c>
      <c r="M77" s="17"/>
      <c r="N77" s="16">
        <f t="shared" si="31"/>
        <v>1.4504166666666676</v>
      </c>
      <c r="O77" s="17">
        <f t="shared" si="32"/>
        <v>1</v>
      </c>
      <c r="P77" s="16">
        <f t="shared" si="33"/>
        <v>0</v>
      </c>
      <c r="Q77" s="17">
        <f t="shared" si="34"/>
        <v>0</v>
      </c>
      <c r="R77" s="16">
        <f t="shared" si="35"/>
        <v>2.0000000000000018E-2</v>
      </c>
      <c r="S77" s="17"/>
      <c r="T77" s="16">
        <f t="shared" si="36"/>
        <v>0</v>
      </c>
      <c r="U77" s="17">
        <f t="shared" si="37"/>
        <v>0</v>
      </c>
      <c r="V77" s="16">
        <f t="shared" si="38"/>
        <v>0</v>
      </c>
      <c r="W77" s="17">
        <f t="shared" si="39"/>
        <v>0</v>
      </c>
      <c r="X77" s="16">
        <f t="shared" si="40"/>
        <v>0</v>
      </c>
      <c r="Y77" s="17"/>
      <c r="Z77" s="16">
        <f t="shared" si="41"/>
        <v>0</v>
      </c>
      <c r="AA77" s="17">
        <f t="shared" si="42"/>
        <v>0</v>
      </c>
      <c r="AB77" s="16">
        <f t="shared" si="43"/>
        <v>0</v>
      </c>
      <c r="AC77" s="17">
        <f t="shared" si="44"/>
        <v>0</v>
      </c>
      <c r="AD77" s="16">
        <f t="shared" si="45"/>
        <v>2.0000000000000018E-2</v>
      </c>
      <c r="AE77" s="17"/>
      <c r="AF77" s="16">
        <f t="shared" si="46"/>
        <v>0</v>
      </c>
      <c r="AG77" s="17">
        <f t="shared" si="47"/>
        <v>0</v>
      </c>
      <c r="AH77" s="16">
        <f t="shared" si="48"/>
        <v>0</v>
      </c>
      <c r="AI77" s="17">
        <f t="shared" si="49"/>
        <v>0</v>
      </c>
      <c r="AJ77" s="16">
        <f t="shared" si="50"/>
        <v>0</v>
      </c>
    </row>
    <row r="78" spans="1:36" x14ac:dyDescent="0.25">
      <c r="A78" s="26">
        <f t="shared" si="51"/>
        <v>1.4704166666666676</v>
      </c>
      <c r="B78" s="10"/>
      <c r="C78" t="s">
        <v>11</v>
      </c>
      <c r="D78" s="13" t="s">
        <v>14</v>
      </c>
      <c r="E78" s="7"/>
      <c r="F78" s="13" t="s">
        <v>14</v>
      </c>
      <c r="G78" s="7"/>
      <c r="H78" s="16">
        <f t="shared" si="26"/>
        <v>0</v>
      </c>
      <c r="I78" s="17">
        <f t="shared" si="27"/>
        <v>0</v>
      </c>
      <c r="J78" s="16">
        <f t="shared" si="28"/>
        <v>0</v>
      </c>
      <c r="K78" s="17">
        <f t="shared" si="29"/>
        <v>0</v>
      </c>
      <c r="L78" s="16">
        <f t="shared" si="30"/>
        <v>0</v>
      </c>
      <c r="M78" s="17"/>
      <c r="N78" s="16">
        <f t="shared" si="31"/>
        <v>0</v>
      </c>
      <c r="O78" s="17">
        <f t="shared" si="32"/>
        <v>0</v>
      </c>
      <c r="P78" s="16">
        <f t="shared" si="33"/>
        <v>0</v>
      </c>
      <c r="Q78" s="17">
        <f t="shared" si="34"/>
        <v>0</v>
      </c>
      <c r="R78" s="16">
        <f t="shared" si="35"/>
        <v>2.0000000000000018E-2</v>
      </c>
      <c r="S78" s="17"/>
      <c r="T78" s="16">
        <f t="shared" si="36"/>
        <v>0</v>
      </c>
      <c r="U78" s="17">
        <f t="shared" si="37"/>
        <v>0</v>
      </c>
      <c r="V78" s="16">
        <f t="shared" si="38"/>
        <v>0</v>
      </c>
      <c r="W78" s="17">
        <f t="shared" si="39"/>
        <v>0</v>
      </c>
      <c r="X78" s="16">
        <f t="shared" si="40"/>
        <v>0</v>
      </c>
      <c r="Y78" s="17"/>
      <c r="Z78" s="16">
        <f t="shared" si="41"/>
        <v>0</v>
      </c>
      <c r="AA78" s="17">
        <f t="shared" si="42"/>
        <v>0</v>
      </c>
      <c r="AB78" s="16">
        <f t="shared" si="43"/>
        <v>0</v>
      </c>
      <c r="AC78" s="17">
        <f t="shared" si="44"/>
        <v>0</v>
      </c>
      <c r="AD78" s="16">
        <f t="shared" si="45"/>
        <v>2.0000000000000018E-2</v>
      </c>
      <c r="AE78" s="17"/>
      <c r="AF78" s="16">
        <f t="shared" si="46"/>
        <v>0</v>
      </c>
      <c r="AG78" s="17">
        <f t="shared" si="47"/>
        <v>0</v>
      </c>
      <c r="AH78" s="16">
        <f t="shared" si="48"/>
        <v>0</v>
      </c>
      <c r="AI78" s="17">
        <f t="shared" si="49"/>
        <v>0</v>
      </c>
      <c r="AJ78" s="16">
        <f t="shared" si="50"/>
        <v>0</v>
      </c>
    </row>
    <row r="79" spans="1:36" x14ac:dyDescent="0.25">
      <c r="A79" s="26">
        <f t="shared" si="51"/>
        <v>1.4904166666666676</v>
      </c>
      <c r="B79" s="9" t="s">
        <v>22</v>
      </c>
      <c r="C79" s="14" t="s">
        <v>20</v>
      </c>
      <c r="D79" s="13" t="s">
        <v>14</v>
      </c>
      <c r="F79" s="13" t="s">
        <v>14</v>
      </c>
      <c r="H79" s="16">
        <f t="shared" si="26"/>
        <v>0</v>
      </c>
      <c r="I79" s="17">
        <f t="shared" si="27"/>
        <v>0</v>
      </c>
      <c r="J79" s="16">
        <f t="shared" si="28"/>
        <v>1.4904166666666676</v>
      </c>
      <c r="K79" s="17">
        <f t="shared" si="29"/>
        <v>1</v>
      </c>
      <c r="L79" s="16">
        <f t="shared" si="30"/>
        <v>0</v>
      </c>
      <c r="M79" s="17"/>
      <c r="N79" s="16">
        <f t="shared" si="31"/>
        <v>0</v>
      </c>
      <c r="O79" s="17">
        <f t="shared" si="32"/>
        <v>0</v>
      </c>
      <c r="P79" s="16">
        <f t="shared" si="33"/>
        <v>0</v>
      </c>
      <c r="Q79" s="17">
        <f t="shared" si="34"/>
        <v>0</v>
      </c>
      <c r="R79" s="16">
        <f t="shared" si="35"/>
        <v>2.0000000000000018E-2</v>
      </c>
      <c r="S79" s="17"/>
      <c r="T79" s="16">
        <f t="shared" si="36"/>
        <v>0</v>
      </c>
      <c r="U79" s="17">
        <f t="shared" si="37"/>
        <v>0</v>
      </c>
      <c r="V79" s="16">
        <f t="shared" si="38"/>
        <v>0</v>
      </c>
      <c r="W79" s="17">
        <f t="shared" si="39"/>
        <v>0</v>
      </c>
      <c r="X79" s="16">
        <f t="shared" si="40"/>
        <v>0</v>
      </c>
      <c r="Y79" s="17"/>
      <c r="Z79" s="16">
        <f t="shared" si="41"/>
        <v>0</v>
      </c>
      <c r="AA79" s="17">
        <f t="shared" si="42"/>
        <v>0</v>
      </c>
      <c r="AB79" s="16">
        <f t="shared" si="43"/>
        <v>0</v>
      </c>
      <c r="AC79" s="17">
        <f t="shared" si="44"/>
        <v>0</v>
      </c>
      <c r="AD79" s="16">
        <f t="shared" si="45"/>
        <v>2.0000000000000018E-2</v>
      </c>
      <c r="AE79" s="17"/>
      <c r="AF79" s="16">
        <f t="shared" si="46"/>
        <v>0</v>
      </c>
      <c r="AG79" s="17">
        <f t="shared" si="47"/>
        <v>0</v>
      </c>
      <c r="AH79" s="16">
        <f t="shared" si="48"/>
        <v>0</v>
      </c>
      <c r="AI79" s="17">
        <f t="shared" si="49"/>
        <v>0</v>
      </c>
      <c r="AJ79" s="16">
        <f t="shared" si="50"/>
        <v>0</v>
      </c>
    </row>
    <row r="80" spans="1:36" x14ac:dyDescent="0.25">
      <c r="A80" s="26">
        <f t="shared" si="51"/>
        <v>1.5104166666666676</v>
      </c>
      <c r="B80" s="9"/>
      <c r="C80" s="7"/>
      <c r="D80" s="13" t="s">
        <v>14</v>
      </c>
      <c r="F80" t="s">
        <v>11</v>
      </c>
      <c r="H80" s="16">
        <f t="shared" si="26"/>
        <v>0</v>
      </c>
      <c r="I80" s="17">
        <f t="shared" si="27"/>
        <v>0</v>
      </c>
      <c r="J80" s="16">
        <f t="shared" si="28"/>
        <v>0</v>
      </c>
      <c r="K80" s="17">
        <f t="shared" si="29"/>
        <v>0</v>
      </c>
      <c r="L80" s="16">
        <f t="shared" si="30"/>
        <v>0</v>
      </c>
      <c r="M80" s="17"/>
      <c r="N80" s="16">
        <f t="shared" si="31"/>
        <v>0</v>
      </c>
      <c r="O80" s="17">
        <f t="shared" si="32"/>
        <v>0</v>
      </c>
      <c r="P80" s="16">
        <f t="shared" si="33"/>
        <v>0</v>
      </c>
      <c r="Q80" s="17">
        <f t="shared" si="34"/>
        <v>0</v>
      </c>
      <c r="R80" s="16">
        <f t="shared" si="35"/>
        <v>2.0000000000000018E-2</v>
      </c>
      <c r="S80" s="17"/>
      <c r="T80" s="16">
        <f t="shared" si="36"/>
        <v>0</v>
      </c>
      <c r="U80" s="17">
        <f t="shared" si="37"/>
        <v>0</v>
      </c>
      <c r="V80" s="16">
        <f t="shared" si="38"/>
        <v>0</v>
      </c>
      <c r="W80" s="17">
        <f t="shared" si="39"/>
        <v>0</v>
      </c>
      <c r="X80" s="16">
        <f t="shared" si="40"/>
        <v>0</v>
      </c>
      <c r="Y80" s="17"/>
      <c r="Z80" s="16">
        <f t="shared" si="41"/>
        <v>0</v>
      </c>
      <c r="AA80" s="17">
        <f t="shared" si="42"/>
        <v>0</v>
      </c>
      <c r="AB80" s="16">
        <f t="shared" si="43"/>
        <v>0</v>
      </c>
      <c r="AC80" s="17">
        <f t="shared" si="44"/>
        <v>0</v>
      </c>
      <c r="AD80" s="16">
        <f t="shared" si="45"/>
        <v>0</v>
      </c>
      <c r="AE80" s="17"/>
      <c r="AF80" s="16">
        <f t="shared" si="46"/>
        <v>0</v>
      </c>
      <c r="AG80" s="17">
        <f t="shared" si="47"/>
        <v>0</v>
      </c>
      <c r="AH80" s="16">
        <f t="shared" si="48"/>
        <v>0</v>
      </c>
      <c r="AI80" s="17">
        <f t="shared" si="49"/>
        <v>0</v>
      </c>
      <c r="AJ80" s="16">
        <f t="shared" si="50"/>
        <v>0</v>
      </c>
    </row>
    <row r="81" spans="1:36" x14ac:dyDescent="0.25">
      <c r="A81" s="26">
        <f t="shared" si="51"/>
        <v>1.5304166666666676</v>
      </c>
      <c r="B81" s="11"/>
      <c r="C81" s="7"/>
      <c r="D81" s="13" t="s">
        <v>14</v>
      </c>
      <c r="F81" t="s">
        <v>11</v>
      </c>
      <c r="H81" s="16">
        <f t="shared" si="26"/>
        <v>0</v>
      </c>
      <c r="I81" s="17">
        <f t="shared" si="27"/>
        <v>0</v>
      </c>
      <c r="J81" s="16">
        <f t="shared" si="28"/>
        <v>0</v>
      </c>
      <c r="K81" s="17">
        <f t="shared" si="29"/>
        <v>0</v>
      </c>
      <c r="L81" s="16">
        <f t="shared" si="30"/>
        <v>0</v>
      </c>
      <c r="M81" s="17"/>
      <c r="N81" s="16">
        <f t="shared" si="31"/>
        <v>0</v>
      </c>
      <c r="O81" s="17">
        <f t="shared" si="32"/>
        <v>0</v>
      </c>
      <c r="P81" s="16">
        <f t="shared" si="33"/>
        <v>0</v>
      </c>
      <c r="Q81" s="17">
        <f t="shared" si="34"/>
        <v>0</v>
      </c>
      <c r="R81" s="16">
        <f t="shared" si="35"/>
        <v>2.0000000000000018E-2</v>
      </c>
      <c r="S81" s="17"/>
      <c r="T81" s="16">
        <f t="shared" si="36"/>
        <v>0</v>
      </c>
      <c r="U81" s="17">
        <f t="shared" si="37"/>
        <v>0</v>
      </c>
      <c r="V81" s="16">
        <f t="shared" si="38"/>
        <v>0</v>
      </c>
      <c r="W81" s="17">
        <f t="shared" si="39"/>
        <v>0</v>
      </c>
      <c r="X81" s="16">
        <f t="shared" si="40"/>
        <v>0</v>
      </c>
      <c r="Y81" s="17"/>
      <c r="Z81" s="16">
        <f t="shared" si="41"/>
        <v>0</v>
      </c>
      <c r="AA81" s="17">
        <f t="shared" si="42"/>
        <v>0</v>
      </c>
      <c r="AB81" s="16">
        <f t="shared" si="43"/>
        <v>0</v>
      </c>
      <c r="AC81" s="17">
        <f t="shared" si="44"/>
        <v>0</v>
      </c>
      <c r="AD81" s="16">
        <f t="shared" si="45"/>
        <v>0</v>
      </c>
      <c r="AE81" s="17"/>
      <c r="AF81" s="16">
        <f t="shared" si="46"/>
        <v>0</v>
      </c>
      <c r="AG81" s="17">
        <f t="shared" si="47"/>
        <v>0</v>
      </c>
      <c r="AH81" s="16">
        <f t="shared" si="48"/>
        <v>0</v>
      </c>
      <c r="AI81" s="17">
        <f t="shared" si="49"/>
        <v>0</v>
      </c>
      <c r="AJ81" s="16">
        <f t="shared" si="50"/>
        <v>0</v>
      </c>
    </row>
    <row r="82" spans="1:36" x14ac:dyDescent="0.25">
      <c r="A82" s="26">
        <f t="shared" si="51"/>
        <v>1.5504166666666677</v>
      </c>
      <c r="B82" s="9" t="s">
        <v>13</v>
      </c>
      <c r="C82" s="7"/>
      <c r="D82" s="13" t="s">
        <v>14</v>
      </c>
      <c r="F82" t="s">
        <v>11</v>
      </c>
      <c r="G82" s="13" t="s">
        <v>14</v>
      </c>
      <c r="H82" s="16">
        <f t="shared" si="26"/>
        <v>0</v>
      </c>
      <c r="I82" s="17">
        <f t="shared" si="27"/>
        <v>0</v>
      </c>
      <c r="J82" s="16">
        <f t="shared" si="28"/>
        <v>0</v>
      </c>
      <c r="K82" s="17">
        <f t="shared" si="29"/>
        <v>0</v>
      </c>
      <c r="L82" s="16">
        <f t="shared" si="30"/>
        <v>0</v>
      </c>
      <c r="M82" s="17"/>
      <c r="N82" s="16">
        <f t="shared" si="31"/>
        <v>0</v>
      </c>
      <c r="O82" s="17">
        <f t="shared" si="32"/>
        <v>0</v>
      </c>
      <c r="P82" s="16">
        <f t="shared" si="33"/>
        <v>0</v>
      </c>
      <c r="Q82" s="17">
        <f t="shared" si="34"/>
        <v>0</v>
      </c>
      <c r="R82" s="16">
        <f t="shared" si="35"/>
        <v>2.0000000000000018E-2</v>
      </c>
      <c r="S82" s="17"/>
      <c r="T82" s="16">
        <f t="shared" si="36"/>
        <v>0</v>
      </c>
      <c r="U82" s="17">
        <f t="shared" si="37"/>
        <v>0</v>
      </c>
      <c r="V82" s="16">
        <f t="shared" si="38"/>
        <v>0</v>
      </c>
      <c r="W82" s="17">
        <f t="shared" si="39"/>
        <v>0</v>
      </c>
      <c r="X82" s="16">
        <f t="shared" si="40"/>
        <v>0</v>
      </c>
      <c r="Y82" s="17"/>
      <c r="Z82" s="16">
        <f t="shared" si="41"/>
        <v>0</v>
      </c>
      <c r="AA82" s="17">
        <f t="shared" si="42"/>
        <v>0</v>
      </c>
      <c r="AB82" s="16">
        <f t="shared" si="43"/>
        <v>0</v>
      </c>
      <c r="AC82" s="17">
        <f t="shared" si="44"/>
        <v>0</v>
      </c>
      <c r="AD82" s="16">
        <f t="shared" si="45"/>
        <v>0</v>
      </c>
      <c r="AE82" s="17"/>
      <c r="AF82" s="16">
        <f t="shared" si="46"/>
        <v>1.5504166666666677</v>
      </c>
      <c r="AG82" s="17">
        <f t="shared" si="47"/>
        <v>1</v>
      </c>
      <c r="AH82" s="16">
        <f t="shared" si="48"/>
        <v>0</v>
      </c>
      <c r="AI82" s="17">
        <f t="shared" si="49"/>
        <v>0</v>
      </c>
      <c r="AJ82" s="16">
        <f t="shared" si="50"/>
        <v>2.0000000000000018E-2</v>
      </c>
    </row>
    <row r="83" spans="1:36" x14ac:dyDescent="0.25">
      <c r="A83" s="26">
        <f t="shared" si="51"/>
        <v>1.5704166666666677</v>
      </c>
      <c r="B83" s="9"/>
      <c r="D83" s="13" t="s">
        <v>14</v>
      </c>
      <c r="F83" t="s">
        <v>11</v>
      </c>
      <c r="G83" s="13" t="s">
        <v>14</v>
      </c>
      <c r="H83" s="16">
        <f t="shared" si="26"/>
        <v>0</v>
      </c>
      <c r="I83" s="17">
        <f t="shared" si="27"/>
        <v>0</v>
      </c>
      <c r="J83" s="16">
        <f t="shared" si="28"/>
        <v>0</v>
      </c>
      <c r="K83" s="17">
        <f t="shared" si="29"/>
        <v>0</v>
      </c>
      <c r="L83" s="16">
        <f t="shared" si="30"/>
        <v>0</v>
      </c>
      <c r="M83" s="17"/>
      <c r="N83" s="16">
        <f t="shared" si="31"/>
        <v>0</v>
      </c>
      <c r="O83" s="17">
        <f t="shared" si="32"/>
        <v>0</v>
      </c>
      <c r="P83" s="16">
        <f t="shared" si="33"/>
        <v>0</v>
      </c>
      <c r="Q83" s="17">
        <f t="shared" si="34"/>
        <v>0</v>
      </c>
      <c r="R83" s="16">
        <f t="shared" si="35"/>
        <v>2.0000000000000018E-2</v>
      </c>
      <c r="S83" s="17"/>
      <c r="T83" s="16">
        <f t="shared" si="36"/>
        <v>0</v>
      </c>
      <c r="U83" s="17">
        <f t="shared" si="37"/>
        <v>0</v>
      </c>
      <c r="V83" s="16">
        <f t="shared" si="38"/>
        <v>0</v>
      </c>
      <c r="W83" s="17">
        <f t="shared" si="39"/>
        <v>0</v>
      </c>
      <c r="X83" s="16">
        <f t="shared" si="40"/>
        <v>0</v>
      </c>
      <c r="Y83" s="17"/>
      <c r="Z83" s="16">
        <f t="shared" si="41"/>
        <v>0</v>
      </c>
      <c r="AA83" s="17">
        <f t="shared" si="42"/>
        <v>0</v>
      </c>
      <c r="AB83" s="16">
        <f t="shared" si="43"/>
        <v>0</v>
      </c>
      <c r="AC83" s="17">
        <f t="shared" si="44"/>
        <v>0</v>
      </c>
      <c r="AD83" s="16">
        <f t="shared" si="45"/>
        <v>0</v>
      </c>
      <c r="AE83" s="17"/>
      <c r="AF83" s="16">
        <f t="shared" si="46"/>
        <v>0</v>
      </c>
      <c r="AG83" s="17">
        <f t="shared" si="47"/>
        <v>0</v>
      </c>
      <c r="AH83" s="16">
        <f t="shared" si="48"/>
        <v>0</v>
      </c>
      <c r="AI83" s="17">
        <f t="shared" si="49"/>
        <v>0</v>
      </c>
      <c r="AJ83" s="16">
        <f t="shared" si="50"/>
        <v>2.0000000000000018E-2</v>
      </c>
    </row>
    <row r="84" spans="1:36" x14ac:dyDescent="0.25">
      <c r="A84" s="26">
        <f t="shared" si="51"/>
        <v>1.5904166666666677</v>
      </c>
      <c r="B84" s="9" t="s">
        <v>21</v>
      </c>
      <c r="C84" s="7"/>
      <c r="D84" t="s">
        <v>11</v>
      </c>
      <c r="E84" s="13" t="s">
        <v>14</v>
      </c>
      <c r="F84" t="s">
        <v>11</v>
      </c>
      <c r="G84" s="13" t="s">
        <v>14</v>
      </c>
      <c r="H84" s="16">
        <f t="shared" si="26"/>
        <v>0</v>
      </c>
      <c r="I84" s="17">
        <f t="shared" si="27"/>
        <v>0</v>
      </c>
      <c r="J84" s="16">
        <f t="shared" si="28"/>
        <v>0</v>
      </c>
      <c r="K84" s="17">
        <f t="shared" si="29"/>
        <v>0</v>
      </c>
      <c r="L84" s="16">
        <f t="shared" si="30"/>
        <v>0</v>
      </c>
      <c r="M84" s="17"/>
      <c r="N84" s="16">
        <f t="shared" si="31"/>
        <v>0</v>
      </c>
      <c r="O84" s="17">
        <f t="shared" si="32"/>
        <v>0</v>
      </c>
      <c r="P84" s="16">
        <f t="shared" si="33"/>
        <v>0</v>
      </c>
      <c r="Q84" s="17">
        <f t="shared" si="34"/>
        <v>0</v>
      </c>
      <c r="R84" s="16">
        <f t="shared" si="35"/>
        <v>0</v>
      </c>
      <c r="S84" s="17"/>
      <c r="T84" s="16">
        <f t="shared" si="36"/>
        <v>1.5904166666666677</v>
      </c>
      <c r="U84" s="17">
        <f t="shared" si="37"/>
        <v>1</v>
      </c>
      <c r="V84" s="16">
        <f t="shared" si="38"/>
        <v>0</v>
      </c>
      <c r="W84" s="17">
        <f t="shared" si="39"/>
        <v>0</v>
      </c>
      <c r="X84" s="16">
        <f t="shared" si="40"/>
        <v>2.0000000000000018E-2</v>
      </c>
      <c r="Y84" s="17"/>
      <c r="Z84" s="16">
        <f t="shared" si="41"/>
        <v>0</v>
      </c>
      <c r="AA84" s="17">
        <f t="shared" si="42"/>
        <v>0</v>
      </c>
      <c r="AB84" s="16">
        <f t="shared" si="43"/>
        <v>0</v>
      </c>
      <c r="AC84" s="17">
        <f t="shared" si="44"/>
        <v>0</v>
      </c>
      <c r="AD84" s="16">
        <f t="shared" si="45"/>
        <v>0</v>
      </c>
      <c r="AE84" s="17"/>
      <c r="AF84" s="16">
        <f t="shared" si="46"/>
        <v>0</v>
      </c>
      <c r="AG84" s="17">
        <f t="shared" si="47"/>
        <v>0</v>
      </c>
      <c r="AH84" s="16">
        <f t="shared" si="48"/>
        <v>0</v>
      </c>
      <c r="AI84" s="17">
        <f t="shared" si="49"/>
        <v>0</v>
      </c>
      <c r="AJ84" s="16">
        <f t="shared" si="50"/>
        <v>2.0000000000000018E-2</v>
      </c>
    </row>
    <row r="85" spans="1:36" x14ac:dyDescent="0.25">
      <c r="A85" s="26">
        <f t="shared" si="51"/>
        <v>1.6104166666666677</v>
      </c>
      <c r="B85" s="9" t="s">
        <v>12</v>
      </c>
      <c r="C85" s="7"/>
      <c r="D85" t="s">
        <v>11</v>
      </c>
      <c r="E85" s="13" t="s">
        <v>14</v>
      </c>
      <c r="F85" s="14" t="s">
        <v>20</v>
      </c>
      <c r="G85" s="13" t="s">
        <v>14</v>
      </c>
      <c r="H85" s="16">
        <f t="shared" si="26"/>
        <v>0</v>
      </c>
      <c r="I85" s="17">
        <f t="shared" si="27"/>
        <v>0</v>
      </c>
      <c r="J85" s="16">
        <f t="shared" si="28"/>
        <v>0</v>
      </c>
      <c r="K85" s="17">
        <f t="shared" si="29"/>
        <v>0</v>
      </c>
      <c r="L85" s="16">
        <f t="shared" si="30"/>
        <v>0</v>
      </c>
      <c r="M85" s="17"/>
      <c r="N85" s="16">
        <f t="shared" si="31"/>
        <v>0</v>
      </c>
      <c r="O85" s="17">
        <f t="shared" si="32"/>
        <v>0</v>
      </c>
      <c r="P85" s="16">
        <f t="shared" si="33"/>
        <v>0</v>
      </c>
      <c r="Q85" s="17">
        <f t="shared" si="34"/>
        <v>0</v>
      </c>
      <c r="R85" s="16">
        <f t="shared" si="35"/>
        <v>0</v>
      </c>
      <c r="S85" s="17"/>
      <c r="T85" s="16">
        <f t="shared" si="36"/>
        <v>0</v>
      </c>
      <c r="U85" s="17">
        <f t="shared" si="37"/>
        <v>0</v>
      </c>
      <c r="V85" s="16">
        <f t="shared" si="38"/>
        <v>0</v>
      </c>
      <c r="W85" s="17">
        <f t="shared" si="39"/>
        <v>0</v>
      </c>
      <c r="X85" s="16">
        <f t="shared" si="40"/>
        <v>2.0000000000000018E-2</v>
      </c>
      <c r="Y85" s="17"/>
      <c r="Z85" s="16">
        <f t="shared" si="41"/>
        <v>0</v>
      </c>
      <c r="AA85" s="17">
        <f t="shared" si="42"/>
        <v>0</v>
      </c>
      <c r="AB85" s="16">
        <f t="shared" si="43"/>
        <v>1.6104166666666677</v>
      </c>
      <c r="AC85" s="17">
        <f t="shared" si="44"/>
        <v>1</v>
      </c>
      <c r="AD85" s="16">
        <f t="shared" si="45"/>
        <v>0</v>
      </c>
      <c r="AE85" s="17"/>
      <c r="AF85" s="16">
        <f t="shared" si="46"/>
        <v>0</v>
      </c>
      <c r="AG85" s="17">
        <f t="shared" si="47"/>
        <v>0</v>
      </c>
      <c r="AH85" s="16">
        <f t="shared" si="48"/>
        <v>0</v>
      </c>
      <c r="AI85" s="17">
        <f t="shared" si="49"/>
        <v>0</v>
      </c>
      <c r="AJ85" s="16">
        <f t="shared" si="50"/>
        <v>2.0000000000000018E-2</v>
      </c>
    </row>
    <row r="86" spans="1:36" x14ac:dyDescent="0.25">
      <c r="A86" s="26">
        <f t="shared" si="51"/>
        <v>1.6304166666666677</v>
      </c>
      <c r="B86" s="9" t="s">
        <v>9</v>
      </c>
      <c r="C86" s="13" t="s">
        <v>14</v>
      </c>
      <c r="D86" t="s">
        <v>11</v>
      </c>
      <c r="E86" s="13" t="s">
        <v>14</v>
      </c>
      <c r="G86" s="13" t="s">
        <v>14</v>
      </c>
      <c r="H86" s="16">
        <f t="shared" si="26"/>
        <v>1.6304166666666677</v>
      </c>
      <c r="I86" s="17">
        <f t="shared" si="27"/>
        <v>1</v>
      </c>
      <c r="J86" s="16">
        <f t="shared" si="28"/>
        <v>0</v>
      </c>
      <c r="K86" s="17">
        <f t="shared" si="29"/>
        <v>0</v>
      </c>
      <c r="L86" s="16">
        <f t="shared" si="30"/>
        <v>2.0000000000000018E-2</v>
      </c>
      <c r="M86" s="17"/>
      <c r="N86" s="16">
        <f t="shared" si="31"/>
        <v>0</v>
      </c>
      <c r="O86" s="17">
        <f t="shared" si="32"/>
        <v>0</v>
      </c>
      <c r="P86" s="16">
        <f t="shared" si="33"/>
        <v>0</v>
      </c>
      <c r="Q86" s="17">
        <f t="shared" si="34"/>
        <v>0</v>
      </c>
      <c r="R86" s="16">
        <f t="shared" si="35"/>
        <v>0</v>
      </c>
      <c r="S86" s="17"/>
      <c r="T86" s="16">
        <f t="shared" si="36"/>
        <v>0</v>
      </c>
      <c r="U86" s="17">
        <f t="shared" si="37"/>
        <v>0</v>
      </c>
      <c r="V86" s="16">
        <f t="shared" si="38"/>
        <v>0</v>
      </c>
      <c r="W86" s="17">
        <f t="shared" si="39"/>
        <v>0</v>
      </c>
      <c r="X86" s="16">
        <f t="shared" si="40"/>
        <v>2.0000000000000018E-2</v>
      </c>
      <c r="Y86" s="17"/>
      <c r="Z86" s="16">
        <f t="shared" si="41"/>
        <v>0</v>
      </c>
      <c r="AA86" s="17">
        <f t="shared" si="42"/>
        <v>0</v>
      </c>
      <c r="AB86" s="16">
        <f t="shared" si="43"/>
        <v>0</v>
      </c>
      <c r="AC86" s="17">
        <f t="shared" si="44"/>
        <v>0</v>
      </c>
      <c r="AD86" s="16">
        <f t="shared" si="45"/>
        <v>0</v>
      </c>
      <c r="AE86" s="17"/>
      <c r="AF86" s="16">
        <f t="shared" si="46"/>
        <v>0</v>
      </c>
      <c r="AG86" s="17">
        <f t="shared" si="47"/>
        <v>0</v>
      </c>
      <c r="AH86" s="16">
        <f t="shared" si="48"/>
        <v>0</v>
      </c>
      <c r="AI86" s="17">
        <f t="shared" si="49"/>
        <v>0</v>
      </c>
      <c r="AJ86" s="16">
        <f t="shared" si="50"/>
        <v>2.0000000000000018E-2</v>
      </c>
    </row>
    <row r="87" spans="1:36" x14ac:dyDescent="0.25">
      <c r="A87" s="26">
        <f t="shared" si="51"/>
        <v>1.6504166666666678</v>
      </c>
      <c r="B87" s="9"/>
      <c r="C87" s="13" t="s">
        <v>14</v>
      </c>
      <c r="D87" t="s">
        <v>11</v>
      </c>
      <c r="E87" s="13" t="s">
        <v>14</v>
      </c>
      <c r="F87" s="7"/>
      <c r="G87" s="13" t="s">
        <v>14</v>
      </c>
      <c r="H87" s="16">
        <f t="shared" si="26"/>
        <v>0</v>
      </c>
      <c r="I87" s="17">
        <f t="shared" si="27"/>
        <v>0</v>
      </c>
      <c r="J87" s="16">
        <f t="shared" si="28"/>
        <v>0</v>
      </c>
      <c r="K87" s="17">
        <f t="shared" si="29"/>
        <v>0</v>
      </c>
      <c r="L87" s="16">
        <f t="shared" si="30"/>
        <v>2.0000000000000018E-2</v>
      </c>
      <c r="M87" s="17"/>
      <c r="N87" s="16">
        <f t="shared" si="31"/>
        <v>0</v>
      </c>
      <c r="O87" s="17">
        <f t="shared" si="32"/>
        <v>0</v>
      </c>
      <c r="P87" s="16">
        <f t="shared" si="33"/>
        <v>0</v>
      </c>
      <c r="Q87" s="17">
        <f t="shared" si="34"/>
        <v>0</v>
      </c>
      <c r="R87" s="16">
        <f t="shared" si="35"/>
        <v>0</v>
      </c>
      <c r="S87" s="17"/>
      <c r="T87" s="16">
        <f t="shared" si="36"/>
        <v>0</v>
      </c>
      <c r="U87" s="17">
        <f t="shared" si="37"/>
        <v>0</v>
      </c>
      <c r="V87" s="16">
        <f t="shared" si="38"/>
        <v>0</v>
      </c>
      <c r="W87" s="17">
        <f t="shared" si="39"/>
        <v>0</v>
      </c>
      <c r="X87" s="16">
        <f t="shared" si="40"/>
        <v>2.0000000000000018E-2</v>
      </c>
      <c r="Y87" s="17"/>
      <c r="Z87" s="16">
        <f t="shared" si="41"/>
        <v>0</v>
      </c>
      <c r="AA87" s="17">
        <f t="shared" si="42"/>
        <v>0</v>
      </c>
      <c r="AB87" s="16">
        <f t="shared" si="43"/>
        <v>0</v>
      </c>
      <c r="AC87" s="17">
        <f t="shared" si="44"/>
        <v>0</v>
      </c>
      <c r="AD87" s="16">
        <f t="shared" si="45"/>
        <v>0</v>
      </c>
      <c r="AE87" s="17"/>
      <c r="AF87" s="16">
        <f t="shared" si="46"/>
        <v>0</v>
      </c>
      <c r="AG87" s="17">
        <f t="shared" si="47"/>
        <v>0</v>
      </c>
      <c r="AH87" s="16">
        <f t="shared" si="48"/>
        <v>0</v>
      </c>
      <c r="AI87" s="17">
        <f t="shared" si="49"/>
        <v>0</v>
      </c>
      <c r="AJ87" s="16">
        <f t="shared" si="50"/>
        <v>2.0000000000000018E-2</v>
      </c>
    </row>
    <row r="88" spans="1:36" x14ac:dyDescent="0.25">
      <c r="A88" s="26">
        <f t="shared" si="51"/>
        <v>1.6704166666666678</v>
      </c>
      <c r="B88" s="9" t="s">
        <v>17</v>
      </c>
      <c r="C88" s="13" t="s">
        <v>14</v>
      </c>
      <c r="D88" s="14" t="s">
        <v>20</v>
      </c>
      <c r="E88" s="13" t="s">
        <v>14</v>
      </c>
      <c r="F88" s="7"/>
      <c r="G88" t="s">
        <v>11</v>
      </c>
      <c r="H88" s="16">
        <f t="shared" si="26"/>
        <v>0</v>
      </c>
      <c r="I88" s="17">
        <f t="shared" si="27"/>
        <v>0</v>
      </c>
      <c r="J88" s="16">
        <f t="shared" si="28"/>
        <v>0</v>
      </c>
      <c r="K88" s="17">
        <f t="shared" si="29"/>
        <v>0</v>
      </c>
      <c r="L88" s="16">
        <f t="shared" si="30"/>
        <v>2.0000000000000018E-2</v>
      </c>
      <c r="M88" s="17"/>
      <c r="N88" s="16">
        <f t="shared" si="31"/>
        <v>0</v>
      </c>
      <c r="O88" s="17">
        <f t="shared" si="32"/>
        <v>0</v>
      </c>
      <c r="P88" s="16">
        <f t="shared" si="33"/>
        <v>1.6704166666666678</v>
      </c>
      <c r="Q88" s="17">
        <f t="shared" si="34"/>
        <v>1</v>
      </c>
      <c r="R88" s="16">
        <f t="shared" si="35"/>
        <v>0</v>
      </c>
      <c r="S88" s="17"/>
      <c r="T88" s="16">
        <f t="shared" si="36"/>
        <v>0</v>
      </c>
      <c r="U88" s="17">
        <f t="shared" si="37"/>
        <v>0</v>
      </c>
      <c r="V88" s="16">
        <f t="shared" si="38"/>
        <v>0</v>
      </c>
      <c r="W88" s="17">
        <f t="shared" si="39"/>
        <v>0</v>
      </c>
      <c r="X88" s="16">
        <f t="shared" si="40"/>
        <v>2.0000000000000018E-2</v>
      </c>
      <c r="Y88" s="17"/>
      <c r="Z88" s="16">
        <f t="shared" si="41"/>
        <v>0</v>
      </c>
      <c r="AA88" s="17">
        <f t="shared" si="42"/>
        <v>0</v>
      </c>
      <c r="AB88" s="16">
        <f t="shared" si="43"/>
        <v>0</v>
      </c>
      <c r="AC88" s="17">
        <f t="shared" si="44"/>
        <v>0</v>
      </c>
      <c r="AD88" s="16">
        <f t="shared" si="45"/>
        <v>0</v>
      </c>
      <c r="AE88" s="17"/>
      <c r="AF88" s="16">
        <f t="shared" si="46"/>
        <v>0</v>
      </c>
      <c r="AG88" s="17">
        <f t="shared" si="47"/>
        <v>0</v>
      </c>
      <c r="AH88" s="16">
        <f t="shared" si="48"/>
        <v>0</v>
      </c>
      <c r="AI88" s="17">
        <f t="shared" si="49"/>
        <v>0</v>
      </c>
      <c r="AJ88" s="16">
        <f t="shared" si="50"/>
        <v>0</v>
      </c>
    </row>
    <row r="89" spans="1:36" x14ac:dyDescent="0.25">
      <c r="A89" s="26">
        <f t="shared" si="51"/>
        <v>1.6904166666666678</v>
      </c>
      <c r="B89" s="9"/>
      <c r="C89" s="13" t="s">
        <v>14</v>
      </c>
      <c r="D89" s="8"/>
      <c r="E89" s="13" t="s">
        <v>14</v>
      </c>
      <c r="F89" s="7"/>
      <c r="G89" t="s">
        <v>11</v>
      </c>
      <c r="H89" s="16">
        <f t="shared" si="26"/>
        <v>0</v>
      </c>
      <c r="I89" s="17">
        <f t="shared" si="27"/>
        <v>0</v>
      </c>
      <c r="J89" s="16">
        <f t="shared" si="28"/>
        <v>0</v>
      </c>
      <c r="K89" s="17">
        <f t="shared" si="29"/>
        <v>0</v>
      </c>
      <c r="L89" s="16">
        <f t="shared" si="30"/>
        <v>2.0000000000000018E-2</v>
      </c>
      <c r="M89" s="17"/>
      <c r="N89" s="16">
        <f t="shared" si="31"/>
        <v>0</v>
      </c>
      <c r="O89" s="17">
        <f t="shared" si="32"/>
        <v>0</v>
      </c>
      <c r="P89" s="16">
        <f t="shared" si="33"/>
        <v>0</v>
      </c>
      <c r="Q89" s="17">
        <f t="shared" si="34"/>
        <v>0</v>
      </c>
      <c r="R89" s="16">
        <f t="shared" si="35"/>
        <v>0</v>
      </c>
      <c r="S89" s="17"/>
      <c r="T89" s="16">
        <f t="shared" si="36"/>
        <v>0</v>
      </c>
      <c r="U89" s="17">
        <f t="shared" si="37"/>
        <v>0</v>
      </c>
      <c r="V89" s="16">
        <f t="shared" si="38"/>
        <v>0</v>
      </c>
      <c r="W89" s="17">
        <f t="shared" si="39"/>
        <v>0</v>
      </c>
      <c r="X89" s="16">
        <f t="shared" si="40"/>
        <v>2.0000000000000018E-2</v>
      </c>
      <c r="Y89" s="17"/>
      <c r="Z89" s="16">
        <f t="shared" si="41"/>
        <v>0</v>
      </c>
      <c r="AA89" s="17">
        <f t="shared" si="42"/>
        <v>0</v>
      </c>
      <c r="AB89" s="16">
        <f t="shared" si="43"/>
        <v>0</v>
      </c>
      <c r="AC89" s="17">
        <f t="shared" si="44"/>
        <v>0</v>
      </c>
      <c r="AD89" s="16">
        <f t="shared" si="45"/>
        <v>0</v>
      </c>
      <c r="AE89" s="17"/>
      <c r="AF89" s="16">
        <f t="shared" si="46"/>
        <v>0</v>
      </c>
      <c r="AG89" s="17">
        <f t="shared" si="47"/>
        <v>0</v>
      </c>
      <c r="AH89" s="16">
        <f t="shared" si="48"/>
        <v>0</v>
      </c>
      <c r="AI89" s="17">
        <f t="shared" si="49"/>
        <v>0</v>
      </c>
      <c r="AJ89" s="16">
        <f t="shared" si="50"/>
        <v>0</v>
      </c>
    </row>
    <row r="90" spans="1:36" x14ac:dyDescent="0.25">
      <c r="A90" s="26">
        <f t="shared" si="51"/>
        <v>1.7104166666666678</v>
      </c>
      <c r="B90" s="9"/>
      <c r="C90" s="13" t="s">
        <v>14</v>
      </c>
      <c r="D90" s="8"/>
      <c r="E90" s="13" t="s">
        <v>14</v>
      </c>
      <c r="F90" s="7"/>
      <c r="G90" t="s">
        <v>11</v>
      </c>
      <c r="H90" s="16">
        <f t="shared" si="26"/>
        <v>0</v>
      </c>
      <c r="I90" s="17">
        <f t="shared" si="27"/>
        <v>0</v>
      </c>
      <c r="J90" s="16">
        <f t="shared" si="28"/>
        <v>0</v>
      </c>
      <c r="K90" s="17">
        <f t="shared" si="29"/>
        <v>0</v>
      </c>
      <c r="L90" s="16">
        <f t="shared" si="30"/>
        <v>2.0000000000000018E-2</v>
      </c>
      <c r="M90" s="17"/>
      <c r="N90" s="16">
        <f t="shared" si="31"/>
        <v>0</v>
      </c>
      <c r="O90" s="17">
        <f t="shared" si="32"/>
        <v>0</v>
      </c>
      <c r="P90" s="16">
        <f t="shared" si="33"/>
        <v>0</v>
      </c>
      <c r="Q90" s="17">
        <f t="shared" si="34"/>
        <v>0</v>
      </c>
      <c r="R90" s="16">
        <f t="shared" si="35"/>
        <v>0</v>
      </c>
      <c r="S90" s="17"/>
      <c r="T90" s="16">
        <f t="shared" si="36"/>
        <v>0</v>
      </c>
      <c r="U90" s="17">
        <f t="shared" si="37"/>
        <v>0</v>
      </c>
      <c r="V90" s="16">
        <f t="shared" si="38"/>
        <v>0</v>
      </c>
      <c r="W90" s="17">
        <f t="shared" si="39"/>
        <v>0</v>
      </c>
      <c r="X90" s="16">
        <f t="shared" si="40"/>
        <v>2.0000000000000018E-2</v>
      </c>
      <c r="Y90" s="17"/>
      <c r="Z90" s="16">
        <f t="shared" si="41"/>
        <v>0</v>
      </c>
      <c r="AA90" s="17">
        <f t="shared" si="42"/>
        <v>0</v>
      </c>
      <c r="AB90" s="16">
        <f t="shared" si="43"/>
        <v>0</v>
      </c>
      <c r="AC90" s="17">
        <f t="shared" si="44"/>
        <v>0</v>
      </c>
      <c r="AD90" s="16">
        <f t="shared" si="45"/>
        <v>0</v>
      </c>
      <c r="AE90" s="17"/>
      <c r="AF90" s="16">
        <f t="shared" si="46"/>
        <v>0</v>
      </c>
      <c r="AG90" s="17">
        <f t="shared" si="47"/>
        <v>0</v>
      </c>
      <c r="AH90" s="16">
        <f t="shared" si="48"/>
        <v>0</v>
      </c>
      <c r="AI90" s="17">
        <f t="shared" si="49"/>
        <v>0</v>
      </c>
      <c r="AJ90" s="16">
        <f t="shared" si="50"/>
        <v>0</v>
      </c>
    </row>
    <row r="91" spans="1:36" x14ac:dyDescent="0.25">
      <c r="A91" s="26">
        <f t="shared" si="51"/>
        <v>1.7304166666666678</v>
      </c>
      <c r="B91" s="9"/>
      <c r="C91" s="13" t="s">
        <v>14</v>
      </c>
      <c r="D91" s="8"/>
      <c r="E91" s="13" t="s">
        <v>14</v>
      </c>
      <c r="F91" s="7"/>
      <c r="G91" t="s">
        <v>11</v>
      </c>
      <c r="H91" s="16">
        <f t="shared" si="26"/>
        <v>0</v>
      </c>
      <c r="I91" s="17">
        <f t="shared" si="27"/>
        <v>0</v>
      </c>
      <c r="J91" s="16">
        <f t="shared" si="28"/>
        <v>0</v>
      </c>
      <c r="K91" s="17">
        <f t="shared" si="29"/>
        <v>0</v>
      </c>
      <c r="L91" s="16">
        <f t="shared" si="30"/>
        <v>2.0000000000000018E-2</v>
      </c>
      <c r="M91" s="17"/>
      <c r="N91" s="16">
        <f t="shared" si="31"/>
        <v>0</v>
      </c>
      <c r="O91" s="17">
        <f t="shared" si="32"/>
        <v>0</v>
      </c>
      <c r="P91" s="16">
        <f t="shared" si="33"/>
        <v>0</v>
      </c>
      <c r="Q91" s="17">
        <f t="shared" si="34"/>
        <v>0</v>
      </c>
      <c r="R91" s="16">
        <f t="shared" si="35"/>
        <v>0</v>
      </c>
      <c r="S91" s="17"/>
      <c r="T91" s="16">
        <f t="shared" si="36"/>
        <v>0</v>
      </c>
      <c r="U91" s="17">
        <f t="shared" si="37"/>
        <v>0</v>
      </c>
      <c r="V91" s="16">
        <f t="shared" si="38"/>
        <v>0</v>
      </c>
      <c r="W91" s="17">
        <f t="shared" si="39"/>
        <v>0</v>
      </c>
      <c r="X91" s="16">
        <f t="shared" si="40"/>
        <v>2.0000000000000018E-2</v>
      </c>
      <c r="Y91" s="17"/>
      <c r="Z91" s="16">
        <f t="shared" si="41"/>
        <v>0</v>
      </c>
      <c r="AA91" s="17">
        <f t="shared" si="42"/>
        <v>0</v>
      </c>
      <c r="AB91" s="16">
        <f t="shared" si="43"/>
        <v>0</v>
      </c>
      <c r="AC91" s="17">
        <f t="shared" si="44"/>
        <v>0</v>
      </c>
      <c r="AD91" s="16">
        <f t="shared" si="45"/>
        <v>0</v>
      </c>
      <c r="AE91" s="17"/>
      <c r="AF91" s="16">
        <f t="shared" si="46"/>
        <v>0</v>
      </c>
      <c r="AG91" s="17">
        <f t="shared" si="47"/>
        <v>0</v>
      </c>
      <c r="AH91" s="16">
        <f t="shared" si="48"/>
        <v>0</v>
      </c>
      <c r="AI91" s="17">
        <f t="shared" si="49"/>
        <v>0</v>
      </c>
      <c r="AJ91" s="16">
        <f t="shared" si="50"/>
        <v>0</v>
      </c>
    </row>
    <row r="92" spans="1:36" x14ac:dyDescent="0.25">
      <c r="A92" s="26">
        <f t="shared" si="51"/>
        <v>1.7504166666666678</v>
      </c>
      <c r="B92" s="9"/>
      <c r="C92" s="13" t="s">
        <v>14</v>
      </c>
      <c r="D92" s="7"/>
      <c r="E92" s="13" t="s">
        <v>14</v>
      </c>
      <c r="F92" s="7"/>
      <c r="G92" t="s">
        <v>11</v>
      </c>
      <c r="H92" s="16">
        <f t="shared" si="26"/>
        <v>0</v>
      </c>
      <c r="I92" s="17">
        <f t="shared" si="27"/>
        <v>0</v>
      </c>
      <c r="J92" s="16">
        <f t="shared" si="28"/>
        <v>0</v>
      </c>
      <c r="K92" s="17">
        <f t="shared" si="29"/>
        <v>0</v>
      </c>
      <c r="L92" s="16">
        <f t="shared" si="30"/>
        <v>2.0000000000000018E-2</v>
      </c>
      <c r="M92" s="17"/>
      <c r="N92" s="16">
        <f t="shared" si="31"/>
        <v>0</v>
      </c>
      <c r="O92" s="17">
        <f t="shared" si="32"/>
        <v>0</v>
      </c>
      <c r="P92" s="16">
        <f t="shared" si="33"/>
        <v>0</v>
      </c>
      <c r="Q92" s="17">
        <f t="shared" si="34"/>
        <v>0</v>
      </c>
      <c r="R92" s="16">
        <f t="shared" si="35"/>
        <v>0</v>
      </c>
      <c r="S92" s="17"/>
      <c r="T92" s="16">
        <f t="shared" si="36"/>
        <v>0</v>
      </c>
      <c r="U92" s="17">
        <f t="shared" si="37"/>
        <v>0</v>
      </c>
      <c r="V92" s="16">
        <f t="shared" si="38"/>
        <v>0</v>
      </c>
      <c r="W92" s="17">
        <f t="shared" si="39"/>
        <v>0</v>
      </c>
      <c r="X92" s="16">
        <f t="shared" si="40"/>
        <v>2.0000000000000018E-2</v>
      </c>
      <c r="Y92" s="17"/>
      <c r="Z92" s="16">
        <f t="shared" si="41"/>
        <v>0</v>
      </c>
      <c r="AA92" s="17">
        <f t="shared" si="42"/>
        <v>0</v>
      </c>
      <c r="AB92" s="16">
        <f t="shared" si="43"/>
        <v>0</v>
      </c>
      <c r="AC92" s="17">
        <f t="shared" si="44"/>
        <v>0</v>
      </c>
      <c r="AD92" s="16">
        <f t="shared" si="45"/>
        <v>0</v>
      </c>
      <c r="AE92" s="17"/>
      <c r="AF92" s="16">
        <f t="shared" si="46"/>
        <v>0</v>
      </c>
      <c r="AG92" s="17">
        <f t="shared" si="47"/>
        <v>0</v>
      </c>
      <c r="AH92" s="16">
        <f t="shared" si="48"/>
        <v>0</v>
      </c>
      <c r="AI92" s="17">
        <f t="shared" si="49"/>
        <v>0</v>
      </c>
      <c r="AJ92" s="16">
        <f t="shared" si="50"/>
        <v>0</v>
      </c>
    </row>
    <row r="93" spans="1:36" x14ac:dyDescent="0.25">
      <c r="A93" s="26">
        <f t="shared" si="51"/>
        <v>1.7704166666666679</v>
      </c>
      <c r="B93" s="9" t="s">
        <v>15</v>
      </c>
      <c r="C93" s="13" t="s">
        <v>14</v>
      </c>
      <c r="D93" s="8"/>
      <c r="E93" s="13" t="s">
        <v>14</v>
      </c>
      <c r="G93" s="14" t="s">
        <v>20</v>
      </c>
      <c r="H93" s="16">
        <f t="shared" si="26"/>
        <v>0</v>
      </c>
      <c r="I93" s="17">
        <f t="shared" si="27"/>
        <v>0</v>
      </c>
      <c r="J93" s="16">
        <f t="shared" si="28"/>
        <v>0</v>
      </c>
      <c r="K93" s="17">
        <f t="shared" si="29"/>
        <v>0</v>
      </c>
      <c r="L93" s="16">
        <f t="shared" si="30"/>
        <v>2.0000000000000018E-2</v>
      </c>
      <c r="M93" s="17"/>
      <c r="N93" s="16">
        <f t="shared" si="31"/>
        <v>0</v>
      </c>
      <c r="O93" s="17">
        <f t="shared" si="32"/>
        <v>0</v>
      </c>
      <c r="P93" s="16">
        <f t="shared" si="33"/>
        <v>0</v>
      </c>
      <c r="Q93" s="17">
        <f t="shared" si="34"/>
        <v>0</v>
      </c>
      <c r="R93" s="16">
        <f t="shared" si="35"/>
        <v>0</v>
      </c>
      <c r="S93" s="17"/>
      <c r="T93" s="16">
        <f t="shared" si="36"/>
        <v>0</v>
      </c>
      <c r="U93" s="17">
        <f t="shared" si="37"/>
        <v>0</v>
      </c>
      <c r="V93" s="16">
        <f t="shared" si="38"/>
        <v>0</v>
      </c>
      <c r="W93" s="17">
        <f t="shared" si="39"/>
        <v>0</v>
      </c>
      <c r="X93" s="16">
        <f t="shared" si="40"/>
        <v>2.0000000000000018E-2</v>
      </c>
      <c r="Y93" s="17"/>
      <c r="Z93" s="16">
        <f t="shared" si="41"/>
        <v>0</v>
      </c>
      <c r="AA93" s="17">
        <f t="shared" si="42"/>
        <v>0</v>
      </c>
      <c r="AB93" s="16">
        <f t="shared" si="43"/>
        <v>0</v>
      </c>
      <c r="AC93" s="17">
        <f t="shared" si="44"/>
        <v>0</v>
      </c>
      <c r="AD93" s="16">
        <f t="shared" si="45"/>
        <v>0</v>
      </c>
      <c r="AE93" s="17"/>
      <c r="AF93" s="16">
        <f t="shared" si="46"/>
        <v>0</v>
      </c>
      <c r="AG93" s="17">
        <f t="shared" si="47"/>
        <v>0</v>
      </c>
      <c r="AH93" s="16">
        <f t="shared" si="48"/>
        <v>1.7704166666666679</v>
      </c>
      <c r="AI93" s="17">
        <f t="shared" si="49"/>
        <v>1</v>
      </c>
      <c r="AJ93" s="16">
        <f t="shared" si="50"/>
        <v>0</v>
      </c>
    </row>
    <row r="94" spans="1:36" x14ac:dyDescent="0.25">
      <c r="A94" s="26">
        <f t="shared" si="51"/>
        <v>1.7904166666666679</v>
      </c>
      <c r="B94" s="9" t="s">
        <v>10</v>
      </c>
      <c r="C94" s="13" t="s">
        <v>14</v>
      </c>
      <c r="D94" s="8"/>
      <c r="E94" t="s">
        <v>11</v>
      </c>
      <c r="F94" s="13" t="s">
        <v>14</v>
      </c>
      <c r="H94" s="16">
        <f t="shared" si="26"/>
        <v>0</v>
      </c>
      <c r="I94" s="17">
        <f t="shared" si="27"/>
        <v>0</v>
      </c>
      <c r="J94" s="16">
        <f t="shared" si="28"/>
        <v>0</v>
      </c>
      <c r="K94" s="17">
        <f t="shared" si="29"/>
        <v>0</v>
      </c>
      <c r="L94" s="16">
        <f t="shared" si="30"/>
        <v>2.0000000000000018E-2</v>
      </c>
      <c r="M94" s="17"/>
      <c r="N94" s="16">
        <f t="shared" si="31"/>
        <v>0</v>
      </c>
      <c r="O94" s="17">
        <f t="shared" si="32"/>
        <v>0</v>
      </c>
      <c r="P94" s="16">
        <f t="shared" si="33"/>
        <v>0</v>
      </c>
      <c r="Q94" s="17">
        <f t="shared" si="34"/>
        <v>0</v>
      </c>
      <c r="R94" s="16">
        <f t="shared" si="35"/>
        <v>0</v>
      </c>
      <c r="S94" s="17"/>
      <c r="T94" s="16">
        <f t="shared" si="36"/>
        <v>0</v>
      </c>
      <c r="U94" s="17">
        <f t="shared" si="37"/>
        <v>0</v>
      </c>
      <c r="V94" s="16">
        <f t="shared" si="38"/>
        <v>0</v>
      </c>
      <c r="W94" s="17">
        <f t="shared" si="39"/>
        <v>0</v>
      </c>
      <c r="X94" s="16">
        <f t="shared" si="40"/>
        <v>0</v>
      </c>
      <c r="Y94" s="17"/>
      <c r="Z94" s="16">
        <f t="shared" si="41"/>
        <v>1.7904166666666679</v>
      </c>
      <c r="AA94" s="17">
        <f t="shared" si="42"/>
        <v>1</v>
      </c>
      <c r="AB94" s="16">
        <f t="shared" si="43"/>
        <v>0</v>
      </c>
      <c r="AC94" s="17">
        <f t="shared" si="44"/>
        <v>0</v>
      </c>
      <c r="AD94" s="16">
        <f t="shared" si="45"/>
        <v>2.0000000000000018E-2</v>
      </c>
      <c r="AE94" s="17"/>
      <c r="AF94" s="16">
        <f t="shared" si="46"/>
        <v>0</v>
      </c>
      <c r="AG94" s="17">
        <f t="shared" si="47"/>
        <v>0</v>
      </c>
      <c r="AH94" s="16">
        <f t="shared" si="48"/>
        <v>0</v>
      </c>
      <c r="AI94" s="17">
        <f t="shared" si="49"/>
        <v>0</v>
      </c>
      <c r="AJ94" s="16">
        <f t="shared" si="50"/>
        <v>0</v>
      </c>
    </row>
    <row r="95" spans="1:36" x14ac:dyDescent="0.25">
      <c r="A95" s="26">
        <f t="shared" si="51"/>
        <v>1.8104166666666679</v>
      </c>
      <c r="B95" s="9" t="s">
        <v>16</v>
      </c>
      <c r="C95" s="13" t="s">
        <v>14</v>
      </c>
      <c r="D95" s="13" t="s">
        <v>14</v>
      </c>
      <c r="E95" t="s">
        <v>11</v>
      </c>
      <c r="F95" s="13" t="s">
        <v>14</v>
      </c>
      <c r="H95" s="16">
        <f t="shared" si="26"/>
        <v>0</v>
      </c>
      <c r="I95" s="17">
        <f t="shared" si="27"/>
        <v>0</v>
      </c>
      <c r="J95" s="16">
        <f t="shared" si="28"/>
        <v>0</v>
      </c>
      <c r="K95" s="17">
        <f t="shared" si="29"/>
        <v>0</v>
      </c>
      <c r="L95" s="16">
        <f t="shared" si="30"/>
        <v>2.0000000000000018E-2</v>
      </c>
      <c r="M95" s="17"/>
      <c r="N95" s="16">
        <f t="shared" si="31"/>
        <v>1.8104166666666679</v>
      </c>
      <c r="O95" s="17">
        <f t="shared" si="32"/>
        <v>1</v>
      </c>
      <c r="P95" s="16">
        <f t="shared" si="33"/>
        <v>0</v>
      </c>
      <c r="Q95" s="17">
        <f t="shared" si="34"/>
        <v>0</v>
      </c>
      <c r="R95" s="16">
        <f t="shared" si="35"/>
        <v>2.0000000000000018E-2</v>
      </c>
      <c r="S95" s="17"/>
      <c r="T95" s="16">
        <f t="shared" si="36"/>
        <v>0</v>
      </c>
      <c r="U95" s="17">
        <f t="shared" si="37"/>
        <v>0</v>
      </c>
      <c r="V95" s="16">
        <f t="shared" si="38"/>
        <v>0</v>
      </c>
      <c r="W95" s="17">
        <f t="shared" si="39"/>
        <v>0</v>
      </c>
      <c r="X95" s="16">
        <f t="shared" si="40"/>
        <v>0</v>
      </c>
      <c r="Y95" s="17"/>
      <c r="Z95" s="16">
        <f t="shared" si="41"/>
        <v>0</v>
      </c>
      <c r="AA95" s="17">
        <f t="shared" si="42"/>
        <v>0</v>
      </c>
      <c r="AB95" s="16">
        <f t="shared" si="43"/>
        <v>0</v>
      </c>
      <c r="AC95" s="17">
        <f t="shared" si="44"/>
        <v>0</v>
      </c>
      <c r="AD95" s="16">
        <f t="shared" si="45"/>
        <v>2.0000000000000018E-2</v>
      </c>
      <c r="AE95" s="17"/>
      <c r="AF95" s="16">
        <f t="shared" si="46"/>
        <v>0</v>
      </c>
      <c r="AG95" s="17">
        <f t="shared" si="47"/>
        <v>0</v>
      </c>
      <c r="AH95" s="16">
        <f t="shared" si="48"/>
        <v>0</v>
      </c>
      <c r="AI95" s="17">
        <f t="shared" si="49"/>
        <v>0</v>
      </c>
      <c r="AJ95" s="16">
        <f t="shared" si="50"/>
        <v>0</v>
      </c>
    </row>
    <row r="96" spans="1:36" x14ac:dyDescent="0.25">
      <c r="A96" s="26">
        <f t="shared" si="51"/>
        <v>1.8304166666666679</v>
      </c>
      <c r="B96" s="9"/>
      <c r="C96" s="13" t="s">
        <v>14</v>
      </c>
      <c r="D96" s="13" t="s">
        <v>14</v>
      </c>
      <c r="E96" t="s">
        <v>11</v>
      </c>
      <c r="F96" s="13" t="s">
        <v>14</v>
      </c>
      <c r="H96" s="16">
        <f t="shared" si="26"/>
        <v>0</v>
      </c>
      <c r="I96" s="17">
        <f t="shared" si="27"/>
        <v>0</v>
      </c>
      <c r="J96" s="16">
        <f t="shared" si="28"/>
        <v>0</v>
      </c>
      <c r="K96" s="17">
        <f t="shared" si="29"/>
        <v>0</v>
      </c>
      <c r="L96" s="16">
        <f t="shared" si="30"/>
        <v>2.0000000000000018E-2</v>
      </c>
      <c r="M96" s="17"/>
      <c r="N96" s="16">
        <f t="shared" si="31"/>
        <v>0</v>
      </c>
      <c r="O96" s="17">
        <f t="shared" si="32"/>
        <v>0</v>
      </c>
      <c r="P96" s="16">
        <f t="shared" si="33"/>
        <v>0</v>
      </c>
      <c r="Q96" s="17">
        <f t="shared" si="34"/>
        <v>0</v>
      </c>
      <c r="R96" s="16">
        <f t="shared" si="35"/>
        <v>2.0000000000000018E-2</v>
      </c>
      <c r="S96" s="17"/>
      <c r="T96" s="16">
        <f t="shared" si="36"/>
        <v>0</v>
      </c>
      <c r="U96" s="17">
        <f t="shared" si="37"/>
        <v>0</v>
      </c>
      <c r="V96" s="16">
        <f t="shared" si="38"/>
        <v>0</v>
      </c>
      <c r="W96" s="17">
        <f t="shared" si="39"/>
        <v>0</v>
      </c>
      <c r="X96" s="16">
        <f t="shared" si="40"/>
        <v>0</v>
      </c>
      <c r="Y96" s="17"/>
      <c r="Z96" s="16">
        <f t="shared" si="41"/>
        <v>0</v>
      </c>
      <c r="AA96" s="17">
        <f t="shared" si="42"/>
        <v>0</v>
      </c>
      <c r="AB96" s="16">
        <f t="shared" si="43"/>
        <v>0</v>
      </c>
      <c r="AC96" s="17">
        <f t="shared" si="44"/>
        <v>0</v>
      </c>
      <c r="AD96" s="16">
        <f t="shared" si="45"/>
        <v>2.0000000000000018E-2</v>
      </c>
      <c r="AE96" s="17"/>
      <c r="AF96" s="16">
        <f t="shared" si="46"/>
        <v>0</v>
      </c>
      <c r="AG96" s="17">
        <f t="shared" si="47"/>
        <v>0</v>
      </c>
      <c r="AH96" s="16">
        <f t="shared" si="48"/>
        <v>0</v>
      </c>
      <c r="AI96" s="17">
        <f t="shared" si="49"/>
        <v>0</v>
      </c>
      <c r="AJ96" s="16">
        <f t="shared" si="50"/>
        <v>0</v>
      </c>
    </row>
    <row r="97" spans="1:36" x14ac:dyDescent="0.25">
      <c r="A97" s="26">
        <f t="shared" si="51"/>
        <v>1.8504166666666679</v>
      </c>
      <c r="B97" s="9" t="s">
        <v>13</v>
      </c>
      <c r="C97" s="13" t="s">
        <v>14</v>
      </c>
      <c r="D97" s="13" t="s">
        <v>14</v>
      </c>
      <c r="E97" t="s">
        <v>11</v>
      </c>
      <c r="F97" s="13" t="s">
        <v>14</v>
      </c>
      <c r="G97" s="13" t="s">
        <v>14</v>
      </c>
      <c r="H97" s="16">
        <f t="shared" si="26"/>
        <v>0</v>
      </c>
      <c r="I97" s="17">
        <f t="shared" si="27"/>
        <v>0</v>
      </c>
      <c r="J97" s="16">
        <f t="shared" si="28"/>
        <v>0</v>
      </c>
      <c r="K97" s="17">
        <f t="shared" si="29"/>
        <v>0</v>
      </c>
      <c r="L97" s="16">
        <f t="shared" si="30"/>
        <v>2.0000000000000018E-2</v>
      </c>
      <c r="M97" s="17"/>
      <c r="N97" s="16">
        <f t="shared" si="31"/>
        <v>0</v>
      </c>
      <c r="O97" s="17">
        <f t="shared" si="32"/>
        <v>0</v>
      </c>
      <c r="P97" s="16">
        <f t="shared" si="33"/>
        <v>0</v>
      </c>
      <c r="Q97" s="17">
        <f t="shared" si="34"/>
        <v>0</v>
      </c>
      <c r="R97" s="16">
        <f t="shared" si="35"/>
        <v>2.0000000000000018E-2</v>
      </c>
      <c r="S97" s="17"/>
      <c r="T97" s="16">
        <f t="shared" si="36"/>
        <v>0</v>
      </c>
      <c r="U97" s="17">
        <f t="shared" si="37"/>
        <v>0</v>
      </c>
      <c r="V97" s="16">
        <f t="shared" si="38"/>
        <v>0</v>
      </c>
      <c r="W97" s="17">
        <f t="shared" si="39"/>
        <v>0</v>
      </c>
      <c r="X97" s="16">
        <f t="shared" si="40"/>
        <v>0</v>
      </c>
      <c r="Y97" s="17"/>
      <c r="Z97" s="16">
        <f t="shared" si="41"/>
        <v>0</v>
      </c>
      <c r="AA97" s="17">
        <f t="shared" si="42"/>
        <v>0</v>
      </c>
      <c r="AB97" s="16">
        <f t="shared" si="43"/>
        <v>0</v>
      </c>
      <c r="AC97" s="17">
        <f t="shared" si="44"/>
        <v>0</v>
      </c>
      <c r="AD97" s="16">
        <f t="shared" si="45"/>
        <v>2.0000000000000018E-2</v>
      </c>
      <c r="AE97" s="17"/>
      <c r="AF97" s="16">
        <f t="shared" si="46"/>
        <v>1.8504166666666679</v>
      </c>
      <c r="AG97" s="17">
        <f t="shared" si="47"/>
        <v>1</v>
      </c>
      <c r="AH97" s="16">
        <f t="shared" si="48"/>
        <v>0</v>
      </c>
      <c r="AI97" s="17">
        <f t="shared" si="49"/>
        <v>0</v>
      </c>
      <c r="AJ97" s="16">
        <f t="shared" si="50"/>
        <v>2.0000000000000018E-2</v>
      </c>
    </row>
    <row r="98" spans="1:36" x14ac:dyDescent="0.25">
      <c r="A98" s="26">
        <f t="shared" si="51"/>
        <v>1.8704166666666679</v>
      </c>
      <c r="B98" s="9" t="s">
        <v>18</v>
      </c>
      <c r="C98" t="s">
        <v>11</v>
      </c>
      <c r="D98" s="13" t="s">
        <v>14</v>
      </c>
      <c r="E98" s="14" t="s">
        <v>20</v>
      </c>
      <c r="F98" s="13" t="s">
        <v>14</v>
      </c>
      <c r="G98" s="13" t="s">
        <v>14</v>
      </c>
      <c r="H98" s="16">
        <f t="shared" si="26"/>
        <v>0</v>
      </c>
      <c r="I98" s="17">
        <f t="shared" si="27"/>
        <v>0</v>
      </c>
      <c r="J98" s="16">
        <f t="shared" si="28"/>
        <v>0</v>
      </c>
      <c r="K98" s="17">
        <f t="shared" si="29"/>
        <v>0</v>
      </c>
      <c r="L98" s="16">
        <f t="shared" si="30"/>
        <v>0</v>
      </c>
      <c r="M98" s="17"/>
      <c r="N98" s="16">
        <f t="shared" si="31"/>
        <v>0</v>
      </c>
      <c r="O98" s="17">
        <f t="shared" si="32"/>
        <v>0</v>
      </c>
      <c r="P98" s="16">
        <f t="shared" si="33"/>
        <v>0</v>
      </c>
      <c r="Q98" s="17">
        <f t="shared" si="34"/>
        <v>0</v>
      </c>
      <c r="R98" s="16">
        <f t="shared" si="35"/>
        <v>2.0000000000000018E-2</v>
      </c>
      <c r="S98" s="17"/>
      <c r="T98" s="16">
        <f t="shared" si="36"/>
        <v>0</v>
      </c>
      <c r="U98" s="17">
        <f t="shared" si="37"/>
        <v>0</v>
      </c>
      <c r="V98" s="16">
        <f t="shared" si="38"/>
        <v>1.8704166666666679</v>
      </c>
      <c r="W98" s="17">
        <f t="shared" si="39"/>
        <v>1</v>
      </c>
      <c r="X98" s="16">
        <f t="shared" si="40"/>
        <v>0</v>
      </c>
      <c r="Y98" s="17"/>
      <c r="Z98" s="16">
        <f t="shared" si="41"/>
        <v>0</v>
      </c>
      <c r="AA98" s="17">
        <f t="shared" si="42"/>
        <v>0</v>
      </c>
      <c r="AB98" s="16">
        <f t="shared" si="43"/>
        <v>0</v>
      </c>
      <c r="AC98" s="17">
        <f t="shared" si="44"/>
        <v>0</v>
      </c>
      <c r="AD98" s="16">
        <f t="shared" si="45"/>
        <v>2.0000000000000018E-2</v>
      </c>
      <c r="AE98" s="17"/>
      <c r="AF98" s="16">
        <f t="shared" si="46"/>
        <v>0</v>
      </c>
      <c r="AG98" s="17">
        <f t="shared" si="47"/>
        <v>0</v>
      </c>
      <c r="AH98" s="16">
        <f t="shared" si="48"/>
        <v>0</v>
      </c>
      <c r="AI98" s="17">
        <f t="shared" si="49"/>
        <v>0</v>
      </c>
      <c r="AJ98" s="16">
        <f t="shared" si="50"/>
        <v>2.0000000000000018E-2</v>
      </c>
    </row>
    <row r="99" spans="1:36" x14ac:dyDescent="0.25">
      <c r="A99" s="26">
        <f t="shared" si="51"/>
        <v>1.890416666666668</v>
      </c>
      <c r="B99" s="9"/>
      <c r="C99" t="s">
        <v>11</v>
      </c>
      <c r="D99" s="13" t="s">
        <v>14</v>
      </c>
      <c r="F99" s="13" t="s">
        <v>14</v>
      </c>
      <c r="G99" s="13" t="s">
        <v>14</v>
      </c>
      <c r="H99" s="16">
        <f t="shared" si="26"/>
        <v>0</v>
      </c>
      <c r="I99" s="17">
        <f t="shared" si="27"/>
        <v>0</v>
      </c>
      <c r="J99" s="16">
        <f t="shared" si="28"/>
        <v>0</v>
      </c>
      <c r="K99" s="17">
        <f t="shared" si="29"/>
        <v>0</v>
      </c>
      <c r="L99" s="16">
        <f t="shared" si="30"/>
        <v>0</v>
      </c>
      <c r="M99" s="17"/>
      <c r="N99" s="16">
        <f t="shared" si="31"/>
        <v>0</v>
      </c>
      <c r="O99" s="17">
        <f t="shared" si="32"/>
        <v>0</v>
      </c>
      <c r="P99" s="16">
        <f t="shared" si="33"/>
        <v>0</v>
      </c>
      <c r="Q99" s="17">
        <f t="shared" si="34"/>
        <v>0</v>
      </c>
      <c r="R99" s="16">
        <f t="shared" si="35"/>
        <v>2.0000000000000018E-2</v>
      </c>
      <c r="S99" s="17"/>
      <c r="T99" s="16">
        <f t="shared" si="36"/>
        <v>0</v>
      </c>
      <c r="U99" s="17">
        <f t="shared" si="37"/>
        <v>0</v>
      </c>
      <c r="V99" s="16">
        <f t="shared" si="38"/>
        <v>0</v>
      </c>
      <c r="W99" s="17">
        <f t="shared" si="39"/>
        <v>0</v>
      </c>
      <c r="X99" s="16">
        <f t="shared" si="40"/>
        <v>0</v>
      </c>
      <c r="Y99" s="17"/>
      <c r="Z99" s="16">
        <f t="shared" si="41"/>
        <v>0</v>
      </c>
      <c r="AA99" s="17">
        <f t="shared" si="42"/>
        <v>0</v>
      </c>
      <c r="AB99" s="16">
        <f t="shared" si="43"/>
        <v>0</v>
      </c>
      <c r="AC99" s="17">
        <f t="shared" si="44"/>
        <v>0</v>
      </c>
      <c r="AD99" s="16">
        <f t="shared" si="45"/>
        <v>2.0000000000000018E-2</v>
      </c>
      <c r="AE99" s="17"/>
      <c r="AF99" s="16">
        <f t="shared" si="46"/>
        <v>0</v>
      </c>
      <c r="AG99" s="17">
        <f t="shared" si="47"/>
        <v>0</v>
      </c>
      <c r="AH99" s="16">
        <f t="shared" si="48"/>
        <v>0</v>
      </c>
      <c r="AI99" s="17">
        <f t="shared" si="49"/>
        <v>0</v>
      </c>
      <c r="AJ99" s="16">
        <f t="shared" si="50"/>
        <v>2.0000000000000018E-2</v>
      </c>
    </row>
    <row r="100" spans="1:36" x14ac:dyDescent="0.25">
      <c r="A100" s="26">
        <f t="shared" si="51"/>
        <v>1.910416666666668</v>
      </c>
      <c r="B100" s="9"/>
      <c r="C100" t="s">
        <v>11</v>
      </c>
      <c r="D100" s="13" t="s">
        <v>14</v>
      </c>
      <c r="E100" s="7"/>
      <c r="F100" s="13" t="s">
        <v>14</v>
      </c>
      <c r="G100" s="13" t="s">
        <v>14</v>
      </c>
      <c r="H100" s="16">
        <f t="shared" si="26"/>
        <v>0</v>
      </c>
      <c r="I100" s="17">
        <f t="shared" si="27"/>
        <v>0</v>
      </c>
      <c r="J100" s="16">
        <f t="shared" si="28"/>
        <v>0</v>
      </c>
      <c r="K100" s="17">
        <f t="shared" si="29"/>
        <v>0</v>
      </c>
      <c r="L100" s="16">
        <f t="shared" si="30"/>
        <v>0</v>
      </c>
      <c r="M100" s="17"/>
      <c r="N100" s="16">
        <f t="shared" si="31"/>
        <v>0</v>
      </c>
      <c r="O100" s="17">
        <f t="shared" si="32"/>
        <v>0</v>
      </c>
      <c r="P100" s="16">
        <f t="shared" si="33"/>
        <v>0</v>
      </c>
      <c r="Q100" s="17">
        <f t="shared" si="34"/>
        <v>0</v>
      </c>
      <c r="R100" s="16">
        <f t="shared" si="35"/>
        <v>2.0000000000000018E-2</v>
      </c>
      <c r="S100" s="17"/>
      <c r="T100" s="16">
        <f t="shared" si="36"/>
        <v>0</v>
      </c>
      <c r="U100" s="17">
        <f t="shared" si="37"/>
        <v>0</v>
      </c>
      <c r="V100" s="16">
        <f t="shared" si="38"/>
        <v>0</v>
      </c>
      <c r="W100" s="17">
        <f t="shared" si="39"/>
        <v>0</v>
      </c>
      <c r="X100" s="16">
        <f t="shared" si="40"/>
        <v>0</v>
      </c>
      <c r="Y100" s="17"/>
      <c r="Z100" s="16">
        <f t="shared" si="41"/>
        <v>0</v>
      </c>
      <c r="AA100" s="17">
        <f t="shared" si="42"/>
        <v>0</v>
      </c>
      <c r="AB100" s="16">
        <f t="shared" si="43"/>
        <v>0</v>
      </c>
      <c r="AC100" s="17">
        <f t="shared" si="44"/>
        <v>0</v>
      </c>
      <c r="AD100" s="16">
        <f t="shared" si="45"/>
        <v>2.0000000000000018E-2</v>
      </c>
      <c r="AE100" s="17"/>
      <c r="AF100" s="16">
        <f t="shared" si="46"/>
        <v>0</v>
      </c>
      <c r="AG100" s="17">
        <f t="shared" si="47"/>
        <v>0</v>
      </c>
      <c r="AH100" s="16">
        <f t="shared" si="48"/>
        <v>0</v>
      </c>
      <c r="AI100" s="17">
        <f t="shared" si="49"/>
        <v>0</v>
      </c>
      <c r="AJ100" s="16">
        <f t="shared" si="50"/>
        <v>2.0000000000000018E-2</v>
      </c>
    </row>
    <row r="101" spans="1:36" x14ac:dyDescent="0.25">
      <c r="A101" s="26">
        <f t="shared" si="51"/>
        <v>1.930416666666668</v>
      </c>
      <c r="B101" s="9"/>
      <c r="C101" t="s">
        <v>11</v>
      </c>
      <c r="D101" s="13" t="s">
        <v>14</v>
      </c>
      <c r="F101" s="13" t="s">
        <v>14</v>
      </c>
      <c r="G101" s="13" t="s">
        <v>14</v>
      </c>
      <c r="H101" s="16">
        <f t="shared" si="26"/>
        <v>0</v>
      </c>
      <c r="I101" s="17">
        <f t="shared" si="27"/>
        <v>0</v>
      </c>
      <c r="J101" s="16">
        <f t="shared" si="28"/>
        <v>0</v>
      </c>
      <c r="K101" s="17">
        <f t="shared" si="29"/>
        <v>0</v>
      </c>
      <c r="L101" s="16">
        <f t="shared" si="30"/>
        <v>0</v>
      </c>
      <c r="M101" s="17"/>
      <c r="N101" s="16">
        <f t="shared" si="31"/>
        <v>0</v>
      </c>
      <c r="O101" s="17">
        <f t="shared" si="32"/>
        <v>0</v>
      </c>
      <c r="P101" s="16">
        <f t="shared" si="33"/>
        <v>0</v>
      </c>
      <c r="Q101" s="17">
        <f t="shared" si="34"/>
        <v>0</v>
      </c>
      <c r="R101" s="16">
        <f t="shared" si="35"/>
        <v>2.0000000000000018E-2</v>
      </c>
      <c r="S101" s="17"/>
      <c r="T101" s="16">
        <f t="shared" si="36"/>
        <v>0</v>
      </c>
      <c r="U101" s="17">
        <f t="shared" si="37"/>
        <v>0</v>
      </c>
      <c r="V101" s="16">
        <f t="shared" si="38"/>
        <v>0</v>
      </c>
      <c r="W101" s="17">
        <f t="shared" si="39"/>
        <v>0</v>
      </c>
      <c r="X101" s="16">
        <f t="shared" si="40"/>
        <v>0</v>
      </c>
      <c r="Y101" s="17"/>
      <c r="Z101" s="16">
        <f t="shared" si="41"/>
        <v>0</v>
      </c>
      <c r="AA101" s="17">
        <f t="shared" si="42"/>
        <v>0</v>
      </c>
      <c r="AB101" s="16">
        <f t="shared" si="43"/>
        <v>0</v>
      </c>
      <c r="AC101" s="17">
        <f t="shared" si="44"/>
        <v>0</v>
      </c>
      <c r="AD101" s="16">
        <f t="shared" si="45"/>
        <v>2.0000000000000018E-2</v>
      </c>
      <c r="AE101" s="17"/>
      <c r="AF101" s="16">
        <f t="shared" si="46"/>
        <v>0</v>
      </c>
      <c r="AG101" s="17">
        <f t="shared" si="47"/>
        <v>0</v>
      </c>
      <c r="AH101" s="16">
        <f t="shared" si="48"/>
        <v>0</v>
      </c>
      <c r="AI101" s="17">
        <f t="shared" si="49"/>
        <v>0</v>
      </c>
      <c r="AJ101" s="16">
        <f t="shared" si="50"/>
        <v>2.0000000000000018E-2</v>
      </c>
    </row>
    <row r="102" spans="1:36" x14ac:dyDescent="0.25">
      <c r="A102" s="26">
        <f t="shared" si="51"/>
        <v>1.950416666666668</v>
      </c>
      <c r="B102" s="9" t="s">
        <v>22</v>
      </c>
      <c r="C102" s="14" t="s">
        <v>20</v>
      </c>
      <c r="D102" s="13" t="s">
        <v>14</v>
      </c>
      <c r="F102" t="s">
        <v>11</v>
      </c>
      <c r="G102" s="13" t="s">
        <v>14</v>
      </c>
      <c r="H102" s="16">
        <f t="shared" si="26"/>
        <v>0</v>
      </c>
      <c r="I102" s="17">
        <f t="shared" si="27"/>
        <v>0</v>
      </c>
      <c r="J102" s="16">
        <f t="shared" si="28"/>
        <v>1.950416666666668</v>
      </c>
      <c r="K102" s="17">
        <f t="shared" si="29"/>
        <v>1</v>
      </c>
      <c r="L102" s="16">
        <f t="shared" si="30"/>
        <v>0</v>
      </c>
      <c r="M102" s="17"/>
      <c r="N102" s="16">
        <f t="shared" si="31"/>
        <v>0</v>
      </c>
      <c r="O102" s="17">
        <f t="shared" si="32"/>
        <v>0</v>
      </c>
      <c r="P102" s="16">
        <f t="shared" si="33"/>
        <v>0</v>
      </c>
      <c r="Q102" s="17">
        <f t="shared" si="34"/>
        <v>0</v>
      </c>
      <c r="R102" s="16">
        <f t="shared" si="35"/>
        <v>2.0000000000000018E-2</v>
      </c>
      <c r="S102" s="17"/>
      <c r="T102" s="16">
        <f t="shared" si="36"/>
        <v>0</v>
      </c>
      <c r="U102" s="17">
        <f t="shared" si="37"/>
        <v>0</v>
      </c>
      <c r="V102" s="16">
        <f t="shared" si="38"/>
        <v>0</v>
      </c>
      <c r="W102" s="17">
        <f t="shared" si="39"/>
        <v>0</v>
      </c>
      <c r="X102" s="16">
        <f t="shared" si="40"/>
        <v>0</v>
      </c>
      <c r="Y102" s="17"/>
      <c r="Z102" s="16">
        <f t="shared" si="41"/>
        <v>0</v>
      </c>
      <c r="AA102" s="17">
        <f t="shared" si="42"/>
        <v>0</v>
      </c>
      <c r="AB102" s="16">
        <f t="shared" si="43"/>
        <v>0</v>
      </c>
      <c r="AC102" s="17">
        <f t="shared" si="44"/>
        <v>0</v>
      </c>
      <c r="AD102" s="16">
        <f t="shared" si="45"/>
        <v>0</v>
      </c>
      <c r="AE102" s="17"/>
      <c r="AF102" s="16">
        <f t="shared" si="46"/>
        <v>0</v>
      </c>
      <c r="AG102" s="17">
        <f t="shared" si="47"/>
        <v>0</v>
      </c>
      <c r="AH102" s="16">
        <f t="shared" si="48"/>
        <v>0</v>
      </c>
      <c r="AI102" s="17">
        <f t="shared" si="49"/>
        <v>0</v>
      </c>
      <c r="AJ102" s="16">
        <f t="shared" si="50"/>
        <v>2.0000000000000018E-2</v>
      </c>
    </row>
    <row r="103" spans="1:36" x14ac:dyDescent="0.25">
      <c r="A103" s="26">
        <f t="shared" si="51"/>
        <v>1.970416666666668</v>
      </c>
      <c r="B103" s="9" t="s">
        <v>21</v>
      </c>
      <c r="C103" s="8"/>
      <c r="D103" s="13" t="s">
        <v>14</v>
      </c>
      <c r="E103" s="13" t="s">
        <v>14</v>
      </c>
      <c r="F103" t="s">
        <v>11</v>
      </c>
      <c r="G103" s="13" t="s">
        <v>14</v>
      </c>
      <c r="H103" s="16">
        <f t="shared" si="26"/>
        <v>0</v>
      </c>
      <c r="I103" s="17">
        <f t="shared" si="27"/>
        <v>0</v>
      </c>
      <c r="J103" s="16">
        <f t="shared" si="28"/>
        <v>0</v>
      </c>
      <c r="K103" s="17">
        <f t="shared" si="29"/>
        <v>0</v>
      </c>
      <c r="L103" s="16">
        <f t="shared" si="30"/>
        <v>0</v>
      </c>
      <c r="M103" s="17"/>
      <c r="N103" s="16">
        <f t="shared" si="31"/>
        <v>0</v>
      </c>
      <c r="O103" s="17">
        <f t="shared" si="32"/>
        <v>0</v>
      </c>
      <c r="P103" s="16">
        <f t="shared" si="33"/>
        <v>0</v>
      </c>
      <c r="Q103" s="17">
        <f t="shared" si="34"/>
        <v>0</v>
      </c>
      <c r="R103" s="16">
        <f t="shared" si="35"/>
        <v>2.0000000000000018E-2</v>
      </c>
      <c r="S103" s="17"/>
      <c r="T103" s="16">
        <f t="shared" si="36"/>
        <v>1.970416666666668</v>
      </c>
      <c r="U103" s="17">
        <f t="shared" si="37"/>
        <v>1</v>
      </c>
      <c r="V103" s="16">
        <f t="shared" si="38"/>
        <v>0</v>
      </c>
      <c r="W103" s="17">
        <f t="shared" si="39"/>
        <v>0</v>
      </c>
      <c r="X103" s="16">
        <f t="shared" si="40"/>
        <v>2.0000000000000018E-2</v>
      </c>
      <c r="Y103" s="17"/>
      <c r="Z103" s="16">
        <f t="shared" si="41"/>
        <v>0</v>
      </c>
      <c r="AA103" s="17">
        <f t="shared" si="42"/>
        <v>0</v>
      </c>
      <c r="AB103" s="16">
        <f t="shared" si="43"/>
        <v>0</v>
      </c>
      <c r="AC103" s="17">
        <f t="shared" si="44"/>
        <v>0</v>
      </c>
      <c r="AD103" s="16">
        <f t="shared" si="45"/>
        <v>0</v>
      </c>
      <c r="AE103" s="17"/>
      <c r="AF103" s="16">
        <f t="shared" si="46"/>
        <v>0</v>
      </c>
      <c r="AG103" s="17">
        <f t="shared" si="47"/>
        <v>0</v>
      </c>
      <c r="AH103" s="16">
        <f t="shared" si="48"/>
        <v>0</v>
      </c>
      <c r="AI103" s="17">
        <f t="shared" si="49"/>
        <v>0</v>
      </c>
      <c r="AJ103" s="16">
        <f t="shared" si="50"/>
        <v>2.0000000000000018E-2</v>
      </c>
    </row>
    <row r="104" spans="1:36" x14ac:dyDescent="0.25">
      <c r="A104" s="26">
        <f t="shared" si="51"/>
        <v>1.9904166666666681</v>
      </c>
      <c r="B104" s="9"/>
      <c r="C104" s="7"/>
      <c r="D104" s="13" t="s">
        <v>14</v>
      </c>
      <c r="E104" s="13" t="s">
        <v>14</v>
      </c>
      <c r="F104" t="s">
        <v>11</v>
      </c>
      <c r="G104" s="13" t="s">
        <v>14</v>
      </c>
      <c r="H104" s="16">
        <f t="shared" si="26"/>
        <v>0</v>
      </c>
      <c r="I104" s="17">
        <f t="shared" si="27"/>
        <v>0</v>
      </c>
      <c r="J104" s="16">
        <f t="shared" si="28"/>
        <v>0</v>
      </c>
      <c r="K104" s="17">
        <f t="shared" si="29"/>
        <v>0</v>
      </c>
      <c r="L104" s="16">
        <f t="shared" si="30"/>
        <v>0</v>
      </c>
      <c r="M104" s="17"/>
      <c r="N104" s="16">
        <f t="shared" si="31"/>
        <v>0</v>
      </c>
      <c r="O104" s="17">
        <f t="shared" si="32"/>
        <v>0</v>
      </c>
      <c r="P104" s="16">
        <f t="shared" si="33"/>
        <v>0</v>
      </c>
      <c r="Q104" s="17">
        <f t="shared" si="34"/>
        <v>0</v>
      </c>
      <c r="R104" s="16">
        <f t="shared" si="35"/>
        <v>1.9999999999999796E-2</v>
      </c>
      <c r="S104" s="17"/>
      <c r="T104" s="16">
        <f t="shared" si="36"/>
        <v>0</v>
      </c>
      <c r="U104" s="17">
        <f t="shared" si="37"/>
        <v>0</v>
      </c>
      <c r="V104" s="16">
        <f t="shared" si="38"/>
        <v>0</v>
      </c>
      <c r="W104" s="17">
        <f t="shared" si="39"/>
        <v>0</v>
      </c>
      <c r="X104" s="16">
        <f t="shared" si="40"/>
        <v>1.9999999999999796E-2</v>
      </c>
      <c r="Y104" s="17"/>
      <c r="Z104" s="16">
        <f t="shared" si="41"/>
        <v>0</v>
      </c>
      <c r="AA104" s="17">
        <f t="shared" si="42"/>
        <v>0</v>
      </c>
      <c r="AB104" s="16">
        <f t="shared" si="43"/>
        <v>0</v>
      </c>
      <c r="AC104" s="17">
        <f t="shared" si="44"/>
        <v>0</v>
      </c>
      <c r="AD104" s="16">
        <f t="shared" si="45"/>
        <v>0</v>
      </c>
      <c r="AE104" s="17"/>
      <c r="AF104" s="16">
        <f t="shared" si="46"/>
        <v>0</v>
      </c>
      <c r="AG104" s="17">
        <f t="shared" si="47"/>
        <v>0</v>
      </c>
      <c r="AH104" s="16">
        <f t="shared" si="48"/>
        <v>0</v>
      </c>
      <c r="AI104" s="17">
        <f t="shared" si="49"/>
        <v>0</v>
      </c>
      <c r="AJ104" s="16">
        <f t="shared" si="50"/>
        <v>1.9999999999999796E-2</v>
      </c>
    </row>
    <row r="105" spans="1:36" x14ac:dyDescent="0.25">
      <c r="A105" s="26">
        <f t="shared" si="51"/>
        <v>2.0104166666666679</v>
      </c>
      <c r="B105" s="9"/>
      <c r="D105" s="13" t="s">
        <v>14</v>
      </c>
      <c r="E105" s="13" t="s">
        <v>14</v>
      </c>
      <c r="F105" t="s">
        <v>11</v>
      </c>
      <c r="G105" s="13" t="s">
        <v>14</v>
      </c>
      <c r="H105" s="16">
        <f t="shared" si="26"/>
        <v>0</v>
      </c>
      <c r="I105" s="17">
        <f t="shared" si="27"/>
        <v>0</v>
      </c>
      <c r="J105" s="16">
        <f t="shared" si="28"/>
        <v>0</v>
      </c>
      <c r="K105" s="17">
        <f t="shared" si="29"/>
        <v>0</v>
      </c>
      <c r="L105" s="16">
        <f t="shared" si="30"/>
        <v>0</v>
      </c>
      <c r="M105" s="17"/>
      <c r="N105" s="16">
        <f t="shared" si="31"/>
        <v>0</v>
      </c>
      <c r="O105" s="17">
        <f t="shared" si="32"/>
        <v>0</v>
      </c>
      <c r="P105" s="16">
        <f t="shared" si="33"/>
        <v>0</v>
      </c>
      <c r="Q105" s="17">
        <f t="shared" si="34"/>
        <v>0</v>
      </c>
      <c r="R105" s="16">
        <f t="shared" si="35"/>
        <v>2.0000000000000018E-2</v>
      </c>
      <c r="S105" s="17"/>
      <c r="T105" s="16">
        <f t="shared" si="36"/>
        <v>0</v>
      </c>
      <c r="U105" s="17">
        <f t="shared" si="37"/>
        <v>0</v>
      </c>
      <c r="V105" s="16">
        <f t="shared" si="38"/>
        <v>0</v>
      </c>
      <c r="W105" s="17">
        <f t="shared" si="39"/>
        <v>0</v>
      </c>
      <c r="X105" s="16">
        <f t="shared" si="40"/>
        <v>2.0000000000000018E-2</v>
      </c>
      <c r="Y105" s="17"/>
      <c r="Z105" s="16">
        <f t="shared" si="41"/>
        <v>0</v>
      </c>
      <c r="AA105" s="17">
        <f t="shared" si="42"/>
        <v>0</v>
      </c>
      <c r="AB105" s="16">
        <f t="shared" si="43"/>
        <v>0</v>
      </c>
      <c r="AC105" s="17">
        <f t="shared" si="44"/>
        <v>0</v>
      </c>
      <c r="AD105" s="16">
        <f t="shared" si="45"/>
        <v>0</v>
      </c>
      <c r="AE105" s="17"/>
      <c r="AF105" s="16">
        <f t="shared" si="46"/>
        <v>0</v>
      </c>
      <c r="AG105" s="17">
        <f t="shared" si="47"/>
        <v>0</v>
      </c>
      <c r="AH105" s="16">
        <f t="shared" si="48"/>
        <v>0</v>
      </c>
      <c r="AI105" s="17">
        <f t="shared" si="49"/>
        <v>0</v>
      </c>
      <c r="AJ105" s="16">
        <f t="shared" si="50"/>
        <v>2.0000000000000018E-2</v>
      </c>
    </row>
    <row r="106" spans="1:36" x14ac:dyDescent="0.25">
      <c r="A106" s="26">
        <f t="shared" si="51"/>
        <v>2.0304166666666679</v>
      </c>
      <c r="B106" s="9" t="s">
        <v>12</v>
      </c>
      <c r="D106" t="s">
        <v>11</v>
      </c>
      <c r="E106" s="13" t="s">
        <v>14</v>
      </c>
      <c r="F106" s="14" t="s">
        <v>20</v>
      </c>
      <c r="G106" s="13" t="s">
        <v>14</v>
      </c>
      <c r="H106" s="16">
        <f t="shared" si="26"/>
        <v>0</v>
      </c>
      <c r="I106" s="17">
        <f t="shared" si="27"/>
        <v>0</v>
      </c>
      <c r="J106" s="16">
        <f t="shared" si="28"/>
        <v>0</v>
      </c>
      <c r="K106" s="17">
        <f t="shared" si="29"/>
        <v>0</v>
      </c>
      <c r="L106" s="16">
        <f t="shared" si="30"/>
        <v>0</v>
      </c>
      <c r="M106" s="17"/>
      <c r="N106" s="16">
        <f t="shared" si="31"/>
        <v>0</v>
      </c>
      <c r="O106" s="17">
        <f t="shared" si="32"/>
        <v>0</v>
      </c>
      <c r="P106" s="16">
        <f t="shared" si="33"/>
        <v>0</v>
      </c>
      <c r="Q106" s="17">
        <f t="shared" si="34"/>
        <v>0</v>
      </c>
      <c r="R106" s="16">
        <f t="shared" si="35"/>
        <v>0</v>
      </c>
      <c r="S106" s="17"/>
      <c r="T106" s="16">
        <f t="shared" si="36"/>
        <v>0</v>
      </c>
      <c r="U106" s="17">
        <f t="shared" si="37"/>
        <v>0</v>
      </c>
      <c r="V106" s="16">
        <f t="shared" si="38"/>
        <v>0</v>
      </c>
      <c r="W106" s="17">
        <f t="shared" si="39"/>
        <v>0</v>
      </c>
      <c r="X106" s="16">
        <f t="shared" si="40"/>
        <v>2.0000000000000018E-2</v>
      </c>
      <c r="Y106" s="17"/>
      <c r="Z106" s="16">
        <f t="shared" si="41"/>
        <v>0</v>
      </c>
      <c r="AA106" s="17">
        <f t="shared" si="42"/>
        <v>0</v>
      </c>
      <c r="AB106" s="16">
        <f t="shared" si="43"/>
        <v>2.0304166666666679</v>
      </c>
      <c r="AC106" s="17">
        <f t="shared" si="44"/>
        <v>1</v>
      </c>
      <c r="AD106" s="16">
        <f t="shared" si="45"/>
        <v>0</v>
      </c>
      <c r="AE106" s="17"/>
      <c r="AF106" s="16">
        <f t="shared" si="46"/>
        <v>0</v>
      </c>
      <c r="AG106" s="17">
        <f t="shared" si="47"/>
        <v>0</v>
      </c>
      <c r="AH106" s="16">
        <f t="shared" si="48"/>
        <v>0</v>
      </c>
      <c r="AI106" s="17">
        <f t="shared" si="49"/>
        <v>0</v>
      </c>
      <c r="AJ106" s="16">
        <f t="shared" si="50"/>
        <v>2.0000000000000018E-2</v>
      </c>
    </row>
    <row r="107" spans="1:36" x14ac:dyDescent="0.25">
      <c r="A107" s="26">
        <f t="shared" si="51"/>
        <v>2.0504166666666679</v>
      </c>
      <c r="B107" s="9"/>
      <c r="D107" t="s">
        <v>11</v>
      </c>
      <c r="E107" s="13" t="s">
        <v>14</v>
      </c>
      <c r="G107" s="13" t="s">
        <v>14</v>
      </c>
      <c r="H107" s="16">
        <f t="shared" si="26"/>
        <v>0</v>
      </c>
      <c r="I107" s="17">
        <f t="shared" si="27"/>
        <v>0</v>
      </c>
      <c r="J107" s="16">
        <f t="shared" si="28"/>
        <v>0</v>
      </c>
      <c r="K107" s="17">
        <f t="shared" si="29"/>
        <v>0</v>
      </c>
      <c r="L107" s="16">
        <f t="shared" si="30"/>
        <v>0</v>
      </c>
      <c r="M107" s="17"/>
      <c r="N107" s="16">
        <f t="shared" si="31"/>
        <v>0</v>
      </c>
      <c r="O107" s="17">
        <f t="shared" si="32"/>
        <v>0</v>
      </c>
      <c r="P107" s="16">
        <f t="shared" si="33"/>
        <v>0</v>
      </c>
      <c r="Q107" s="17">
        <f t="shared" si="34"/>
        <v>0</v>
      </c>
      <c r="R107" s="16">
        <f t="shared" si="35"/>
        <v>0</v>
      </c>
      <c r="S107" s="17"/>
      <c r="T107" s="16">
        <f t="shared" si="36"/>
        <v>0</v>
      </c>
      <c r="U107" s="17">
        <f t="shared" si="37"/>
        <v>0</v>
      </c>
      <c r="V107" s="16">
        <f t="shared" si="38"/>
        <v>0</v>
      </c>
      <c r="W107" s="17">
        <f t="shared" si="39"/>
        <v>0</v>
      </c>
      <c r="X107" s="16">
        <f t="shared" si="40"/>
        <v>2.0000000000000018E-2</v>
      </c>
      <c r="Y107" s="17"/>
      <c r="Z107" s="16">
        <f t="shared" si="41"/>
        <v>0</v>
      </c>
      <c r="AA107" s="17">
        <f t="shared" si="42"/>
        <v>0</v>
      </c>
      <c r="AB107" s="16">
        <f t="shared" si="43"/>
        <v>0</v>
      </c>
      <c r="AC107" s="17">
        <f t="shared" si="44"/>
        <v>0</v>
      </c>
      <c r="AD107" s="16">
        <f t="shared" si="45"/>
        <v>0</v>
      </c>
      <c r="AE107" s="17"/>
      <c r="AF107" s="16">
        <f t="shared" si="46"/>
        <v>0</v>
      </c>
      <c r="AG107" s="17">
        <f t="shared" si="47"/>
        <v>0</v>
      </c>
      <c r="AH107" s="16">
        <f t="shared" si="48"/>
        <v>0</v>
      </c>
      <c r="AI107" s="17">
        <f t="shared" si="49"/>
        <v>0</v>
      </c>
      <c r="AJ107" s="16">
        <f t="shared" si="50"/>
        <v>2.0000000000000018E-2</v>
      </c>
    </row>
    <row r="108" spans="1:36" x14ac:dyDescent="0.25">
      <c r="A108" s="26">
        <f t="shared" si="51"/>
        <v>2.0704166666666679</v>
      </c>
      <c r="B108" s="9"/>
      <c r="D108" t="s">
        <v>11</v>
      </c>
      <c r="E108" s="13" t="s">
        <v>14</v>
      </c>
      <c r="G108" s="13" t="s">
        <v>14</v>
      </c>
      <c r="H108" s="16">
        <f t="shared" si="26"/>
        <v>0</v>
      </c>
      <c r="I108" s="17">
        <f t="shared" si="27"/>
        <v>0</v>
      </c>
      <c r="J108" s="16">
        <f t="shared" si="28"/>
        <v>0</v>
      </c>
      <c r="K108" s="17">
        <f t="shared" si="29"/>
        <v>0</v>
      </c>
      <c r="L108" s="16">
        <f t="shared" si="30"/>
        <v>0</v>
      </c>
      <c r="M108" s="17"/>
      <c r="N108" s="16">
        <f t="shared" si="31"/>
        <v>0</v>
      </c>
      <c r="O108" s="17">
        <f t="shared" si="32"/>
        <v>0</v>
      </c>
      <c r="P108" s="16">
        <f t="shared" si="33"/>
        <v>0</v>
      </c>
      <c r="Q108" s="17">
        <f t="shared" si="34"/>
        <v>0</v>
      </c>
      <c r="R108" s="16">
        <f t="shared" si="35"/>
        <v>0</v>
      </c>
      <c r="S108" s="17"/>
      <c r="T108" s="16">
        <f t="shared" si="36"/>
        <v>0</v>
      </c>
      <c r="U108" s="17">
        <f t="shared" si="37"/>
        <v>0</v>
      </c>
      <c r="V108" s="16">
        <f t="shared" si="38"/>
        <v>0</v>
      </c>
      <c r="W108" s="17">
        <f t="shared" si="39"/>
        <v>0</v>
      </c>
      <c r="X108" s="16">
        <f t="shared" si="40"/>
        <v>2.0000000000000018E-2</v>
      </c>
      <c r="Y108" s="17"/>
      <c r="Z108" s="16">
        <f t="shared" si="41"/>
        <v>0</v>
      </c>
      <c r="AA108" s="17">
        <f t="shared" si="42"/>
        <v>0</v>
      </c>
      <c r="AB108" s="16">
        <f t="shared" si="43"/>
        <v>0</v>
      </c>
      <c r="AC108" s="17">
        <f t="shared" si="44"/>
        <v>0</v>
      </c>
      <c r="AD108" s="16">
        <f t="shared" si="45"/>
        <v>0</v>
      </c>
      <c r="AE108" s="17"/>
      <c r="AF108" s="16">
        <f t="shared" si="46"/>
        <v>0</v>
      </c>
      <c r="AG108" s="17">
        <f t="shared" si="47"/>
        <v>0</v>
      </c>
      <c r="AH108" s="16">
        <f t="shared" si="48"/>
        <v>0</v>
      </c>
      <c r="AI108" s="17">
        <f t="shared" si="49"/>
        <v>0</v>
      </c>
      <c r="AJ108" s="16">
        <f t="shared" si="50"/>
        <v>2.0000000000000018E-2</v>
      </c>
    </row>
    <row r="109" spans="1:36" x14ac:dyDescent="0.25">
      <c r="A109" s="26">
        <f t="shared" si="51"/>
        <v>2.0904166666666679</v>
      </c>
      <c r="B109" s="9" t="s">
        <v>9</v>
      </c>
      <c r="C109" s="13" t="s">
        <v>14</v>
      </c>
      <c r="D109" t="s">
        <v>11</v>
      </c>
      <c r="E109" s="13" t="s">
        <v>14</v>
      </c>
      <c r="G109" t="s">
        <v>11</v>
      </c>
      <c r="H109" s="16">
        <f t="shared" si="26"/>
        <v>2.0904166666666679</v>
      </c>
      <c r="I109" s="17">
        <f t="shared" si="27"/>
        <v>1</v>
      </c>
      <c r="J109" s="16">
        <f t="shared" si="28"/>
        <v>0</v>
      </c>
      <c r="K109" s="17">
        <f t="shared" si="29"/>
        <v>0</v>
      </c>
      <c r="L109" s="16">
        <f t="shared" si="30"/>
        <v>2.0000000000000018E-2</v>
      </c>
      <c r="M109" s="17"/>
      <c r="N109" s="16">
        <f t="shared" si="31"/>
        <v>0</v>
      </c>
      <c r="O109" s="17">
        <f t="shared" si="32"/>
        <v>0</v>
      </c>
      <c r="P109" s="16">
        <f t="shared" si="33"/>
        <v>0</v>
      </c>
      <c r="Q109" s="17">
        <f t="shared" si="34"/>
        <v>0</v>
      </c>
      <c r="R109" s="16">
        <f t="shared" si="35"/>
        <v>0</v>
      </c>
      <c r="S109" s="17"/>
      <c r="T109" s="16">
        <f t="shared" si="36"/>
        <v>0</v>
      </c>
      <c r="U109" s="17">
        <f t="shared" si="37"/>
        <v>0</v>
      </c>
      <c r="V109" s="16">
        <f t="shared" si="38"/>
        <v>0</v>
      </c>
      <c r="W109" s="17">
        <f t="shared" si="39"/>
        <v>0</v>
      </c>
      <c r="X109" s="16">
        <f t="shared" si="40"/>
        <v>2.0000000000000018E-2</v>
      </c>
      <c r="Y109" s="17"/>
      <c r="Z109" s="16">
        <f t="shared" si="41"/>
        <v>0</v>
      </c>
      <c r="AA109" s="17">
        <f t="shared" si="42"/>
        <v>0</v>
      </c>
      <c r="AB109" s="16">
        <f t="shared" si="43"/>
        <v>0</v>
      </c>
      <c r="AC109" s="17">
        <f t="shared" si="44"/>
        <v>0</v>
      </c>
      <c r="AD109" s="16">
        <f t="shared" si="45"/>
        <v>0</v>
      </c>
      <c r="AE109" s="17"/>
      <c r="AF109" s="16">
        <f t="shared" si="46"/>
        <v>0</v>
      </c>
      <c r="AG109" s="17">
        <f t="shared" si="47"/>
        <v>0</v>
      </c>
      <c r="AH109" s="16">
        <f t="shared" si="48"/>
        <v>0</v>
      </c>
      <c r="AI109" s="17">
        <f t="shared" si="49"/>
        <v>0</v>
      </c>
      <c r="AJ109" s="16">
        <f t="shared" si="50"/>
        <v>0</v>
      </c>
    </row>
    <row r="110" spans="1:36" x14ac:dyDescent="0.25">
      <c r="A110" s="26">
        <f t="shared" si="51"/>
        <v>2.1104166666666679</v>
      </c>
      <c r="B110" s="9" t="s">
        <v>17</v>
      </c>
      <c r="C110" s="13" t="s">
        <v>14</v>
      </c>
      <c r="D110" s="14" t="s">
        <v>20</v>
      </c>
      <c r="E110" s="13" t="s">
        <v>14</v>
      </c>
      <c r="G110" t="s">
        <v>11</v>
      </c>
      <c r="H110" s="16">
        <f t="shared" si="26"/>
        <v>0</v>
      </c>
      <c r="I110" s="17">
        <f t="shared" si="27"/>
        <v>0</v>
      </c>
      <c r="J110" s="16">
        <f t="shared" si="28"/>
        <v>0</v>
      </c>
      <c r="K110" s="17">
        <f t="shared" si="29"/>
        <v>0</v>
      </c>
      <c r="L110" s="16">
        <f t="shared" si="30"/>
        <v>2.0000000000000018E-2</v>
      </c>
      <c r="M110" s="17"/>
      <c r="N110" s="16">
        <f t="shared" si="31"/>
        <v>0</v>
      </c>
      <c r="O110" s="17">
        <f t="shared" si="32"/>
        <v>0</v>
      </c>
      <c r="P110" s="16">
        <f t="shared" si="33"/>
        <v>2.1104166666666679</v>
      </c>
      <c r="Q110" s="17">
        <f t="shared" si="34"/>
        <v>1</v>
      </c>
      <c r="R110" s="16">
        <f t="shared" si="35"/>
        <v>0</v>
      </c>
      <c r="S110" s="17"/>
      <c r="T110" s="16">
        <f t="shared" si="36"/>
        <v>0</v>
      </c>
      <c r="U110" s="17">
        <f t="shared" si="37"/>
        <v>0</v>
      </c>
      <c r="V110" s="16">
        <f t="shared" si="38"/>
        <v>0</v>
      </c>
      <c r="W110" s="17">
        <f t="shared" si="39"/>
        <v>0</v>
      </c>
      <c r="X110" s="16">
        <f t="shared" si="40"/>
        <v>2.0000000000000018E-2</v>
      </c>
      <c r="Y110" s="17"/>
      <c r="Z110" s="16">
        <f t="shared" si="41"/>
        <v>0</v>
      </c>
      <c r="AA110" s="17">
        <f t="shared" si="42"/>
        <v>0</v>
      </c>
      <c r="AB110" s="16">
        <f t="shared" si="43"/>
        <v>0</v>
      </c>
      <c r="AC110" s="17">
        <f t="shared" si="44"/>
        <v>0</v>
      </c>
      <c r="AD110" s="16">
        <f t="shared" si="45"/>
        <v>0</v>
      </c>
      <c r="AE110" s="17"/>
      <c r="AF110" s="16">
        <f t="shared" si="46"/>
        <v>0</v>
      </c>
      <c r="AG110" s="17">
        <f t="shared" si="47"/>
        <v>0</v>
      </c>
      <c r="AH110" s="16">
        <f t="shared" si="48"/>
        <v>0</v>
      </c>
      <c r="AI110" s="17">
        <f t="shared" si="49"/>
        <v>0</v>
      </c>
      <c r="AJ110" s="16">
        <f t="shared" si="50"/>
        <v>0</v>
      </c>
    </row>
    <row r="111" spans="1:36" x14ac:dyDescent="0.25">
      <c r="A111" s="26">
        <f t="shared" si="51"/>
        <v>2.130416666666668</v>
      </c>
      <c r="B111" s="9" t="s">
        <v>10</v>
      </c>
      <c r="C111" s="13" t="s">
        <v>14</v>
      </c>
      <c r="E111" s="13" t="s">
        <v>14</v>
      </c>
      <c r="F111" s="13" t="s">
        <v>14</v>
      </c>
      <c r="G111" t="s">
        <v>11</v>
      </c>
      <c r="H111" s="16">
        <f t="shared" si="26"/>
        <v>0</v>
      </c>
      <c r="I111" s="17">
        <f t="shared" si="27"/>
        <v>0</v>
      </c>
      <c r="J111" s="16">
        <f t="shared" si="28"/>
        <v>0</v>
      </c>
      <c r="K111" s="17">
        <f t="shared" si="29"/>
        <v>0</v>
      </c>
      <c r="L111" s="16">
        <f t="shared" si="30"/>
        <v>2.0000000000000018E-2</v>
      </c>
      <c r="M111" s="17"/>
      <c r="N111" s="16">
        <f t="shared" si="31"/>
        <v>0</v>
      </c>
      <c r="O111" s="17">
        <f t="shared" si="32"/>
        <v>0</v>
      </c>
      <c r="P111" s="16">
        <f t="shared" si="33"/>
        <v>0</v>
      </c>
      <c r="Q111" s="17">
        <f t="shared" si="34"/>
        <v>0</v>
      </c>
      <c r="R111" s="16">
        <f t="shared" si="35"/>
        <v>0</v>
      </c>
      <c r="S111" s="17"/>
      <c r="T111" s="16">
        <f t="shared" si="36"/>
        <v>0</v>
      </c>
      <c r="U111" s="17">
        <f t="shared" si="37"/>
        <v>0</v>
      </c>
      <c r="V111" s="16">
        <f t="shared" si="38"/>
        <v>0</v>
      </c>
      <c r="W111" s="17">
        <f t="shared" si="39"/>
        <v>0</v>
      </c>
      <c r="X111" s="16">
        <f t="shared" si="40"/>
        <v>2.0000000000000018E-2</v>
      </c>
      <c r="Y111" s="17"/>
      <c r="Z111" s="16">
        <f t="shared" si="41"/>
        <v>2.130416666666668</v>
      </c>
      <c r="AA111" s="17">
        <f t="shared" si="42"/>
        <v>1</v>
      </c>
      <c r="AB111" s="16">
        <f t="shared" si="43"/>
        <v>0</v>
      </c>
      <c r="AC111" s="17">
        <f t="shared" si="44"/>
        <v>0</v>
      </c>
      <c r="AD111" s="16">
        <f t="shared" si="45"/>
        <v>2.0000000000000018E-2</v>
      </c>
      <c r="AE111" s="17"/>
      <c r="AF111" s="16">
        <f t="shared" si="46"/>
        <v>0</v>
      </c>
      <c r="AG111" s="17">
        <f t="shared" si="47"/>
        <v>0</v>
      </c>
      <c r="AH111" s="16">
        <f t="shared" si="48"/>
        <v>0</v>
      </c>
      <c r="AI111" s="17">
        <f t="shared" si="49"/>
        <v>0</v>
      </c>
      <c r="AJ111" s="16">
        <f t="shared" si="50"/>
        <v>0</v>
      </c>
    </row>
    <row r="112" spans="1:36" x14ac:dyDescent="0.25">
      <c r="A112" s="26">
        <f t="shared" si="51"/>
        <v>2.150416666666668</v>
      </c>
      <c r="B112" s="9"/>
      <c r="C112" s="13" t="s">
        <v>14</v>
      </c>
      <c r="E112" s="13" t="s">
        <v>14</v>
      </c>
      <c r="F112" s="13" t="s">
        <v>14</v>
      </c>
      <c r="G112" t="s">
        <v>11</v>
      </c>
      <c r="H112" s="16">
        <f t="shared" si="26"/>
        <v>0</v>
      </c>
      <c r="I112" s="17">
        <f t="shared" si="27"/>
        <v>0</v>
      </c>
      <c r="J112" s="16">
        <f t="shared" si="28"/>
        <v>0</v>
      </c>
      <c r="K112" s="17">
        <f t="shared" si="29"/>
        <v>0</v>
      </c>
      <c r="L112" s="16">
        <f t="shared" si="30"/>
        <v>2.0000000000000018E-2</v>
      </c>
      <c r="M112" s="17"/>
      <c r="N112" s="16">
        <f t="shared" si="31"/>
        <v>0</v>
      </c>
      <c r="O112" s="17">
        <f t="shared" si="32"/>
        <v>0</v>
      </c>
      <c r="P112" s="16">
        <f t="shared" si="33"/>
        <v>0</v>
      </c>
      <c r="Q112" s="17">
        <f t="shared" si="34"/>
        <v>0</v>
      </c>
      <c r="R112" s="16">
        <f t="shared" si="35"/>
        <v>0</v>
      </c>
      <c r="S112" s="17"/>
      <c r="T112" s="16">
        <f t="shared" si="36"/>
        <v>0</v>
      </c>
      <c r="U112" s="17">
        <f t="shared" si="37"/>
        <v>0</v>
      </c>
      <c r="V112" s="16">
        <f t="shared" si="38"/>
        <v>0</v>
      </c>
      <c r="W112" s="17">
        <f t="shared" si="39"/>
        <v>0</v>
      </c>
      <c r="X112" s="16">
        <f t="shared" si="40"/>
        <v>2.0000000000000018E-2</v>
      </c>
      <c r="Y112" s="17"/>
      <c r="Z112" s="16">
        <f t="shared" si="41"/>
        <v>0</v>
      </c>
      <c r="AA112" s="17">
        <f t="shared" si="42"/>
        <v>0</v>
      </c>
      <c r="AB112" s="16">
        <f t="shared" si="43"/>
        <v>0</v>
      </c>
      <c r="AC112" s="17">
        <f t="shared" si="44"/>
        <v>0</v>
      </c>
      <c r="AD112" s="16">
        <f t="shared" si="45"/>
        <v>2.0000000000000018E-2</v>
      </c>
      <c r="AE112" s="17"/>
      <c r="AF112" s="16">
        <f t="shared" si="46"/>
        <v>0</v>
      </c>
      <c r="AG112" s="17">
        <f t="shared" si="47"/>
        <v>0</v>
      </c>
      <c r="AH112" s="16">
        <f t="shared" si="48"/>
        <v>0</v>
      </c>
      <c r="AI112" s="17">
        <f t="shared" si="49"/>
        <v>0</v>
      </c>
      <c r="AJ112" s="16">
        <f t="shared" si="50"/>
        <v>0</v>
      </c>
    </row>
    <row r="113" spans="1:36" x14ac:dyDescent="0.25">
      <c r="A113" s="26">
        <f t="shared" si="51"/>
        <v>2.170416666666668</v>
      </c>
      <c r="B113" s="9" t="s">
        <v>15</v>
      </c>
      <c r="C113" s="13" t="s">
        <v>14</v>
      </c>
      <c r="E113" t="s">
        <v>11</v>
      </c>
      <c r="F113" s="13" t="s">
        <v>14</v>
      </c>
      <c r="G113" s="14" t="s">
        <v>20</v>
      </c>
      <c r="H113" s="16">
        <f t="shared" si="26"/>
        <v>0</v>
      </c>
      <c r="I113" s="17">
        <f t="shared" si="27"/>
        <v>0</v>
      </c>
      <c r="J113" s="16">
        <f t="shared" si="28"/>
        <v>0</v>
      </c>
      <c r="K113" s="17">
        <f t="shared" si="29"/>
        <v>0</v>
      </c>
      <c r="L113" s="16">
        <f t="shared" si="30"/>
        <v>2.0000000000000018E-2</v>
      </c>
      <c r="M113" s="17"/>
      <c r="N113" s="16">
        <f t="shared" si="31"/>
        <v>0</v>
      </c>
      <c r="O113" s="17">
        <f t="shared" si="32"/>
        <v>0</v>
      </c>
      <c r="P113" s="16">
        <f t="shared" si="33"/>
        <v>0</v>
      </c>
      <c r="Q113" s="17">
        <f t="shared" si="34"/>
        <v>0</v>
      </c>
      <c r="R113" s="16">
        <f t="shared" si="35"/>
        <v>0</v>
      </c>
      <c r="S113" s="17"/>
      <c r="T113" s="16">
        <f t="shared" si="36"/>
        <v>0</v>
      </c>
      <c r="U113" s="17">
        <f t="shared" si="37"/>
        <v>0</v>
      </c>
      <c r="V113" s="16">
        <f t="shared" si="38"/>
        <v>0</v>
      </c>
      <c r="W113" s="17">
        <f t="shared" si="39"/>
        <v>0</v>
      </c>
      <c r="X113" s="16">
        <f t="shared" si="40"/>
        <v>0</v>
      </c>
      <c r="Y113" s="17"/>
      <c r="Z113" s="16">
        <f t="shared" si="41"/>
        <v>0</v>
      </c>
      <c r="AA113" s="17">
        <f t="shared" si="42"/>
        <v>0</v>
      </c>
      <c r="AB113" s="16">
        <f t="shared" si="43"/>
        <v>0</v>
      </c>
      <c r="AC113" s="17">
        <f t="shared" si="44"/>
        <v>0</v>
      </c>
      <c r="AD113" s="16">
        <f t="shared" si="45"/>
        <v>2.0000000000000018E-2</v>
      </c>
      <c r="AE113" s="17"/>
      <c r="AF113" s="16">
        <f t="shared" si="46"/>
        <v>0</v>
      </c>
      <c r="AG113" s="17">
        <f t="shared" si="47"/>
        <v>0</v>
      </c>
      <c r="AH113" s="16">
        <f t="shared" si="48"/>
        <v>2.170416666666668</v>
      </c>
      <c r="AI113" s="17">
        <f t="shared" si="49"/>
        <v>1</v>
      </c>
      <c r="AJ113" s="16">
        <f t="shared" si="50"/>
        <v>0</v>
      </c>
    </row>
    <row r="114" spans="1:36" x14ac:dyDescent="0.25">
      <c r="A114" s="26">
        <f t="shared" si="51"/>
        <v>2.190416666666668</v>
      </c>
      <c r="B114" s="9"/>
      <c r="C114" s="13" t="s">
        <v>14</v>
      </c>
      <c r="E114" t="s">
        <v>11</v>
      </c>
      <c r="F114" s="13" t="s">
        <v>14</v>
      </c>
      <c r="H114" s="16">
        <f t="shared" si="26"/>
        <v>0</v>
      </c>
      <c r="I114" s="17">
        <f t="shared" si="27"/>
        <v>0</v>
      </c>
      <c r="J114" s="16">
        <f t="shared" si="28"/>
        <v>0</v>
      </c>
      <c r="K114" s="17">
        <f t="shared" si="29"/>
        <v>0</v>
      </c>
      <c r="L114" s="16">
        <f t="shared" si="30"/>
        <v>2.0000000000000018E-2</v>
      </c>
      <c r="M114" s="17"/>
      <c r="N114" s="16">
        <f t="shared" si="31"/>
        <v>0</v>
      </c>
      <c r="O114" s="17">
        <f t="shared" si="32"/>
        <v>0</v>
      </c>
      <c r="P114" s="16">
        <f t="shared" si="33"/>
        <v>0</v>
      </c>
      <c r="Q114" s="17">
        <f t="shared" si="34"/>
        <v>0</v>
      </c>
      <c r="R114" s="16">
        <f t="shared" si="35"/>
        <v>0</v>
      </c>
      <c r="S114" s="17"/>
      <c r="T114" s="16">
        <f t="shared" si="36"/>
        <v>0</v>
      </c>
      <c r="U114" s="17">
        <f t="shared" si="37"/>
        <v>0</v>
      </c>
      <c r="V114" s="16">
        <f t="shared" si="38"/>
        <v>0</v>
      </c>
      <c r="W114" s="17">
        <f t="shared" si="39"/>
        <v>0</v>
      </c>
      <c r="X114" s="16">
        <f t="shared" si="40"/>
        <v>0</v>
      </c>
      <c r="Y114" s="17"/>
      <c r="Z114" s="16">
        <f t="shared" si="41"/>
        <v>0</v>
      </c>
      <c r="AA114" s="17">
        <f t="shared" si="42"/>
        <v>0</v>
      </c>
      <c r="AB114" s="16">
        <f t="shared" si="43"/>
        <v>0</v>
      </c>
      <c r="AC114" s="17">
        <f t="shared" si="44"/>
        <v>0</v>
      </c>
      <c r="AD114" s="16">
        <f t="shared" si="45"/>
        <v>2.0000000000000018E-2</v>
      </c>
      <c r="AE114" s="17"/>
      <c r="AF114" s="16">
        <f t="shared" si="46"/>
        <v>0</v>
      </c>
      <c r="AG114" s="17">
        <f t="shared" si="47"/>
        <v>0</v>
      </c>
      <c r="AH114" s="16">
        <f t="shared" si="48"/>
        <v>0</v>
      </c>
      <c r="AI114" s="17">
        <f t="shared" si="49"/>
        <v>0</v>
      </c>
      <c r="AJ114" s="16">
        <f t="shared" si="50"/>
        <v>0</v>
      </c>
    </row>
    <row r="115" spans="1:36" x14ac:dyDescent="0.25">
      <c r="A115" s="26">
        <f t="shared" si="51"/>
        <v>2.210416666666668</v>
      </c>
      <c r="B115" s="9"/>
      <c r="C115" s="13" t="s">
        <v>14</v>
      </c>
      <c r="E115" t="s">
        <v>11</v>
      </c>
      <c r="F115" s="13" t="s">
        <v>14</v>
      </c>
      <c r="H115" s="16">
        <f t="shared" si="26"/>
        <v>0</v>
      </c>
      <c r="I115" s="17">
        <f t="shared" si="27"/>
        <v>0</v>
      </c>
      <c r="J115" s="16">
        <f t="shared" si="28"/>
        <v>0</v>
      </c>
      <c r="K115" s="17">
        <f t="shared" si="29"/>
        <v>0</v>
      </c>
      <c r="L115" s="16">
        <f t="shared" si="30"/>
        <v>2.0000000000000018E-2</v>
      </c>
      <c r="M115" s="17"/>
      <c r="N115" s="16">
        <f t="shared" si="31"/>
        <v>0</v>
      </c>
      <c r="O115" s="17">
        <f t="shared" si="32"/>
        <v>0</v>
      </c>
      <c r="P115" s="16">
        <f t="shared" si="33"/>
        <v>0</v>
      </c>
      <c r="Q115" s="17">
        <f t="shared" si="34"/>
        <v>0</v>
      </c>
      <c r="R115" s="16">
        <f t="shared" si="35"/>
        <v>0</v>
      </c>
      <c r="S115" s="17"/>
      <c r="T115" s="16">
        <f t="shared" si="36"/>
        <v>0</v>
      </c>
      <c r="U115" s="17">
        <f t="shared" si="37"/>
        <v>0</v>
      </c>
      <c r="V115" s="16">
        <f t="shared" si="38"/>
        <v>0</v>
      </c>
      <c r="W115" s="17">
        <f t="shared" si="39"/>
        <v>0</v>
      </c>
      <c r="X115" s="16">
        <f t="shared" si="40"/>
        <v>0</v>
      </c>
      <c r="Y115" s="17"/>
      <c r="Z115" s="16">
        <f t="shared" si="41"/>
        <v>0</v>
      </c>
      <c r="AA115" s="17">
        <f t="shared" si="42"/>
        <v>0</v>
      </c>
      <c r="AB115" s="16">
        <f t="shared" si="43"/>
        <v>0</v>
      </c>
      <c r="AC115" s="17">
        <f t="shared" si="44"/>
        <v>0</v>
      </c>
      <c r="AD115" s="16">
        <f t="shared" si="45"/>
        <v>2.0000000000000018E-2</v>
      </c>
      <c r="AE115" s="17"/>
      <c r="AF115" s="16">
        <f t="shared" si="46"/>
        <v>0</v>
      </c>
      <c r="AG115" s="17">
        <f t="shared" si="47"/>
        <v>0</v>
      </c>
      <c r="AH115" s="16">
        <f t="shared" si="48"/>
        <v>0</v>
      </c>
      <c r="AI115" s="17">
        <f t="shared" si="49"/>
        <v>0</v>
      </c>
      <c r="AJ115" s="16">
        <f t="shared" si="50"/>
        <v>0</v>
      </c>
    </row>
    <row r="116" spans="1:36" x14ac:dyDescent="0.25">
      <c r="A116" s="26">
        <f t="shared" si="51"/>
        <v>2.230416666666668</v>
      </c>
      <c r="B116" s="9" t="s">
        <v>16</v>
      </c>
      <c r="C116" s="13" t="s">
        <v>14</v>
      </c>
      <c r="D116" s="13" t="s">
        <v>14</v>
      </c>
      <c r="E116" t="s">
        <v>11</v>
      </c>
      <c r="F116" s="13" t="s">
        <v>14</v>
      </c>
      <c r="H116" s="16">
        <f t="shared" si="26"/>
        <v>0</v>
      </c>
      <c r="I116" s="17">
        <f t="shared" si="27"/>
        <v>0</v>
      </c>
      <c r="J116" s="16">
        <f t="shared" si="28"/>
        <v>0</v>
      </c>
      <c r="K116" s="17">
        <f t="shared" si="29"/>
        <v>0</v>
      </c>
      <c r="L116" s="16">
        <f t="shared" si="30"/>
        <v>2.0000000000000018E-2</v>
      </c>
      <c r="M116" s="17"/>
      <c r="N116" s="16">
        <f t="shared" si="31"/>
        <v>2.230416666666668</v>
      </c>
      <c r="O116" s="17">
        <f t="shared" si="32"/>
        <v>1</v>
      </c>
      <c r="P116" s="16">
        <f t="shared" si="33"/>
        <v>0</v>
      </c>
      <c r="Q116" s="17">
        <f t="shared" si="34"/>
        <v>0</v>
      </c>
      <c r="R116" s="16">
        <f t="shared" si="35"/>
        <v>2.0000000000000018E-2</v>
      </c>
      <c r="S116" s="17"/>
      <c r="T116" s="16">
        <f t="shared" si="36"/>
        <v>0</v>
      </c>
      <c r="U116" s="17">
        <f t="shared" si="37"/>
        <v>0</v>
      </c>
      <c r="V116" s="16">
        <f t="shared" si="38"/>
        <v>0</v>
      </c>
      <c r="W116" s="17">
        <f t="shared" si="39"/>
        <v>0</v>
      </c>
      <c r="X116" s="16">
        <f t="shared" si="40"/>
        <v>0</v>
      </c>
      <c r="Y116" s="17"/>
      <c r="Z116" s="16">
        <f t="shared" si="41"/>
        <v>0</v>
      </c>
      <c r="AA116" s="17">
        <f t="shared" si="42"/>
        <v>0</v>
      </c>
      <c r="AB116" s="16">
        <f t="shared" si="43"/>
        <v>0</v>
      </c>
      <c r="AC116" s="17">
        <f t="shared" si="44"/>
        <v>0</v>
      </c>
      <c r="AD116" s="16">
        <f t="shared" si="45"/>
        <v>2.0000000000000018E-2</v>
      </c>
      <c r="AE116" s="17"/>
      <c r="AF116" s="16">
        <f t="shared" si="46"/>
        <v>0</v>
      </c>
      <c r="AG116" s="17">
        <f t="shared" si="47"/>
        <v>0</v>
      </c>
      <c r="AH116" s="16">
        <f t="shared" si="48"/>
        <v>0</v>
      </c>
      <c r="AI116" s="17">
        <f t="shared" si="49"/>
        <v>0</v>
      </c>
      <c r="AJ116" s="16">
        <f t="shared" si="50"/>
        <v>0</v>
      </c>
    </row>
    <row r="117" spans="1:36" x14ac:dyDescent="0.25">
      <c r="A117" s="26">
        <f t="shared" si="51"/>
        <v>2.2504166666666681</v>
      </c>
      <c r="B117" s="9" t="s">
        <v>18</v>
      </c>
      <c r="C117" t="s">
        <v>11</v>
      </c>
      <c r="D117" s="13" t="s">
        <v>14</v>
      </c>
      <c r="E117" s="14" t="s">
        <v>20</v>
      </c>
      <c r="F117" s="13" t="s">
        <v>14</v>
      </c>
      <c r="H117" s="16">
        <f t="shared" si="26"/>
        <v>0</v>
      </c>
      <c r="I117" s="17">
        <f t="shared" si="27"/>
        <v>0</v>
      </c>
      <c r="J117" s="16">
        <f t="shared" si="28"/>
        <v>0</v>
      </c>
      <c r="K117" s="17">
        <f t="shared" si="29"/>
        <v>0</v>
      </c>
      <c r="L117" s="16">
        <f t="shared" si="30"/>
        <v>0</v>
      </c>
      <c r="M117" s="17"/>
      <c r="N117" s="16">
        <f t="shared" si="31"/>
        <v>0</v>
      </c>
      <c r="O117" s="17">
        <f t="shared" si="32"/>
        <v>0</v>
      </c>
      <c r="P117" s="16">
        <f t="shared" si="33"/>
        <v>0</v>
      </c>
      <c r="Q117" s="17">
        <f t="shared" si="34"/>
        <v>0</v>
      </c>
      <c r="R117" s="16">
        <f t="shared" si="35"/>
        <v>2.0000000000000018E-2</v>
      </c>
      <c r="S117" s="17"/>
      <c r="T117" s="16">
        <f t="shared" si="36"/>
        <v>0</v>
      </c>
      <c r="U117" s="17">
        <f t="shared" si="37"/>
        <v>0</v>
      </c>
      <c r="V117" s="16">
        <f t="shared" si="38"/>
        <v>2.2504166666666681</v>
      </c>
      <c r="W117" s="17">
        <f t="shared" si="39"/>
        <v>1</v>
      </c>
      <c r="X117" s="16">
        <f t="shared" si="40"/>
        <v>0</v>
      </c>
      <c r="Y117" s="17"/>
      <c r="Z117" s="16">
        <f t="shared" si="41"/>
        <v>0</v>
      </c>
      <c r="AA117" s="17">
        <f t="shared" si="42"/>
        <v>0</v>
      </c>
      <c r="AB117" s="16">
        <f t="shared" si="43"/>
        <v>0</v>
      </c>
      <c r="AC117" s="17">
        <f t="shared" si="44"/>
        <v>0</v>
      </c>
      <c r="AD117" s="16">
        <f t="shared" si="45"/>
        <v>2.0000000000000018E-2</v>
      </c>
      <c r="AE117" s="17"/>
      <c r="AF117" s="16">
        <f t="shared" si="46"/>
        <v>0</v>
      </c>
      <c r="AG117" s="17">
        <f t="shared" si="47"/>
        <v>0</v>
      </c>
      <c r="AH117" s="16">
        <f t="shared" si="48"/>
        <v>0</v>
      </c>
      <c r="AI117" s="17">
        <f t="shared" si="49"/>
        <v>0</v>
      </c>
      <c r="AJ117" s="16">
        <f t="shared" si="50"/>
        <v>0</v>
      </c>
    </row>
    <row r="118" spans="1:36" x14ac:dyDescent="0.25">
      <c r="A118" s="26">
        <f t="shared" si="51"/>
        <v>2.2704166666666681</v>
      </c>
      <c r="B118" s="9"/>
      <c r="C118" t="s">
        <v>11</v>
      </c>
      <c r="D118" s="13" t="s">
        <v>14</v>
      </c>
      <c r="F118" s="13" t="s">
        <v>14</v>
      </c>
      <c r="H118" s="16">
        <f t="shared" si="26"/>
        <v>0</v>
      </c>
      <c r="I118" s="17">
        <f t="shared" si="27"/>
        <v>0</v>
      </c>
      <c r="J118" s="16">
        <f t="shared" si="28"/>
        <v>0</v>
      </c>
      <c r="K118" s="17">
        <f t="shared" si="29"/>
        <v>0</v>
      </c>
      <c r="L118" s="16">
        <f t="shared" si="30"/>
        <v>0</v>
      </c>
      <c r="M118" s="17"/>
      <c r="N118" s="16">
        <f t="shared" si="31"/>
        <v>0</v>
      </c>
      <c r="O118" s="17">
        <f t="shared" si="32"/>
        <v>0</v>
      </c>
      <c r="P118" s="16">
        <f t="shared" si="33"/>
        <v>0</v>
      </c>
      <c r="Q118" s="17">
        <f t="shared" si="34"/>
        <v>0</v>
      </c>
      <c r="R118" s="16">
        <f t="shared" si="35"/>
        <v>2.0000000000000018E-2</v>
      </c>
      <c r="S118" s="17"/>
      <c r="T118" s="16">
        <f t="shared" si="36"/>
        <v>0</v>
      </c>
      <c r="U118" s="17">
        <f t="shared" si="37"/>
        <v>0</v>
      </c>
      <c r="V118" s="16">
        <f t="shared" si="38"/>
        <v>0</v>
      </c>
      <c r="W118" s="17">
        <f t="shared" si="39"/>
        <v>0</v>
      </c>
      <c r="X118" s="16">
        <f t="shared" si="40"/>
        <v>0</v>
      </c>
      <c r="Y118" s="17"/>
      <c r="Z118" s="16">
        <f t="shared" si="41"/>
        <v>0</v>
      </c>
      <c r="AA118" s="17">
        <f t="shared" si="42"/>
        <v>0</v>
      </c>
      <c r="AB118" s="16">
        <f t="shared" si="43"/>
        <v>0</v>
      </c>
      <c r="AC118" s="17">
        <f t="shared" si="44"/>
        <v>0</v>
      </c>
      <c r="AD118" s="16">
        <f t="shared" si="45"/>
        <v>2.0000000000000018E-2</v>
      </c>
      <c r="AE118" s="17"/>
      <c r="AF118" s="16">
        <f t="shared" si="46"/>
        <v>0</v>
      </c>
      <c r="AG118" s="17">
        <f t="shared" si="47"/>
        <v>0</v>
      </c>
      <c r="AH118" s="16">
        <f t="shared" si="48"/>
        <v>0</v>
      </c>
      <c r="AI118" s="17">
        <f t="shared" si="49"/>
        <v>0</v>
      </c>
      <c r="AJ118" s="16">
        <f t="shared" si="50"/>
        <v>0</v>
      </c>
    </row>
    <row r="119" spans="1:36" x14ac:dyDescent="0.25">
      <c r="A119" s="26">
        <f t="shared" si="51"/>
        <v>2.2904166666666681</v>
      </c>
      <c r="B119" s="9"/>
      <c r="C119" t="s">
        <v>11</v>
      </c>
      <c r="D119" s="13" t="s">
        <v>14</v>
      </c>
      <c r="F119" s="13" t="s">
        <v>14</v>
      </c>
      <c r="H119" s="16">
        <f t="shared" si="26"/>
        <v>0</v>
      </c>
      <c r="I119" s="17">
        <f t="shared" si="27"/>
        <v>0</v>
      </c>
      <c r="J119" s="16">
        <f t="shared" si="28"/>
        <v>0</v>
      </c>
      <c r="K119" s="17">
        <f t="shared" si="29"/>
        <v>0</v>
      </c>
      <c r="L119" s="16">
        <f t="shared" si="30"/>
        <v>0</v>
      </c>
      <c r="M119" s="17"/>
      <c r="N119" s="16">
        <f t="shared" si="31"/>
        <v>0</v>
      </c>
      <c r="O119" s="17">
        <f t="shared" si="32"/>
        <v>0</v>
      </c>
      <c r="P119" s="16">
        <f t="shared" si="33"/>
        <v>0</v>
      </c>
      <c r="Q119" s="17">
        <f t="shared" si="34"/>
        <v>0</v>
      </c>
      <c r="R119" s="16">
        <f t="shared" si="35"/>
        <v>2.0000000000000018E-2</v>
      </c>
      <c r="S119" s="17"/>
      <c r="T119" s="16">
        <f t="shared" si="36"/>
        <v>0</v>
      </c>
      <c r="U119" s="17">
        <f t="shared" si="37"/>
        <v>0</v>
      </c>
      <c r="V119" s="16">
        <f t="shared" si="38"/>
        <v>0</v>
      </c>
      <c r="W119" s="17">
        <f t="shared" si="39"/>
        <v>0</v>
      </c>
      <c r="X119" s="16">
        <f t="shared" si="40"/>
        <v>0</v>
      </c>
      <c r="Y119" s="17"/>
      <c r="Z119" s="16">
        <f t="shared" si="41"/>
        <v>0</v>
      </c>
      <c r="AA119" s="17">
        <f t="shared" si="42"/>
        <v>0</v>
      </c>
      <c r="AB119" s="16">
        <f t="shared" si="43"/>
        <v>0</v>
      </c>
      <c r="AC119" s="17">
        <f t="shared" si="44"/>
        <v>0</v>
      </c>
      <c r="AD119" s="16">
        <f t="shared" si="45"/>
        <v>2.0000000000000018E-2</v>
      </c>
      <c r="AE119" s="17"/>
      <c r="AF119" s="16">
        <f t="shared" si="46"/>
        <v>0</v>
      </c>
      <c r="AG119" s="17">
        <f t="shared" si="47"/>
        <v>0</v>
      </c>
      <c r="AH119" s="16">
        <f t="shared" si="48"/>
        <v>0</v>
      </c>
      <c r="AI119" s="17">
        <f t="shared" si="49"/>
        <v>0</v>
      </c>
      <c r="AJ119" s="16">
        <f t="shared" si="50"/>
        <v>0</v>
      </c>
    </row>
    <row r="120" spans="1:36" x14ac:dyDescent="0.25">
      <c r="A120" s="26">
        <f t="shared" si="51"/>
        <v>2.3104166666666681</v>
      </c>
      <c r="B120" s="9" t="s">
        <v>13</v>
      </c>
      <c r="C120" t="s">
        <v>11</v>
      </c>
      <c r="D120" s="13" t="s">
        <v>14</v>
      </c>
      <c r="F120" s="13" t="s">
        <v>14</v>
      </c>
      <c r="G120" s="13" t="s">
        <v>14</v>
      </c>
      <c r="H120" s="16">
        <f t="shared" si="26"/>
        <v>0</v>
      </c>
      <c r="I120" s="17">
        <f t="shared" si="27"/>
        <v>0</v>
      </c>
      <c r="J120" s="16">
        <f t="shared" si="28"/>
        <v>0</v>
      </c>
      <c r="K120" s="17">
        <f t="shared" si="29"/>
        <v>0</v>
      </c>
      <c r="L120" s="16">
        <f t="shared" si="30"/>
        <v>0</v>
      </c>
      <c r="M120" s="17"/>
      <c r="N120" s="16">
        <f t="shared" si="31"/>
        <v>0</v>
      </c>
      <c r="O120" s="17">
        <f t="shared" si="32"/>
        <v>0</v>
      </c>
      <c r="P120" s="16">
        <f t="shared" si="33"/>
        <v>0</v>
      </c>
      <c r="Q120" s="17">
        <f t="shared" si="34"/>
        <v>0</v>
      </c>
      <c r="R120" s="16">
        <f t="shared" si="35"/>
        <v>2.0000000000000018E-2</v>
      </c>
      <c r="S120" s="17"/>
      <c r="T120" s="16">
        <f t="shared" si="36"/>
        <v>0</v>
      </c>
      <c r="U120" s="17">
        <f t="shared" si="37"/>
        <v>0</v>
      </c>
      <c r="V120" s="16">
        <f t="shared" si="38"/>
        <v>0</v>
      </c>
      <c r="W120" s="17">
        <f t="shared" si="39"/>
        <v>0</v>
      </c>
      <c r="X120" s="16">
        <f t="shared" si="40"/>
        <v>0</v>
      </c>
      <c r="Y120" s="17"/>
      <c r="Z120" s="16">
        <f t="shared" si="41"/>
        <v>0</v>
      </c>
      <c r="AA120" s="17">
        <f t="shared" si="42"/>
        <v>0</v>
      </c>
      <c r="AB120" s="16">
        <f t="shared" si="43"/>
        <v>0</v>
      </c>
      <c r="AC120" s="17">
        <f t="shared" si="44"/>
        <v>0</v>
      </c>
      <c r="AD120" s="16">
        <f t="shared" si="45"/>
        <v>2.0000000000000018E-2</v>
      </c>
      <c r="AE120" s="17"/>
      <c r="AF120" s="16">
        <f t="shared" si="46"/>
        <v>2.3104166666666681</v>
      </c>
      <c r="AG120" s="17">
        <f t="shared" si="47"/>
        <v>1</v>
      </c>
      <c r="AH120" s="16">
        <f t="shared" si="48"/>
        <v>0</v>
      </c>
      <c r="AI120" s="17">
        <f t="shared" si="49"/>
        <v>0</v>
      </c>
      <c r="AJ120" s="16">
        <f t="shared" si="50"/>
        <v>2.0000000000000018E-2</v>
      </c>
    </row>
    <row r="121" spans="1:36" x14ac:dyDescent="0.25">
      <c r="A121" s="26">
        <f t="shared" si="51"/>
        <v>2.3304166666666681</v>
      </c>
      <c r="B121" s="9"/>
      <c r="C121" t="s">
        <v>11</v>
      </c>
      <c r="D121" s="13" t="s">
        <v>14</v>
      </c>
      <c r="E121" s="7"/>
      <c r="F121" s="13" t="s">
        <v>14</v>
      </c>
      <c r="G121" s="13" t="s">
        <v>14</v>
      </c>
      <c r="H121" s="16">
        <f t="shared" si="26"/>
        <v>0</v>
      </c>
      <c r="I121" s="17">
        <f t="shared" si="27"/>
        <v>0</v>
      </c>
      <c r="J121" s="16">
        <f t="shared" si="28"/>
        <v>0</v>
      </c>
      <c r="K121" s="17">
        <f t="shared" si="29"/>
        <v>0</v>
      </c>
      <c r="L121" s="16">
        <f t="shared" si="30"/>
        <v>0</v>
      </c>
      <c r="M121" s="17"/>
      <c r="N121" s="16">
        <f t="shared" si="31"/>
        <v>0</v>
      </c>
      <c r="O121" s="17">
        <f t="shared" si="32"/>
        <v>0</v>
      </c>
      <c r="P121" s="16">
        <f t="shared" si="33"/>
        <v>0</v>
      </c>
      <c r="Q121" s="17">
        <f t="shared" si="34"/>
        <v>0</v>
      </c>
      <c r="R121" s="16">
        <f t="shared" si="35"/>
        <v>2.0000000000000018E-2</v>
      </c>
      <c r="S121" s="17"/>
      <c r="T121" s="16">
        <f t="shared" si="36"/>
        <v>0</v>
      </c>
      <c r="U121" s="17">
        <f t="shared" si="37"/>
        <v>0</v>
      </c>
      <c r="V121" s="16">
        <f t="shared" si="38"/>
        <v>0</v>
      </c>
      <c r="W121" s="17">
        <f t="shared" si="39"/>
        <v>0</v>
      </c>
      <c r="X121" s="16">
        <f t="shared" si="40"/>
        <v>0</v>
      </c>
      <c r="Y121" s="17"/>
      <c r="Z121" s="16">
        <f t="shared" si="41"/>
        <v>0</v>
      </c>
      <c r="AA121" s="17">
        <f t="shared" si="42"/>
        <v>0</v>
      </c>
      <c r="AB121" s="16">
        <f t="shared" si="43"/>
        <v>0</v>
      </c>
      <c r="AC121" s="17">
        <f t="shared" si="44"/>
        <v>0</v>
      </c>
      <c r="AD121" s="16">
        <f t="shared" si="45"/>
        <v>2.0000000000000018E-2</v>
      </c>
      <c r="AE121" s="17"/>
      <c r="AF121" s="16">
        <f t="shared" si="46"/>
        <v>0</v>
      </c>
      <c r="AG121" s="17">
        <f t="shared" si="47"/>
        <v>0</v>
      </c>
      <c r="AH121" s="16">
        <f t="shared" si="48"/>
        <v>0</v>
      </c>
      <c r="AI121" s="17">
        <f t="shared" si="49"/>
        <v>0</v>
      </c>
      <c r="AJ121" s="16">
        <f t="shared" si="50"/>
        <v>2.0000000000000018E-2</v>
      </c>
    </row>
    <row r="122" spans="1:36" x14ac:dyDescent="0.25">
      <c r="A122" s="26">
        <f t="shared" si="51"/>
        <v>2.3504166666666682</v>
      </c>
      <c r="B122" s="9" t="s">
        <v>22</v>
      </c>
      <c r="C122" s="14" t="s">
        <v>20</v>
      </c>
      <c r="D122" s="13" t="s">
        <v>14</v>
      </c>
      <c r="E122" s="7"/>
      <c r="F122" t="s">
        <v>11</v>
      </c>
      <c r="G122" s="13" t="s">
        <v>14</v>
      </c>
      <c r="H122" s="16">
        <f t="shared" si="26"/>
        <v>0</v>
      </c>
      <c r="I122" s="17">
        <f t="shared" si="27"/>
        <v>0</v>
      </c>
      <c r="J122" s="16">
        <f t="shared" si="28"/>
        <v>2.3504166666666682</v>
      </c>
      <c r="K122" s="17">
        <f t="shared" si="29"/>
        <v>1</v>
      </c>
      <c r="L122" s="16">
        <f t="shared" si="30"/>
        <v>0</v>
      </c>
      <c r="M122" s="17"/>
      <c r="N122" s="16">
        <f t="shared" si="31"/>
        <v>0</v>
      </c>
      <c r="O122" s="17">
        <f t="shared" si="32"/>
        <v>0</v>
      </c>
      <c r="P122" s="16">
        <f t="shared" si="33"/>
        <v>0</v>
      </c>
      <c r="Q122" s="17">
        <f t="shared" si="34"/>
        <v>0</v>
      </c>
      <c r="R122" s="16">
        <f t="shared" si="35"/>
        <v>2.0000000000000018E-2</v>
      </c>
      <c r="S122" s="17"/>
      <c r="T122" s="16">
        <f t="shared" si="36"/>
        <v>0</v>
      </c>
      <c r="U122" s="17">
        <f t="shared" si="37"/>
        <v>0</v>
      </c>
      <c r="V122" s="16">
        <f t="shared" si="38"/>
        <v>0</v>
      </c>
      <c r="W122" s="17">
        <f t="shared" si="39"/>
        <v>0</v>
      </c>
      <c r="X122" s="16">
        <f t="shared" si="40"/>
        <v>0</v>
      </c>
      <c r="Y122" s="17"/>
      <c r="Z122" s="16">
        <f t="shared" si="41"/>
        <v>0</v>
      </c>
      <c r="AA122" s="17">
        <f t="shared" si="42"/>
        <v>0</v>
      </c>
      <c r="AB122" s="16">
        <f t="shared" si="43"/>
        <v>0</v>
      </c>
      <c r="AC122" s="17">
        <f t="shared" si="44"/>
        <v>0</v>
      </c>
      <c r="AD122" s="16">
        <f t="shared" si="45"/>
        <v>0</v>
      </c>
      <c r="AE122" s="17"/>
      <c r="AF122" s="16">
        <f t="shared" si="46"/>
        <v>0</v>
      </c>
      <c r="AG122" s="17">
        <f t="shared" si="47"/>
        <v>0</v>
      </c>
      <c r="AH122" s="16">
        <f t="shared" si="48"/>
        <v>0</v>
      </c>
      <c r="AI122" s="17">
        <f t="shared" si="49"/>
        <v>0</v>
      </c>
      <c r="AJ122" s="16">
        <f t="shared" si="50"/>
        <v>2.0000000000000018E-2</v>
      </c>
    </row>
    <row r="123" spans="1:36" x14ac:dyDescent="0.25">
      <c r="A123" s="26">
        <f t="shared" si="51"/>
        <v>2.3704166666666682</v>
      </c>
      <c r="B123" s="9"/>
      <c r="C123" s="8"/>
      <c r="D123" s="13" t="s">
        <v>14</v>
      </c>
      <c r="E123" s="7"/>
      <c r="F123" t="s">
        <v>11</v>
      </c>
      <c r="G123" s="13" t="s">
        <v>14</v>
      </c>
      <c r="H123" s="16">
        <f t="shared" si="26"/>
        <v>0</v>
      </c>
      <c r="I123" s="17">
        <f t="shared" si="27"/>
        <v>0</v>
      </c>
      <c r="J123" s="16">
        <f t="shared" si="28"/>
        <v>0</v>
      </c>
      <c r="K123" s="17">
        <f t="shared" si="29"/>
        <v>0</v>
      </c>
      <c r="L123" s="16">
        <f t="shared" si="30"/>
        <v>0</v>
      </c>
      <c r="M123" s="17"/>
      <c r="N123" s="16">
        <f t="shared" si="31"/>
        <v>0</v>
      </c>
      <c r="O123" s="17">
        <f t="shared" si="32"/>
        <v>0</v>
      </c>
      <c r="P123" s="16">
        <f t="shared" si="33"/>
        <v>0</v>
      </c>
      <c r="Q123" s="17">
        <f t="shared" si="34"/>
        <v>0</v>
      </c>
      <c r="R123" s="16">
        <f t="shared" si="35"/>
        <v>2.0000000000000018E-2</v>
      </c>
      <c r="S123" s="17"/>
      <c r="T123" s="16">
        <f t="shared" si="36"/>
        <v>0</v>
      </c>
      <c r="U123" s="17">
        <f t="shared" si="37"/>
        <v>0</v>
      </c>
      <c r="V123" s="16">
        <f t="shared" si="38"/>
        <v>0</v>
      </c>
      <c r="W123" s="17">
        <f t="shared" si="39"/>
        <v>0</v>
      </c>
      <c r="X123" s="16">
        <f t="shared" si="40"/>
        <v>0</v>
      </c>
      <c r="Y123" s="17"/>
      <c r="Z123" s="16">
        <f t="shared" si="41"/>
        <v>0</v>
      </c>
      <c r="AA123" s="17">
        <f t="shared" si="42"/>
        <v>0</v>
      </c>
      <c r="AB123" s="16">
        <f t="shared" si="43"/>
        <v>0</v>
      </c>
      <c r="AC123" s="17">
        <f t="shared" si="44"/>
        <v>0</v>
      </c>
      <c r="AD123" s="16">
        <f t="shared" si="45"/>
        <v>0</v>
      </c>
      <c r="AE123" s="17"/>
      <c r="AF123" s="16">
        <f t="shared" si="46"/>
        <v>0</v>
      </c>
      <c r="AG123" s="17">
        <f t="shared" si="47"/>
        <v>0</v>
      </c>
      <c r="AH123" s="16">
        <f t="shared" si="48"/>
        <v>0</v>
      </c>
      <c r="AI123" s="17">
        <f t="shared" si="49"/>
        <v>0</v>
      </c>
      <c r="AJ123" s="16">
        <f t="shared" si="50"/>
        <v>2.0000000000000018E-2</v>
      </c>
    </row>
    <row r="124" spans="1:36" x14ac:dyDescent="0.25">
      <c r="A124" s="26">
        <f t="shared" si="51"/>
        <v>2.3904166666666682</v>
      </c>
      <c r="B124" s="9"/>
      <c r="C124" s="8"/>
      <c r="D124" s="13" t="s">
        <v>14</v>
      </c>
      <c r="E124" s="7"/>
      <c r="F124" t="s">
        <v>11</v>
      </c>
      <c r="G124" s="13" t="s">
        <v>14</v>
      </c>
      <c r="H124" s="16">
        <f t="shared" si="26"/>
        <v>0</v>
      </c>
      <c r="I124" s="17">
        <f t="shared" si="27"/>
        <v>0</v>
      </c>
      <c r="J124" s="16">
        <f t="shared" si="28"/>
        <v>0</v>
      </c>
      <c r="K124" s="17">
        <f t="shared" si="29"/>
        <v>0</v>
      </c>
      <c r="L124" s="16">
        <f t="shared" si="30"/>
        <v>0</v>
      </c>
      <c r="M124" s="17"/>
      <c r="N124" s="16">
        <f t="shared" si="31"/>
        <v>0</v>
      </c>
      <c r="O124" s="17">
        <f t="shared" si="32"/>
        <v>0</v>
      </c>
      <c r="P124" s="16">
        <f t="shared" si="33"/>
        <v>0</v>
      </c>
      <c r="Q124" s="17">
        <f t="shared" si="34"/>
        <v>0</v>
      </c>
      <c r="R124" s="16">
        <f t="shared" si="35"/>
        <v>2.0000000000000018E-2</v>
      </c>
      <c r="S124" s="17"/>
      <c r="T124" s="16">
        <f t="shared" si="36"/>
        <v>0</v>
      </c>
      <c r="U124" s="17">
        <f t="shared" si="37"/>
        <v>0</v>
      </c>
      <c r="V124" s="16">
        <f t="shared" si="38"/>
        <v>0</v>
      </c>
      <c r="W124" s="17">
        <f t="shared" si="39"/>
        <v>0</v>
      </c>
      <c r="X124" s="16">
        <f t="shared" si="40"/>
        <v>0</v>
      </c>
      <c r="Y124" s="17"/>
      <c r="Z124" s="16">
        <f t="shared" si="41"/>
        <v>0</v>
      </c>
      <c r="AA124" s="17">
        <f t="shared" si="42"/>
        <v>0</v>
      </c>
      <c r="AB124" s="16">
        <f t="shared" si="43"/>
        <v>0</v>
      </c>
      <c r="AC124" s="17">
        <f t="shared" si="44"/>
        <v>0</v>
      </c>
      <c r="AD124" s="16">
        <f t="shared" si="45"/>
        <v>0</v>
      </c>
      <c r="AE124" s="17"/>
      <c r="AF124" s="16">
        <f t="shared" si="46"/>
        <v>0</v>
      </c>
      <c r="AG124" s="17">
        <f t="shared" si="47"/>
        <v>0</v>
      </c>
      <c r="AH124" s="16">
        <f t="shared" si="48"/>
        <v>0</v>
      </c>
      <c r="AI124" s="17">
        <f t="shared" si="49"/>
        <v>0</v>
      </c>
      <c r="AJ124" s="16">
        <f t="shared" si="50"/>
        <v>2.0000000000000018E-2</v>
      </c>
    </row>
    <row r="125" spans="1:36" x14ac:dyDescent="0.25">
      <c r="A125" s="26">
        <f t="shared" si="51"/>
        <v>2.4104166666666682</v>
      </c>
      <c r="B125" s="9"/>
      <c r="C125" s="8"/>
      <c r="D125" s="13" t="s">
        <v>14</v>
      </c>
      <c r="E125" s="7"/>
      <c r="F125" t="s">
        <v>11</v>
      </c>
      <c r="G125" s="13" t="s">
        <v>14</v>
      </c>
      <c r="H125" s="16">
        <f t="shared" si="26"/>
        <v>0</v>
      </c>
      <c r="I125" s="17">
        <f t="shared" si="27"/>
        <v>0</v>
      </c>
      <c r="J125" s="16">
        <f t="shared" si="28"/>
        <v>0</v>
      </c>
      <c r="K125" s="17">
        <f t="shared" si="29"/>
        <v>0</v>
      </c>
      <c r="L125" s="16">
        <f t="shared" si="30"/>
        <v>0</v>
      </c>
      <c r="M125" s="17"/>
      <c r="N125" s="16">
        <f t="shared" si="31"/>
        <v>0</v>
      </c>
      <c r="O125" s="17">
        <f t="shared" si="32"/>
        <v>0</v>
      </c>
      <c r="P125" s="16">
        <f t="shared" si="33"/>
        <v>0</v>
      </c>
      <c r="Q125" s="17">
        <f t="shared" si="34"/>
        <v>0</v>
      </c>
      <c r="R125" s="16">
        <f t="shared" si="35"/>
        <v>2.0000000000000018E-2</v>
      </c>
      <c r="S125" s="17"/>
      <c r="T125" s="16">
        <f t="shared" si="36"/>
        <v>0</v>
      </c>
      <c r="U125" s="17">
        <f t="shared" si="37"/>
        <v>0</v>
      </c>
      <c r="V125" s="16">
        <f t="shared" si="38"/>
        <v>0</v>
      </c>
      <c r="W125" s="17">
        <f t="shared" si="39"/>
        <v>0</v>
      </c>
      <c r="X125" s="16">
        <f t="shared" si="40"/>
        <v>0</v>
      </c>
      <c r="Y125" s="17"/>
      <c r="Z125" s="16">
        <f t="shared" si="41"/>
        <v>0</v>
      </c>
      <c r="AA125" s="17">
        <f t="shared" si="42"/>
        <v>0</v>
      </c>
      <c r="AB125" s="16">
        <f t="shared" si="43"/>
        <v>0</v>
      </c>
      <c r="AC125" s="17">
        <f t="shared" si="44"/>
        <v>0</v>
      </c>
      <c r="AD125" s="16">
        <f t="shared" si="45"/>
        <v>0</v>
      </c>
      <c r="AE125" s="17"/>
      <c r="AF125" s="16">
        <f t="shared" si="46"/>
        <v>0</v>
      </c>
      <c r="AG125" s="17">
        <f t="shared" si="47"/>
        <v>0</v>
      </c>
      <c r="AH125" s="16">
        <f t="shared" si="48"/>
        <v>0</v>
      </c>
      <c r="AI125" s="17">
        <f t="shared" si="49"/>
        <v>0</v>
      </c>
      <c r="AJ125" s="16">
        <f t="shared" si="50"/>
        <v>2.0000000000000018E-2</v>
      </c>
    </row>
    <row r="126" spans="1:36" x14ac:dyDescent="0.25">
      <c r="A126" s="26">
        <f t="shared" si="51"/>
        <v>2.4304166666666682</v>
      </c>
      <c r="B126" s="9"/>
      <c r="C126" s="7"/>
      <c r="D126" s="13" t="s">
        <v>14</v>
      </c>
      <c r="E126" s="7"/>
      <c r="F126" t="s">
        <v>11</v>
      </c>
      <c r="G126" s="13" t="s">
        <v>14</v>
      </c>
      <c r="H126" s="16">
        <f t="shared" si="26"/>
        <v>0</v>
      </c>
      <c r="I126" s="17">
        <f t="shared" si="27"/>
        <v>0</v>
      </c>
      <c r="J126" s="16">
        <f t="shared" si="28"/>
        <v>0</v>
      </c>
      <c r="K126" s="17">
        <f t="shared" si="29"/>
        <v>0</v>
      </c>
      <c r="L126" s="16">
        <f t="shared" si="30"/>
        <v>0</v>
      </c>
      <c r="M126" s="17"/>
      <c r="N126" s="16">
        <f t="shared" si="31"/>
        <v>0</v>
      </c>
      <c r="O126" s="17">
        <f t="shared" si="32"/>
        <v>0</v>
      </c>
      <c r="P126" s="16">
        <f t="shared" si="33"/>
        <v>0</v>
      </c>
      <c r="Q126" s="17">
        <f t="shared" si="34"/>
        <v>0</v>
      </c>
      <c r="R126" s="16">
        <f t="shared" si="35"/>
        <v>2.0000000000000018E-2</v>
      </c>
      <c r="S126" s="17"/>
      <c r="T126" s="16">
        <f t="shared" si="36"/>
        <v>0</v>
      </c>
      <c r="U126" s="17">
        <f t="shared" si="37"/>
        <v>0</v>
      </c>
      <c r="V126" s="16">
        <f t="shared" si="38"/>
        <v>0</v>
      </c>
      <c r="W126" s="17">
        <f t="shared" si="39"/>
        <v>0</v>
      </c>
      <c r="X126" s="16">
        <f t="shared" si="40"/>
        <v>0</v>
      </c>
      <c r="Y126" s="17"/>
      <c r="Z126" s="16">
        <f t="shared" si="41"/>
        <v>0</v>
      </c>
      <c r="AA126" s="17">
        <f t="shared" si="42"/>
        <v>0</v>
      </c>
      <c r="AB126" s="16">
        <f t="shared" si="43"/>
        <v>0</v>
      </c>
      <c r="AC126" s="17">
        <f t="shared" si="44"/>
        <v>0</v>
      </c>
      <c r="AD126" s="16">
        <f t="shared" si="45"/>
        <v>0</v>
      </c>
      <c r="AE126" s="17"/>
      <c r="AF126" s="16">
        <f t="shared" si="46"/>
        <v>0</v>
      </c>
      <c r="AG126" s="17">
        <f t="shared" si="47"/>
        <v>0</v>
      </c>
      <c r="AH126" s="16">
        <f t="shared" si="48"/>
        <v>0</v>
      </c>
      <c r="AI126" s="17">
        <f t="shared" si="49"/>
        <v>0</v>
      </c>
      <c r="AJ126" s="16">
        <f t="shared" si="50"/>
        <v>2.0000000000000018E-2</v>
      </c>
    </row>
    <row r="127" spans="1:36" x14ac:dyDescent="0.25">
      <c r="A127" s="26">
        <f t="shared" si="51"/>
        <v>2.4504166666666682</v>
      </c>
      <c r="B127" s="9"/>
      <c r="C127" s="7"/>
      <c r="D127" s="13" t="s">
        <v>14</v>
      </c>
      <c r="E127" s="7"/>
      <c r="F127" t="s">
        <v>11</v>
      </c>
      <c r="G127" s="13" t="s">
        <v>14</v>
      </c>
      <c r="H127" s="16">
        <f t="shared" si="26"/>
        <v>0</v>
      </c>
      <c r="I127" s="17">
        <f t="shared" si="27"/>
        <v>0</v>
      </c>
      <c r="J127" s="16">
        <f t="shared" si="28"/>
        <v>0</v>
      </c>
      <c r="K127" s="17">
        <f t="shared" si="29"/>
        <v>0</v>
      </c>
      <c r="L127" s="16">
        <f t="shared" si="30"/>
        <v>0</v>
      </c>
      <c r="M127" s="17"/>
      <c r="N127" s="16">
        <f t="shared" si="31"/>
        <v>0</v>
      </c>
      <c r="O127" s="17">
        <f t="shared" si="32"/>
        <v>0</v>
      </c>
      <c r="P127" s="16">
        <f t="shared" si="33"/>
        <v>0</v>
      </c>
      <c r="Q127" s="17">
        <f t="shared" si="34"/>
        <v>0</v>
      </c>
      <c r="R127" s="16">
        <f t="shared" si="35"/>
        <v>2.0000000000000018E-2</v>
      </c>
      <c r="S127" s="17"/>
      <c r="T127" s="16">
        <f t="shared" si="36"/>
        <v>0</v>
      </c>
      <c r="U127" s="17">
        <f t="shared" si="37"/>
        <v>0</v>
      </c>
      <c r="V127" s="16">
        <f t="shared" si="38"/>
        <v>0</v>
      </c>
      <c r="W127" s="17">
        <f t="shared" si="39"/>
        <v>0</v>
      </c>
      <c r="X127" s="16">
        <f t="shared" si="40"/>
        <v>0</v>
      </c>
      <c r="Y127" s="17"/>
      <c r="Z127" s="16">
        <f t="shared" si="41"/>
        <v>0</v>
      </c>
      <c r="AA127" s="17">
        <f t="shared" si="42"/>
        <v>0</v>
      </c>
      <c r="AB127" s="16">
        <f t="shared" si="43"/>
        <v>0</v>
      </c>
      <c r="AC127" s="17">
        <f t="shared" si="44"/>
        <v>0</v>
      </c>
      <c r="AD127" s="16">
        <f t="shared" si="45"/>
        <v>0</v>
      </c>
      <c r="AE127" s="17"/>
      <c r="AF127" s="16">
        <f t="shared" si="46"/>
        <v>0</v>
      </c>
      <c r="AG127" s="17">
        <f t="shared" si="47"/>
        <v>0</v>
      </c>
      <c r="AH127" s="16">
        <f t="shared" si="48"/>
        <v>0</v>
      </c>
      <c r="AI127" s="17">
        <f t="shared" si="49"/>
        <v>0</v>
      </c>
      <c r="AJ127" s="16">
        <f t="shared" si="50"/>
        <v>2.0000000000000018E-2</v>
      </c>
    </row>
    <row r="128" spans="1:36" x14ac:dyDescent="0.25">
      <c r="A128" s="26">
        <f t="shared" si="51"/>
        <v>2.4704166666666683</v>
      </c>
      <c r="B128" s="9" t="s">
        <v>12</v>
      </c>
      <c r="C128" s="7"/>
      <c r="D128" t="s">
        <v>11</v>
      </c>
      <c r="E128" s="7"/>
      <c r="F128" s="14" t="s">
        <v>20</v>
      </c>
      <c r="G128" s="13" t="s">
        <v>14</v>
      </c>
      <c r="H128" s="16">
        <f t="shared" si="26"/>
        <v>0</v>
      </c>
      <c r="I128" s="17">
        <f t="shared" si="27"/>
        <v>0</v>
      </c>
      <c r="J128" s="16">
        <f t="shared" si="28"/>
        <v>0</v>
      </c>
      <c r="K128" s="17">
        <f t="shared" si="29"/>
        <v>0</v>
      </c>
      <c r="L128" s="16">
        <f t="shared" si="30"/>
        <v>0</v>
      </c>
      <c r="M128" s="17"/>
      <c r="N128" s="16">
        <f t="shared" si="31"/>
        <v>0</v>
      </c>
      <c r="O128" s="17">
        <f t="shared" si="32"/>
        <v>0</v>
      </c>
      <c r="P128" s="16">
        <f t="shared" si="33"/>
        <v>0</v>
      </c>
      <c r="Q128" s="17">
        <f t="shared" si="34"/>
        <v>0</v>
      </c>
      <c r="R128" s="16">
        <f t="shared" si="35"/>
        <v>0</v>
      </c>
      <c r="S128" s="17"/>
      <c r="T128" s="16">
        <f t="shared" si="36"/>
        <v>0</v>
      </c>
      <c r="U128" s="17">
        <f t="shared" si="37"/>
        <v>0</v>
      </c>
      <c r="V128" s="16">
        <f t="shared" si="38"/>
        <v>0</v>
      </c>
      <c r="W128" s="17">
        <f t="shared" si="39"/>
        <v>0</v>
      </c>
      <c r="X128" s="16">
        <f t="shared" si="40"/>
        <v>0</v>
      </c>
      <c r="Y128" s="17"/>
      <c r="Z128" s="16">
        <f t="shared" si="41"/>
        <v>0</v>
      </c>
      <c r="AA128" s="17">
        <f t="shared" si="42"/>
        <v>0</v>
      </c>
      <c r="AB128" s="16">
        <f t="shared" si="43"/>
        <v>2.4704166666666683</v>
      </c>
      <c r="AC128" s="17">
        <f t="shared" si="44"/>
        <v>1</v>
      </c>
      <c r="AD128" s="16">
        <f t="shared" si="45"/>
        <v>0</v>
      </c>
      <c r="AE128" s="17"/>
      <c r="AF128" s="16">
        <f t="shared" si="46"/>
        <v>0</v>
      </c>
      <c r="AG128" s="17">
        <f t="shared" si="47"/>
        <v>0</v>
      </c>
      <c r="AH128" s="16">
        <f t="shared" si="48"/>
        <v>0</v>
      </c>
      <c r="AI128" s="17">
        <f t="shared" si="49"/>
        <v>0</v>
      </c>
      <c r="AJ128" s="16">
        <f t="shared" si="50"/>
        <v>2.0000000000000018E-2</v>
      </c>
    </row>
    <row r="129" spans="1:36" x14ac:dyDescent="0.25">
      <c r="A129" s="26">
        <f t="shared" si="51"/>
        <v>2.4904166666666683</v>
      </c>
      <c r="B129" s="9" t="s">
        <v>9</v>
      </c>
      <c r="C129" s="13" t="s">
        <v>14</v>
      </c>
      <c r="D129" t="s">
        <v>11</v>
      </c>
      <c r="G129" s="13" t="s">
        <v>14</v>
      </c>
      <c r="H129" s="16">
        <f t="shared" si="26"/>
        <v>2.4904166666666683</v>
      </c>
      <c r="I129" s="17">
        <f t="shared" si="27"/>
        <v>1</v>
      </c>
      <c r="J129" s="16">
        <f t="shared" si="28"/>
        <v>0</v>
      </c>
      <c r="K129" s="17">
        <f t="shared" si="29"/>
        <v>0</v>
      </c>
      <c r="L129" s="16">
        <f t="shared" si="30"/>
        <v>2.0000000000000018E-2</v>
      </c>
      <c r="M129" s="17"/>
      <c r="N129" s="16">
        <f t="shared" si="31"/>
        <v>0</v>
      </c>
      <c r="O129" s="17">
        <f t="shared" si="32"/>
        <v>0</v>
      </c>
      <c r="P129" s="16">
        <f t="shared" si="33"/>
        <v>0</v>
      </c>
      <c r="Q129" s="17">
        <f t="shared" si="34"/>
        <v>0</v>
      </c>
      <c r="R129" s="16">
        <f t="shared" si="35"/>
        <v>0</v>
      </c>
      <c r="S129" s="17"/>
      <c r="T129" s="16">
        <f t="shared" si="36"/>
        <v>0</v>
      </c>
      <c r="U129" s="17">
        <f t="shared" si="37"/>
        <v>0</v>
      </c>
      <c r="V129" s="16">
        <f t="shared" si="38"/>
        <v>0</v>
      </c>
      <c r="W129" s="17">
        <f t="shared" si="39"/>
        <v>0</v>
      </c>
      <c r="X129" s="16">
        <f t="shared" si="40"/>
        <v>0</v>
      </c>
      <c r="Y129" s="17"/>
      <c r="Z129" s="16">
        <f t="shared" si="41"/>
        <v>0</v>
      </c>
      <c r="AA129" s="17">
        <f t="shared" si="42"/>
        <v>0</v>
      </c>
      <c r="AB129" s="16">
        <f t="shared" si="43"/>
        <v>0</v>
      </c>
      <c r="AC129" s="17">
        <f t="shared" si="44"/>
        <v>0</v>
      </c>
      <c r="AD129" s="16">
        <f t="shared" si="45"/>
        <v>0</v>
      </c>
      <c r="AE129" s="17"/>
      <c r="AF129" s="16">
        <f t="shared" si="46"/>
        <v>0</v>
      </c>
      <c r="AG129" s="17">
        <f t="shared" si="47"/>
        <v>0</v>
      </c>
      <c r="AH129" s="16">
        <f t="shared" si="48"/>
        <v>0</v>
      </c>
      <c r="AI129" s="17">
        <f t="shared" si="49"/>
        <v>0</v>
      </c>
      <c r="AJ129" s="16">
        <f t="shared" si="50"/>
        <v>2.0000000000000018E-2</v>
      </c>
    </row>
    <row r="130" spans="1:36" x14ac:dyDescent="0.25">
      <c r="A130" s="26">
        <f t="shared" si="51"/>
        <v>2.5104166666666683</v>
      </c>
      <c r="B130" s="9" t="s">
        <v>21</v>
      </c>
      <c r="C130" s="13" t="s">
        <v>14</v>
      </c>
      <c r="D130" t="s">
        <v>11</v>
      </c>
      <c r="E130" s="13" t="s">
        <v>14</v>
      </c>
      <c r="G130" s="13" t="s">
        <v>14</v>
      </c>
      <c r="H130" s="16">
        <f t="shared" si="26"/>
        <v>0</v>
      </c>
      <c r="I130" s="17">
        <f t="shared" si="27"/>
        <v>0</v>
      </c>
      <c r="J130" s="16">
        <f t="shared" si="28"/>
        <v>0</v>
      </c>
      <c r="K130" s="17">
        <f t="shared" si="29"/>
        <v>0</v>
      </c>
      <c r="L130" s="16">
        <f t="shared" si="30"/>
        <v>2.0000000000000018E-2</v>
      </c>
      <c r="M130" s="17"/>
      <c r="N130" s="16">
        <f t="shared" si="31"/>
        <v>0</v>
      </c>
      <c r="O130" s="17">
        <f t="shared" si="32"/>
        <v>0</v>
      </c>
      <c r="P130" s="16">
        <f t="shared" si="33"/>
        <v>0</v>
      </c>
      <c r="Q130" s="17">
        <f t="shared" si="34"/>
        <v>0</v>
      </c>
      <c r="R130" s="16">
        <f t="shared" si="35"/>
        <v>0</v>
      </c>
      <c r="S130" s="17"/>
      <c r="T130" s="16">
        <f t="shared" si="36"/>
        <v>2.5104166666666683</v>
      </c>
      <c r="U130" s="17">
        <f t="shared" si="37"/>
        <v>1</v>
      </c>
      <c r="V130" s="16">
        <f t="shared" si="38"/>
        <v>0</v>
      </c>
      <c r="W130" s="17">
        <f t="shared" si="39"/>
        <v>0</v>
      </c>
      <c r="X130" s="16">
        <f t="shared" si="40"/>
        <v>2.0000000000000018E-2</v>
      </c>
      <c r="Y130" s="17"/>
      <c r="Z130" s="16">
        <f t="shared" si="41"/>
        <v>0</v>
      </c>
      <c r="AA130" s="17">
        <f t="shared" si="42"/>
        <v>0</v>
      </c>
      <c r="AB130" s="16">
        <f t="shared" si="43"/>
        <v>0</v>
      </c>
      <c r="AC130" s="17">
        <f t="shared" si="44"/>
        <v>0</v>
      </c>
      <c r="AD130" s="16">
        <f t="shared" si="45"/>
        <v>0</v>
      </c>
      <c r="AE130" s="17"/>
      <c r="AF130" s="16">
        <f t="shared" si="46"/>
        <v>0</v>
      </c>
      <c r="AG130" s="17">
        <f t="shared" si="47"/>
        <v>0</v>
      </c>
      <c r="AH130" s="16">
        <f t="shared" si="48"/>
        <v>0</v>
      </c>
      <c r="AI130" s="17">
        <f t="shared" si="49"/>
        <v>0</v>
      </c>
      <c r="AJ130" s="16">
        <f t="shared" si="50"/>
        <v>2.0000000000000018E-2</v>
      </c>
    </row>
    <row r="131" spans="1:36" x14ac:dyDescent="0.25">
      <c r="A131" s="26">
        <f t="shared" si="51"/>
        <v>2.5304166666666683</v>
      </c>
      <c r="B131" s="11"/>
      <c r="C131" s="13" t="s">
        <v>14</v>
      </c>
      <c r="D131" t="s">
        <v>11</v>
      </c>
      <c r="E131" s="13" t="s">
        <v>14</v>
      </c>
      <c r="G131" s="13" t="s">
        <v>14</v>
      </c>
      <c r="H131" s="16">
        <f t="shared" si="26"/>
        <v>0</v>
      </c>
      <c r="I131" s="17">
        <f t="shared" si="27"/>
        <v>0</v>
      </c>
      <c r="J131" s="16">
        <f t="shared" si="28"/>
        <v>0</v>
      </c>
      <c r="K131" s="17">
        <f t="shared" si="29"/>
        <v>0</v>
      </c>
      <c r="L131" s="16">
        <f t="shared" si="30"/>
        <v>2.0000000000000018E-2</v>
      </c>
      <c r="M131" s="17"/>
      <c r="N131" s="16">
        <f t="shared" si="31"/>
        <v>0</v>
      </c>
      <c r="O131" s="17">
        <f t="shared" si="32"/>
        <v>0</v>
      </c>
      <c r="P131" s="16">
        <f t="shared" si="33"/>
        <v>0</v>
      </c>
      <c r="Q131" s="17">
        <f t="shared" si="34"/>
        <v>0</v>
      </c>
      <c r="R131" s="16">
        <f t="shared" si="35"/>
        <v>0</v>
      </c>
      <c r="S131" s="17"/>
      <c r="T131" s="16">
        <f t="shared" si="36"/>
        <v>0</v>
      </c>
      <c r="U131" s="17">
        <f t="shared" si="37"/>
        <v>0</v>
      </c>
      <c r="V131" s="16">
        <f t="shared" si="38"/>
        <v>0</v>
      </c>
      <c r="W131" s="17">
        <f t="shared" si="39"/>
        <v>0</v>
      </c>
      <c r="X131" s="16">
        <f t="shared" si="40"/>
        <v>2.0000000000000018E-2</v>
      </c>
      <c r="Y131" s="17"/>
      <c r="Z131" s="16">
        <f t="shared" si="41"/>
        <v>0</v>
      </c>
      <c r="AA131" s="17">
        <f t="shared" si="42"/>
        <v>0</v>
      </c>
      <c r="AB131" s="16">
        <f t="shared" si="43"/>
        <v>0</v>
      </c>
      <c r="AC131" s="17">
        <f t="shared" si="44"/>
        <v>0</v>
      </c>
      <c r="AD131" s="16">
        <f t="shared" si="45"/>
        <v>0</v>
      </c>
      <c r="AE131" s="17"/>
      <c r="AF131" s="16">
        <f t="shared" si="46"/>
        <v>0</v>
      </c>
      <c r="AG131" s="17">
        <f t="shared" si="47"/>
        <v>0</v>
      </c>
      <c r="AH131" s="16">
        <f t="shared" si="48"/>
        <v>0</v>
      </c>
      <c r="AI131" s="17">
        <f t="shared" si="49"/>
        <v>0</v>
      </c>
      <c r="AJ131" s="16">
        <f t="shared" si="50"/>
        <v>2.0000000000000018E-2</v>
      </c>
    </row>
    <row r="132" spans="1:36" x14ac:dyDescent="0.25">
      <c r="A132" s="26">
        <f t="shared" si="51"/>
        <v>2.5504166666666683</v>
      </c>
      <c r="B132" s="11"/>
      <c r="C132" s="13" t="s">
        <v>14</v>
      </c>
      <c r="D132" t="s">
        <v>11</v>
      </c>
      <c r="E132" s="13" t="s">
        <v>14</v>
      </c>
      <c r="G132" s="13" t="s">
        <v>14</v>
      </c>
      <c r="H132" s="16">
        <f t="shared" si="26"/>
        <v>0</v>
      </c>
      <c r="I132" s="17">
        <f t="shared" ref="I132:I194" si="52">IF(H132&gt;0,1,0)</f>
        <v>0</v>
      </c>
      <c r="J132" s="16">
        <f t="shared" si="28"/>
        <v>0</v>
      </c>
      <c r="K132" s="17">
        <f t="shared" ref="K132:K194" si="53">IF(J132&gt;0,1,0)</f>
        <v>0</v>
      </c>
      <c r="L132" s="16">
        <f t="shared" si="30"/>
        <v>2.0000000000000018E-2</v>
      </c>
      <c r="M132" s="17"/>
      <c r="N132" s="16">
        <f t="shared" si="31"/>
        <v>0</v>
      </c>
      <c r="O132" s="17">
        <f t="shared" ref="O132:O194" si="54">IF(N132&gt;0,1,0)</f>
        <v>0</v>
      </c>
      <c r="P132" s="16">
        <f t="shared" si="33"/>
        <v>0</v>
      </c>
      <c r="Q132" s="17">
        <f t="shared" ref="Q132:Q194" si="55">IF(P132&gt;0,1,0)</f>
        <v>0</v>
      </c>
      <c r="R132" s="16">
        <f t="shared" si="35"/>
        <v>0</v>
      </c>
      <c r="S132" s="17"/>
      <c r="T132" s="16">
        <f t="shared" si="36"/>
        <v>0</v>
      </c>
      <c r="U132" s="17">
        <f t="shared" ref="U132:U194" si="56">IF(T132&gt;0,1,0)</f>
        <v>0</v>
      </c>
      <c r="V132" s="16">
        <f t="shared" si="38"/>
        <v>0</v>
      </c>
      <c r="W132" s="17">
        <f t="shared" ref="W132:W194" si="57">IF(V132&gt;0,1,0)</f>
        <v>0</v>
      </c>
      <c r="X132" s="16">
        <f t="shared" si="40"/>
        <v>2.0000000000000018E-2</v>
      </c>
      <c r="Y132" s="17"/>
      <c r="Z132" s="16">
        <f t="shared" si="41"/>
        <v>0</v>
      </c>
      <c r="AA132" s="17">
        <f t="shared" ref="AA132:AA194" si="58">IF(Z132&gt;0,1,0)</f>
        <v>0</v>
      </c>
      <c r="AB132" s="16">
        <f t="shared" si="43"/>
        <v>0</v>
      </c>
      <c r="AC132" s="17">
        <f t="shared" ref="AC132:AC194" si="59">IF(AB132&gt;0,1,0)</f>
        <v>0</v>
      </c>
      <c r="AD132" s="16">
        <f t="shared" si="45"/>
        <v>0</v>
      </c>
      <c r="AE132" s="17"/>
      <c r="AF132" s="16">
        <f t="shared" si="46"/>
        <v>0</v>
      </c>
      <c r="AG132" s="17">
        <f t="shared" ref="AG132:AG194" si="60">IF(AF132&gt;0,1,0)</f>
        <v>0</v>
      </c>
      <c r="AH132" s="16">
        <f t="shared" si="48"/>
        <v>0</v>
      </c>
      <c r="AI132" s="17">
        <f t="shared" ref="AI132:AI194" si="61">IF(AH132&gt;0,1,0)</f>
        <v>0</v>
      </c>
      <c r="AJ132" s="16">
        <f t="shared" si="50"/>
        <v>2.0000000000000018E-2</v>
      </c>
    </row>
    <row r="133" spans="1:36" x14ac:dyDescent="0.25">
      <c r="A133" s="26">
        <f t="shared" si="51"/>
        <v>2.5704166666666683</v>
      </c>
      <c r="B133" s="9" t="s">
        <v>17</v>
      </c>
      <c r="C133" s="13" t="s">
        <v>14</v>
      </c>
      <c r="D133" s="14" t="s">
        <v>20</v>
      </c>
      <c r="E133" s="13" t="s">
        <v>14</v>
      </c>
      <c r="G133" t="s">
        <v>11</v>
      </c>
      <c r="H133" s="16">
        <f t="shared" ref="H133:H196" si="62">IF(B133="Line 1 Fails",A133,0)</f>
        <v>0</v>
      </c>
      <c r="I133" s="17">
        <f t="shared" si="52"/>
        <v>0</v>
      </c>
      <c r="J133" s="16">
        <f t="shared" ref="J133:J196" si="63">IF(B133="Line 1 repd.",A133,0)</f>
        <v>0</v>
      </c>
      <c r="K133" s="17">
        <f t="shared" si="53"/>
        <v>0</v>
      </c>
      <c r="L133" s="16">
        <f t="shared" ref="L133:L196" si="64">IF(C133="Dn(waiting)",A134-A133,0)</f>
        <v>2.0000000000000018E-2</v>
      </c>
      <c r="M133" s="17"/>
      <c r="N133" s="16">
        <f t="shared" ref="N133:N196" si="65">IF(B133="Line 2 Fails",A133,0)</f>
        <v>0</v>
      </c>
      <c r="O133" s="17">
        <f t="shared" si="54"/>
        <v>0</v>
      </c>
      <c r="P133" s="16">
        <f t="shared" ref="P133:P196" si="66">IF(B133="Line 2 repd.",A133,0)</f>
        <v>2.5704166666666683</v>
      </c>
      <c r="Q133" s="17">
        <f t="shared" si="55"/>
        <v>1</v>
      </c>
      <c r="R133" s="16">
        <f t="shared" ref="R133:R196" si="67">IF(D133="Dn(waiting)",A134-A133,0)</f>
        <v>0</v>
      </c>
      <c r="S133" s="17"/>
      <c r="T133" s="16">
        <f t="shared" ref="T133:T196" si="68">IF(B133="Line 3 Fails",A133,0)</f>
        <v>0</v>
      </c>
      <c r="U133" s="17">
        <f t="shared" si="56"/>
        <v>0</v>
      </c>
      <c r="V133" s="16">
        <f t="shared" ref="V133:V196" si="69">IF(B133="Line 3 repd.",A133,0)</f>
        <v>0</v>
      </c>
      <c r="W133" s="17">
        <f t="shared" si="57"/>
        <v>0</v>
      </c>
      <c r="X133" s="16">
        <f t="shared" ref="X133:X196" si="70">IF(E133="Dn(waiting)",A134-A133,0)</f>
        <v>2.0000000000000018E-2</v>
      </c>
      <c r="Y133" s="17"/>
      <c r="Z133" s="16">
        <f t="shared" ref="Z133:Z196" si="71">IF(B133="Line 4 Fails",A133,0)</f>
        <v>0</v>
      </c>
      <c r="AA133" s="17">
        <f t="shared" si="58"/>
        <v>0</v>
      </c>
      <c r="AB133" s="16">
        <f t="shared" ref="AB133:AB196" si="72">IF(B133="Line 4 repd.",A133,0)</f>
        <v>0</v>
      </c>
      <c r="AC133" s="17">
        <f t="shared" si="59"/>
        <v>0</v>
      </c>
      <c r="AD133" s="16">
        <f t="shared" ref="AD133:AD196" si="73">IF(F133="Dn(waiting)",A134-A133,0)</f>
        <v>0</v>
      </c>
      <c r="AE133" s="17"/>
      <c r="AF133" s="16">
        <f t="shared" ref="AF133:AF196" si="74">IF(B133="Line 5 Fails",A133,0)</f>
        <v>0</v>
      </c>
      <c r="AG133" s="17">
        <f t="shared" si="60"/>
        <v>0</v>
      </c>
      <c r="AH133" s="16">
        <f t="shared" ref="AH133:AH196" si="75">IF(B133="Line 5 repd.",A133,0)</f>
        <v>0</v>
      </c>
      <c r="AI133" s="17">
        <f t="shared" si="61"/>
        <v>0</v>
      </c>
      <c r="AJ133" s="16">
        <f t="shared" ref="AJ133:AJ196" si="76">IF(G133="Dn(waiting)",A134-A133,0)</f>
        <v>0</v>
      </c>
    </row>
    <row r="134" spans="1:36" x14ac:dyDescent="0.25">
      <c r="A134" s="26">
        <f t="shared" si="51"/>
        <v>2.5904166666666684</v>
      </c>
      <c r="B134" s="12"/>
      <c r="C134" s="13" t="s">
        <v>14</v>
      </c>
      <c r="E134" s="13" t="s">
        <v>14</v>
      </c>
      <c r="G134" t="s">
        <v>11</v>
      </c>
      <c r="H134" s="16">
        <f t="shared" si="62"/>
        <v>0</v>
      </c>
      <c r="I134" s="17">
        <f t="shared" si="52"/>
        <v>0</v>
      </c>
      <c r="J134" s="16">
        <f t="shared" si="63"/>
        <v>0</v>
      </c>
      <c r="K134" s="17">
        <f t="shared" si="53"/>
        <v>0</v>
      </c>
      <c r="L134" s="16">
        <f t="shared" si="64"/>
        <v>2.0000000000000018E-2</v>
      </c>
      <c r="M134" s="17"/>
      <c r="N134" s="16">
        <f t="shared" si="65"/>
        <v>0</v>
      </c>
      <c r="O134" s="17">
        <f t="shared" si="54"/>
        <v>0</v>
      </c>
      <c r="P134" s="16">
        <f t="shared" si="66"/>
        <v>0</v>
      </c>
      <c r="Q134" s="17">
        <f t="shared" si="55"/>
        <v>0</v>
      </c>
      <c r="R134" s="16">
        <f t="shared" si="67"/>
        <v>0</v>
      </c>
      <c r="S134" s="17"/>
      <c r="T134" s="16">
        <f t="shared" si="68"/>
        <v>0</v>
      </c>
      <c r="U134" s="17">
        <f t="shared" si="56"/>
        <v>0</v>
      </c>
      <c r="V134" s="16">
        <f t="shared" si="69"/>
        <v>0</v>
      </c>
      <c r="W134" s="17">
        <f t="shared" si="57"/>
        <v>0</v>
      </c>
      <c r="X134" s="16">
        <f t="shared" si="70"/>
        <v>2.0000000000000018E-2</v>
      </c>
      <c r="Y134" s="17"/>
      <c r="Z134" s="16">
        <f t="shared" si="71"/>
        <v>0</v>
      </c>
      <c r="AA134" s="17">
        <f t="shared" si="58"/>
        <v>0</v>
      </c>
      <c r="AB134" s="16">
        <f t="shared" si="72"/>
        <v>0</v>
      </c>
      <c r="AC134" s="17">
        <f t="shared" si="59"/>
        <v>0</v>
      </c>
      <c r="AD134" s="16">
        <f t="shared" si="73"/>
        <v>0</v>
      </c>
      <c r="AE134" s="17"/>
      <c r="AF134" s="16">
        <f t="shared" si="74"/>
        <v>0</v>
      </c>
      <c r="AG134" s="17">
        <f t="shared" si="60"/>
        <v>0</v>
      </c>
      <c r="AH134" s="16">
        <f t="shared" si="75"/>
        <v>0</v>
      </c>
      <c r="AI134" s="17">
        <f t="shared" si="61"/>
        <v>0</v>
      </c>
      <c r="AJ134" s="16">
        <f t="shared" si="76"/>
        <v>0</v>
      </c>
    </row>
    <row r="135" spans="1:36" x14ac:dyDescent="0.25">
      <c r="A135" s="26">
        <f t="shared" ref="A135:A198" si="77">A134+0.02</f>
        <v>2.6104166666666684</v>
      </c>
      <c r="B135" s="9" t="s">
        <v>10</v>
      </c>
      <c r="C135" s="13" t="s">
        <v>14</v>
      </c>
      <c r="E135" s="13" t="s">
        <v>14</v>
      </c>
      <c r="F135" s="13" t="s">
        <v>14</v>
      </c>
      <c r="G135" t="s">
        <v>11</v>
      </c>
      <c r="H135" s="16">
        <f t="shared" si="62"/>
        <v>0</v>
      </c>
      <c r="I135" s="17">
        <f t="shared" si="52"/>
        <v>0</v>
      </c>
      <c r="J135" s="16">
        <f t="shared" si="63"/>
        <v>0</v>
      </c>
      <c r="K135" s="17">
        <f t="shared" si="53"/>
        <v>0</v>
      </c>
      <c r="L135" s="16">
        <f t="shared" si="64"/>
        <v>2.0000000000000018E-2</v>
      </c>
      <c r="M135" s="17"/>
      <c r="N135" s="16">
        <f t="shared" si="65"/>
        <v>0</v>
      </c>
      <c r="O135" s="17">
        <f t="shared" si="54"/>
        <v>0</v>
      </c>
      <c r="P135" s="16">
        <f t="shared" si="66"/>
        <v>0</v>
      </c>
      <c r="Q135" s="17">
        <f t="shared" si="55"/>
        <v>0</v>
      </c>
      <c r="R135" s="16">
        <f t="shared" si="67"/>
        <v>0</v>
      </c>
      <c r="S135" s="17"/>
      <c r="T135" s="16">
        <f t="shared" si="68"/>
        <v>0</v>
      </c>
      <c r="U135" s="17">
        <f t="shared" si="56"/>
        <v>0</v>
      </c>
      <c r="V135" s="16">
        <f t="shared" si="69"/>
        <v>0</v>
      </c>
      <c r="W135" s="17">
        <f t="shared" si="57"/>
        <v>0</v>
      </c>
      <c r="X135" s="16">
        <f t="shared" si="70"/>
        <v>2.0000000000000018E-2</v>
      </c>
      <c r="Y135" s="17"/>
      <c r="Z135" s="16">
        <f t="shared" si="71"/>
        <v>2.6104166666666684</v>
      </c>
      <c r="AA135" s="17">
        <f t="shared" si="58"/>
        <v>1</v>
      </c>
      <c r="AB135" s="16">
        <f t="shared" si="72"/>
        <v>0</v>
      </c>
      <c r="AC135" s="17">
        <f t="shared" si="59"/>
        <v>0</v>
      </c>
      <c r="AD135" s="16">
        <f t="shared" si="73"/>
        <v>2.0000000000000018E-2</v>
      </c>
      <c r="AE135" s="17"/>
      <c r="AF135" s="16">
        <f t="shared" si="74"/>
        <v>0</v>
      </c>
      <c r="AG135" s="17">
        <f t="shared" si="60"/>
        <v>0</v>
      </c>
      <c r="AH135" s="16">
        <f t="shared" si="75"/>
        <v>0</v>
      </c>
      <c r="AI135" s="17">
        <f t="shared" si="61"/>
        <v>0</v>
      </c>
      <c r="AJ135" s="16">
        <f t="shared" si="76"/>
        <v>0</v>
      </c>
    </row>
    <row r="136" spans="1:36" x14ac:dyDescent="0.25">
      <c r="A136" s="26">
        <f t="shared" si="77"/>
        <v>2.6304166666666684</v>
      </c>
      <c r="B136" s="10"/>
      <c r="C136" s="13" t="s">
        <v>14</v>
      </c>
      <c r="E136" s="13" t="s">
        <v>14</v>
      </c>
      <c r="F136" s="13" t="s">
        <v>14</v>
      </c>
      <c r="G136" t="s">
        <v>11</v>
      </c>
      <c r="H136" s="16">
        <f t="shared" si="62"/>
        <v>0</v>
      </c>
      <c r="I136" s="17">
        <f t="shared" si="52"/>
        <v>0</v>
      </c>
      <c r="J136" s="16">
        <f t="shared" si="63"/>
        <v>0</v>
      </c>
      <c r="K136" s="17">
        <f t="shared" si="53"/>
        <v>0</v>
      </c>
      <c r="L136" s="16">
        <f t="shared" si="64"/>
        <v>2.0000000000000018E-2</v>
      </c>
      <c r="M136" s="17"/>
      <c r="N136" s="16">
        <f t="shared" si="65"/>
        <v>0</v>
      </c>
      <c r="O136" s="17">
        <f t="shared" si="54"/>
        <v>0</v>
      </c>
      <c r="P136" s="16">
        <f t="shared" si="66"/>
        <v>0</v>
      </c>
      <c r="Q136" s="17">
        <f t="shared" si="55"/>
        <v>0</v>
      </c>
      <c r="R136" s="16">
        <f t="shared" si="67"/>
        <v>0</v>
      </c>
      <c r="S136" s="17"/>
      <c r="T136" s="16">
        <f t="shared" si="68"/>
        <v>0</v>
      </c>
      <c r="U136" s="17">
        <f t="shared" si="56"/>
        <v>0</v>
      </c>
      <c r="V136" s="16">
        <f t="shared" si="69"/>
        <v>0</v>
      </c>
      <c r="W136" s="17">
        <f t="shared" si="57"/>
        <v>0</v>
      </c>
      <c r="X136" s="16">
        <f t="shared" si="70"/>
        <v>2.0000000000000018E-2</v>
      </c>
      <c r="Y136" s="17"/>
      <c r="Z136" s="16">
        <f t="shared" si="71"/>
        <v>0</v>
      </c>
      <c r="AA136" s="17">
        <f t="shared" si="58"/>
        <v>0</v>
      </c>
      <c r="AB136" s="16">
        <f t="shared" si="72"/>
        <v>0</v>
      </c>
      <c r="AC136" s="17">
        <f t="shared" si="59"/>
        <v>0</v>
      </c>
      <c r="AD136" s="16">
        <f t="shared" si="73"/>
        <v>2.0000000000000018E-2</v>
      </c>
      <c r="AE136" s="17"/>
      <c r="AF136" s="16">
        <f t="shared" si="74"/>
        <v>0</v>
      </c>
      <c r="AG136" s="17">
        <f t="shared" si="60"/>
        <v>0</v>
      </c>
      <c r="AH136" s="16">
        <f t="shared" si="75"/>
        <v>0</v>
      </c>
      <c r="AI136" s="17">
        <f t="shared" si="61"/>
        <v>0</v>
      </c>
      <c r="AJ136" s="16">
        <f t="shared" si="76"/>
        <v>0</v>
      </c>
    </row>
    <row r="137" spans="1:36" x14ac:dyDescent="0.25">
      <c r="A137" s="26">
        <f t="shared" si="77"/>
        <v>2.6504166666666684</v>
      </c>
      <c r="B137" s="9"/>
      <c r="C137" s="13" t="s">
        <v>14</v>
      </c>
      <c r="E137" s="13" t="s">
        <v>14</v>
      </c>
      <c r="F137" s="13" t="s">
        <v>14</v>
      </c>
      <c r="G137" t="s">
        <v>11</v>
      </c>
      <c r="H137" s="16">
        <f t="shared" si="62"/>
        <v>0</v>
      </c>
      <c r="I137" s="17">
        <f t="shared" si="52"/>
        <v>0</v>
      </c>
      <c r="J137" s="16">
        <f t="shared" si="63"/>
        <v>0</v>
      </c>
      <c r="K137" s="17">
        <f t="shared" si="53"/>
        <v>0</v>
      </c>
      <c r="L137" s="16">
        <f t="shared" si="64"/>
        <v>2.0000000000000018E-2</v>
      </c>
      <c r="M137" s="17"/>
      <c r="N137" s="16">
        <f t="shared" si="65"/>
        <v>0</v>
      </c>
      <c r="O137" s="17">
        <f t="shared" si="54"/>
        <v>0</v>
      </c>
      <c r="P137" s="16">
        <f t="shared" si="66"/>
        <v>0</v>
      </c>
      <c r="Q137" s="17">
        <f t="shared" si="55"/>
        <v>0</v>
      </c>
      <c r="R137" s="16">
        <f t="shared" si="67"/>
        <v>0</v>
      </c>
      <c r="S137" s="17"/>
      <c r="T137" s="16">
        <f t="shared" si="68"/>
        <v>0</v>
      </c>
      <c r="U137" s="17">
        <f t="shared" si="56"/>
        <v>0</v>
      </c>
      <c r="V137" s="16">
        <f t="shared" si="69"/>
        <v>0</v>
      </c>
      <c r="W137" s="17">
        <f t="shared" si="57"/>
        <v>0</v>
      </c>
      <c r="X137" s="16">
        <f t="shared" si="70"/>
        <v>2.0000000000000018E-2</v>
      </c>
      <c r="Y137" s="17"/>
      <c r="Z137" s="16">
        <f t="shared" si="71"/>
        <v>0</v>
      </c>
      <c r="AA137" s="17">
        <f t="shared" si="58"/>
        <v>0</v>
      </c>
      <c r="AB137" s="16">
        <f t="shared" si="72"/>
        <v>0</v>
      </c>
      <c r="AC137" s="17">
        <f t="shared" si="59"/>
        <v>0</v>
      </c>
      <c r="AD137" s="16">
        <f t="shared" si="73"/>
        <v>2.0000000000000018E-2</v>
      </c>
      <c r="AE137" s="17"/>
      <c r="AF137" s="16">
        <f t="shared" si="74"/>
        <v>0</v>
      </c>
      <c r="AG137" s="17">
        <f t="shared" si="60"/>
        <v>0</v>
      </c>
      <c r="AH137" s="16">
        <f t="shared" si="75"/>
        <v>0</v>
      </c>
      <c r="AI137" s="17">
        <f t="shared" si="61"/>
        <v>0</v>
      </c>
      <c r="AJ137" s="16">
        <f t="shared" si="76"/>
        <v>0</v>
      </c>
    </row>
    <row r="138" spans="1:36" x14ac:dyDescent="0.25">
      <c r="A138" s="26">
        <f t="shared" si="77"/>
        <v>2.6704166666666684</v>
      </c>
      <c r="B138" s="9" t="s">
        <v>15</v>
      </c>
      <c r="C138" t="s">
        <v>11</v>
      </c>
      <c r="E138" s="13" t="s">
        <v>14</v>
      </c>
      <c r="F138" s="13" t="s">
        <v>14</v>
      </c>
      <c r="G138" s="14" t="s">
        <v>20</v>
      </c>
      <c r="H138" s="16">
        <f t="shared" si="62"/>
        <v>0</v>
      </c>
      <c r="I138" s="17">
        <f t="shared" si="52"/>
        <v>0</v>
      </c>
      <c r="J138" s="16">
        <f t="shared" si="63"/>
        <v>0</v>
      </c>
      <c r="K138" s="17">
        <f t="shared" si="53"/>
        <v>0</v>
      </c>
      <c r="L138" s="16">
        <f t="shared" si="64"/>
        <v>0</v>
      </c>
      <c r="M138" s="17"/>
      <c r="N138" s="16">
        <f t="shared" si="65"/>
        <v>0</v>
      </c>
      <c r="O138" s="17">
        <f t="shared" si="54"/>
        <v>0</v>
      </c>
      <c r="P138" s="16">
        <f t="shared" si="66"/>
        <v>0</v>
      </c>
      <c r="Q138" s="17">
        <f t="shared" si="55"/>
        <v>0</v>
      </c>
      <c r="R138" s="16">
        <f t="shared" si="67"/>
        <v>0</v>
      </c>
      <c r="S138" s="17"/>
      <c r="T138" s="16">
        <f t="shared" si="68"/>
        <v>0</v>
      </c>
      <c r="U138" s="17">
        <f t="shared" si="56"/>
        <v>0</v>
      </c>
      <c r="V138" s="16">
        <f t="shared" si="69"/>
        <v>0</v>
      </c>
      <c r="W138" s="17">
        <f t="shared" si="57"/>
        <v>0</v>
      </c>
      <c r="X138" s="16">
        <f t="shared" si="70"/>
        <v>2.0000000000000018E-2</v>
      </c>
      <c r="Y138" s="17"/>
      <c r="Z138" s="16">
        <f t="shared" si="71"/>
        <v>0</v>
      </c>
      <c r="AA138" s="17">
        <f t="shared" si="58"/>
        <v>0</v>
      </c>
      <c r="AB138" s="16">
        <f t="shared" si="72"/>
        <v>0</v>
      </c>
      <c r="AC138" s="17">
        <f t="shared" si="59"/>
        <v>0</v>
      </c>
      <c r="AD138" s="16">
        <f t="shared" si="73"/>
        <v>2.0000000000000018E-2</v>
      </c>
      <c r="AE138" s="17"/>
      <c r="AF138" s="16">
        <f t="shared" si="74"/>
        <v>0</v>
      </c>
      <c r="AG138" s="17">
        <f t="shared" si="60"/>
        <v>0</v>
      </c>
      <c r="AH138" s="16">
        <f t="shared" si="75"/>
        <v>2.6704166666666684</v>
      </c>
      <c r="AI138" s="17">
        <f t="shared" si="61"/>
        <v>1</v>
      </c>
      <c r="AJ138" s="16">
        <f t="shared" si="76"/>
        <v>0</v>
      </c>
    </row>
    <row r="139" spans="1:36" x14ac:dyDescent="0.25">
      <c r="A139" s="26">
        <f t="shared" si="77"/>
        <v>2.6904166666666685</v>
      </c>
      <c r="B139" s="9"/>
      <c r="C139" t="s">
        <v>11</v>
      </c>
      <c r="E139" s="13" t="s">
        <v>14</v>
      </c>
      <c r="F139" s="13" t="s">
        <v>14</v>
      </c>
      <c r="H139" s="16">
        <f t="shared" si="62"/>
        <v>0</v>
      </c>
      <c r="I139" s="17">
        <f t="shared" si="52"/>
        <v>0</v>
      </c>
      <c r="J139" s="16">
        <f t="shared" si="63"/>
        <v>0</v>
      </c>
      <c r="K139" s="17">
        <f t="shared" si="53"/>
        <v>0</v>
      </c>
      <c r="L139" s="16">
        <f t="shared" si="64"/>
        <v>0</v>
      </c>
      <c r="M139" s="17"/>
      <c r="N139" s="16">
        <f t="shared" si="65"/>
        <v>0</v>
      </c>
      <c r="O139" s="17">
        <f t="shared" si="54"/>
        <v>0</v>
      </c>
      <c r="P139" s="16">
        <f t="shared" si="66"/>
        <v>0</v>
      </c>
      <c r="Q139" s="17">
        <f t="shared" si="55"/>
        <v>0</v>
      </c>
      <c r="R139" s="16">
        <f t="shared" si="67"/>
        <v>0</v>
      </c>
      <c r="S139" s="17"/>
      <c r="T139" s="16">
        <f t="shared" si="68"/>
        <v>0</v>
      </c>
      <c r="U139" s="17">
        <f t="shared" si="56"/>
        <v>0</v>
      </c>
      <c r="V139" s="16">
        <f t="shared" si="69"/>
        <v>0</v>
      </c>
      <c r="W139" s="17">
        <f t="shared" si="57"/>
        <v>0</v>
      </c>
      <c r="X139" s="16">
        <f t="shared" si="70"/>
        <v>2.0000000000000018E-2</v>
      </c>
      <c r="Y139" s="17"/>
      <c r="Z139" s="16">
        <f t="shared" si="71"/>
        <v>0</v>
      </c>
      <c r="AA139" s="17">
        <f t="shared" si="58"/>
        <v>0</v>
      </c>
      <c r="AB139" s="16">
        <f t="shared" si="72"/>
        <v>0</v>
      </c>
      <c r="AC139" s="17">
        <f t="shared" si="59"/>
        <v>0</v>
      </c>
      <c r="AD139" s="16">
        <f t="shared" si="73"/>
        <v>2.0000000000000018E-2</v>
      </c>
      <c r="AE139" s="17"/>
      <c r="AF139" s="16">
        <f t="shared" si="74"/>
        <v>0</v>
      </c>
      <c r="AG139" s="17">
        <f t="shared" si="60"/>
        <v>0</v>
      </c>
      <c r="AH139" s="16">
        <f t="shared" si="75"/>
        <v>0</v>
      </c>
      <c r="AI139" s="17">
        <f t="shared" si="61"/>
        <v>0</v>
      </c>
      <c r="AJ139" s="16">
        <f t="shared" si="76"/>
        <v>0</v>
      </c>
    </row>
    <row r="140" spans="1:36" x14ac:dyDescent="0.25">
      <c r="A140" s="26">
        <f t="shared" si="77"/>
        <v>2.7104166666666685</v>
      </c>
      <c r="B140" s="9"/>
      <c r="C140" t="s">
        <v>11</v>
      </c>
      <c r="E140" s="13" t="s">
        <v>14</v>
      </c>
      <c r="F140" s="13" t="s">
        <v>14</v>
      </c>
      <c r="H140" s="16">
        <f t="shared" si="62"/>
        <v>0</v>
      </c>
      <c r="I140" s="17">
        <f t="shared" si="52"/>
        <v>0</v>
      </c>
      <c r="J140" s="16">
        <f t="shared" si="63"/>
        <v>0</v>
      </c>
      <c r="K140" s="17">
        <f t="shared" si="53"/>
        <v>0</v>
      </c>
      <c r="L140" s="16">
        <f t="shared" si="64"/>
        <v>0</v>
      </c>
      <c r="M140" s="17"/>
      <c r="N140" s="16">
        <f t="shared" si="65"/>
        <v>0</v>
      </c>
      <c r="O140" s="17">
        <f t="shared" si="54"/>
        <v>0</v>
      </c>
      <c r="P140" s="16">
        <f t="shared" si="66"/>
        <v>0</v>
      </c>
      <c r="Q140" s="17">
        <f t="shared" si="55"/>
        <v>0</v>
      </c>
      <c r="R140" s="16">
        <f t="shared" si="67"/>
        <v>0</v>
      </c>
      <c r="S140" s="17"/>
      <c r="T140" s="16">
        <f t="shared" si="68"/>
        <v>0</v>
      </c>
      <c r="U140" s="17">
        <f t="shared" si="56"/>
        <v>0</v>
      </c>
      <c r="V140" s="16">
        <f t="shared" si="69"/>
        <v>0</v>
      </c>
      <c r="W140" s="17">
        <f t="shared" si="57"/>
        <v>0</v>
      </c>
      <c r="X140" s="16">
        <f t="shared" si="70"/>
        <v>2.0000000000000018E-2</v>
      </c>
      <c r="Y140" s="17"/>
      <c r="Z140" s="16">
        <f t="shared" si="71"/>
        <v>0</v>
      </c>
      <c r="AA140" s="17">
        <f t="shared" si="58"/>
        <v>0</v>
      </c>
      <c r="AB140" s="16">
        <f t="shared" si="72"/>
        <v>0</v>
      </c>
      <c r="AC140" s="17">
        <f t="shared" si="59"/>
        <v>0</v>
      </c>
      <c r="AD140" s="16">
        <f t="shared" si="73"/>
        <v>2.0000000000000018E-2</v>
      </c>
      <c r="AE140" s="17"/>
      <c r="AF140" s="16">
        <f t="shared" si="74"/>
        <v>0</v>
      </c>
      <c r="AG140" s="17">
        <f t="shared" si="60"/>
        <v>0</v>
      </c>
      <c r="AH140" s="16">
        <f t="shared" si="75"/>
        <v>0</v>
      </c>
      <c r="AI140" s="17">
        <f t="shared" si="61"/>
        <v>0</v>
      </c>
      <c r="AJ140" s="16">
        <f t="shared" si="76"/>
        <v>0</v>
      </c>
    </row>
    <row r="141" spans="1:36" x14ac:dyDescent="0.25">
      <c r="A141" s="26">
        <f t="shared" si="77"/>
        <v>2.7304166666666685</v>
      </c>
      <c r="B141" s="9"/>
      <c r="C141" t="s">
        <v>11</v>
      </c>
      <c r="E141" s="13" t="s">
        <v>14</v>
      </c>
      <c r="F141" s="13" t="s">
        <v>14</v>
      </c>
      <c r="H141" s="16">
        <f t="shared" si="62"/>
        <v>0</v>
      </c>
      <c r="I141" s="17">
        <f t="shared" si="52"/>
        <v>0</v>
      </c>
      <c r="J141" s="16">
        <f t="shared" si="63"/>
        <v>0</v>
      </c>
      <c r="K141" s="17">
        <f t="shared" si="53"/>
        <v>0</v>
      </c>
      <c r="L141" s="16">
        <f t="shared" si="64"/>
        <v>0</v>
      </c>
      <c r="M141" s="17"/>
      <c r="N141" s="16">
        <f t="shared" si="65"/>
        <v>0</v>
      </c>
      <c r="O141" s="17">
        <f t="shared" si="54"/>
        <v>0</v>
      </c>
      <c r="P141" s="16">
        <f t="shared" si="66"/>
        <v>0</v>
      </c>
      <c r="Q141" s="17">
        <f t="shared" si="55"/>
        <v>0</v>
      </c>
      <c r="R141" s="16">
        <f t="shared" si="67"/>
        <v>0</v>
      </c>
      <c r="S141" s="17"/>
      <c r="T141" s="16">
        <f t="shared" si="68"/>
        <v>0</v>
      </c>
      <c r="U141" s="17">
        <f t="shared" si="56"/>
        <v>0</v>
      </c>
      <c r="V141" s="16">
        <f t="shared" si="69"/>
        <v>0</v>
      </c>
      <c r="W141" s="17">
        <f t="shared" si="57"/>
        <v>0</v>
      </c>
      <c r="X141" s="16">
        <f t="shared" si="70"/>
        <v>2.0000000000000018E-2</v>
      </c>
      <c r="Y141" s="17"/>
      <c r="Z141" s="16">
        <f t="shared" si="71"/>
        <v>0</v>
      </c>
      <c r="AA141" s="17">
        <f t="shared" si="58"/>
        <v>0</v>
      </c>
      <c r="AB141" s="16">
        <f t="shared" si="72"/>
        <v>0</v>
      </c>
      <c r="AC141" s="17">
        <f t="shared" si="59"/>
        <v>0</v>
      </c>
      <c r="AD141" s="16">
        <f t="shared" si="73"/>
        <v>2.0000000000000018E-2</v>
      </c>
      <c r="AE141" s="17"/>
      <c r="AF141" s="16">
        <f t="shared" si="74"/>
        <v>0</v>
      </c>
      <c r="AG141" s="17">
        <f t="shared" si="60"/>
        <v>0</v>
      </c>
      <c r="AH141" s="16">
        <f t="shared" si="75"/>
        <v>0</v>
      </c>
      <c r="AI141" s="17">
        <f t="shared" si="61"/>
        <v>0</v>
      </c>
      <c r="AJ141" s="16">
        <f t="shared" si="76"/>
        <v>0</v>
      </c>
    </row>
    <row r="142" spans="1:36" x14ac:dyDescent="0.25">
      <c r="A142" s="26">
        <f t="shared" si="77"/>
        <v>2.7504166666666685</v>
      </c>
      <c r="B142" s="9" t="s">
        <v>16</v>
      </c>
      <c r="C142" t="s">
        <v>11</v>
      </c>
      <c r="D142" s="13" t="s">
        <v>14</v>
      </c>
      <c r="E142" s="13" t="s">
        <v>14</v>
      </c>
      <c r="F142" s="13" t="s">
        <v>14</v>
      </c>
      <c r="H142" s="16">
        <f t="shared" si="62"/>
        <v>0</v>
      </c>
      <c r="I142" s="17">
        <f t="shared" si="52"/>
        <v>0</v>
      </c>
      <c r="J142" s="16">
        <f t="shared" si="63"/>
        <v>0</v>
      </c>
      <c r="K142" s="17">
        <f t="shared" si="53"/>
        <v>0</v>
      </c>
      <c r="L142" s="16">
        <f t="shared" si="64"/>
        <v>0</v>
      </c>
      <c r="M142" s="17"/>
      <c r="N142" s="16">
        <f t="shared" si="65"/>
        <v>2.7504166666666685</v>
      </c>
      <c r="O142" s="17">
        <f t="shared" si="54"/>
        <v>1</v>
      </c>
      <c r="P142" s="16">
        <f t="shared" si="66"/>
        <v>0</v>
      </c>
      <c r="Q142" s="17">
        <f t="shared" si="55"/>
        <v>0</v>
      </c>
      <c r="R142" s="16">
        <f t="shared" si="67"/>
        <v>2.0000000000000018E-2</v>
      </c>
      <c r="S142" s="17"/>
      <c r="T142" s="16">
        <f t="shared" si="68"/>
        <v>0</v>
      </c>
      <c r="U142" s="17">
        <f t="shared" si="56"/>
        <v>0</v>
      </c>
      <c r="V142" s="16">
        <f t="shared" si="69"/>
        <v>0</v>
      </c>
      <c r="W142" s="17">
        <f t="shared" si="57"/>
        <v>0</v>
      </c>
      <c r="X142" s="16">
        <f t="shared" si="70"/>
        <v>2.0000000000000018E-2</v>
      </c>
      <c r="Y142" s="17"/>
      <c r="Z142" s="16">
        <f t="shared" si="71"/>
        <v>0</v>
      </c>
      <c r="AA142" s="17">
        <f t="shared" si="58"/>
        <v>0</v>
      </c>
      <c r="AB142" s="16">
        <f t="shared" si="72"/>
        <v>0</v>
      </c>
      <c r="AC142" s="17">
        <f t="shared" si="59"/>
        <v>0</v>
      </c>
      <c r="AD142" s="16">
        <f t="shared" si="73"/>
        <v>2.0000000000000018E-2</v>
      </c>
      <c r="AE142" s="17"/>
      <c r="AF142" s="16">
        <f t="shared" si="74"/>
        <v>0</v>
      </c>
      <c r="AG142" s="17">
        <f t="shared" si="60"/>
        <v>0</v>
      </c>
      <c r="AH142" s="16">
        <f t="shared" si="75"/>
        <v>0</v>
      </c>
      <c r="AI142" s="17">
        <f t="shared" si="61"/>
        <v>0</v>
      </c>
      <c r="AJ142" s="16">
        <f t="shared" si="76"/>
        <v>0</v>
      </c>
    </row>
    <row r="143" spans="1:36" x14ac:dyDescent="0.25">
      <c r="A143" s="26">
        <f t="shared" si="77"/>
        <v>2.7704166666666685</v>
      </c>
      <c r="B143" s="9" t="s">
        <v>22</v>
      </c>
      <c r="C143" s="14" t="s">
        <v>20</v>
      </c>
      <c r="D143" s="13" t="s">
        <v>14</v>
      </c>
      <c r="E143" t="s">
        <v>11</v>
      </c>
      <c r="F143" s="13" t="s">
        <v>14</v>
      </c>
      <c r="H143" s="16">
        <f t="shared" si="62"/>
        <v>0</v>
      </c>
      <c r="I143" s="17">
        <f t="shared" si="52"/>
        <v>0</v>
      </c>
      <c r="J143" s="16">
        <f t="shared" si="63"/>
        <v>2.7704166666666685</v>
      </c>
      <c r="K143" s="17">
        <f t="shared" si="53"/>
        <v>1</v>
      </c>
      <c r="L143" s="16">
        <f t="shared" si="64"/>
        <v>0</v>
      </c>
      <c r="M143" s="17"/>
      <c r="N143" s="16">
        <f t="shared" si="65"/>
        <v>0</v>
      </c>
      <c r="O143" s="17">
        <f t="shared" si="54"/>
        <v>0</v>
      </c>
      <c r="P143" s="16">
        <f t="shared" si="66"/>
        <v>0</v>
      </c>
      <c r="Q143" s="17">
        <f t="shared" si="55"/>
        <v>0</v>
      </c>
      <c r="R143" s="16">
        <f t="shared" si="67"/>
        <v>2.0000000000000018E-2</v>
      </c>
      <c r="S143" s="17"/>
      <c r="T143" s="16">
        <f t="shared" si="68"/>
        <v>0</v>
      </c>
      <c r="U143" s="17">
        <f t="shared" si="56"/>
        <v>0</v>
      </c>
      <c r="V143" s="16">
        <f t="shared" si="69"/>
        <v>0</v>
      </c>
      <c r="W143" s="17">
        <f t="shared" si="57"/>
        <v>0</v>
      </c>
      <c r="X143" s="16">
        <f t="shared" si="70"/>
        <v>0</v>
      </c>
      <c r="Y143" s="17"/>
      <c r="Z143" s="16">
        <f t="shared" si="71"/>
        <v>0</v>
      </c>
      <c r="AA143" s="17">
        <f t="shared" si="58"/>
        <v>0</v>
      </c>
      <c r="AB143" s="16">
        <f t="shared" si="72"/>
        <v>0</v>
      </c>
      <c r="AC143" s="17">
        <f t="shared" si="59"/>
        <v>0</v>
      </c>
      <c r="AD143" s="16">
        <f t="shared" si="73"/>
        <v>2.0000000000000018E-2</v>
      </c>
      <c r="AE143" s="17"/>
      <c r="AF143" s="16">
        <f t="shared" si="74"/>
        <v>0</v>
      </c>
      <c r="AG143" s="17">
        <f t="shared" si="60"/>
        <v>0</v>
      </c>
      <c r="AH143" s="16">
        <f t="shared" si="75"/>
        <v>0</v>
      </c>
      <c r="AI143" s="17">
        <f t="shared" si="61"/>
        <v>0</v>
      </c>
      <c r="AJ143" s="16">
        <f t="shared" si="76"/>
        <v>0</v>
      </c>
    </row>
    <row r="144" spans="1:36" x14ac:dyDescent="0.25">
      <c r="A144" s="26">
        <f t="shared" si="77"/>
        <v>2.7904166666666685</v>
      </c>
      <c r="B144" s="9"/>
      <c r="D144" s="13" t="s">
        <v>14</v>
      </c>
      <c r="E144" t="s">
        <v>11</v>
      </c>
      <c r="F144" s="13" t="s">
        <v>14</v>
      </c>
      <c r="H144" s="16">
        <f t="shared" si="62"/>
        <v>0</v>
      </c>
      <c r="I144" s="17">
        <f t="shared" si="52"/>
        <v>0</v>
      </c>
      <c r="J144" s="16">
        <f t="shared" si="63"/>
        <v>0</v>
      </c>
      <c r="K144" s="17">
        <f t="shared" si="53"/>
        <v>0</v>
      </c>
      <c r="L144" s="16">
        <f t="shared" si="64"/>
        <v>0</v>
      </c>
      <c r="M144" s="17"/>
      <c r="N144" s="16">
        <f t="shared" si="65"/>
        <v>0</v>
      </c>
      <c r="O144" s="17">
        <f t="shared" si="54"/>
        <v>0</v>
      </c>
      <c r="P144" s="16">
        <f t="shared" si="66"/>
        <v>0</v>
      </c>
      <c r="Q144" s="17">
        <f t="shared" si="55"/>
        <v>0</v>
      </c>
      <c r="R144" s="16">
        <f t="shared" si="67"/>
        <v>2.0000000000000018E-2</v>
      </c>
      <c r="S144" s="17"/>
      <c r="T144" s="16">
        <f t="shared" si="68"/>
        <v>0</v>
      </c>
      <c r="U144" s="17">
        <f t="shared" si="56"/>
        <v>0</v>
      </c>
      <c r="V144" s="16">
        <f t="shared" si="69"/>
        <v>0</v>
      </c>
      <c r="W144" s="17">
        <f t="shared" si="57"/>
        <v>0</v>
      </c>
      <c r="X144" s="16">
        <f t="shared" si="70"/>
        <v>0</v>
      </c>
      <c r="Y144" s="17"/>
      <c r="Z144" s="16">
        <f t="shared" si="71"/>
        <v>0</v>
      </c>
      <c r="AA144" s="17">
        <f t="shared" si="58"/>
        <v>0</v>
      </c>
      <c r="AB144" s="16">
        <f t="shared" si="72"/>
        <v>0</v>
      </c>
      <c r="AC144" s="17">
        <f t="shared" si="59"/>
        <v>0</v>
      </c>
      <c r="AD144" s="16">
        <f t="shared" si="73"/>
        <v>2.0000000000000018E-2</v>
      </c>
      <c r="AE144" s="17"/>
      <c r="AF144" s="16">
        <f t="shared" si="74"/>
        <v>0</v>
      </c>
      <c r="AG144" s="17">
        <f t="shared" si="60"/>
        <v>0</v>
      </c>
      <c r="AH144" s="16">
        <f t="shared" si="75"/>
        <v>0</v>
      </c>
      <c r="AI144" s="17">
        <f t="shared" si="61"/>
        <v>0</v>
      </c>
      <c r="AJ144" s="16">
        <f t="shared" si="76"/>
        <v>0</v>
      </c>
    </row>
    <row r="145" spans="1:36" x14ac:dyDescent="0.25">
      <c r="A145" s="26">
        <f t="shared" si="77"/>
        <v>2.8104166666666686</v>
      </c>
      <c r="B145" s="9"/>
      <c r="D145" s="13" t="s">
        <v>14</v>
      </c>
      <c r="E145" t="s">
        <v>11</v>
      </c>
      <c r="F145" s="13" t="s">
        <v>14</v>
      </c>
      <c r="H145" s="16">
        <f t="shared" si="62"/>
        <v>0</v>
      </c>
      <c r="I145" s="17">
        <f t="shared" si="52"/>
        <v>0</v>
      </c>
      <c r="J145" s="16">
        <f t="shared" si="63"/>
        <v>0</v>
      </c>
      <c r="K145" s="17">
        <f t="shared" si="53"/>
        <v>0</v>
      </c>
      <c r="L145" s="16">
        <f t="shared" si="64"/>
        <v>0</v>
      </c>
      <c r="M145" s="17"/>
      <c r="N145" s="16">
        <f t="shared" si="65"/>
        <v>0</v>
      </c>
      <c r="O145" s="17">
        <f t="shared" si="54"/>
        <v>0</v>
      </c>
      <c r="P145" s="16">
        <f t="shared" si="66"/>
        <v>0</v>
      </c>
      <c r="Q145" s="17">
        <f t="shared" si="55"/>
        <v>0</v>
      </c>
      <c r="R145" s="16">
        <f t="shared" si="67"/>
        <v>2.0000000000000018E-2</v>
      </c>
      <c r="S145" s="17"/>
      <c r="T145" s="16">
        <f t="shared" si="68"/>
        <v>0</v>
      </c>
      <c r="U145" s="17">
        <f t="shared" si="56"/>
        <v>0</v>
      </c>
      <c r="V145" s="16">
        <f t="shared" si="69"/>
        <v>0</v>
      </c>
      <c r="W145" s="17">
        <f t="shared" si="57"/>
        <v>0</v>
      </c>
      <c r="X145" s="16">
        <f t="shared" si="70"/>
        <v>0</v>
      </c>
      <c r="Y145" s="17"/>
      <c r="Z145" s="16">
        <f t="shared" si="71"/>
        <v>0</v>
      </c>
      <c r="AA145" s="17">
        <f t="shared" si="58"/>
        <v>0</v>
      </c>
      <c r="AB145" s="16">
        <f t="shared" si="72"/>
        <v>0</v>
      </c>
      <c r="AC145" s="17">
        <f t="shared" si="59"/>
        <v>0</v>
      </c>
      <c r="AD145" s="16">
        <f t="shared" si="73"/>
        <v>2.0000000000000018E-2</v>
      </c>
      <c r="AE145" s="17"/>
      <c r="AF145" s="16">
        <f t="shared" si="74"/>
        <v>0</v>
      </c>
      <c r="AG145" s="17">
        <f t="shared" si="60"/>
        <v>0</v>
      </c>
      <c r="AH145" s="16">
        <f t="shared" si="75"/>
        <v>0</v>
      </c>
      <c r="AI145" s="17">
        <f t="shared" si="61"/>
        <v>0</v>
      </c>
      <c r="AJ145" s="16">
        <f t="shared" si="76"/>
        <v>0</v>
      </c>
    </row>
    <row r="146" spans="1:36" x14ac:dyDescent="0.25">
      <c r="A146" s="26">
        <f t="shared" si="77"/>
        <v>2.8304166666666686</v>
      </c>
      <c r="B146" s="9"/>
      <c r="D146" s="13" t="s">
        <v>14</v>
      </c>
      <c r="E146" t="s">
        <v>11</v>
      </c>
      <c r="F146" s="13" t="s">
        <v>14</v>
      </c>
      <c r="H146" s="16">
        <f t="shared" si="62"/>
        <v>0</v>
      </c>
      <c r="I146" s="17">
        <f t="shared" si="52"/>
        <v>0</v>
      </c>
      <c r="J146" s="16">
        <f t="shared" si="63"/>
        <v>0</v>
      </c>
      <c r="K146" s="17">
        <f t="shared" si="53"/>
        <v>0</v>
      </c>
      <c r="L146" s="16">
        <f t="shared" si="64"/>
        <v>0</v>
      </c>
      <c r="M146" s="17"/>
      <c r="N146" s="16">
        <f t="shared" si="65"/>
        <v>0</v>
      </c>
      <c r="O146" s="17">
        <f t="shared" si="54"/>
        <v>0</v>
      </c>
      <c r="P146" s="16">
        <f t="shared" si="66"/>
        <v>0</v>
      </c>
      <c r="Q146" s="17">
        <f t="shared" si="55"/>
        <v>0</v>
      </c>
      <c r="R146" s="16">
        <f t="shared" si="67"/>
        <v>2.0000000000000018E-2</v>
      </c>
      <c r="S146" s="17"/>
      <c r="T146" s="16">
        <f t="shared" si="68"/>
        <v>0</v>
      </c>
      <c r="U146" s="17">
        <f t="shared" si="56"/>
        <v>0</v>
      </c>
      <c r="V146" s="16">
        <f t="shared" si="69"/>
        <v>0</v>
      </c>
      <c r="W146" s="17">
        <f t="shared" si="57"/>
        <v>0</v>
      </c>
      <c r="X146" s="16">
        <f t="shared" si="70"/>
        <v>0</v>
      </c>
      <c r="Y146" s="17"/>
      <c r="Z146" s="16">
        <f t="shared" si="71"/>
        <v>0</v>
      </c>
      <c r="AA146" s="17">
        <f t="shared" si="58"/>
        <v>0</v>
      </c>
      <c r="AB146" s="16">
        <f t="shared" si="72"/>
        <v>0</v>
      </c>
      <c r="AC146" s="17">
        <f t="shared" si="59"/>
        <v>0</v>
      </c>
      <c r="AD146" s="16">
        <f t="shared" si="73"/>
        <v>2.0000000000000018E-2</v>
      </c>
      <c r="AE146" s="17"/>
      <c r="AF146" s="16">
        <f t="shared" si="74"/>
        <v>0</v>
      </c>
      <c r="AG146" s="17">
        <f t="shared" si="60"/>
        <v>0</v>
      </c>
      <c r="AH146" s="16">
        <f t="shared" si="75"/>
        <v>0</v>
      </c>
      <c r="AI146" s="17">
        <f t="shared" si="61"/>
        <v>0</v>
      </c>
      <c r="AJ146" s="16">
        <f t="shared" si="76"/>
        <v>0</v>
      </c>
    </row>
    <row r="147" spans="1:36" x14ac:dyDescent="0.25">
      <c r="A147" s="26">
        <f t="shared" si="77"/>
        <v>2.8504166666666686</v>
      </c>
      <c r="B147" s="9"/>
      <c r="D147" s="13" t="s">
        <v>14</v>
      </c>
      <c r="E147" t="s">
        <v>11</v>
      </c>
      <c r="F147" s="13" t="s">
        <v>14</v>
      </c>
      <c r="H147" s="16">
        <f t="shared" si="62"/>
        <v>0</v>
      </c>
      <c r="I147" s="17">
        <f t="shared" si="52"/>
        <v>0</v>
      </c>
      <c r="J147" s="16">
        <f t="shared" si="63"/>
        <v>0</v>
      </c>
      <c r="K147" s="17">
        <f t="shared" si="53"/>
        <v>0</v>
      </c>
      <c r="L147" s="16">
        <f t="shared" si="64"/>
        <v>0</v>
      </c>
      <c r="M147" s="17"/>
      <c r="N147" s="16">
        <f t="shared" si="65"/>
        <v>0</v>
      </c>
      <c r="O147" s="17">
        <f t="shared" si="54"/>
        <v>0</v>
      </c>
      <c r="P147" s="16">
        <f t="shared" si="66"/>
        <v>0</v>
      </c>
      <c r="Q147" s="17">
        <f t="shared" si="55"/>
        <v>0</v>
      </c>
      <c r="R147" s="16">
        <f t="shared" si="67"/>
        <v>2.0000000000000018E-2</v>
      </c>
      <c r="S147" s="17"/>
      <c r="T147" s="16">
        <f t="shared" si="68"/>
        <v>0</v>
      </c>
      <c r="U147" s="17">
        <f t="shared" si="56"/>
        <v>0</v>
      </c>
      <c r="V147" s="16">
        <f t="shared" si="69"/>
        <v>0</v>
      </c>
      <c r="W147" s="17">
        <f t="shared" si="57"/>
        <v>0</v>
      </c>
      <c r="X147" s="16">
        <f t="shared" si="70"/>
        <v>0</v>
      </c>
      <c r="Y147" s="17"/>
      <c r="Z147" s="16">
        <f t="shared" si="71"/>
        <v>0</v>
      </c>
      <c r="AA147" s="17">
        <f t="shared" si="58"/>
        <v>0</v>
      </c>
      <c r="AB147" s="16">
        <f t="shared" si="72"/>
        <v>0</v>
      </c>
      <c r="AC147" s="17">
        <f t="shared" si="59"/>
        <v>0</v>
      </c>
      <c r="AD147" s="16">
        <f t="shared" si="73"/>
        <v>2.0000000000000018E-2</v>
      </c>
      <c r="AE147" s="17"/>
      <c r="AF147" s="16">
        <f t="shared" si="74"/>
        <v>0</v>
      </c>
      <c r="AG147" s="17">
        <f t="shared" si="60"/>
        <v>0</v>
      </c>
      <c r="AH147" s="16">
        <f t="shared" si="75"/>
        <v>0</v>
      </c>
      <c r="AI147" s="17">
        <f t="shared" si="61"/>
        <v>0</v>
      </c>
      <c r="AJ147" s="16">
        <f t="shared" si="76"/>
        <v>0</v>
      </c>
    </row>
    <row r="148" spans="1:36" x14ac:dyDescent="0.25">
      <c r="A148" s="26">
        <f t="shared" si="77"/>
        <v>2.8704166666666686</v>
      </c>
      <c r="B148" s="9" t="s">
        <v>18</v>
      </c>
      <c r="D148" s="13" t="s">
        <v>14</v>
      </c>
      <c r="E148" s="14" t="s">
        <v>20</v>
      </c>
      <c r="F148" t="s">
        <v>11</v>
      </c>
      <c r="H148" s="16">
        <f t="shared" si="62"/>
        <v>0</v>
      </c>
      <c r="I148" s="17">
        <f t="shared" si="52"/>
        <v>0</v>
      </c>
      <c r="J148" s="16">
        <f t="shared" si="63"/>
        <v>0</v>
      </c>
      <c r="K148" s="17">
        <f t="shared" si="53"/>
        <v>0</v>
      </c>
      <c r="L148" s="16">
        <f t="shared" si="64"/>
        <v>0</v>
      </c>
      <c r="M148" s="17"/>
      <c r="N148" s="16">
        <f t="shared" si="65"/>
        <v>0</v>
      </c>
      <c r="O148" s="17">
        <f t="shared" si="54"/>
        <v>0</v>
      </c>
      <c r="P148" s="16">
        <f t="shared" si="66"/>
        <v>0</v>
      </c>
      <c r="Q148" s="17">
        <f t="shared" si="55"/>
        <v>0</v>
      </c>
      <c r="R148" s="16">
        <f t="shared" si="67"/>
        <v>2.0000000000000018E-2</v>
      </c>
      <c r="S148" s="17"/>
      <c r="T148" s="16">
        <f t="shared" si="68"/>
        <v>0</v>
      </c>
      <c r="U148" s="17">
        <f t="shared" si="56"/>
        <v>0</v>
      </c>
      <c r="V148" s="16">
        <f t="shared" si="69"/>
        <v>2.8704166666666686</v>
      </c>
      <c r="W148" s="17">
        <f t="shared" si="57"/>
        <v>1</v>
      </c>
      <c r="X148" s="16">
        <f t="shared" si="70"/>
        <v>0</v>
      </c>
      <c r="Y148" s="17"/>
      <c r="Z148" s="16">
        <f t="shared" si="71"/>
        <v>0</v>
      </c>
      <c r="AA148" s="17">
        <f t="shared" si="58"/>
        <v>0</v>
      </c>
      <c r="AB148" s="16">
        <f t="shared" si="72"/>
        <v>0</v>
      </c>
      <c r="AC148" s="17">
        <f t="shared" si="59"/>
        <v>0</v>
      </c>
      <c r="AD148" s="16">
        <f t="shared" si="73"/>
        <v>0</v>
      </c>
      <c r="AE148" s="17"/>
      <c r="AF148" s="16">
        <f t="shared" si="74"/>
        <v>0</v>
      </c>
      <c r="AG148" s="17">
        <f t="shared" si="60"/>
        <v>0</v>
      </c>
      <c r="AH148" s="16">
        <f t="shared" si="75"/>
        <v>0</v>
      </c>
      <c r="AI148" s="17">
        <f t="shared" si="61"/>
        <v>0</v>
      </c>
      <c r="AJ148" s="16">
        <f t="shared" si="76"/>
        <v>0</v>
      </c>
    </row>
    <row r="149" spans="1:36" x14ac:dyDescent="0.25">
      <c r="A149" s="26">
        <f t="shared" si="77"/>
        <v>2.8904166666666686</v>
      </c>
      <c r="B149" s="9"/>
      <c r="D149" s="13" t="s">
        <v>14</v>
      </c>
      <c r="F149" t="s">
        <v>11</v>
      </c>
      <c r="H149" s="16">
        <f t="shared" si="62"/>
        <v>0</v>
      </c>
      <c r="I149" s="17">
        <f t="shared" si="52"/>
        <v>0</v>
      </c>
      <c r="J149" s="16">
        <f t="shared" si="63"/>
        <v>0</v>
      </c>
      <c r="K149" s="17">
        <f t="shared" si="53"/>
        <v>0</v>
      </c>
      <c r="L149" s="16">
        <f t="shared" si="64"/>
        <v>0</v>
      </c>
      <c r="M149" s="17"/>
      <c r="N149" s="16">
        <f t="shared" si="65"/>
        <v>0</v>
      </c>
      <c r="O149" s="17">
        <f t="shared" si="54"/>
        <v>0</v>
      </c>
      <c r="P149" s="16">
        <f t="shared" si="66"/>
        <v>0</v>
      </c>
      <c r="Q149" s="17">
        <f t="shared" si="55"/>
        <v>0</v>
      </c>
      <c r="R149" s="16">
        <f t="shared" si="67"/>
        <v>2.0000000000000018E-2</v>
      </c>
      <c r="S149" s="17"/>
      <c r="T149" s="16">
        <f t="shared" si="68"/>
        <v>0</v>
      </c>
      <c r="U149" s="17">
        <f t="shared" si="56"/>
        <v>0</v>
      </c>
      <c r="V149" s="16">
        <f t="shared" si="69"/>
        <v>0</v>
      </c>
      <c r="W149" s="17">
        <f t="shared" si="57"/>
        <v>0</v>
      </c>
      <c r="X149" s="16">
        <f t="shared" si="70"/>
        <v>0</v>
      </c>
      <c r="Y149" s="17"/>
      <c r="Z149" s="16">
        <f t="shared" si="71"/>
        <v>0</v>
      </c>
      <c r="AA149" s="17">
        <f t="shared" si="58"/>
        <v>0</v>
      </c>
      <c r="AB149" s="16">
        <f t="shared" si="72"/>
        <v>0</v>
      </c>
      <c r="AC149" s="17">
        <f t="shared" si="59"/>
        <v>0</v>
      </c>
      <c r="AD149" s="16">
        <f t="shared" si="73"/>
        <v>0</v>
      </c>
      <c r="AE149" s="17"/>
      <c r="AF149" s="16">
        <f t="shared" si="74"/>
        <v>0</v>
      </c>
      <c r="AG149" s="17">
        <f t="shared" si="60"/>
        <v>0</v>
      </c>
      <c r="AH149" s="16">
        <f t="shared" si="75"/>
        <v>0</v>
      </c>
      <c r="AI149" s="17">
        <f t="shared" si="61"/>
        <v>0</v>
      </c>
      <c r="AJ149" s="16">
        <f t="shared" si="76"/>
        <v>0</v>
      </c>
    </row>
    <row r="150" spans="1:36" x14ac:dyDescent="0.25">
      <c r="A150" s="26">
        <f t="shared" si="77"/>
        <v>2.9104166666666687</v>
      </c>
      <c r="B150" s="9"/>
      <c r="D150" s="13" t="s">
        <v>14</v>
      </c>
      <c r="F150" t="s">
        <v>11</v>
      </c>
      <c r="H150" s="16">
        <f t="shared" si="62"/>
        <v>0</v>
      </c>
      <c r="I150" s="17">
        <f t="shared" si="52"/>
        <v>0</v>
      </c>
      <c r="J150" s="16">
        <f t="shared" si="63"/>
        <v>0</v>
      </c>
      <c r="K150" s="17">
        <f t="shared" si="53"/>
        <v>0</v>
      </c>
      <c r="L150" s="16">
        <f t="shared" si="64"/>
        <v>0</v>
      </c>
      <c r="M150" s="17"/>
      <c r="N150" s="16">
        <f t="shared" si="65"/>
        <v>0</v>
      </c>
      <c r="O150" s="17">
        <f t="shared" si="54"/>
        <v>0</v>
      </c>
      <c r="P150" s="16">
        <f t="shared" si="66"/>
        <v>0</v>
      </c>
      <c r="Q150" s="17">
        <f t="shared" si="55"/>
        <v>0</v>
      </c>
      <c r="R150" s="16">
        <f t="shared" si="67"/>
        <v>2.0000000000000018E-2</v>
      </c>
      <c r="S150" s="17"/>
      <c r="T150" s="16">
        <f t="shared" si="68"/>
        <v>0</v>
      </c>
      <c r="U150" s="17">
        <f t="shared" si="56"/>
        <v>0</v>
      </c>
      <c r="V150" s="16">
        <f t="shared" si="69"/>
        <v>0</v>
      </c>
      <c r="W150" s="17">
        <f t="shared" si="57"/>
        <v>0</v>
      </c>
      <c r="X150" s="16">
        <f t="shared" si="70"/>
        <v>0</v>
      </c>
      <c r="Y150" s="17"/>
      <c r="Z150" s="16">
        <f t="shared" si="71"/>
        <v>0</v>
      </c>
      <c r="AA150" s="17">
        <f t="shared" si="58"/>
        <v>0</v>
      </c>
      <c r="AB150" s="16">
        <f t="shared" si="72"/>
        <v>0</v>
      </c>
      <c r="AC150" s="17">
        <f t="shared" si="59"/>
        <v>0</v>
      </c>
      <c r="AD150" s="16">
        <f t="shared" si="73"/>
        <v>0</v>
      </c>
      <c r="AE150" s="17"/>
      <c r="AF150" s="16">
        <f t="shared" si="74"/>
        <v>0</v>
      </c>
      <c r="AG150" s="17">
        <f t="shared" si="60"/>
        <v>0</v>
      </c>
      <c r="AH150" s="16">
        <f t="shared" si="75"/>
        <v>0</v>
      </c>
      <c r="AI150" s="17">
        <f t="shared" si="61"/>
        <v>0</v>
      </c>
      <c r="AJ150" s="16">
        <f t="shared" si="76"/>
        <v>0</v>
      </c>
    </row>
    <row r="151" spans="1:36" x14ac:dyDescent="0.25">
      <c r="A151" s="26">
        <f t="shared" si="77"/>
        <v>2.9304166666666687</v>
      </c>
      <c r="B151" s="9"/>
      <c r="D151" s="13" t="s">
        <v>14</v>
      </c>
      <c r="F151" t="s">
        <v>11</v>
      </c>
      <c r="H151" s="16">
        <f t="shared" si="62"/>
        <v>0</v>
      </c>
      <c r="I151" s="17">
        <f t="shared" si="52"/>
        <v>0</v>
      </c>
      <c r="J151" s="16">
        <f t="shared" si="63"/>
        <v>0</v>
      </c>
      <c r="K151" s="17">
        <f t="shared" si="53"/>
        <v>0</v>
      </c>
      <c r="L151" s="16">
        <f t="shared" si="64"/>
        <v>0</v>
      </c>
      <c r="M151" s="17"/>
      <c r="N151" s="16">
        <f t="shared" si="65"/>
        <v>0</v>
      </c>
      <c r="O151" s="17">
        <f t="shared" si="54"/>
        <v>0</v>
      </c>
      <c r="P151" s="16">
        <f t="shared" si="66"/>
        <v>0</v>
      </c>
      <c r="Q151" s="17">
        <f t="shared" si="55"/>
        <v>0</v>
      </c>
      <c r="R151" s="16">
        <f t="shared" si="67"/>
        <v>2.0000000000000018E-2</v>
      </c>
      <c r="S151" s="17"/>
      <c r="T151" s="16">
        <f t="shared" si="68"/>
        <v>0</v>
      </c>
      <c r="U151" s="17">
        <f t="shared" si="56"/>
        <v>0</v>
      </c>
      <c r="V151" s="16">
        <f t="shared" si="69"/>
        <v>0</v>
      </c>
      <c r="W151" s="17">
        <f t="shared" si="57"/>
        <v>0</v>
      </c>
      <c r="X151" s="16">
        <f t="shared" si="70"/>
        <v>0</v>
      </c>
      <c r="Y151" s="17"/>
      <c r="Z151" s="16">
        <f t="shared" si="71"/>
        <v>0</v>
      </c>
      <c r="AA151" s="17">
        <f t="shared" si="58"/>
        <v>0</v>
      </c>
      <c r="AB151" s="16">
        <f t="shared" si="72"/>
        <v>0</v>
      </c>
      <c r="AC151" s="17">
        <f t="shared" si="59"/>
        <v>0</v>
      </c>
      <c r="AD151" s="16">
        <f t="shared" si="73"/>
        <v>0</v>
      </c>
      <c r="AE151" s="17"/>
      <c r="AF151" s="16">
        <f t="shared" si="74"/>
        <v>0</v>
      </c>
      <c r="AG151" s="17">
        <f t="shared" si="60"/>
        <v>0</v>
      </c>
      <c r="AH151" s="16">
        <f t="shared" si="75"/>
        <v>0</v>
      </c>
      <c r="AI151" s="17">
        <f t="shared" si="61"/>
        <v>0</v>
      </c>
      <c r="AJ151" s="16">
        <f t="shared" si="76"/>
        <v>0</v>
      </c>
    </row>
    <row r="152" spans="1:36" x14ac:dyDescent="0.25">
      <c r="A152" s="26">
        <f t="shared" si="77"/>
        <v>2.9504166666666687</v>
      </c>
      <c r="B152" s="9"/>
      <c r="D152" s="13" t="s">
        <v>14</v>
      </c>
      <c r="F152" t="s">
        <v>11</v>
      </c>
      <c r="H152" s="16">
        <f t="shared" si="62"/>
        <v>0</v>
      </c>
      <c r="I152" s="17">
        <f t="shared" si="52"/>
        <v>0</v>
      </c>
      <c r="J152" s="16">
        <f t="shared" si="63"/>
        <v>0</v>
      </c>
      <c r="K152" s="17">
        <f t="shared" si="53"/>
        <v>0</v>
      </c>
      <c r="L152" s="16">
        <f t="shared" si="64"/>
        <v>0</v>
      </c>
      <c r="M152" s="17"/>
      <c r="N152" s="16">
        <f t="shared" si="65"/>
        <v>0</v>
      </c>
      <c r="O152" s="17">
        <f t="shared" si="54"/>
        <v>0</v>
      </c>
      <c r="P152" s="16">
        <f t="shared" si="66"/>
        <v>0</v>
      </c>
      <c r="Q152" s="17">
        <f t="shared" si="55"/>
        <v>0</v>
      </c>
      <c r="R152" s="16">
        <f t="shared" si="67"/>
        <v>2.0000000000000018E-2</v>
      </c>
      <c r="S152" s="17"/>
      <c r="T152" s="16">
        <f t="shared" si="68"/>
        <v>0</v>
      </c>
      <c r="U152" s="17">
        <f t="shared" si="56"/>
        <v>0</v>
      </c>
      <c r="V152" s="16">
        <f t="shared" si="69"/>
        <v>0</v>
      </c>
      <c r="W152" s="17">
        <f t="shared" si="57"/>
        <v>0</v>
      </c>
      <c r="X152" s="16">
        <f t="shared" si="70"/>
        <v>0</v>
      </c>
      <c r="Y152" s="17"/>
      <c r="Z152" s="16">
        <f t="shared" si="71"/>
        <v>0</v>
      </c>
      <c r="AA152" s="17">
        <f t="shared" si="58"/>
        <v>0</v>
      </c>
      <c r="AB152" s="16">
        <f t="shared" si="72"/>
        <v>0</v>
      </c>
      <c r="AC152" s="17">
        <f t="shared" si="59"/>
        <v>0</v>
      </c>
      <c r="AD152" s="16">
        <f t="shared" si="73"/>
        <v>0</v>
      </c>
      <c r="AE152" s="17"/>
      <c r="AF152" s="16">
        <f t="shared" si="74"/>
        <v>0</v>
      </c>
      <c r="AG152" s="17">
        <f t="shared" si="60"/>
        <v>0</v>
      </c>
      <c r="AH152" s="16">
        <f t="shared" si="75"/>
        <v>0</v>
      </c>
      <c r="AI152" s="17">
        <f t="shared" si="61"/>
        <v>0</v>
      </c>
      <c r="AJ152" s="16">
        <f t="shared" si="76"/>
        <v>0</v>
      </c>
    </row>
    <row r="153" spans="1:36" x14ac:dyDescent="0.25">
      <c r="A153" s="26">
        <f t="shared" si="77"/>
        <v>2.9704166666666687</v>
      </c>
      <c r="B153" s="9" t="s">
        <v>12</v>
      </c>
      <c r="C153" s="7"/>
      <c r="D153" t="s">
        <v>11</v>
      </c>
      <c r="E153" s="7"/>
      <c r="F153" s="14" t="s">
        <v>20</v>
      </c>
      <c r="G153" s="8"/>
      <c r="H153" s="16">
        <f t="shared" si="62"/>
        <v>0</v>
      </c>
      <c r="I153" s="17">
        <f t="shared" si="52"/>
        <v>0</v>
      </c>
      <c r="J153" s="16">
        <f t="shared" si="63"/>
        <v>0</v>
      </c>
      <c r="K153" s="17">
        <f t="shared" si="53"/>
        <v>0</v>
      </c>
      <c r="L153" s="16">
        <f t="shared" si="64"/>
        <v>0</v>
      </c>
      <c r="M153" s="17"/>
      <c r="N153" s="16">
        <f t="shared" si="65"/>
        <v>0</v>
      </c>
      <c r="O153" s="17">
        <f t="shared" si="54"/>
        <v>0</v>
      </c>
      <c r="P153" s="16">
        <f t="shared" si="66"/>
        <v>0</v>
      </c>
      <c r="Q153" s="17">
        <f t="shared" si="55"/>
        <v>0</v>
      </c>
      <c r="R153" s="16">
        <f t="shared" si="67"/>
        <v>0</v>
      </c>
      <c r="S153" s="17"/>
      <c r="T153" s="16">
        <f t="shared" si="68"/>
        <v>0</v>
      </c>
      <c r="U153" s="17">
        <f t="shared" si="56"/>
        <v>0</v>
      </c>
      <c r="V153" s="16">
        <f t="shared" si="69"/>
        <v>0</v>
      </c>
      <c r="W153" s="17">
        <f t="shared" si="57"/>
        <v>0</v>
      </c>
      <c r="X153" s="16">
        <f t="shared" si="70"/>
        <v>0</v>
      </c>
      <c r="Y153" s="17"/>
      <c r="Z153" s="16">
        <f t="shared" si="71"/>
        <v>0</v>
      </c>
      <c r="AA153" s="17">
        <f t="shared" si="58"/>
        <v>0</v>
      </c>
      <c r="AB153" s="16">
        <f t="shared" si="72"/>
        <v>2.9704166666666687</v>
      </c>
      <c r="AC153" s="17">
        <f t="shared" si="59"/>
        <v>1</v>
      </c>
      <c r="AD153" s="16">
        <f t="shared" si="73"/>
        <v>0</v>
      </c>
      <c r="AE153" s="17"/>
      <c r="AF153" s="16">
        <f t="shared" si="74"/>
        <v>0</v>
      </c>
      <c r="AG153" s="17">
        <f t="shared" si="60"/>
        <v>0</v>
      </c>
      <c r="AH153" s="16">
        <f t="shared" si="75"/>
        <v>0</v>
      </c>
      <c r="AI153" s="17">
        <f t="shared" si="61"/>
        <v>0</v>
      </c>
      <c r="AJ153" s="16">
        <f t="shared" si="76"/>
        <v>0</v>
      </c>
    </row>
    <row r="154" spans="1:36" x14ac:dyDescent="0.25">
      <c r="A154" s="26">
        <f t="shared" si="77"/>
        <v>2.9904166666666687</v>
      </c>
      <c r="B154" s="9"/>
      <c r="C154" s="7"/>
      <c r="D154" t="s">
        <v>11</v>
      </c>
      <c r="E154" s="7"/>
      <c r="F154" s="8"/>
      <c r="G154" s="7"/>
      <c r="H154" s="16">
        <f t="shared" si="62"/>
        <v>0</v>
      </c>
      <c r="I154" s="17">
        <f t="shared" si="52"/>
        <v>0</v>
      </c>
      <c r="J154" s="16">
        <f t="shared" si="63"/>
        <v>0</v>
      </c>
      <c r="K154" s="17">
        <f t="shared" si="53"/>
        <v>0</v>
      </c>
      <c r="L154" s="16">
        <f t="shared" si="64"/>
        <v>0</v>
      </c>
      <c r="M154" s="17"/>
      <c r="N154" s="16">
        <f t="shared" si="65"/>
        <v>0</v>
      </c>
      <c r="O154" s="17">
        <f t="shared" si="54"/>
        <v>0</v>
      </c>
      <c r="P154" s="16">
        <f t="shared" si="66"/>
        <v>0</v>
      </c>
      <c r="Q154" s="17">
        <f t="shared" si="55"/>
        <v>0</v>
      </c>
      <c r="R154" s="16">
        <f t="shared" si="67"/>
        <v>0</v>
      </c>
      <c r="S154" s="17"/>
      <c r="T154" s="16">
        <f t="shared" si="68"/>
        <v>0</v>
      </c>
      <c r="U154" s="17">
        <f t="shared" si="56"/>
        <v>0</v>
      </c>
      <c r="V154" s="16">
        <f t="shared" si="69"/>
        <v>0</v>
      </c>
      <c r="W154" s="17">
        <f t="shared" si="57"/>
        <v>0</v>
      </c>
      <c r="X154" s="16">
        <f t="shared" si="70"/>
        <v>0</v>
      </c>
      <c r="Y154" s="17"/>
      <c r="Z154" s="16">
        <f t="shared" si="71"/>
        <v>0</v>
      </c>
      <c r="AA154" s="17">
        <f t="shared" si="58"/>
        <v>0</v>
      </c>
      <c r="AB154" s="16">
        <f t="shared" si="72"/>
        <v>0</v>
      </c>
      <c r="AC154" s="17">
        <f t="shared" si="59"/>
        <v>0</v>
      </c>
      <c r="AD154" s="16">
        <f t="shared" si="73"/>
        <v>0</v>
      </c>
      <c r="AE154" s="17"/>
      <c r="AF154" s="16">
        <f t="shared" si="74"/>
        <v>0</v>
      </c>
      <c r="AG154" s="17">
        <f t="shared" si="60"/>
        <v>0</v>
      </c>
      <c r="AH154" s="16">
        <f t="shared" si="75"/>
        <v>0</v>
      </c>
      <c r="AI154" s="17">
        <f t="shared" si="61"/>
        <v>0</v>
      </c>
      <c r="AJ154" s="16">
        <f t="shared" si="76"/>
        <v>0</v>
      </c>
    </row>
    <row r="155" spans="1:36" x14ac:dyDescent="0.25">
      <c r="A155" s="26">
        <f t="shared" si="77"/>
        <v>3.0104166666666687</v>
      </c>
      <c r="B155" s="9"/>
      <c r="C155" s="8"/>
      <c r="D155" t="s">
        <v>11</v>
      </c>
      <c r="E155" s="7"/>
      <c r="F155" s="7"/>
      <c r="G155" s="7"/>
      <c r="H155" s="16">
        <f t="shared" si="62"/>
        <v>0</v>
      </c>
      <c r="I155" s="17">
        <f t="shared" si="52"/>
        <v>0</v>
      </c>
      <c r="J155" s="16">
        <f t="shared" si="63"/>
        <v>0</v>
      </c>
      <c r="K155" s="17">
        <f t="shared" si="53"/>
        <v>0</v>
      </c>
      <c r="L155" s="16">
        <f t="shared" si="64"/>
        <v>0</v>
      </c>
      <c r="M155" s="17"/>
      <c r="N155" s="16">
        <f t="shared" si="65"/>
        <v>0</v>
      </c>
      <c r="O155" s="17">
        <f t="shared" si="54"/>
        <v>0</v>
      </c>
      <c r="P155" s="16">
        <f t="shared" si="66"/>
        <v>0</v>
      </c>
      <c r="Q155" s="17">
        <f t="shared" si="55"/>
        <v>0</v>
      </c>
      <c r="R155" s="16">
        <f t="shared" si="67"/>
        <v>0</v>
      </c>
      <c r="S155" s="17"/>
      <c r="T155" s="16">
        <f t="shared" si="68"/>
        <v>0</v>
      </c>
      <c r="U155" s="17">
        <f t="shared" si="56"/>
        <v>0</v>
      </c>
      <c r="V155" s="16">
        <f t="shared" si="69"/>
        <v>0</v>
      </c>
      <c r="W155" s="17">
        <f t="shared" si="57"/>
        <v>0</v>
      </c>
      <c r="X155" s="16">
        <f t="shared" si="70"/>
        <v>0</v>
      </c>
      <c r="Y155" s="17"/>
      <c r="Z155" s="16">
        <f t="shared" si="71"/>
        <v>0</v>
      </c>
      <c r="AA155" s="17">
        <f t="shared" si="58"/>
        <v>0</v>
      </c>
      <c r="AB155" s="16">
        <f t="shared" si="72"/>
        <v>0</v>
      </c>
      <c r="AC155" s="17">
        <f t="shared" si="59"/>
        <v>0</v>
      </c>
      <c r="AD155" s="16">
        <f t="shared" si="73"/>
        <v>0</v>
      </c>
      <c r="AE155" s="17"/>
      <c r="AF155" s="16">
        <f t="shared" si="74"/>
        <v>0</v>
      </c>
      <c r="AG155" s="17">
        <f t="shared" si="60"/>
        <v>0</v>
      </c>
      <c r="AH155" s="16">
        <f t="shared" si="75"/>
        <v>0</v>
      </c>
      <c r="AI155" s="17">
        <f t="shared" si="61"/>
        <v>0</v>
      </c>
      <c r="AJ155" s="16">
        <f t="shared" si="76"/>
        <v>0</v>
      </c>
    </row>
    <row r="156" spans="1:36" x14ac:dyDescent="0.25">
      <c r="A156" s="26">
        <f t="shared" si="77"/>
        <v>3.0304166666666688</v>
      </c>
      <c r="B156" s="9"/>
      <c r="C156" s="8"/>
      <c r="D156" t="s">
        <v>11</v>
      </c>
      <c r="E156" s="7"/>
      <c r="F156" s="7"/>
      <c r="G156" s="7"/>
      <c r="H156" s="16">
        <f t="shared" si="62"/>
        <v>0</v>
      </c>
      <c r="I156" s="17">
        <f t="shared" si="52"/>
        <v>0</v>
      </c>
      <c r="J156" s="16">
        <f t="shared" si="63"/>
        <v>0</v>
      </c>
      <c r="K156" s="17">
        <f t="shared" si="53"/>
        <v>0</v>
      </c>
      <c r="L156" s="16">
        <f t="shared" si="64"/>
        <v>0</v>
      </c>
      <c r="M156" s="17"/>
      <c r="N156" s="16">
        <f t="shared" si="65"/>
        <v>0</v>
      </c>
      <c r="O156" s="17">
        <f t="shared" si="54"/>
        <v>0</v>
      </c>
      <c r="P156" s="16">
        <f t="shared" si="66"/>
        <v>0</v>
      </c>
      <c r="Q156" s="17">
        <f t="shared" si="55"/>
        <v>0</v>
      </c>
      <c r="R156" s="16">
        <f t="shared" si="67"/>
        <v>0</v>
      </c>
      <c r="S156" s="17"/>
      <c r="T156" s="16">
        <f t="shared" si="68"/>
        <v>0</v>
      </c>
      <c r="U156" s="17">
        <f t="shared" si="56"/>
        <v>0</v>
      </c>
      <c r="V156" s="16">
        <f t="shared" si="69"/>
        <v>0</v>
      </c>
      <c r="W156" s="17">
        <f t="shared" si="57"/>
        <v>0</v>
      </c>
      <c r="X156" s="16">
        <f t="shared" si="70"/>
        <v>0</v>
      </c>
      <c r="Y156" s="17"/>
      <c r="Z156" s="16">
        <f t="shared" si="71"/>
        <v>0</v>
      </c>
      <c r="AA156" s="17">
        <f t="shared" si="58"/>
        <v>0</v>
      </c>
      <c r="AB156" s="16">
        <f t="shared" si="72"/>
        <v>0</v>
      </c>
      <c r="AC156" s="17">
        <f t="shared" si="59"/>
        <v>0</v>
      </c>
      <c r="AD156" s="16">
        <f t="shared" si="73"/>
        <v>0</v>
      </c>
      <c r="AE156" s="17"/>
      <c r="AF156" s="16">
        <f t="shared" si="74"/>
        <v>0</v>
      </c>
      <c r="AG156" s="17">
        <f t="shared" si="60"/>
        <v>0</v>
      </c>
      <c r="AH156" s="16">
        <f t="shared" si="75"/>
        <v>0</v>
      </c>
      <c r="AI156" s="17">
        <f t="shared" si="61"/>
        <v>0</v>
      </c>
      <c r="AJ156" s="16">
        <f t="shared" si="76"/>
        <v>0</v>
      </c>
    </row>
    <row r="157" spans="1:36" x14ac:dyDescent="0.25">
      <c r="A157" s="26">
        <f t="shared" si="77"/>
        <v>3.0504166666666688</v>
      </c>
      <c r="B157" s="9" t="s">
        <v>17</v>
      </c>
      <c r="C157" s="8"/>
      <c r="D157" s="14" t="s">
        <v>20</v>
      </c>
      <c r="E157" s="7"/>
      <c r="F157" s="7"/>
      <c r="G157" s="7"/>
      <c r="H157" s="16">
        <f t="shared" si="62"/>
        <v>0</v>
      </c>
      <c r="I157" s="17">
        <f t="shared" si="52"/>
        <v>0</v>
      </c>
      <c r="J157" s="16">
        <f t="shared" si="63"/>
        <v>0</v>
      </c>
      <c r="K157" s="17">
        <f t="shared" si="53"/>
        <v>0</v>
      </c>
      <c r="L157" s="16">
        <f t="shared" si="64"/>
        <v>0</v>
      </c>
      <c r="M157" s="17"/>
      <c r="N157" s="16">
        <f t="shared" si="65"/>
        <v>0</v>
      </c>
      <c r="O157" s="17">
        <f t="shared" si="54"/>
        <v>0</v>
      </c>
      <c r="P157" s="16">
        <f t="shared" si="66"/>
        <v>3.0504166666666688</v>
      </c>
      <c r="Q157" s="17">
        <f t="shared" si="55"/>
        <v>1</v>
      </c>
      <c r="R157" s="16">
        <f t="shared" si="67"/>
        <v>0</v>
      </c>
      <c r="S157" s="17"/>
      <c r="T157" s="16">
        <f t="shared" si="68"/>
        <v>0</v>
      </c>
      <c r="U157" s="17">
        <f t="shared" si="56"/>
        <v>0</v>
      </c>
      <c r="V157" s="16">
        <f t="shared" si="69"/>
        <v>0</v>
      </c>
      <c r="W157" s="17">
        <f t="shared" si="57"/>
        <v>0</v>
      </c>
      <c r="X157" s="16">
        <f t="shared" si="70"/>
        <v>0</v>
      </c>
      <c r="Y157" s="17"/>
      <c r="Z157" s="16">
        <f t="shared" si="71"/>
        <v>0</v>
      </c>
      <c r="AA157" s="17">
        <f t="shared" si="58"/>
        <v>0</v>
      </c>
      <c r="AB157" s="16">
        <f t="shared" si="72"/>
        <v>0</v>
      </c>
      <c r="AC157" s="17">
        <f t="shared" si="59"/>
        <v>0</v>
      </c>
      <c r="AD157" s="16">
        <f t="shared" si="73"/>
        <v>0</v>
      </c>
      <c r="AE157" s="17"/>
      <c r="AF157" s="16">
        <f t="shared" si="74"/>
        <v>0</v>
      </c>
      <c r="AG157" s="17">
        <f t="shared" si="60"/>
        <v>0</v>
      </c>
      <c r="AH157" s="16">
        <f t="shared" si="75"/>
        <v>0</v>
      </c>
      <c r="AI157" s="17">
        <f t="shared" si="61"/>
        <v>0</v>
      </c>
      <c r="AJ157" s="16">
        <f t="shared" si="76"/>
        <v>0</v>
      </c>
    </row>
    <row r="158" spans="1:36" x14ac:dyDescent="0.25">
      <c r="A158" s="26">
        <f t="shared" si="77"/>
        <v>3.0704166666666688</v>
      </c>
      <c r="B158" s="9" t="s">
        <v>9</v>
      </c>
      <c r="C158" t="s">
        <v>11</v>
      </c>
      <c r="H158" s="16">
        <f t="shared" si="62"/>
        <v>3.0704166666666688</v>
      </c>
      <c r="I158" s="17">
        <f t="shared" si="52"/>
        <v>1</v>
      </c>
      <c r="J158" s="16">
        <f t="shared" si="63"/>
        <v>0</v>
      </c>
      <c r="K158" s="17">
        <f t="shared" si="53"/>
        <v>0</v>
      </c>
      <c r="L158" s="16">
        <f t="shared" si="64"/>
        <v>0</v>
      </c>
      <c r="M158" s="17"/>
      <c r="N158" s="16">
        <f t="shared" si="65"/>
        <v>0</v>
      </c>
      <c r="O158" s="17">
        <f t="shared" si="54"/>
        <v>0</v>
      </c>
      <c r="P158" s="16">
        <f t="shared" si="66"/>
        <v>0</v>
      </c>
      <c r="Q158" s="17">
        <f t="shared" si="55"/>
        <v>0</v>
      </c>
      <c r="R158" s="16">
        <f t="shared" si="67"/>
        <v>0</v>
      </c>
      <c r="S158" s="17"/>
      <c r="T158" s="16">
        <f t="shared" si="68"/>
        <v>0</v>
      </c>
      <c r="U158" s="17">
        <f t="shared" si="56"/>
        <v>0</v>
      </c>
      <c r="V158" s="16">
        <f t="shared" si="69"/>
        <v>0</v>
      </c>
      <c r="W158" s="17">
        <f t="shared" si="57"/>
        <v>0</v>
      </c>
      <c r="X158" s="16">
        <f t="shared" si="70"/>
        <v>0</v>
      </c>
      <c r="Y158" s="17"/>
      <c r="Z158" s="16">
        <f t="shared" si="71"/>
        <v>0</v>
      </c>
      <c r="AA158" s="17">
        <f t="shared" si="58"/>
        <v>0</v>
      </c>
      <c r="AB158" s="16">
        <f t="shared" si="72"/>
        <v>0</v>
      </c>
      <c r="AC158" s="17">
        <f t="shared" si="59"/>
        <v>0</v>
      </c>
      <c r="AD158" s="16">
        <f t="shared" si="73"/>
        <v>0</v>
      </c>
      <c r="AE158" s="17"/>
      <c r="AF158" s="16">
        <f t="shared" si="74"/>
        <v>0</v>
      </c>
      <c r="AG158" s="17">
        <f t="shared" si="60"/>
        <v>0</v>
      </c>
      <c r="AH158" s="16">
        <f t="shared" si="75"/>
        <v>0</v>
      </c>
      <c r="AI158" s="17">
        <f t="shared" si="61"/>
        <v>0</v>
      </c>
      <c r="AJ158" s="16">
        <f t="shared" si="76"/>
        <v>0</v>
      </c>
    </row>
    <row r="159" spans="1:36" x14ac:dyDescent="0.25">
      <c r="A159" s="26">
        <f t="shared" si="77"/>
        <v>3.0904166666666688</v>
      </c>
      <c r="B159" s="9" t="s">
        <v>10</v>
      </c>
      <c r="C159" t="s">
        <v>11</v>
      </c>
      <c r="F159" s="13" t="s">
        <v>14</v>
      </c>
      <c r="G159" s="13"/>
      <c r="H159" s="16">
        <f t="shared" si="62"/>
        <v>0</v>
      </c>
      <c r="I159" s="17">
        <f t="shared" si="52"/>
        <v>0</v>
      </c>
      <c r="J159" s="16">
        <f t="shared" si="63"/>
        <v>0</v>
      </c>
      <c r="K159" s="17">
        <f t="shared" si="53"/>
        <v>0</v>
      </c>
      <c r="L159" s="16">
        <f t="shared" si="64"/>
        <v>0</v>
      </c>
      <c r="M159" s="17"/>
      <c r="N159" s="16">
        <f t="shared" si="65"/>
        <v>0</v>
      </c>
      <c r="O159" s="17">
        <f t="shared" si="54"/>
        <v>0</v>
      </c>
      <c r="P159" s="16">
        <f t="shared" si="66"/>
        <v>0</v>
      </c>
      <c r="Q159" s="17">
        <f t="shared" si="55"/>
        <v>0</v>
      </c>
      <c r="R159" s="16">
        <f t="shared" si="67"/>
        <v>0</v>
      </c>
      <c r="S159" s="17"/>
      <c r="T159" s="16">
        <f t="shared" si="68"/>
        <v>0</v>
      </c>
      <c r="U159" s="17">
        <f t="shared" si="56"/>
        <v>0</v>
      </c>
      <c r="V159" s="16">
        <f t="shared" si="69"/>
        <v>0</v>
      </c>
      <c r="W159" s="17">
        <f t="shared" si="57"/>
        <v>0</v>
      </c>
      <c r="X159" s="16">
        <f t="shared" si="70"/>
        <v>0</v>
      </c>
      <c r="Y159" s="17"/>
      <c r="Z159" s="16">
        <f t="shared" si="71"/>
        <v>3.0904166666666688</v>
      </c>
      <c r="AA159" s="17">
        <f t="shared" si="58"/>
        <v>1</v>
      </c>
      <c r="AB159" s="16">
        <f t="shared" si="72"/>
        <v>0</v>
      </c>
      <c r="AC159" s="17">
        <f t="shared" si="59"/>
        <v>0</v>
      </c>
      <c r="AD159" s="16">
        <f t="shared" si="73"/>
        <v>2.0000000000000018E-2</v>
      </c>
      <c r="AE159" s="17"/>
      <c r="AF159" s="16">
        <f t="shared" si="74"/>
        <v>0</v>
      </c>
      <c r="AG159" s="17">
        <f t="shared" si="60"/>
        <v>0</v>
      </c>
      <c r="AH159" s="16">
        <f t="shared" si="75"/>
        <v>0</v>
      </c>
      <c r="AI159" s="17">
        <f t="shared" si="61"/>
        <v>0</v>
      </c>
      <c r="AJ159" s="16">
        <f t="shared" si="76"/>
        <v>0</v>
      </c>
    </row>
    <row r="160" spans="1:36" x14ac:dyDescent="0.25">
      <c r="A160" s="26">
        <f t="shared" si="77"/>
        <v>3.1104166666666688</v>
      </c>
      <c r="B160" s="9" t="s">
        <v>21</v>
      </c>
      <c r="C160" t="s">
        <v>11</v>
      </c>
      <c r="E160" s="13" t="s">
        <v>14</v>
      </c>
      <c r="F160" s="13" t="s">
        <v>14</v>
      </c>
      <c r="G160" s="13"/>
      <c r="H160" s="16">
        <f t="shared" si="62"/>
        <v>0</v>
      </c>
      <c r="I160" s="17">
        <f t="shared" si="52"/>
        <v>0</v>
      </c>
      <c r="J160" s="16">
        <f t="shared" si="63"/>
        <v>0</v>
      </c>
      <c r="K160" s="17">
        <f t="shared" si="53"/>
        <v>0</v>
      </c>
      <c r="L160" s="16">
        <f t="shared" si="64"/>
        <v>0</v>
      </c>
      <c r="M160" s="17"/>
      <c r="N160" s="16">
        <f t="shared" si="65"/>
        <v>0</v>
      </c>
      <c r="O160" s="17">
        <f t="shared" si="54"/>
        <v>0</v>
      </c>
      <c r="P160" s="16">
        <f t="shared" si="66"/>
        <v>0</v>
      </c>
      <c r="Q160" s="17">
        <f t="shared" si="55"/>
        <v>0</v>
      </c>
      <c r="R160" s="16">
        <f t="shared" si="67"/>
        <v>0</v>
      </c>
      <c r="S160" s="17"/>
      <c r="T160" s="16">
        <f t="shared" si="68"/>
        <v>3.1104166666666688</v>
      </c>
      <c r="U160" s="17">
        <f t="shared" si="56"/>
        <v>1</v>
      </c>
      <c r="V160" s="16">
        <f t="shared" si="69"/>
        <v>0</v>
      </c>
      <c r="W160" s="17">
        <f t="shared" si="57"/>
        <v>0</v>
      </c>
      <c r="X160" s="16">
        <f t="shared" si="70"/>
        <v>2.0000000000000018E-2</v>
      </c>
      <c r="Y160" s="17"/>
      <c r="Z160" s="16">
        <f t="shared" si="71"/>
        <v>0</v>
      </c>
      <c r="AA160" s="17">
        <f t="shared" si="58"/>
        <v>0</v>
      </c>
      <c r="AB160" s="16">
        <f t="shared" si="72"/>
        <v>0</v>
      </c>
      <c r="AC160" s="17">
        <f t="shared" si="59"/>
        <v>0</v>
      </c>
      <c r="AD160" s="16">
        <f t="shared" si="73"/>
        <v>2.0000000000000018E-2</v>
      </c>
      <c r="AE160" s="17"/>
      <c r="AF160" s="16">
        <f t="shared" si="74"/>
        <v>0</v>
      </c>
      <c r="AG160" s="17">
        <f t="shared" si="60"/>
        <v>0</v>
      </c>
      <c r="AH160" s="16">
        <f t="shared" si="75"/>
        <v>0</v>
      </c>
      <c r="AI160" s="17">
        <f t="shared" si="61"/>
        <v>0</v>
      </c>
      <c r="AJ160" s="16">
        <f t="shared" si="76"/>
        <v>0</v>
      </c>
    </row>
    <row r="161" spans="1:36" x14ac:dyDescent="0.25">
      <c r="A161" s="26">
        <f t="shared" si="77"/>
        <v>3.1304166666666688</v>
      </c>
      <c r="B161" s="9" t="s">
        <v>22</v>
      </c>
      <c r="C161" s="14" t="s">
        <v>20</v>
      </c>
      <c r="E161" t="s">
        <v>11</v>
      </c>
      <c r="F161" s="13" t="s">
        <v>14</v>
      </c>
      <c r="G161" s="13"/>
      <c r="H161" s="16">
        <f t="shared" si="62"/>
        <v>0</v>
      </c>
      <c r="I161" s="17">
        <f t="shared" si="52"/>
        <v>0</v>
      </c>
      <c r="J161" s="16">
        <f t="shared" si="63"/>
        <v>3.1304166666666688</v>
      </c>
      <c r="K161" s="17">
        <f t="shared" si="53"/>
        <v>1</v>
      </c>
      <c r="L161" s="16">
        <f t="shared" si="64"/>
        <v>0</v>
      </c>
      <c r="M161" s="17"/>
      <c r="N161" s="16">
        <f t="shared" si="65"/>
        <v>0</v>
      </c>
      <c r="O161" s="17">
        <f t="shared" si="54"/>
        <v>0</v>
      </c>
      <c r="P161" s="16">
        <f t="shared" si="66"/>
        <v>0</v>
      </c>
      <c r="Q161" s="17">
        <f t="shared" si="55"/>
        <v>0</v>
      </c>
      <c r="R161" s="16">
        <f t="shared" si="67"/>
        <v>0</v>
      </c>
      <c r="S161" s="17"/>
      <c r="T161" s="16">
        <f t="shared" si="68"/>
        <v>0</v>
      </c>
      <c r="U161" s="17">
        <f t="shared" si="56"/>
        <v>0</v>
      </c>
      <c r="V161" s="16">
        <f t="shared" si="69"/>
        <v>0</v>
      </c>
      <c r="W161" s="17">
        <f t="shared" si="57"/>
        <v>0</v>
      </c>
      <c r="X161" s="16">
        <f t="shared" si="70"/>
        <v>0</v>
      </c>
      <c r="Y161" s="17"/>
      <c r="Z161" s="16">
        <f t="shared" si="71"/>
        <v>0</v>
      </c>
      <c r="AA161" s="17">
        <f t="shared" si="58"/>
        <v>0</v>
      </c>
      <c r="AB161" s="16">
        <f t="shared" si="72"/>
        <v>0</v>
      </c>
      <c r="AC161" s="17">
        <f t="shared" si="59"/>
        <v>0</v>
      </c>
      <c r="AD161" s="16">
        <f t="shared" si="73"/>
        <v>2.0000000000000018E-2</v>
      </c>
      <c r="AE161" s="17"/>
      <c r="AF161" s="16">
        <f t="shared" si="74"/>
        <v>0</v>
      </c>
      <c r="AG161" s="17">
        <f t="shared" si="60"/>
        <v>0</v>
      </c>
      <c r="AH161" s="16">
        <f t="shared" si="75"/>
        <v>0</v>
      </c>
      <c r="AI161" s="17">
        <f t="shared" si="61"/>
        <v>0</v>
      </c>
      <c r="AJ161" s="16">
        <f t="shared" si="76"/>
        <v>0</v>
      </c>
    </row>
    <row r="162" spans="1:36" x14ac:dyDescent="0.25">
      <c r="A162" s="26">
        <f t="shared" si="77"/>
        <v>3.1504166666666689</v>
      </c>
      <c r="B162" s="9"/>
      <c r="E162" t="s">
        <v>11</v>
      </c>
      <c r="F162" s="13" t="s">
        <v>14</v>
      </c>
      <c r="G162" s="13"/>
      <c r="H162" s="16">
        <f t="shared" si="62"/>
        <v>0</v>
      </c>
      <c r="I162" s="17">
        <f t="shared" si="52"/>
        <v>0</v>
      </c>
      <c r="J162" s="16">
        <f t="shared" si="63"/>
        <v>0</v>
      </c>
      <c r="K162" s="17">
        <f t="shared" si="53"/>
        <v>0</v>
      </c>
      <c r="L162" s="16">
        <f t="shared" si="64"/>
        <v>0</v>
      </c>
      <c r="M162" s="17"/>
      <c r="N162" s="16">
        <f t="shared" si="65"/>
        <v>0</v>
      </c>
      <c r="O162" s="17">
        <f t="shared" si="54"/>
        <v>0</v>
      </c>
      <c r="P162" s="16">
        <f t="shared" si="66"/>
        <v>0</v>
      </c>
      <c r="Q162" s="17">
        <f t="shared" si="55"/>
        <v>0</v>
      </c>
      <c r="R162" s="16">
        <f t="shared" si="67"/>
        <v>0</v>
      </c>
      <c r="S162" s="17"/>
      <c r="T162" s="16">
        <f t="shared" si="68"/>
        <v>0</v>
      </c>
      <c r="U162" s="17">
        <f t="shared" si="56"/>
        <v>0</v>
      </c>
      <c r="V162" s="16">
        <f t="shared" si="69"/>
        <v>0</v>
      </c>
      <c r="W162" s="17">
        <f t="shared" si="57"/>
        <v>0</v>
      </c>
      <c r="X162" s="16">
        <f t="shared" si="70"/>
        <v>0</v>
      </c>
      <c r="Y162" s="17"/>
      <c r="Z162" s="16">
        <f t="shared" si="71"/>
        <v>0</v>
      </c>
      <c r="AA162" s="17">
        <f t="shared" si="58"/>
        <v>0</v>
      </c>
      <c r="AB162" s="16">
        <f t="shared" si="72"/>
        <v>0</v>
      </c>
      <c r="AC162" s="17">
        <f t="shared" si="59"/>
        <v>0</v>
      </c>
      <c r="AD162" s="16">
        <f t="shared" si="73"/>
        <v>2.0000000000000018E-2</v>
      </c>
      <c r="AE162" s="17"/>
      <c r="AF162" s="16">
        <f t="shared" si="74"/>
        <v>0</v>
      </c>
      <c r="AG162" s="17">
        <f t="shared" si="60"/>
        <v>0</v>
      </c>
      <c r="AH162" s="16">
        <f t="shared" si="75"/>
        <v>0</v>
      </c>
      <c r="AI162" s="17">
        <f t="shared" si="61"/>
        <v>0</v>
      </c>
      <c r="AJ162" s="16">
        <f t="shared" si="76"/>
        <v>0</v>
      </c>
    </row>
    <row r="163" spans="1:36" x14ac:dyDescent="0.25">
      <c r="A163" s="26">
        <f t="shared" si="77"/>
        <v>3.1704166666666689</v>
      </c>
      <c r="B163" s="9" t="s">
        <v>18</v>
      </c>
      <c r="E163" s="14" t="s">
        <v>20</v>
      </c>
      <c r="F163" s="13" t="s">
        <v>14</v>
      </c>
      <c r="H163" s="16">
        <f t="shared" si="62"/>
        <v>0</v>
      </c>
      <c r="I163" s="17">
        <f t="shared" si="52"/>
        <v>0</v>
      </c>
      <c r="J163" s="16">
        <f t="shared" si="63"/>
        <v>0</v>
      </c>
      <c r="K163" s="17">
        <f t="shared" si="53"/>
        <v>0</v>
      </c>
      <c r="L163" s="16">
        <f t="shared" si="64"/>
        <v>0</v>
      </c>
      <c r="M163" s="17"/>
      <c r="N163" s="16">
        <f t="shared" si="65"/>
        <v>0</v>
      </c>
      <c r="O163" s="17">
        <f t="shared" si="54"/>
        <v>0</v>
      </c>
      <c r="P163" s="16">
        <f t="shared" si="66"/>
        <v>0</v>
      </c>
      <c r="Q163" s="17">
        <f t="shared" si="55"/>
        <v>0</v>
      </c>
      <c r="R163" s="16">
        <f t="shared" si="67"/>
        <v>0</v>
      </c>
      <c r="S163" s="17"/>
      <c r="T163" s="16">
        <f t="shared" si="68"/>
        <v>0</v>
      </c>
      <c r="U163" s="17">
        <f t="shared" si="56"/>
        <v>0</v>
      </c>
      <c r="V163" s="16">
        <f t="shared" si="69"/>
        <v>3.1704166666666689</v>
      </c>
      <c r="W163" s="17">
        <f t="shared" si="57"/>
        <v>1</v>
      </c>
      <c r="X163" s="16">
        <f t="shared" si="70"/>
        <v>0</v>
      </c>
      <c r="Y163" s="17"/>
      <c r="Z163" s="16">
        <f t="shared" si="71"/>
        <v>0</v>
      </c>
      <c r="AA163" s="17">
        <f t="shared" si="58"/>
        <v>0</v>
      </c>
      <c r="AB163" s="16">
        <f t="shared" si="72"/>
        <v>0</v>
      </c>
      <c r="AC163" s="17">
        <f t="shared" si="59"/>
        <v>0</v>
      </c>
      <c r="AD163" s="16">
        <f t="shared" si="73"/>
        <v>2.0000000000000018E-2</v>
      </c>
      <c r="AE163" s="17"/>
      <c r="AF163" s="16">
        <f t="shared" si="74"/>
        <v>0</v>
      </c>
      <c r="AG163" s="17">
        <f t="shared" si="60"/>
        <v>0</v>
      </c>
      <c r="AH163" s="16">
        <f t="shared" si="75"/>
        <v>0</v>
      </c>
      <c r="AI163" s="17">
        <f t="shared" si="61"/>
        <v>0</v>
      </c>
      <c r="AJ163" s="16">
        <f t="shared" si="76"/>
        <v>0</v>
      </c>
    </row>
    <row r="164" spans="1:36" x14ac:dyDescent="0.25">
      <c r="A164" s="26">
        <f t="shared" si="77"/>
        <v>3.1904166666666689</v>
      </c>
      <c r="B164" s="9" t="s">
        <v>16</v>
      </c>
      <c r="D164" s="13" t="s">
        <v>14</v>
      </c>
      <c r="F164" t="s">
        <v>11</v>
      </c>
      <c r="H164" s="16">
        <f t="shared" si="62"/>
        <v>0</v>
      </c>
      <c r="I164" s="17">
        <f t="shared" si="52"/>
        <v>0</v>
      </c>
      <c r="J164" s="16">
        <f t="shared" si="63"/>
        <v>0</v>
      </c>
      <c r="K164" s="17">
        <f t="shared" si="53"/>
        <v>0</v>
      </c>
      <c r="L164" s="16">
        <f t="shared" si="64"/>
        <v>0</v>
      </c>
      <c r="M164" s="17"/>
      <c r="N164" s="16">
        <f t="shared" si="65"/>
        <v>3.1904166666666689</v>
      </c>
      <c r="O164" s="17">
        <f t="shared" si="54"/>
        <v>1</v>
      </c>
      <c r="P164" s="16">
        <f t="shared" si="66"/>
        <v>0</v>
      </c>
      <c r="Q164" s="17">
        <f t="shared" si="55"/>
        <v>0</v>
      </c>
      <c r="R164" s="16">
        <f t="shared" si="67"/>
        <v>2.0000000000000018E-2</v>
      </c>
      <c r="S164" s="17"/>
      <c r="T164" s="16">
        <f t="shared" si="68"/>
        <v>0</v>
      </c>
      <c r="U164" s="17">
        <f t="shared" si="56"/>
        <v>0</v>
      </c>
      <c r="V164" s="16">
        <f t="shared" si="69"/>
        <v>0</v>
      </c>
      <c r="W164" s="17">
        <f t="shared" si="57"/>
        <v>0</v>
      </c>
      <c r="X164" s="16">
        <f t="shared" si="70"/>
        <v>0</v>
      </c>
      <c r="Y164" s="17"/>
      <c r="Z164" s="16">
        <f t="shared" si="71"/>
        <v>0</v>
      </c>
      <c r="AA164" s="17">
        <f t="shared" si="58"/>
        <v>0</v>
      </c>
      <c r="AB164" s="16">
        <f t="shared" si="72"/>
        <v>0</v>
      </c>
      <c r="AC164" s="17">
        <f t="shared" si="59"/>
        <v>0</v>
      </c>
      <c r="AD164" s="16">
        <f t="shared" si="73"/>
        <v>0</v>
      </c>
      <c r="AE164" s="17"/>
      <c r="AF164" s="16">
        <f t="shared" si="74"/>
        <v>0</v>
      </c>
      <c r="AG164" s="17">
        <f t="shared" si="60"/>
        <v>0</v>
      </c>
      <c r="AH164" s="16">
        <f t="shared" si="75"/>
        <v>0</v>
      </c>
      <c r="AI164" s="17">
        <f t="shared" si="61"/>
        <v>0</v>
      </c>
      <c r="AJ164" s="16">
        <f t="shared" si="76"/>
        <v>0</v>
      </c>
    </row>
    <row r="165" spans="1:36" x14ac:dyDescent="0.25">
      <c r="A165" s="26">
        <f t="shared" si="77"/>
        <v>3.2104166666666689</v>
      </c>
      <c r="B165" s="9"/>
      <c r="D165" s="13" t="s">
        <v>14</v>
      </c>
      <c r="F165" t="s">
        <v>11</v>
      </c>
      <c r="G165" s="14"/>
      <c r="H165" s="16">
        <f t="shared" si="62"/>
        <v>0</v>
      </c>
      <c r="I165" s="17">
        <f t="shared" si="52"/>
        <v>0</v>
      </c>
      <c r="J165" s="16">
        <f t="shared" si="63"/>
        <v>0</v>
      </c>
      <c r="K165" s="17">
        <f t="shared" si="53"/>
        <v>0</v>
      </c>
      <c r="L165" s="16">
        <f t="shared" si="64"/>
        <v>0</v>
      </c>
      <c r="M165" s="17"/>
      <c r="N165" s="16">
        <f t="shared" si="65"/>
        <v>0</v>
      </c>
      <c r="O165" s="17">
        <f t="shared" si="54"/>
        <v>0</v>
      </c>
      <c r="P165" s="16">
        <f t="shared" si="66"/>
        <v>0</v>
      </c>
      <c r="Q165" s="17">
        <f t="shared" si="55"/>
        <v>0</v>
      </c>
      <c r="R165" s="16">
        <f t="shared" si="67"/>
        <v>2.0000000000000018E-2</v>
      </c>
      <c r="S165" s="17"/>
      <c r="T165" s="16">
        <f t="shared" si="68"/>
        <v>0</v>
      </c>
      <c r="U165" s="17">
        <f t="shared" si="56"/>
        <v>0</v>
      </c>
      <c r="V165" s="16">
        <f t="shared" si="69"/>
        <v>0</v>
      </c>
      <c r="W165" s="17">
        <f t="shared" si="57"/>
        <v>0</v>
      </c>
      <c r="X165" s="16">
        <f t="shared" si="70"/>
        <v>0</v>
      </c>
      <c r="Y165" s="17"/>
      <c r="Z165" s="16">
        <f t="shared" si="71"/>
        <v>0</v>
      </c>
      <c r="AA165" s="17">
        <f t="shared" si="58"/>
        <v>0</v>
      </c>
      <c r="AB165" s="16">
        <f t="shared" si="72"/>
        <v>0</v>
      </c>
      <c r="AC165" s="17">
        <f t="shared" si="59"/>
        <v>0</v>
      </c>
      <c r="AD165" s="16">
        <f t="shared" si="73"/>
        <v>0</v>
      </c>
      <c r="AE165" s="17"/>
      <c r="AF165" s="16">
        <f t="shared" si="74"/>
        <v>0</v>
      </c>
      <c r="AG165" s="17">
        <f t="shared" si="60"/>
        <v>0</v>
      </c>
      <c r="AH165" s="16">
        <f t="shared" si="75"/>
        <v>0</v>
      </c>
      <c r="AI165" s="17">
        <f t="shared" si="61"/>
        <v>0</v>
      </c>
      <c r="AJ165" s="16">
        <f t="shared" si="76"/>
        <v>0</v>
      </c>
    </row>
    <row r="166" spans="1:36" x14ac:dyDescent="0.25">
      <c r="A166" s="26">
        <f t="shared" si="77"/>
        <v>3.2304166666666689</v>
      </c>
      <c r="B166" s="9"/>
      <c r="D166" s="13" t="s">
        <v>14</v>
      </c>
      <c r="F166" t="s">
        <v>11</v>
      </c>
      <c r="H166" s="16">
        <f t="shared" si="62"/>
        <v>0</v>
      </c>
      <c r="I166" s="17">
        <f t="shared" si="52"/>
        <v>0</v>
      </c>
      <c r="J166" s="16">
        <f t="shared" si="63"/>
        <v>0</v>
      </c>
      <c r="K166" s="17">
        <f t="shared" si="53"/>
        <v>0</v>
      </c>
      <c r="L166" s="16">
        <f t="shared" si="64"/>
        <v>0</v>
      </c>
      <c r="M166" s="17"/>
      <c r="N166" s="16">
        <f t="shared" si="65"/>
        <v>0</v>
      </c>
      <c r="O166" s="17">
        <f t="shared" si="54"/>
        <v>0</v>
      </c>
      <c r="P166" s="16">
        <f t="shared" si="66"/>
        <v>0</v>
      </c>
      <c r="Q166" s="17">
        <f t="shared" si="55"/>
        <v>0</v>
      </c>
      <c r="R166" s="16">
        <f t="shared" si="67"/>
        <v>2.0000000000000018E-2</v>
      </c>
      <c r="S166" s="17"/>
      <c r="T166" s="16">
        <f t="shared" si="68"/>
        <v>0</v>
      </c>
      <c r="U166" s="17">
        <f t="shared" si="56"/>
        <v>0</v>
      </c>
      <c r="V166" s="16">
        <f t="shared" si="69"/>
        <v>0</v>
      </c>
      <c r="W166" s="17">
        <f t="shared" si="57"/>
        <v>0</v>
      </c>
      <c r="X166" s="16">
        <f t="shared" si="70"/>
        <v>0</v>
      </c>
      <c r="Y166" s="17"/>
      <c r="Z166" s="16">
        <f t="shared" si="71"/>
        <v>0</v>
      </c>
      <c r="AA166" s="17">
        <f t="shared" si="58"/>
        <v>0</v>
      </c>
      <c r="AB166" s="16">
        <f t="shared" si="72"/>
        <v>0</v>
      </c>
      <c r="AC166" s="17">
        <f t="shared" si="59"/>
        <v>0</v>
      </c>
      <c r="AD166" s="16">
        <f t="shared" si="73"/>
        <v>0</v>
      </c>
      <c r="AE166" s="17"/>
      <c r="AF166" s="16">
        <f t="shared" si="74"/>
        <v>0</v>
      </c>
      <c r="AG166" s="17">
        <f t="shared" si="60"/>
        <v>0</v>
      </c>
      <c r="AH166" s="16">
        <f t="shared" si="75"/>
        <v>0</v>
      </c>
      <c r="AI166" s="17">
        <f t="shared" si="61"/>
        <v>0</v>
      </c>
      <c r="AJ166" s="16">
        <f t="shared" si="76"/>
        <v>0</v>
      </c>
    </row>
    <row r="167" spans="1:36" x14ac:dyDescent="0.25">
      <c r="A167" s="26">
        <f t="shared" si="77"/>
        <v>3.250416666666669</v>
      </c>
      <c r="B167" s="9" t="s">
        <v>12</v>
      </c>
      <c r="D167" s="13" t="s">
        <v>14</v>
      </c>
      <c r="F167" s="14" t="s">
        <v>20</v>
      </c>
      <c r="H167" s="16">
        <f t="shared" si="62"/>
        <v>0</v>
      </c>
      <c r="I167" s="17">
        <f t="shared" si="52"/>
        <v>0</v>
      </c>
      <c r="J167" s="16">
        <f t="shared" si="63"/>
        <v>0</v>
      </c>
      <c r="K167" s="17">
        <f t="shared" si="53"/>
        <v>0</v>
      </c>
      <c r="L167" s="16">
        <f t="shared" si="64"/>
        <v>0</v>
      </c>
      <c r="M167" s="17"/>
      <c r="N167" s="16">
        <f t="shared" si="65"/>
        <v>0</v>
      </c>
      <c r="O167" s="17">
        <f t="shared" si="54"/>
        <v>0</v>
      </c>
      <c r="P167" s="16">
        <f t="shared" si="66"/>
        <v>0</v>
      </c>
      <c r="Q167" s="17">
        <f t="shared" si="55"/>
        <v>0</v>
      </c>
      <c r="R167" s="16">
        <f t="shared" si="67"/>
        <v>2.0000000000000018E-2</v>
      </c>
      <c r="S167" s="17"/>
      <c r="T167" s="16">
        <f t="shared" si="68"/>
        <v>0</v>
      </c>
      <c r="U167" s="17">
        <f t="shared" si="56"/>
        <v>0</v>
      </c>
      <c r="V167" s="16">
        <f t="shared" si="69"/>
        <v>0</v>
      </c>
      <c r="W167" s="17">
        <f t="shared" si="57"/>
        <v>0</v>
      </c>
      <c r="X167" s="16">
        <f t="shared" si="70"/>
        <v>0</v>
      </c>
      <c r="Y167" s="17"/>
      <c r="Z167" s="16">
        <f t="shared" si="71"/>
        <v>0</v>
      </c>
      <c r="AA167" s="17">
        <f t="shared" si="58"/>
        <v>0</v>
      </c>
      <c r="AB167" s="16">
        <f t="shared" si="72"/>
        <v>3.250416666666669</v>
      </c>
      <c r="AC167" s="17">
        <f t="shared" si="59"/>
        <v>1</v>
      </c>
      <c r="AD167" s="16">
        <f t="shared" si="73"/>
        <v>0</v>
      </c>
      <c r="AE167" s="17"/>
      <c r="AF167" s="16">
        <f t="shared" si="74"/>
        <v>0</v>
      </c>
      <c r="AG167" s="17">
        <f t="shared" si="60"/>
        <v>0</v>
      </c>
      <c r="AH167" s="16">
        <f t="shared" si="75"/>
        <v>0</v>
      </c>
      <c r="AI167" s="17">
        <f t="shared" si="61"/>
        <v>0</v>
      </c>
      <c r="AJ167" s="16">
        <f t="shared" si="76"/>
        <v>0</v>
      </c>
    </row>
    <row r="168" spans="1:36" x14ac:dyDescent="0.25">
      <c r="A168" s="26">
        <f t="shared" si="77"/>
        <v>3.270416666666669</v>
      </c>
      <c r="B168" s="9"/>
      <c r="D168" t="s">
        <v>11</v>
      </c>
      <c r="H168" s="16">
        <f t="shared" si="62"/>
        <v>0</v>
      </c>
      <c r="I168" s="17">
        <f t="shared" si="52"/>
        <v>0</v>
      </c>
      <c r="J168" s="16">
        <f t="shared" si="63"/>
        <v>0</v>
      </c>
      <c r="K168" s="17">
        <f t="shared" si="53"/>
        <v>0</v>
      </c>
      <c r="L168" s="16">
        <f t="shared" si="64"/>
        <v>0</v>
      </c>
      <c r="M168" s="17"/>
      <c r="N168" s="16">
        <f t="shared" si="65"/>
        <v>0</v>
      </c>
      <c r="O168" s="17">
        <f t="shared" si="54"/>
        <v>0</v>
      </c>
      <c r="P168" s="16">
        <f t="shared" si="66"/>
        <v>0</v>
      </c>
      <c r="Q168" s="17">
        <f t="shared" si="55"/>
        <v>0</v>
      </c>
      <c r="R168" s="16">
        <f t="shared" si="67"/>
        <v>0</v>
      </c>
      <c r="S168" s="17"/>
      <c r="T168" s="16">
        <f t="shared" si="68"/>
        <v>0</v>
      </c>
      <c r="U168" s="17">
        <f t="shared" si="56"/>
        <v>0</v>
      </c>
      <c r="V168" s="16">
        <f t="shared" si="69"/>
        <v>0</v>
      </c>
      <c r="W168" s="17">
        <f t="shared" si="57"/>
        <v>0</v>
      </c>
      <c r="X168" s="16">
        <f t="shared" si="70"/>
        <v>0</v>
      </c>
      <c r="Y168" s="17"/>
      <c r="Z168" s="16">
        <f t="shared" si="71"/>
        <v>0</v>
      </c>
      <c r="AA168" s="17">
        <f t="shared" si="58"/>
        <v>0</v>
      </c>
      <c r="AB168" s="16">
        <f t="shared" si="72"/>
        <v>0</v>
      </c>
      <c r="AC168" s="17">
        <f t="shared" si="59"/>
        <v>0</v>
      </c>
      <c r="AD168" s="16">
        <f t="shared" si="73"/>
        <v>0</v>
      </c>
      <c r="AE168" s="17"/>
      <c r="AF168" s="16">
        <f t="shared" si="74"/>
        <v>0</v>
      </c>
      <c r="AG168" s="17">
        <f t="shared" si="60"/>
        <v>0</v>
      </c>
      <c r="AH168" s="16">
        <f t="shared" si="75"/>
        <v>0</v>
      </c>
      <c r="AI168" s="17">
        <f t="shared" si="61"/>
        <v>0</v>
      </c>
      <c r="AJ168" s="16">
        <f t="shared" si="76"/>
        <v>0</v>
      </c>
    </row>
    <row r="169" spans="1:36" x14ac:dyDescent="0.25">
      <c r="A169" s="26">
        <f t="shared" si="77"/>
        <v>3.290416666666669</v>
      </c>
      <c r="B169" s="9" t="s">
        <v>9</v>
      </c>
      <c r="C169" s="13" t="s">
        <v>14</v>
      </c>
      <c r="D169" t="s">
        <v>11</v>
      </c>
      <c r="G169" s="13"/>
      <c r="H169" s="16">
        <f t="shared" si="62"/>
        <v>3.290416666666669</v>
      </c>
      <c r="I169" s="17">
        <f t="shared" si="52"/>
        <v>1</v>
      </c>
      <c r="J169" s="16">
        <f t="shared" si="63"/>
        <v>0</v>
      </c>
      <c r="K169" s="17">
        <f t="shared" si="53"/>
        <v>0</v>
      </c>
      <c r="L169" s="16">
        <f t="shared" si="64"/>
        <v>2.0000000000000018E-2</v>
      </c>
      <c r="M169" s="17"/>
      <c r="N169" s="16">
        <f t="shared" si="65"/>
        <v>0</v>
      </c>
      <c r="O169" s="17">
        <f t="shared" si="54"/>
        <v>0</v>
      </c>
      <c r="P169" s="16">
        <f t="shared" si="66"/>
        <v>0</v>
      </c>
      <c r="Q169" s="17">
        <f t="shared" si="55"/>
        <v>0</v>
      </c>
      <c r="R169" s="16">
        <f t="shared" si="67"/>
        <v>0</v>
      </c>
      <c r="S169" s="17"/>
      <c r="T169" s="16">
        <f t="shared" si="68"/>
        <v>0</v>
      </c>
      <c r="U169" s="17">
        <f t="shared" si="56"/>
        <v>0</v>
      </c>
      <c r="V169" s="16">
        <f t="shared" si="69"/>
        <v>0</v>
      </c>
      <c r="W169" s="17">
        <f t="shared" si="57"/>
        <v>0</v>
      </c>
      <c r="X169" s="16">
        <f t="shared" si="70"/>
        <v>0</v>
      </c>
      <c r="Y169" s="17"/>
      <c r="Z169" s="16">
        <f t="shared" si="71"/>
        <v>0</v>
      </c>
      <c r="AA169" s="17">
        <f t="shared" si="58"/>
        <v>0</v>
      </c>
      <c r="AB169" s="16">
        <f t="shared" si="72"/>
        <v>0</v>
      </c>
      <c r="AC169" s="17">
        <f t="shared" si="59"/>
        <v>0</v>
      </c>
      <c r="AD169" s="16">
        <f t="shared" si="73"/>
        <v>0</v>
      </c>
      <c r="AE169" s="17"/>
      <c r="AF169" s="16">
        <f t="shared" si="74"/>
        <v>0</v>
      </c>
      <c r="AG169" s="17">
        <f t="shared" si="60"/>
        <v>0</v>
      </c>
      <c r="AH169" s="16">
        <f t="shared" si="75"/>
        <v>0</v>
      </c>
      <c r="AI169" s="17">
        <f t="shared" si="61"/>
        <v>0</v>
      </c>
      <c r="AJ169" s="16">
        <f t="shared" si="76"/>
        <v>0</v>
      </c>
    </row>
    <row r="170" spans="1:36" x14ac:dyDescent="0.25">
      <c r="A170" s="26">
        <f t="shared" si="77"/>
        <v>3.310416666666669</v>
      </c>
      <c r="B170" s="9" t="s">
        <v>13</v>
      </c>
      <c r="C170" s="13" t="s">
        <v>14</v>
      </c>
      <c r="D170" t="s">
        <v>11</v>
      </c>
      <c r="G170" s="13" t="s">
        <v>14</v>
      </c>
      <c r="H170" s="16">
        <f t="shared" si="62"/>
        <v>0</v>
      </c>
      <c r="I170" s="17">
        <f t="shared" si="52"/>
        <v>0</v>
      </c>
      <c r="J170" s="16">
        <f t="shared" si="63"/>
        <v>0</v>
      </c>
      <c r="K170" s="17">
        <f t="shared" si="53"/>
        <v>0</v>
      </c>
      <c r="L170" s="16">
        <f t="shared" si="64"/>
        <v>2.0000000000000018E-2</v>
      </c>
      <c r="M170" s="17"/>
      <c r="N170" s="16">
        <f t="shared" si="65"/>
        <v>0</v>
      </c>
      <c r="O170" s="17">
        <f t="shared" si="54"/>
        <v>0</v>
      </c>
      <c r="P170" s="16">
        <f t="shared" si="66"/>
        <v>0</v>
      </c>
      <c r="Q170" s="17">
        <f t="shared" si="55"/>
        <v>0</v>
      </c>
      <c r="R170" s="16">
        <f t="shared" si="67"/>
        <v>0</v>
      </c>
      <c r="S170" s="17"/>
      <c r="T170" s="16">
        <f t="shared" si="68"/>
        <v>0</v>
      </c>
      <c r="U170" s="17">
        <f t="shared" si="56"/>
        <v>0</v>
      </c>
      <c r="V170" s="16">
        <f t="shared" si="69"/>
        <v>0</v>
      </c>
      <c r="W170" s="17">
        <f t="shared" si="57"/>
        <v>0</v>
      </c>
      <c r="X170" s="16">
        <f t="shared" si="70"/>
        <v>0</v>
      </c>
      <c r="Y170" s="17"/>
      <c r="Z170" s="16">
        <f t="shared" si="71"/>
        <v>0</v>
      </c>
      <c r="AA170" s="17">
        <f t="shared" si="58"/>
        <v>0</v>
      </c>
      <c r="AB170" s="16">
        <f t="shared" si="72"/>
        <v>0</v>
      </c>
      <c r="AC170" s="17">
        <f t="shared" si="59"/>
        <v>0</v>
      </c>
      <c r="AD170" s="16">
        <f t="shared" si="73"/>
        <v>0</v>
      </c>
      <c r="AE170" s="17"/>
      <c r="AF170" s="16">
        <f t="shared" si="74"/>
        <v>3.310416666666669</v>
      </c>
      <c r="AG170" s="17">
        <f t="shared" si="60"/>
        <v>1</v>
      </c>
      <c r="AH170" s="16">
        <f t="shared" si="75"/>
        <v>0</v>
      </c>
      <c r="AI170" s="17">
        <f t="shared" si="61"/>
        <v>0</v>
      </c>
      <c r="AJ170" s="16">
        <f t="shared" si="76"/>
        <v>2.0000000000000018E-2</v>
      </c>
    </row>
    <row r="171" spans="1:36" x14ac:dyDescent="0.25">
      <c r="A171" s="26">
        <f t="shared" si="77"/>
        <v>3.330416666666669</v>
      </c>
      <c r="B171" s="9" t="s">
        <v>17</v>
      </c>
      <c r="C171" s="13" t="s">
        <v>14</v>
      </c>
      <c r="D171" s="14" t="s">
        <v>20</v>
      </c>
      <c r="G171" s="13" t="s">
        <v>14</v>
      </c>
      <c r="H171" s="16">
        <f t="shared" si="62"/>
        <v>0</v>
      </c>
      <c r="I171" s="17">
        <f t="shared" si="52"/>
        <v>0</v>
      </c>
      <c r="J171" s="16">
        <f t="shared" si="63"/>
        <v>0</v>
      </c>
      <c r="K171" s="17">
        <f t="shared" si="53"/>
        <v>0</v>
      </c>
      <c r="L171" s="16">
        <f t="shared" si="64"/>
        <v>2.0000000000000018E-2</v>
      </c>
      <c r="M171" s="17"/>
      <c r="N171" s="16">
        <f t="shared" si="65"/>
        <v>0</v>
      </c>
      <c r="O171" s="17">
        <f t="shared" si="54"/>
        <v>0</v>
      </c>
      <c r="P171" s="16">
        <f t="shared" si="66"/>
        <v>3.330416666666669</v>
      </c>
      <c r="Q171" s="17">
        <f t="shared" si="55"/>
        <v>1</v>
      </c>
      <c r="R171" s="16">
        <f t="shared" si="67"/>
        <v>0</v>
      </c>
      <c r="S171" s="17"/>
      <c r="T171" s="16">
        <f t="shared" si="68"/>
        <v>0</v>
      </c>
      <c r="U171" s="17">
        <f t="shared" si="56"/>
        <v>0</v>
      </c>
      <c r="V171" s="16">
        <f t="shared" si="69"/>
        <v>0</v>
      </c>
      <c r="W171" s="17">
        <f t="shared" si="57"/>
        <v>0</v>
      </c>
      <c r="X171" s="16">
        <f t="shared" si="70"/>
        <v>0</v>
      </c>
      <c r="Y171" s="17"/>
      <c r="Z171" s="16">
        <f t="shared" si="71"/>
        <v>0</v>
      </c>
      <c r="AA171" s="17">
        <f t="shared" si="58"/>
        <v>0</v>
      </c>
      <c r="AB171" s="16">
        <f t="shared" si="72"/>
        <v>0</v>
      </c>
      <c r="AC171" s="17">
        <f t="shared" si="59"/>
        <v>0</v>
      </c>
      <c r="AD171" s="16">
        <f t="shared" si="73"/>
        <v>0</v>
      </c>
      <c r="AE171" s="17"/>
      <c r="AF171" s="16">
        <f t="shared" si="74"/>
        <v>0</v>
      </c>
      <c r="AG171" s="17">
        <f t="shared" si="60"/>
        <v>0</v>
      </c>
      <c r="AH171" s="16">
        <f t="shared" si="75"/>
        <v>0</v>
      </c>
      <c r="AI171" s="17">
        <f t="shared" si="61"/>
        <v>0</v>
      </c>
      <c r="AJ171" s="16">
        <f t="shared" si="76"/>
        <v>2.0000000000000018E-2</v>
      </c>
    </row>
    <row r="172" spans="1:36" x14ac:dyDescent="0.25">
      <c r="A172" s="26">
        <f t="shared" si="77"/>
        <v>3.350416666666669</v>
      </c>
      <c r="B172" s="9"/>
      <c r="C172" t="s">
        <v>11</v>
      </c>
      <c r="G172" s="13" t="s">
        <v>14</v>
      </c>
      <c r="H172" s="16">
        <f t="shared" si="62"/>
        <v>0</v>
      </c>
      <c r="I172" s="17">
        <f t="shared" si="52"/>
        <v>0</v>
      </c>
      <c r="J172" s="16">
        <f t="shared" si="63"/>
        <v>0</v>
      </c>
      <c r="K172" s="17">
        <f t="shared" si="53"/>
        <v>0</v>
      </c>
      <c r="L172" s="16">
        <f t="shared" si="64"/>
        <v>0</v>
      </c>
      <c r="M172" s="17"/>
      <c r="N172" s="16">
        <f t="shared" si="65"/>
        <v>0</v>
      </c>
      <c r="O172" s="17">
        <f t="shared" si="54"/>
        <v>0</v>
      </c>
      <c r="P172" s="16">
        <f t="shared" si="66"/>
        <v>0</v>
      </c>
      <c r="Q172" s="17">
        <f t="shared" si="55"/>
        <v>0</v>
      </c>
      <c r="R172" s="16">
        <f t="shared" si="67"/>
        <v>0</v>
      </c>
      <c r="S172" s="17"/>
      <c r="T172" s="16">
        <f t="shared" si="68"/>
        <v>0</v>
      </c>
      <c r="U172" s="17">
        <f t="shared" si="56"/>
        <v>0</v>
      </c>
      <c r="V172" s="16">
        <f t="shared" si="69"/>
        <v>0</v>
      </c>
      <c r="W172" s="17">
        <f t="shared" si="57"/>
        <v>0</v>
      </c>
      <c r="X172" s="16">
        <f t="shared" si="70"/>
        <v>0</v>
      </c>
      <c r="Y172" s="17"/>
      <c r="Z172" s="16">
        <f t="shared" si="71"/>
        <v>0</v>
      </c>
      <c r="AA172" s="17">
        <f t="shared" si="58"/>
        <v>0</v>
      </c>
      <c r="AB172" s="16">
        <f t="shared" si="72"/>
        <v>0</v>
      </c>
      <c r="AC172" s="17">
        <f t="shared" si="59"/>
        <v>0</v>
      </c>
      <c r="AD172" s="16">
        <f t="shared" si="73"/>
        <v>0</v>
      </c>
      <c r="AE172" s="17"/>
      <c r="AF172" s="16">
        <f t="shared" si="74"/>
        <v>0</v>
      </c>
      <c r="AG172" s="17">
        <f t="shared" si="60"/>
        <v>0</v>
      </c>
      <c r="AH172" s="16">
        <f t="shared" si="75"/>
        <v>0</v>
      </c>
      <c r="AI172" s="17">
        <f t="shared" si="61"/>
        <v>0</v>
      </c>
      <c r="AJ172" s="16">
        <f t="shared" si="76"/>
        <v>2.0000000000000018E-2</v>
      </c>
    </row>
    <row r="173" spans="1:36" x14ac:dyDescent="0.25">
      <c r="A173" s="26">
        <f t="shared" si="77"/>
        <v>3.3704166666666691</v>
      </c>
      <c r="B173" s="9"/>
      <c r="C173" t="s">
        <v>11</v>
      </c>
      <c r="G173" s="13" t="s">
        <v>14</v>
      </c>
      <c r="H173" s="16">
        <f t="shared" si="62"/>
        <v>0</v>
      </c>
      <c r="I173" s="17">
        <f t="shared" si="52"/>
        <v>0</v>
      </c>
      <c r="J173" s="16">
        <f t="shared" si="63"/>
        <v>0</v>
      </c>
      <c r="K173" s="17">
        <f t="shared" si="53"/>
        <v>0</v>
      </c>
      <c r="L173" s="16">
        <f t="shared" si="64"/>
        <v>0</v>
      </c>
      <c r="M173" s="17"/>
      <c r="N173" s="16">
        <f t="shared" si="65"/>
        <v>0</v>
      </c>
      <c r="O173" s="17">
        <f t="shared" si="54"/>
        <v>0</v>
      </c>
      <c r="P173" s="16">
        <f t="shared" si="66"/>
        <v>0</v>
      </c>
      <c r="Q173" s="17">
        <f t="shared" si="55"/>
        <v>0</v>
      </c>
      <c r="R173" s="16">
        <f t="shared" si="67"/>
        <v>0</v>
      </c>
      <c r="S173" s="17"/>
      <c r="T173" s="16">
        <f t="shared" si="68"/>
        <v>0</v>
      </c>
      <c r="U173" s="17">
        <f t="shared" si="56"/>
        <v>0</v>
      </c>
      <c r="V173" s="16">
        <f t="shared" si="69"/>
        <v>0</v>
      </c>
      <c r="W173" s="17">
        <f t="shared" si="57"/>
        <v>0</v>
      </c>
      <c r="X173" s="16">
        <f t="shared" si="70"/>
        <v>0</v>
      </c>
      <c r="Y173" s="17"/>
      <c r="Z173" s="16">
        <f t="shared" si="71"/>
        <v>0</v>
      </c>
      <c r="AA173" s="17">
        <f t="shared" si="58"/>
        <v>0</v>
      </c>
      <c r="AB173" s="16">
        <f t="shared" si="72"/>
        <v>0</v>
      </c>
      <c r="AC173" s="17">
        <f t="shared" si="59"/>
        <v>0</v>
      </c>
      <c r="AD173" s="16">
        <f t="shared" si="73"/>
        <v>0</v>
      </c>
      <c r="AE173" s="17"/>
      <c r="AF173" s="16">
        <f t="shared" si="74"/>
        <v>0</v>
      </c>
      <c r="AG173" s="17">
        <f t="shared" si="60"/>
        <v>0</v>
      </c>
      <c r="AH173" s="16">
        <f t="shared" si="75"/>
        <v>0</v>
      </c>
      <c r="AI173" s="17">
        <f t="shared" si="61"/>
        <v>0</v>
      </c>
      <c r="AJ173" s="16">
        <f t="shared" si="76"/>
        <v>2.0000000000000018E-2</v>
      </c>
    </row>
    <row r="174" spans="1:36" x14ac:dyDescent="0.25">
      <c r="A174" s="26">
        <f t="shared" si="77"/>
        <v>3.3904166666666691</v>
      </c>
      <c r="B174" s="9"/>
      <c r="C174" t="s">
        <v>11</v>
      </c>
      <c r="D174" s="7"/>
      <c r="E174" s="7"/>
      <c r="F174" s="8"/>
      <c r="G174" s="13" t="s">
        <v>14</v>
      </c>
      <c r="H174" s="16">
        <f t="shared" si="62"/>
        <v>0</v>
      </c>
      <c r="I174" s="17">
        <f t="shared" si="52"/>
        <v>0</v>
      </c>
      <c r="J174" s="16">
        <f t="shared" si="63"/>
        <v>0</v>
      </c>
      <c r="K174" s="17">
        <f t="shared" si="53"/>
        <v>0</v>
      </c>
      <c r="L174" s="16">
        <f t="shared" si="64"/>
        <v>0</v>
      </c>
      <c r="M174" s="17"/>
      <c r="N174" s="16">
        <f t="shared" si="65"/>
        <v>0</v>
      </c>
      <c r="O174" s="17">
        <f t="shared" si="54"/>
        <v>0</v>
      </c>
      <c r="P174" s="16">
        <f t="shared" si="66"/>
        <v>0</v>
      </c>
      <c r="Q174" s="17">
        <f t="shared" si="55"/>
        <v>0</v>
      </c>
      <c r="R174" s="16">
        <f t="shared" si="67"/>
        <v>0</v>
      </c>
      <c r="S174" s="17"/>
      <c r="T174" s="16">
        <f t="shared" si="68"/>
        <v>0</v>
      </c>
      <c r="U174" s="17">
        <f t="shared" si="56"/>
        <v>0</v>
      </c>
      <c r="V174" s="16">
        <f t="shared" si="69"/>
        <v>0</v>
      </c>
      <c r="W174" s="17">
        <f t="shared" si="57"/>
        <v>0</v>
      </c>
      <c r="X174" s="16">
        <f t="shared" si="70"/>
        <v>0</v>
      </c>
      <c r="Y174" s="17"/>
      <c r="Z174" s="16">
        <f t="shared" si="71"/>
        <v>0</v>
      </c>
      <c r="AA174" s="17">
        <f t="shared" si="58"/>
        <v>0</v>
      </c>
      <c r="AB174" s="16">
        <f t="shared" si="72"/>
        <v>0</v>
      </c>
      <c r="AC174" s="17">
        <f t="shared" si="59"/>
        <v>0</v>
      </c>
      <c r="AD174" s="16">
        <f t="shared" si="73"/>
        <v>0</v>
      </c>
      <c r="AE174" s="17"/>
      <c r="AF174" s="16">
        <f t="shared" si="74"/>
        <v>0</v>
      </c>
      <c r="AG174" s="17">
        <f t="shared" si="60"/>
        <v>0</v>
      </c>
      <c r="AH174" s="16">
        <f t="shared" si="75"/>
        <v>0</v>
      </c>
      <c r="AI174" s="17">
        <f t="shared" si="61"/>
        <v>0</v>
      </c>
      <c r="AJ174" s="16">
        <f t="shared" si="76"/>
        <v>2.0000000000000018E-2</v>
      </c>
    </row>
    <row r="175" spans="1:36" x14ac:dyDescent="0.25">
      <c r="A175" s="26">
        <f t="shared" si="77"/>
        <v>3.4104166666666691</v>
      </c>
      <c r="B175" s="9" t="s">
        <v>21</v>
      </c>
      <c r="C175" t="s">
        <v>11</v>
      </c>
      <c r="D175" s="7"/>
      <c r="E175" s="13" t="s">
        <v>14</v>
      </c>
      <c r="F175" s="8"/>
      <c r="G175" s="13" t="s">
        <v>14</v>
      </c>
      <c r="H175" s="16">
        <f t="shared" si="62"/>
        <v>0</v>
      </c>
      <c r="I175" s="17">
        <f t="shared" si="52"/>
        <v>0</v>
      </c>
      <c r="J175" s="16">
        <f t="shared" si="63"/>
        <v>0</v>
      </c>
      <c r="K175" s="17">
        <f t="shared" si="53"/>
        <v>0</v>
      </c>
      <c r="L175" s="16">
        <f t="shared" si="64"/>
        <v>0</v>
      </c>
      <c r="M175" s="17"/>
      <c r="N175" s="16">
        <f t="shared" si="65"/>
        <v>0</v>
      </c>
      <c r="O175" s="17">
        <f t="shared" si="54"/>
        <v>0</v>
      </c>
      <c r="P175" s="16">
        <f t="shared" si="66"/>
        <v>0</v>
      </c>
      <c r="Q175" s="17">
        <f t="shared" si="55"/>
        <v>0</v>
      </c>
      <c r="R175" s="16">
        <f t="shared" si="67"/>
        <v>0</v>
      </c>
      <c r="S175" s="17"/>
      <c r="T175" s="16">
        <f t="shared" si="68"/>
        <v>3.4104166666666691</v>
      </c>
      <c r="U175" s="17">
        <f t="shared" si="56"/>
        <v>1</v>
      </c>
      <c r="V175" s="16">
        <f t="shared" si="69"/>
        <v>0</v>
      </c>
      <c r="W175" s="17">
        <f t="shared" si="57"/>
        <v>0</v>
      </c>
      <c r="X175" s="16">
        <f t="shared" si="70"/>
        <v>2.0000000000000018E-2</v>
      </c>
      <c r="Y175" s="17"/>
      <c r="Z175" s="16">
        <f t="shared" si="71"/>
        <v>0</v>
      </c>
      <c r="AA175" s="17">
        <f t="shared" si="58"/>
        <v>0</v>
      </c>
      <c r="AB175" s="16">
        <f t="shared" si="72"/>
        <v>0</v>
      </c>
      <c r="AC175" s="17">
        <f t="shared" si="59"/>
        <v>0</v>
      </c>
      <c r="AD175" s="16">
        <f t="shared" si="73"/>
        <v>0</v>
      </c>
      <c r="AE175" s="17"/>
      <c r="AF175" s="16">
        <f t="shared" si="74"/>
        <v>0</v>
      </c>
      <c r="AG175" s="17">
        <f t="shared" si="60"/>
        <v>0</v>
      </c>
      <c r="AH175" s="16">
        <f t="shared" si="75"/>
        <v>0</v>
      </c>
      <c r="AI175" s="17">
        <f t="shared" si="61"/>
        <v>0</v>
      </c>
      <c r="AJ175" s="16">
        <f t="shared" si="76"/>
        <v>2.0000000000000018E-2</v>
      </c>
    </row>
    <row r="176" spans="1:36" x14ac:dyDescent="0.25">
      <c r="A176" s="26">
        <f t="shared" si="77"/>
        <v>3.4304166666666691</v>
      </c>
      <c r="B176" s="9" t="s">
        <v>22</v>
      </c>
      <c r="C176" s="14" t="s">
        <v>20</v>
      </c>
      <c r="D176" s="7"/>
      <c r="E176" s="13" t="s">
        <v>14</v>
      </c>
      <c r="F176" s="7"/>
      <c r="G176" t="s">
        <v>11</v>
      </c>
      <c r="H176" s="16">
        <f t="shared" si="62"/>
        <v>0</v>
      </c>
      <c r="I176" s="17">
        <f t="shared" si="52"/>
        <v>0</v>
      </c>
      <c r="J176" s="16">
        <f t="shared" si="63"/>
        <v>3.4304166666666691</v>
      </c>
      <c r="K176" s="17">
        <f t="shared" si="53"/>
        <v>1</v>
      </c>
      <c r="L176" s="16">
        <f t="shared" si="64"/>
        <v>0</v>
      </c>
      <c r="M176" s="17"/>
      <c r="N176" s="16">
        <f t="shared" si="65"/>
        <v>0</v>
      </c>
      <c r="O176" s="17">
        <f t="shared" si="54"/>
        <v>0</v>
      </c>
      <c r="P176" s="16">
        <f t="shared" si="66"/>
        <v>0</v>
      </c>
      <c r="Q176" s="17">
        <f t="shared" si="55"/>
        <v>0</v>
      </c>
      <c r="R176" s="16">
        <f t="shared" si="67"/>
        <v>0</v>
      </c>
      <c r="S176" s="17"/>
      <c r="T176" s="16">
        <f t="shared" si="68"/>
        <v>0</v>
      </c>
      <c r="U176" s="17">
        <f t="shared" si="56"/>
        <v>0</v>
      </c>
      <c r="V176" s="16">
        <f t="shared" si="69"/>
        <v>0</v>
      </c>
      <c r="W176" s="17">
        <f t="shared" si="57"/>
        <v>0</v>
      </c>
      <c r="X176" s="16">
        <f t="shared" si="70"/>
        <v>2.0000000000000018E-2</v>
      </c>
      <c r="Y176" s="17"/>
      <c r="Z176" s="16">
        <f t="shared" si="71"/>
        <v>0</v>
      </c>
      <c r="AA176" s="17">
        <f t="shared" si="58"/>
        <v>0</v>
      </c>
      <c r="AB176" s="16">
        <f t="shared" si="72"/>
        <v>0</v>
      </c>
      <c r="AC176" s="17">
        <f t="shared" si="59"/>
        <v>0</v>
      </c>
      <c r="AD176" s="16">
        <f t="shared" si="73"/>
        <v>0</v>
      </c>
      <c r="AE176" s="17"/>
      <c r="AF176" s="16">
        <f t="shared" si="74"/>
        <v>0</v>
      </c>
      <c r="AG176" s="17">
        <f t="shared" si="60"/>
        <v>0</v>
      </c>
      <c r="AH176" s="16">
        <f t="shared" si="75"/>
        <v>0</v>
      </c>
      <c r="AI176" s="17">
        <f t="shared" si="61"/>
        <v>0</v>
      </c>
      <c r="AJ176" s="16">
        <f t="shared" si="76"/>
        <v>0</v>
      </c>
    </row>
    <row r="177" spans="1:36" x14ac:dyDescent="0.25">
      <c r="A177" s="26">
        <f t="shared" si="77"/>
        <v>3.4504166666666691</v>
      </c>
      <c r="B177" s="9"/>
      <c r="C177" s="8"/>
      <c r="D177" s="8"/>
      <c r="E177" s="13" t="s">
        <v>14</v>
      </c>
      <c r="F177" s="7"/>
      <c r="G177" t="s">
        <v>11</v>
      </c>
      <c r="H177" s="16">
        <f t="shared" si="62"/>
        <v>0</v>
      </c>
      <c r="I177" s="17">
        <f t="shared" si="52"/>
        <v>0</v>
      </c>
      <c r="J177" s="16">
        <f t="shared" si="63"/>
        <v>0</v>
      </c>
      <c r="K177" s="17">
        <f t="shared" si="53"/>
        <v>0</v>
      </c>
      <c r="L177" s="16">
        <f t="shared" si="64"/>
        <v>0</v>
      </c>
      <c r="M177" s="17"/>
      <c r="N177" s="16">
        <f t="shared" si="65"/>
        <v>0</v>
      </c>
      <c r="O177" s="17">
        <f t="shared" si="54"/>
        <v>0</v>
      </c>
      <c r="P177" s="16">
        <f t="shared" si="66"/>
        <v>0</v>
      </c>
      <c r="Q177" s="17">
        <f t="shared" si="55"/>
        <v>0</v>
      </c>
      <c r="R177" s="16">
        <f t="shared" si="67"/>
        <v>0</v>
      </c>
      <c r="S177" s="17"/>
      <c r="T177" s="16">
        <f t="shared" si="68"/>
        <v>0</v>
      </c>
      <c r="U177" s="17">
        <f t="shared" si="56"/>
        <v>0</v>
      </c>
      <c r="V177" s="16">
        <f t="shared" si="69"/>
        <v>0</v>
      </c>
      <c r="W177" s="17">
        <f t="shared" si="57"/>
        <v>0</v>
      </c>
      <c r="X177" s="16">
        <f t="shared" si="70"/>
        <v>2.0000000000000018E-2</v>
      </c>
      <c r="Y177" s="17"/>
      <c r="Z177" s="16">
        <f t="shared" si="71"/>
        <v>0</v>
      </c>
      <c r="AA177" s="17">
        <f t="shared" si="58"/>
        <v>0</v>
      </c>
      <c r="AB177" s="16">
        <f t="shared" si="72"/>
        <v>0</v>
      </c>
      <c r="AC177" s="17">
        <f t="shared" si="59"/>
        <v>0</v>
      </c>
      <c r="AD177" s="16">
        <f t="shared" si="73"/>
        <v>0</v>
      </c>
      <c r="AE177" s="17"/>
      <c r="AF177" s="16">
        <f t="shared" si="74"/>
        <v>0</v>
      </c>
      <c r="AG177" s="17">
        <f t="shared" si="60"/>
        <v>0</v>
      </c>
      <c r="AH177" s="16">
        <f t="shared" si="75"/>
        <v>0</v>
      </c>
      <c r="AI177" s="17">
        <f t="shared" si="61"/>
        <v>0</v>
      </c>
      <c r="AJ177" s="16">
        <f t="shared" si="76"/>
        <v>0</v>
      </c>
    </row>
    <row r="178" spans="1:36" x14ac:dyDescent="0.25">
      <c r="A178" s="26">
        <f t="shared" si="77"/>
        <v>3.4704166666666691</v>
      </c>
      <c r="B178" s="9"/>
      <c r="C178" s="8"/>
      <c r="D178" s="8"/>
      <c r="E178" s="13" t="s">
        <v>14</v>
      </c>
      <c r="F178" s="7"/>
      <c r="G178" t="s">
        <v>11</v>
      </c>
      <c r="H178" s="16">
        <f t="shared" si="62"/>
        <v>0</v>
      </c>
      <c r="I178" s="17">
        <f t="shared" si="52"/>
        <v>0</v>
      </c>
      <c r="J178" s="16">
        <f t="shared" si="63"/>
        <v>0</v>
      </c>
      <c r="K178" s="17">
        <f t="shared" si="53"/>
        <v>0</v>
      </c>
      <c r="L178" s="16">
        <f t="shared" si="64"/>
        <v>0</v>
      </c>
      <c r="M178" s="17"/>
      <c r="N178" s="16">
        <f t="shared" si="65"/>
        <v>0</v>
      </c>
      <c r="O178" s="17">
        <f t="shared" si="54"/>
        <v>0</v>
      </c>
      <c r="P178" s="16">
        <f t="shared" si="66"/>
        <v>0</v>
      </c>
      <c r="Q178" s="17">
        <f t="shared" si="55"/>
        <v>0</v>
      </c>
      <c r="R178" s="16">
        <f t="shared" si="67"/>
        <v>0</v>
      </c>
      <c r="S178" s="17"/>
      <c r="T178" s="16">
        <f t="shared" si="68"/>
        <v>0</v>
      </c>
      <c r="U178" s="17">
        <f t="shared" si="56"/>
        <v>0</v>
      </c>
      <c r="V178" s="16">
        <f t="shared" si="69"/>
        <v>0</v>
      </c>
      <c r="W178" s="17">
        <f t="shared" si="57"/>
        <v>0</v>
      </c>
      <c r="X178" s="16">
        <f t="shared" si="70"/>
        <v>2.0000000000000018E-2</v>
      </c>
      <c r="Y178" s="17"/>
      <c r="Z178" s="16">
        <f t="shared" si="71"/>
        <v>0</v>
      </c>
      <c r="AA178" s="17">
        <f t="shared" si="58"/>
        <v>0</v>
      </c>
      <c r="AB178" s="16">
        <f t="shared" si="72"/>
        <v>0</v>
      </c>
      <c r="AC178" s="17">
        <f t="shared" si="59"/>
        <v>0</v>
      </c>
      <c r="AD178" s="16">
        <f t="shared" si="73"/>
        <v>0</v>
      </c>
      <c r="AE178" s="17"/>
      <c r="AF178" s="16">
        <f t="shared" si="74"/>
        <v>0</v>
      </c>
      <c r="AG178" s="17">
        <f t="shared" si="60"/>
        <v>0</v>
      </c>
      <c r="AH178" s="16">
        <f t="shared" si="75"/>
        <v>0</v>
      </c>
      <c r="AI178" s="17">
        <f t="shared" si="61"/>
        <v>0</v>
      </c>
      <c r="AJ178" s="16">
        <f t="shared" si="76"/>
        <v>0</v>
      </c>
    </row>
    <row r="179" spans="1:36" x14ac:dyDescent="0.25">
      <c r="A179" s="26">
        <f t="shared" si="77"/>
        <v>3.4904166666666692</v>
      </c>
      <c r="B179" s="9"/>
      <c r="C179" s="7"/>
      <c r="D179" s="8"/>
      <c r="E179" s="13" t="s">
        <v>14</v>
      </c>
      <c r="F179" s="7"/>
      <c r="G179" t="s">
        <v>11</v>
      </c>
      <c r="H179" s="16">
        <f t="shared" si="62"/>
        <v>0</v>
      </c>
      <c r="I179" s="17">
        <f t="shared" si="52"/>
        <v>0</v>
      </c>
      <c r="J179" s="16">
        <f t="shared" si="63"/>
        <v>0</v>
      </c>
      <c r="K179" s="17">
        <f t="shared" si="53"/>
        <v>0</v>
      </c>
      <c r="L179" s="16">
        <f t="shared" si="64"/>
        <v>0</v>
      </c>
      <c r="M179" s="17"/>
      <c r="N179" s="16">
        <f t="shared" si="65"/>
        <v>0</v>
      </c>
      <c r="O179" s="17">
        <f t="shared" si="54"/>
        <v>0</v>
      </c>
      <c r="P179" s="16">
        <f t="shared" si="66"/>
        <v>0</v>
      </c>
      <c r="Q179" s="17">
        <f t="shared" si="55"/>
        <v>0</v>
      </c>
      <c r="R179" s="16">
        <f t="shared" si="67"/>
        <v>0</v>
      </c>
      <c r="S179" s="17"/>
      <c r="T179" s="16">
        <f t="shared" si="68"/>
        <v>0</v>
      </c>
      <c r="U179" s="17">
        <f t="shared" si="56"/>
        <v>0</v>
      </c>
      <c r="V179" s="16">
        <f t="shared" si="69"/>
        <v>0</v>
      </c>
      <c r="W179" s="17">
        <f t="shared" si="57"/>
        <v>0</v>
      </c>
      <c r="X179" s="16">
        <f t="shared" si="70"/>
        <v>2.0000000000000018E-2</v>
      </c>
      <c r="Y179" s="17"/>
      <c r="Z179" s="16">
        <f t="shared" si="71"/>
        <v>0</v>
      </c>
      <c r="AA179" s="17">
        <f t="shared" si="58"/>
        <v>0</v>
      </c>
      <c r="AB179" s="16">
        <f t="shared" si="72"/>
        <v>0</v>
      </c>
      <c r="AC179" s="17">
        <f t="shared" si="59"/>
        <v>0</v>
      </c>
      <c r="AD179" s="16">
        <f t="shared" si="73"/>
        <v>0</v>
      </c>
      <c r="AE179" s="17"/>
      <c r="AF179" s="16">
        <f t="shared" si="74"/>
        <v>0</v>
      </c>
      <c r="AG179" s="17">
        <f t="shared" si="60"/>
        <v>0</v>
      </c>
      <c r="AH179" s="16">
        <f t="shared" si="75"/>
        <v>0</v>
      </c>
      <c r="AI179" s="17">
        <f t="shared" si="61"/>
        <v>0</v>
      </c>
      <c r="AJ179" s="16">
        <f t="shared" si="76"/>
        <v>0</v>
      </c>
    </row>
    <row r="180" spans="1:36" x14ac:dyDescent="0.25">
      <c r="A180" s="26">
        <f t="shared" si="77"/>
        <v>3.5104166666666692</v>
      </c>
      <c r="B180" s="9" t="s">
        <v>15</v>
      </c>
      <c r="C180" s="7"/>
      <c r="D180" s="8"/>
      <c r="E180" t="s">
        <v>11</v>
      </c>
      <c r="F180" s="7"/>
      <c r="G180" s="14" t="s">
        <v>20</v>
      </c>
      <c r="H180" s="16">
        <f t="shared" si="62"/>
        <v>0</v>
      </c>
      <c r="I180" s="17">
        <f t="shared" si="52"/>
        <v>0</v>
      </c>
      <c r="J180" s="16">
        <f t="shared" si="63"/>
        <v>0</v>
      </c>
      <c r="K180" s="17">
        <f t="shared" si="53"/>
        <v>0</v>
      </c>
      <c r="L180" s="16">
        <f t="shared" si="64"/>
        <v>0</v>
      </c>
      <c r="M180" s="17"/>
      <c r="N180" s="16">
        <f t="shared" si="65"/>
        <v>0</v>
      </c>
      <c r="O180" s="17">
        <f t="shared" si="54"/>
        <v>0</v>
      </c>
      <c r="P180" s="16">
        <f t="shared" si="66"/>
        <v>0</v>
      </c>
      <c r="Q180" s="17">
        <f t="shared" si="55"/>
        <v>0</v>
      </c>
      <c r="R180" s="16">
        <f t="shared" si="67"/>
        <v>0</v>
      </c>
      <c r="S180" s="17"/>
      <c r="T180" s="16">
        <f t="shared" si="68"/>
        <v>0</v>
      </c>
      <c r="U180" s="17">
        <f t="shared" si="56"/>
        <v>0</v>
      </c>
      <c r="V180" s="16">
        <f t="shared" si="69"/>
        <v>0</v>
      </c>
      <c r="W180" s="17">
        <f t="shared" si="57"/>
        <v>0</v>
      </c>
      <c r="X180" s="16">
        <f t="shared" si="70"/>
        <v>0</v>
      </c>
      <c r="Y180" s="17"/>
      <c r="Z180" s="16">
        <f t="shared" si="71"/>
        <v>0</v>
      </c>
      <c r="AA180" s="17">
        <f t="shared" si="58"/>
        <v>0</v>
      </c>
      <c r="AB180" s="16">
        <f t="shared" si="72"/>
        <v>0</v>
      </c>
      <c r="AC180" s="17">
        <f t="shared" si="59"/>
        <v>0</v>
      </c>
      <c r="AD180" s="16">
        <f t="shared" si="73"/>
        <v>0</v>
      </c>
      <c r="AE180" s="17"/>
      <c r="AF180" s="16">
        <f t="shared" si="74"/>
        <v>0</v>
      </c>
      <c r="AG180" s="17">
        <f t="shared" si="60"/>
        <v>0</v>
      </c>
      <c r="AH180" s="16">
        <f t="shared" si="75"/>
        <v>3.5104166666666692</v>
      </c>
      <c r="AI180" s="17">
        <f t="shared" si="61"/>
        <v>1</v>
      </c>
      <c r="AJ180" s="16">
        <f t="shared" si="76"/>
        <v>0</v>
      </c>
    </row>
    <row r="181" spans="1:36" x14ac:dyDescent="0.25">
      <c r="A181" s="26">
        <f t="shared" si="77"/>
        <v>3.5304166666666692</v>
      </c>
      <c r="B181" s="9" t="s">
        <v>10</v>
      </c>
      <c r="C181" s="7"/>
      <c r="D181" s="13"/>
      <c r="E181" t="s">
        <v>11</v>
      </c>
      <c r="F181" s="13" t="s">
        <v>14</v>
      </c>
      <c r="G181" s="7"/>
      <c r="H181" s="16">
        <f t="shared" si="62"/>
        <v>0</v>
      </c>
      <c r="I181" s="17">
        <f t="shared" si="52"/>
        <v>0</v>
      </c>
      <c r="J181" s="16">
        <f t="shared" si="63"/>
        <v>0</v>
      </c>
      <c r="K181" s="17">
        <f t="shared" si="53"/>
        <v>0</v>
      </c>
      <c r="L181" s="16">
        <f t="shared" si="64"/>
        <v>0</v>
      </c>
      <c r="M181" s="17"/>
      <c r="N181" s="16">
        <f t="shared" si="65"/>
        <v>0</v>
      </c>
      <c r="O181" s="17">
        <f t="shared" si="54"/>
        <v>0</v>
      </c>
      <c r="P181" s="16">
        <f t="shared" si="66"/>
        <v>0</v>
      </c>
      <c r="Q181" s="17">
        <f t="shared" si="55"/>
        <v>0</v>
      </c>
      <c r="R181" s="16">
        <f t="shared" si="67"/>
        <v>0</v>
      </c>
      <c r="S181" s="17"/>
      <c r="T181" s="16">
        <f t="shared" si="68"/>
        <v>0</v>
      </c>
      <c r="U181" s="17">
        <f t="shared" si="56"/>
        <v>0</v>
      </c>
      <c r="V181" s="16">
        <f t="shared" si="69"/>
        <v>0</v>
      </c>
      <c r="W181" s="17">
        <f t="shared" si="57"/>
        <v>0</v>
      </c>
      <c r="X181" s="16">
        <f t="shared" si="70"/>
        <v>0</v>
      </c>
      <c r="Y181" s="17"/>
      <c r="Z181" s="16">
        <f t="shared" si="71"/>
        <v>3.5304166666666692</v>
      </c>
      <c r="AA181" s="17">
        <f t="shared" si="58"/>
        <v>1</v>
      </c>
      <c r="AB181" s="16">
        <f t="shared" si="72"/>
        <v>0</v>
      </c>
      <c r="AC181" s="17">
        <f t="shared" si="59"/>
        <v>0</v>
      </c>
      <c r="AD181" s="16">
        <f t="shared" si="73"/>
        <v>2.0000000000000018E-2</v>
      </c>
      <c r="AE181" s="17"/>
      <c r="AF181" s="16">
        <f t="shared" si="74"/>
        <v>0</v>
      </c>
      <c r="AG181" s="17">
        <f t="shared" si="60"/>
        <v>0</v>
      </c>
      <c r="AH181" s="16">
        <f t="shared" si="75"/>
        <v>0</v>
      </c>
      <c r="AI181" s="17">
        <f t="shared" si="61"/>
        <v>0</v>
      </c>
      <c r="AJ181" s="16">
        <f t="shared" si="76"/>
        <v>0</v>
      </c>
    </row>
    <row r="182" spans="1:36" x14ac:dyDescent="0.25">
      <c r="A182" s="26">
        <f t="shared" si="77"/>
        <v>3.5504166666666692</v>
      </c>
      <c r="B182" s="9" t="s">
        <v>16</v>
      </c>
      <c r="D182" s="13" t="s">
        <v>14</v>
      </c>
      <c r="E182" t="s">
        <v>11</v>
      </c>
      <c r="F182" s="13" t="s">
        <v>14</v>
      </c>
      <c r="H182" s="16">
        <f t="shared" si="62"/>
        <v>0</v>
      </c>
      <c r="I182" s="17">
        <f t="shared" si="52"/>
        <v>0</v>
      </c>
      <c r="J182" s="16">
        <f t="shared" si="63"/>
        <v>0</v>
      </c>
      <c r="K182" s="17">
        <f t="shared" si="53"/>
        <v>0</v>
      </c>
      <c r="L182" s="16">
        <f t="shared" si="64"/>
        <v>0</v>
      </c>
      <c r="M182" s="17"/>
      <c r="N182" s="16">
        <f t="shared" si="65"/>
        <v>3.5504166666666692</v>
      </c>
      <c r="O182" s="17">
        <f t="shared" si="54"/>
        <v>1</v>
      </c>
      <c r="P182" s="16">
        <f t="shared" si="66"/>
        <v>0</v>
      </c>
      <c r="Q182" s="17">
        <f t="shared" si="55"/>
        <v>0</v>
      </c>
      <c r="R182" s="16">
        <f t="shared" si="67"/>
        <v>2.0000000000000018E-2</v>
      </c>
      <c r="S182" s="17"/>
      <c r="T182" s="16">
        <f t="shared" si="68"/>
        <v>0</v>
      </c>
      <c r="U182" s="17">
        <f t="shared" si="56"/>
        <v>0</v>
      </c>
      <c r="V182" s="16">
        <f t="shared" si="69"/>
        <v>0</v>
      </c>
      <c r="W182" s="17">
        <f t="shared" si="57"/>
        <v>0</v>
      </c>
      <c r="X182" s="16">
        <f t="shared" si="70"/>
        <v>0</v>
      </c>
      <c r="Y182" s="17"/>
      <c r="Z182" s="16">
        <f t="shared" si="71"/>
        <v>0</v>
      </c>
      <c r="AA182" s="17">
        <f t="shared" si="58"/>
        <v>0</v>
      </c>
      <c r="AB182" s="16">
        <f t="shared" si="72"/>
        <v>0</v>
      </c>
      <c r="AC182" s="17">
        <f t="shared" si="59"/>
        <v>0</v>
      </c>
      <c r="AD182" s="16">
        <f t="shared" si="73"/>
        <v>2.0000000000000018E-2</v>
      </c>
      <c r="AE182" s="17"/>
      <c r="AF182" s="16">
        <f t="shared" si="74"/>
        <v>0</v>
      </c>
      <c r="AG182" s="17">
        <f t="shared" si="60"/>
        <v>0</v>
      </c>
      <c r="AH182" s="16">
        <f t="shared" si="75"/>
        <v>0</v>
      </c>
      <c r="AI182" s="17">
        <f t="shared" si="61"/>
        <v>0</v>
      </c>
      <c r="AJ182" s="16">
        <f t="shared" si="76"/>
        <v>0</v>
      </c>
    </row>
    <row r="183" spans="1:36" x14ac:dyDescent="0.25">
      <c r="A183" s="26">
        <f t="shared" si="77"/>
        <v>3.5704166666666692</v>
      </c>
      <c r="B183" s="9"/>
      <c r="C183" s="7"/>
      <c r="D183" s="13" t="s">
        <v>14</v>
      </c>
      <c r="E183" t="s">
        <v>11</v>
      </c>
      <c r="F183" s="13" t="s">
        <v>14</v>
      </c>
      <c r="H183" s="16">
        <f t="shared" si="62"/>
        <v>0</v>
      </c>
      <c r="I183" s="17">
        <f t="shared" si="52"/>
        <v>0</v>
      </c>
      <c r="J183" s="16">
        <f t="shared" si="63"/>
        <v>0</v>
      </c>
      <c r="K183" s="17">
        <f t="shared" si="53"/>
        <v>0</v>
      </c>
      <c r="L183" s="16">
        <f t="shared" si="64"/>
        <v>0</v>
      </c>
      <c r="M183" s="17"/>
      <c r="N183" s="16">
        <f t="shared" si="65"/>
        <v>0</v>
      </c>
      <c r="O183" s="17">
        <f t="shared" si="54"/>
        <v>0</v>
      </c>
      <c r="P183" s="16">
        <f t="shared" si="66"/>
        <v>0</v>
      </c>
      <c r="Q183" s="17">
        <f t="shared" si="55"/>
        <v>0</v>
      </c>
      <c r="R183" s="16">
        <f t="shared" si="67"/>
        <v>2.0000000000000018E-2</v>
      </c>
      <c r="S183" s="17"/>
      <c r="T183" s="16">
        <f t="shared" si="68"/>
        <v>0</v>
      </c>
      <c r="U183" s="17">
        <f t="shared" si="56"/>
        <v>0</v>
      </c>
      <c r="V183" s="16">
        <f t="shared" si="69"/>
        <v>0</v>
      </c>
      <c r="W183" s="17">
        <f t="shared" si="57"/>
        <v>0</v>
      </c>
      <c r="X183" s="16">
        <f t="shared" si="70"/>
        <v>0</v>
      </c>
      <c r="Y183" s="17"/>
      <c r="Z183" s="16">
        <f t="shared" si="71"/>
        <v>0</v>
      </c>
      <c r="AA183" s="17">
        <f t="shared" si="58"/>
        <v>0</v>
      </c>
      <c r="AB183" s="16">
        <f t="shared" si="72"/>
        <v>0</v>
      </c>
      <c r="AC183" s="17">
        <f t="shared" si="59"/>
        <v>0</v>
      </c>
      <c r="AD183" s="16">
        <f t="shared" si="73"/>
        <v>2.0000000000000018E-2</v>
      </c>
      <c r="AE183" s="17"/>
      <c r="AF183" s="16">
        <f t="shared" si="74"/>
        <v>0</v>
      </c>
      <c r="AG183" s="17">
        <f t="shared" si="60"/>
        <v>0</v>
      </c>
      <c r="AH183" s="16">
        <f t="shared" si="75"/>
        <v>0</v>
      </c>
      <c r="AI183" s="17">
        <f t="shared" si="61"/>
        <v>0</v>
      </c>
      <c r="AJ183" s="16">
        <f t="shared" si="76"/>
        <v>0</v>
      </c>
    </row>
    <row r="184" spans="1:36" x14ac:dyDescent="0.25">
      <c r="A184" s="26">
        <f t="shared" si="77"/>
        <v>3.5904166666666693</v>
      </c>
      <c r="B184" s="9" t="s">
        <v>18</v>
      </c>
      <c r="C184" s="7"/>
      <c r="D184" s="13" t="s">
        <v>14</v>
      </c>
      <c r="E184" s="14" t="s">
        <v>20</v>
      </c>
      <c r="F184" t="s">
        <v>11</v>
      </c>
      <c r="H184" s="16">
        <f t="shared" si="62"/>
        <v>0</v>
      </c>
      <c r="I184" s="17">
        <f t="shared" si="52"/>
        <v>0</v>
      </c>
      <c r="J184" s="16">
        <f t="shared" si="63"/>
        <v>0</v>
      </c>
      <c r="K184" s="17">
        <f t="shared" si="53"/>
        <v>0</v>
      </c>
      <c r="L184" s="16">
        <f t="shared" si="64"/>
        <v>0</v>
      </c>
      <c r="M184" s="17"/>
      <c r="N184" s="16">
        <f t="shared" si="65"/>
        <v>0</v>
      </c>
      <c r="O184" s="17">
        <f t="shared" si="54"/>
        <v>0</v>
      </c>
      <c r="P184" s="16">
        <f t="shared" si="66"/>
        <v>0</v>
      </c>
      <c r="Q184" s="17">
        <f t="shared" si="55"/>
        <v>0</v>
      </c>
      <c r="R184" s="16">
        <f t="shared" si="67"/>
        <v>2.0000000000000018E-2</v>
      </c>
      <c r="S184" s="17"/>
      <c r="T184" s="16">
        <f t="shared" si="68"/>
        <v>0</v>
      </c>
      <c r="U184" s="17">
        <f t="shared" si="56"/>
        <v>0</v>
      </c>
      <c r="V184" s="16">
        <f t="shared" si="69"/>
        <v>3.5904166666666693</v>
      </c>
      <c r="W184" s="17">
        <f t="shared" si="57"/>
        <v>1</v>
      </c>
      <c r="X184" s="16">
        <f t="shared" si="70"/>
        <v>0</v>
      </c>
      <c r="Y184" s="17"/>
      <c r="Z184" s="16">
        <f t="shared" si="71"/>
        <v>0</v>
      </c>
      <c r="AA184" s="17">
        <f t="shared" si="58"/>
        <v>0</v>
      </c>
      <c r="AB184" s="16">
        <f t="shared" si="72"/>
        <v>0</v>
      </c>
      <c r="AC184" s="17">
        <f t="shared" si="59"/>
        <v>0</v>
      </c>
      <c r="AD184" s="16">
        <f t="shared" si="73"/>
        <v>0</v>
      </c>
      <c r="AE184" s="17"/>
      <c r="AF184" s="16">
        <f t="shared" si="74"/>
        <v>0</v>
      </c>
      <c r="AG184" s="17">
        <f t="shared" si="60"/>
        <v>0</v>
      </c>
      <c r="AH184" s="16">
        <f t="shared" si="75"/>
        <v>0</v>
      </c>
      <c r="AI184" s="17">
        <f t="shared" si="61"/>
        <v>0</v>
      </c>
      <c r="AJ184" s="16">
        <f t="shared" si="76"/>
        <v>0</v>
      </c>
    </row>
    <row r="185" spans="1:36" x14ac:dyDescent="0.25">
      <c r="A185" s="26">
        <f t="shared" si="77"/>
        <v>3.6104166666666693</v>
      </c>
      <c r="B185" s="11"/>
      <c r="C185" s="7"/>
      <c r="D185" s="13" t="s">
        <v>14</v>
      </c>
      <c r="F185" t="s">
        <v>11</v>
      </c>
      <c r="H185" s="16">
        <f t="shared" si="62"/>
        <v>0</v>
      </c>
      <c r="I185" s="17">
        <f t="shared" si="52"/>
        <v>0</v>
      </c>
      <c r="J185" s="16">
        <f t="shared" si="63"/>
        <v>0</v>
      </c>
      <c r="K185" s="17">
        <f t="shared" si="53"/>
        <v>0</v>
      </c>
      <c r="L185" s="16">
        <f t="shared" si="64"/>
        <v>0</v>
      </c>
      <c r="M185" s="17"/>
      <c r="N185" s="16">
        <f t="shared" si="65"/>
        <v>0</v>
      </c>
      <c r="O185" s="17">
        <f t="shared" si="54"/>
        <v>0</v>
      </c>
      <c r="P185" s="16">
        <f t="shared" si="66"/>
        <v>0</v>
      </c>
      <c r="Q185" s="17">
        <f t="shared" si="55"/>
        <v>0</v>
      </c>
      <c r="R185" s="16">
        <f t="shared" si="67"/>
        <v>2.0000000000000018E-2</v>
      </c>
      <c r="S185" s="17"/>
      <c r="T185" s="16">
        <f t="shared" si="68"/>
        <v>0</v>
      </c>
      <c r="U185" s="17">
        <f t="shared" si="56"/>
        <v>0</v>
      </c>
      <c r="V185" s="16">
        <f t="shared" si="69"/>
        <v>0</v>
      </c>
      <c r="W185" s="17">
        <f t="shared" si="57"/>
        <v>0</v>
      </c>
      <c r="X185" s="16">
        <f t="shared" si="70"/>
        <v>0</v>
      </c>
      <c r="Y185" s="17"/>
      <c r="Z185" s="16">
        <f t="shared" si="71"/>
        <v>0</v>
      </c>
      <c r="AA185" s="17">
        <f t="shared" si="58"/>
        <v>0</v>
      </c>
      <c r="AB185" s="16">
        <f t="shared" si="72"/>
        <v>0</v>
      </c>
      <c r="AC185" s="17">
        <f t="shared" si="59"/>
        <v>0</v>
      </c>
      <c r="AD185" s="16">
        <f t="shared" si="73"/>
        <v>0</v>
      </c>
      <c r="AE185" s="17"/>
      <c r="AF185" s="16">
        <f t="shared" si="74"/>
        <v>0</v>
      </c>
      <c r="AG185" s="17">
        <f t="shared" si="60"/>
        <v>0</v>
      </c>
      <c r="AH185" s="16">
        <f t="shared" si="75"/>
        <v>0</v>
      </c>
      <c r="AI185" s="17">
        <f t="shared" si="61"/>
        <v>0</v>
      </c>
      <c r="AJ185" s="16">
        <f t="shared" si="76"/>
        <v>0</v>
      </c>
    </row>
    <row r="186" spans="1:36" x14ac:dyDescent="0.25">
      <c r="A186" s="26">
        <f t="shared" si="77"/>
        <v>3.6304166666666693</v>
      </c>
      <c r="B186" s="9"/>
      <c r="D186" s="13" t="s">
        <v>14</v>
      </c>
      <c r="F186" t="s">
        <v>11</v>
      </c>
      <c r="H186" s="16">
        <f t="shared" si="62"/>
        <v>0</v>
      </c>
      <c r="I186" s="17">
        <f t="shared" si="52"/>
        <v>0</v>
      </c>
      <c r="J186" s="16">
        <f t="shared" si="63"/>
        <v>0</v>
      </c>
      <c r="K186" s="17">
        <f t="shared" si="53"/>
        <v>0</v>
      </c>
      <c r="L186" s="16">
        <f t="shared" si="64"/>
        <v>0</v>
      </c>
      <c r="M186" s="17"/>
      <c r="N186" s="16">
        <f t="shared" si="65"/>
        <v>0</v>
      </c>
      <c r="O186" s="17">
        <f t="shared" si="54"/>
        <v>0</v>
      </c>
      <c r="P186" s="16">
        <f t="shared" si="66"/>
        <v>0</v>
      </c>
      <c r="Q186" s="17">
        <f t="shared" si="55"/>
        <v>0</v>
      </c>
      <c r="R186" s="16">
        <f t="shared" si="67"/>
        <v>2.0000000000000018E-2</v>
      </c>
      <c r="S186" s="17"/>
      <c r="T186" s="16">
        <f t="shared" si="68"/>
        <v>0</v>
      </c>
      <c r="U186" s="17">
        <f t="shared" si="56"/>
        <v>0</v>
      </c>
      <c r="V186" s="16">
        <f t="shared" si="69"/>
        <v>0</v>
      </c>
      <c r="W186" s="17">
        <f t="shared" si="57"/>
        <v>0</v>
      </c>
      <c r="X186" s="16">
        <f t="shared" si="70"/>
        <v>0</v>
      </c>
      <c r="Y186" s="17"/>
      <c r="Z186" s="16">
        <f t="shared" si="71"/>
        <v>0</v>
      </c>
      <c r="AA186" s="17">
        <f t="shared" si="58"/>
        <v>0</v>
      </c>
      <c r="AB186" s="16">
        <f t="shared" si="72"/>
        <v>0</v>
      </c>
      <c r="AC186" s="17">
        <f t="shared" si="59"/>
        <v>0</v>
      </c>
      <c r="AD186" s="16">
        <f t="shared" si="73"/>
        <v>0</v>
      </c>
      <c r="AE186" s="17"/>
      <c r="AF186" s="16">
        <f t="shared" si="74"/>
        <v>0</v>
      </c>
      <c r="AG186" s="17">
        <f t="shared" si="60"/>
        <v>0</v>
      </c>
      <c r="AH186" s="16">
        <f t="shared" si="75"/>
        <v>0</v>
      </c>
      <c r="AI186" s="17">
        <f t="shared" si="61"/>
        <v>0</v>
      </c>
      <c r="AJ186" s="16">
        <f t="shared" si="76"/>
        <v>0</v>
      </c>
    </row>
    <row r="187" spans="1:36" x14ac:dyDescent="0.25">
      <c r="A187" s="26">
        <f t="shared" si="77"/>
        <v>3.6504166666666693</v>
      </c>
      <c r="B187" s="9" t="s">
        <v>9</v>
      </c>
      <c r="C187" s="13" t="s">
        <v>14</v>
      </c>
      <c r="D187" s="13" t="s">
        <v>14</v>
      </c>
      <c r="F187" t="s">
        <v>11</v>
      </c>
      <c r="H187" s="16">
        <f t="shared" si="62"/>
        <v>3.6504166666666693</v>
      </c>
      <c r="I187" s="17">
        <f t="shared" si="52"/>
        <v>1</v>
      </c>
      <c r="J187" s="16">
        <f t="shared" si="63"/>
        <v>0</v>
      </c>
      <c r="K187" s="17">
        <f t="shared" si="53"/>
        <v>0</v>
      </c>
      <c r="L187" s="16">
        <f t="shared" si="64"/>
        <v>2.0000000000000018E-2</v>
      </c>
      <c r="M187" s="17"/>
      <c r="N187" s="16">
        <f t="shared" si="65"/>
        <v>0</v>
      </c>
      <c r="O187" s="17">
        <f t="shared" si="54"/>
        <v>0</v>
      </c>
      <c r="P187" s="16">
        <f t="shared" si="66"/>
        <v>0</v>
      </c>
      <c r="Q187" s="17">
        <f t="shared" si="55"/>
        <v>0</v>
      </c>
      <c r="R187" s="16">
        <f t="shared" si="67"/>
        <v>2.0000000000000018E-2</v>
      </c>
      <c r="S187" s="17"/>
      <c r="T187" s="16">
        <f t="shared" si="68"/>
        <v>0</v>
      </c>
      <c r="U187" s="17">
        <f t="shared" si="56"/>
        <v>0</v>
      </c>
      <c r="V187" s="16">
        <f t="shared" si="69"/>
        <v>0</v>
      </c>
      <c r="W187" s="17">
        <f t="shared" si="57"/>
        <v>0</v>
      </c>
      <c r="X187" s="16">
        <f t="shared" si="70"/>
        <v>0</v>
      </c>
      <c r="Y187" s="17"/>
      <c r="Z187" s="16">
        <f t="shared" si="71"/>
        <v>0</v>
      </c>
      <c r="AA187" s="17">
        <f t="shared" si="58"/>
        <v>0</v>
      </c>
      <c r="AB187" s="16">
        <f t="shared" si="72"/>
        <v>0</v>
      </c>
      <c r="AC187" s="17">
        <f t="shared" si="59"/>
        <v>0</v>
      </c>
      <c r="AD187" s="16">
        <f t="shared" si="73"/>
        <v>0</v>
      </c>
      <c r="AE187" s="17"/>
      <c r="AF187" s="16">
        <f t="shared" si="74"/>
        <v>0</v>
      </c>
      <c r="AG187" s="17">
        <f t="shared" si="60"/>
        <v>0</v>
      </c>
      <c r="AH187" s="16">
        <f t="shared" si="75"/>
        <v>0</v>
      </c>
      <c r="AI187" s="17">
        <f t="shared" si="61"/>
        <v>0</v>
      </c>
      <c r="AJ187" s="16">
        <f t="shared" si="76"/>
        <v>0</v>
      </c>
    </row>
    <row r="188" spans="1:36" x14ac:dyDescent="0.25">
      <c r="A188" s="26">
        <f t="shared" si="77"/>
        <v>3.6704166666666693</v>
      </c>
      <c r="B188" s="9" t="s">
        <v>12</v>
      </c>
      <c r="C188" s="13" t="s">
        <v>14</v>
      </c>
      <c r="D188" s="13" t="s">
        <v>14</v>
      </c>
      <c r="F188" s="14" t="s">
        <v>20</v>
      </c>
      <c r="H188" s="16">
        <f t="shared" si="62"/>
        <v>0</v>
      </c>
      <c r="I188" s="17">
        <f t="shared" si="52"/>
        <v>0</v>
      </c>
      <c r="J188" s="16">
        <f t="shared" si="63"/>
        <v>0</v>
      </c>
      <c r="K188" s="17">
        <f t="shared" si="53"/>
        <v>0</v>
      </c>
      <c r="L188" s="16">
        <f t="shared" si="64"/>
        <v>2.0000000000000018E-2</v>
      </c>
      <c r="M188" s="17"/>
      <c r="N188" s="16">
        <f t="shared" si="65"/>
        <v>0</v>
      </c>
      <c r="O188" s="17">
        <f t="shared" si="54"/>
        <v>0</v>
      </c>
      <c r="P188" s="16">
        <f t="shared" si="66"/>
        <v>0</v>
      </c>
      <c r="Q188" s="17">
        <f t="shared" si="55"/>
        <v>0</v>
      </c>
      <c r="R188" s="16">
        <f t="shared" si="67"/>
        <v>2.0000000000000018E-2</v>
      </c>
      <c r="S188" s="17"/>
      <c r="T188" s="16">
        <f t="shared" si="68"/>
        <v>0</v>
      </c>
      <c r="U188" s="17">
        <f t="shared" si="56"/>
        <v>0</v>
      </c>
      <c r="V188" s="16">
        <f t="shared" si="69"/>
        <v>0</v>
      </c>
      <c r="W188" s="17">
        <f t="shared" si="57"/>
        <v>0</v>
      </c>
      <c r="X188" s="16">
        <f t="shared" si="70"/>
        <v>0</v>
      </c>
      <c r="Y188" s="17"/>
      <c r="Z188" s="16">
        <f t="shared" si="71"/>
        <v>0</v>
      </c>
      <c r="AA188" s="17">
        <f t="shared" si="58"/>
        <v>0</v>
      </c>
      <c r="AB188" s="16">
        <f t="shared" si="72"/>
        <v>3.6704166666666693</v>
      </c>
      <c r="AC188" s="17">
        <f t="shared" si="59"/>
        <v>1</v>
      </c>
      <c r="AD188" s="16">
        <f t="shared" si="73"/>
        <v>0</v>
      </c>
      <c r="AE188" s="17"/>
      <c r="AF188" s="16">
        <f t="shared" si="74"/>
        <v>0</v>
      </c>
      <c r="AG188" s="17">
        <f t="shared" si="60"/>
        <v>0</v>
      </c>
      <c r="AH188" s="16">
        <f t="shared" si="75"/>
        <v>0</v>
      </c>
      <c r="AI188" s="17">
        <f t="shared" si="61"/>
        <v>0</v>
      </c>
      <c r="AJ188" s="16">
        <f t="shared" si="76"/>
        <v>0</v>
      </c>
    </row>
    <row r="189" spans="1:36" x14ac:dyDescent="0.25">
      <c r="A189" s="26">
        <f t="shared" si="77"/>
        <v>3.6904166666666693</v>
      </c>
      <c r="B189" s="9" t="s">
        <v>13</v>
      </c>
      <c r="C189" s="13" t="s">
        <v>14</v>
      </c>
      <c r="D189" t="s">
        <v>11</v>
      </c>
      <c r="G189" s="13" t="s">
        <v>14</v>
      </c>
      <c r="H189" s="16">
        <f t="shared" si="62"/>
        <v>0</v>
      </c>
      <c r="I189" s="17">
        <f t="shared" si="52"/>
        <v>0</v>
      </c>
      <c r="J189" s="16">
        <f t="shared" si="63"/>
        <v>0</v>
      </c>
      <c r="K189" s="17">
        <f t="shared" si="53"/>
        <v>0</v>
      </c>
      <c r="L189" s="16">
        <f t="shared" si="64"/>
        <v>2.0000000000000018E-2</v>
      </c>
      <c r="M189" s="17"/>
      <c r="N189" s="16">
        <f t="shared" si="65"/>
        <v>0</v>
      </c>
      <c r="O189" s="17">
        <f t="shared" si="54"/>
        <v>0</v>
      </c>
      <c r="P189" s="16">
        <f t="shared" si="66"/>
        <v>0</v>
      </c>
      <c r="Q189" s="17">
        <f t="shared" si="55"/>
        <v>0</v>
      </c>
      <c r="R189" s="16">
        <f t="shared" si="67"/>
        <v>0</v>
      </c>
      <c r="S189" s="17"/>
      <c r="T189" s="16">
        <f t="shared" si="68"/>
        <v>0</v>
      </c>
      <c r="U189" s="17">
        <f t="shared" si="56"/>
        <v>0</v>
      </c>
      <c r="V189" s="16">
        <f t="shared" si="69"/>
        <v>0</v>
      </c>
      <c r="W189" s="17">
        <f t="shared" si="57"/>
        <v>0</v>
      </c>
      <c r="X189" s="16">
        <f t="shared" si="70"/>
        <v>0</v>
      </c>
      <c r="Y189" s="17"/>
      <c r="Z189" s="16">
        <f t="shared" si="71"/>
        <v>0</v>
      </c>
      <c r="AA189" s="17">
        <f t="shared" si="58"/>
        <v>0</v>
      </c>
      <c r="AB189" s="16">
        <f t="shared" si="72"/>
        <v>0</v>
      </c>
      <c r="AC189" s="17">
        <f t="shared" si="59"/>
        <v>0</v>
      </c>
      <c r="AD189" s="16">
        <f t="shared" si="73"/>
        <v>0</v>
      </c>
      <c r="AE189" s="17"/>
      <c r="AF189" s="16">
        <f t="shared" si="74"/>
        <v>3.6904166666666693</v>
      </c>
      <c r="AG189" s="17">
        <f t="shared" si="60"/>
        <v>1</v>
      </c>
      <c r="AH189" s="16">
        <f t="shared" si="75"/>
        <v>0</v>
      </c>
      <c r="AI189" s="17">
        <f t="shared" si="61"/>
        <v>0</v>
      </c>
      <c r="AJ189" s="16">
        <f t="shared" si="76"/>
        <v>2.0000000000000018E-2</v>
      </c>
    </row>
    <row r="190" spans="1:36" x14ac:dyDescent="0.25">
      <c r="A190" s="26">
        <f t="shared" si="77"/>
        <v>3.7104166666666694</v>
      </c>
      <c r="B190" s="9"/>
      <c r="C190" s="13" t="s">
        <v>14</v>
      </c>
      <c r="D190" t="s">
        <v>11</v>
      </c>
      <c r="F190" s="7"/>
      <c r="G190" s="13" t="s">
        <v>14</v>
      </c>
      <c r="H190" s="16">
        <f t="shared" si="62"/>
        <v>0</v>
      </c>
      <c r="I190" s="17">
        <f t="shared" si="52"/>
        <v>0</v>
      </c>
      <c r="J190" s="16">
        <f t="shared" si="63"/>
        <v>0</v>
      </c>
      <c r="K190" s="17">
        <f t="shared" si="53"/>
        <v>0</v>
      </c>
      <c r="L190" s="16">
        <f t="shared" si="64"/>
        <v>2.0000000000000018E-2</v>
      </c>
      <c r="M190" s="17"/>
      <c r="N190" s="16">
        <f t="shared" si="65"/>
        <v>0</v>
      </c>
      <c r="O190" s="17">
        <f t="shared" si="54"/>
        <v>0</v>
      </c>
      <c r="P190" s="16">
        <f t="shared" si="66"/>
        <v>0</v>
      </c>
      <c r="Q190" s="17">
        <f t="shared" si="55"/>
        <v>0</v>
      </c>
      <c r="R190" s="16">
        <f t="shared" si="67"/>
        <v>0</v>
      </c>
      <c r="S190" s="17"/>
      <c r="T190" s="16">
        <f t="shared" si="68"/>
        <v>0</v>
      </c>
      <c r="U190" s="17">
        <f t="shared" si="56"/>
        <v>0</v>
      </c>
      <c r="V190" s="16">
        <f t="shared" si="69"/>
        <v>0</v>
      </c>
      <c r="W190" s="17">
        <f t="shared" si="57"/>
        <v>0</v>
      </c>
      <c r="X190" s="16">
        <f t="shared" si="70"/>
        <v>0</v>
      </c>
      <c r="Y190" s="17"/>
      <c r="Z190" s="16">
        <f t="shared" si="71"/>
        <v>0</v>
      </c>
      <c r="AA190" s="17">
        <f t="shared" si="58"/>
        <v>0</v>
      </c>
      <c r="AB190" s="16">
        <f t="shared" si="72"/>
        <v>0</v>
      </c>
      <c r="AC190" s="17">
        <f t="shared" si="59"/>
        <v>0</v>
      </c>
      <c r="AD190" s="16">
        <f t="shared" si="73"/>
        <v>0</v>
      </c>
      <c r="AE190" s="17"/>
      <c r="AF190" s="16">
        <f t="shared" si="74"/>
        <v>0</v>
      </c>
      <c r="AG190" s="17">
        <f t="shared" si="60"/>
        <v>0</v>
      </c>
      <c r="AH190" s="16">
        <f t="shared" si="75"/>
        <v>0</v>
      </c>
      <c r="AI190" s="17">
        <f t="shared" si="61"/>
        <v>0</v>
      </c>
      <c r="AJ190" s="16">
        <f t="shared" si="76"/>
        <v>2.0000000000000018E-2</v>
      </c>
    </row>
    <row r="191" spans="1:36" x14ac:dyDescent="0.25">
      <c r="A191" s="26">
        <f t="shared" si="77"/>
        <v>3.7304166666666694</v>
      </c>
      <c r="B191" s="9"/>
      <c r="C191" s="13" t="s">
        <v>14</v>
      </c>
      <c r="D191" t="s">
        <v>11</v>
      </c>
      <c r="E191" s="7"/>
      <c r="F191" s="7"/>
      <c r="G191" s="13" t="s">
        <v>14</v>
      </c>
      <c r="H191" s="16">
        <f t="shared" si="62"/>
        <v>0</v>
      </c>
      <c r="I191" s="17">
        <f t="shared" si="52"/>
        <v>0</v>
      </c>
      <c r="J191" s="16">
        <f t="shared" si="63"/>
        <v>0</v>
      </c>
      <c r="K191" s="17">
        <f t="shared" si="53"/>
        <v>0</v>
      </c>
      <c r="L191" s="16">
        <f t="shared" si="64"/>
        <v>2.0000000000000018E-2</v>
      </c>
      <c r="M191" s="17"/>
      <c r="N191" s="16">
        <f t="shared" si="65"/>
        <v>0</v>
      </c>
      <c r="O191" s="17">
        <f t="shared" si="54"/>
        <v>0</v>
      </c>
      <c r="P191" s="16">
        <f t="shared" si="66"/>
        <v>0</v>
      </c>
      <c r="Q191" s="17">
        <f t="shared" si="55"/>
        <v>0</v>
      </c>
      <c r="R191" s="16">
        <f t="shared" si="67"/>
        <v>0</v>
      </c>
      <c r="S191" s="17"/>
      <c r="T191" s="16">
        <f t="shared" si="68"/>
        <v>0</v>
      </c>
      <c r="U191" s="17">
        <f t="shared" si="56"/>
        <v>0</v>
      </c>
      <c r="V191" s="16">
        <f t="shared" si="69"/>
        <v>0</v>
      </c>
      <c r="W191" s="17">
        <f t="shared" si="57"/>
        <v>0</v>
      </c>
      <c r="X191" s="16">
        <f t="shared" si="70"/>
        <v>0</v>
      </c>
      <c r="Y191" s="17"/>
      <c r="Z191" s="16">
        <f t="shared" si="71"/>
        <v>0</v>
      </c>
      <c r="AA191" s="17">
        <f t="shared" si="58"/>
        <v>0</v>
      </c>
      <c r="AB191" s="16">
        <f t="shared" si="72"/>
        <v>0</v>
      </c>
      <c r="AC191" s="17">
        <f t="shared" si="59"/>
        <v>0</v>
      </c>
      <c r="AD191" s="16">
        <f t="shared" si="73"/>
        <v>0</v>
      </c>
      <c r="AE191" s="17"/>
      <c r="AF191" s="16">
        <f t="shared" si="74"/>
        <v>0</v>
      </c>
      <c r="AG191" s="17">
        <f t="shared" si="60"/>
        <v>0</v>
      </c>
      <c r="AH191" s="16">
        <f t="shared" si="75"/>
        <v>0</v>
      </c>
      <c r="AI191" s="17">
        <f t="shared" si="61"/>
        <v>0</v>
      </c>
      <c r="AJ191" s="16">
        <f t="shared" si="76"/>
        <v>2.0000000000000018E-2</v>
      </c>
    </row>
    <row r="192" spans="1:36" x14ac:dyDescent="0.25">
      <c r="A192" s="26">
        <f t="shared" si="77"/>
        <v>3.7504166666666694</v>
      </c>
      <c r="B192" s="9"/>
      <c r="C192" s="13" t="s">
        <v>14</v>
      </c>
      <c r="D192" t="s">
        <v>11</v>
      </c>
      <c r="F192" s="7"/>
      <c r="G192" s="13" t="s">
        <v>14</v>
      </c>
      <c r="H192" s="16">
        <f t="shared" si="62"/>
        <v>0</v>
      </c>
      <c r="I192" s="17">
        <f t="shared" si="52"/>
        <v>0</v>
      </c>
      <c r="J192" s="16">
        <f t="shared" si="63"/>
        <v>0</v>
      </c>
      <c r="K192" s="17">
        <f t="shared" si="53"/>
        <v>0</v>
      </c>
      <c r="L192" s="16">
        <f t="shared" si="64"/>
        <v>2.0000000000000018E-2</v>
      </c>
      <c r="M192" s="17"/>
      <c r="N192" s="16">
        <f t="shared" si="65"/>
        <v>0</v>
      </c>
      <c r="O192" s="17">
        <f t="shared" si="54"/>
        <v>0</v>
      </c>
      <c r="P192" s="16">
        <f t="shared" si="66"/>
        <v>0</v>
      </c>
      <c r="Q192" s="17">
        <f t="shared" si="55"/>
        <v>0</v>
      </c>
      <c r="R192" s="16">
        <f t="shared" si="67"/>
        <v>0</v>
      </c>
      <c r="S192" s="17"/>
      <c r="T192" s="16">
        <f t="shared" si="68"/>
        <v>0</v>
      </c>
      <c r="U192" s="17">
        <f t="shared" si="56"/>
        <v>0</v>
      </c>
      <c r="V192" s="16">
        <f t="shared" si="69"/>
        <v>0</v>
      </c>
      <c r="W192" s="17">
        <f t="shared" si="57"/>
        <v>0</v>
      </c>
      <c r="X192" s="16">
        <f t="shared" si="70"/>
        <v>0</v>
      </c>
      <c r="Y192" s="17"/>
      <c r="Z192" s="16">
        <f t="shared" si="71"/>
        <v>0</v>
      </c>
      <c r="AA192" s="17">
        <f t="shared" si="58"/>
        <v>0</v>
      </c>
      <c r="AB192" s="16">
        <f t="shared" si="72"/>
        <v>0</v>
      </c>
      <c r="AC192" s="17">
        <f t="shared" si="59"/>
        <v>0</v>
      </c>
      <c r="AD192" s="16">
        <f t="shared" si="73"/>
        <v>0</v>
      </c>
      <c r="AE192" s="17"/>
      <c r="AF192" s="16">
        <f t="shared" si="74"/>
        <v>0</v>
      </c>
      <c r="AG192" s="17">
        <f t="shared" si="60"/>
        <v>0</v>
      </c>
      <c r="AH192" s="16">
        <f t="shared" si="75"/>
        <v>0</v>
      </c>
      <c r="AI192" s="17">
        <f t="shared" si="61"/>
        <v>0</v>
      </c>
      <c r="AJ192" s="16">
        <f t="shared" si="76"/>
        <v>2.0000000000000018E-2</v>
      </c>
    </row>
    <row r="193" spans="1:36" x14ac:dyDescent="0.25">
      <c r="A193" s="26">
        <f t="shared" si="77"/>
        <v>3.7704166666666694</v>
      </c>
      <c r="B193" s="9" t="s">
        <v>17</v>
      </c>
      <c r="C193" t="s">
        <v>11</v>
      </c>
      <c r="D193" s="14" t="s">
        <v>20</v>
      </c>
      <c r="F193" s="7"/>
      <c r="G193" s="13" t="s">
        <v>14</v>
      </c>
      <c r="H193" s="16">
        <f t="shared" si="62"/>
        <v>0</v>
      </c>
      <c r="I193" s="17">
        <f t="shared" si="52"/>
        <v>0</v>
      </c>
      <c r="J193" s="16">
        <f t="shared" si="63"/>
        <v>0</v>
      </c>
      <c r="K193" s="17">
        <f t="shared" si="53"/>
        <v>0</v>
      </c>
      <c r="L193" s="16">
        <f t="shared" si="64"/>
        <v>0</v>
      </c>
      <c r="M193" s="17"/>
      <c r="N193" s="16">
        <f t="shared" si="65"/>
        <v>0</v>
      </c>
      <c r="O193" s="17">
        <f t="shared" si="54"/>
        <v>0</v>
      </c>
      <c r="P193" s="16">
        <f t="shared" si="66"/>
        <v>3.7704166666666694</v>
      </c>
      <c r="Q193" s="17">
        <f t="shared" si="55"/>
        <v>1</v>
      </c>
      <c r="R193" s="16">
        <f t="shared" si="67"/>
        <v>0</v>
      </c>
      <c r="S193" s="17"/>
      <c r="T193" s="16">
        <f t="shared" si="68"/>
        <v>0</v>
      </c>
      <c r="U193" s="17">
        <f t="shared" si="56"/>
        <v>0</v>
      </c>
      <c r="V193" s="16">
        <f t="shared" si="69"/>
        <v>0</v>
      </c>
      <c r="W193" s="17">
        <f t="shared" si="57"/>
        <v>0</v>
      </c>
      <c r="X193" s="16">
        <f t="shared" si="70"/>
        <v>0</v>
      </c>
      <c r="Y193" s="17"/>
      <c r="Z193" s="16">
        <f t="shared" si="71"/>
        <v>0</v>
      </c>
      <c r="AA193" s="17">
        <f t="shared" si="58"/>
        <v>0</v>
      </c>
      <c r="AB193" s="16">
        <f t="shared" si="72"/>
        <v>0</v>
      </c>
      <c r="AC193" s="17">
        <f t="shared" si="59"/>
        <v>0</v>
      </c>
      <c r="AD193" s="16">
        <f t="shared" si="73"/>
        <v>0</v>
      </c>
      <c r="AE193" s="17"/>
      <c r="AF193" s="16">
        <f t="shared" si="74"/>
        <v>0</v>
      </c>
      <c r="AG193" s="17">
        <f t="shared" si="60"/>
        <v>0</v>
      </c>
      <c r="AH193" s="16">
        <f t="shared" si="75"/>
        <v>0</v>
      </c>
      <c r="AI193" s="17">
        <f t="shared" si="61"/>
        <v>0</v>
      </c>
      <c r="AJ193" s="16">
        <f t="shared" si="76"/>
        <v>2.0000000000000018E-2</v>
      </c>
    </row>
    <row r="194" spans="1:36" x14ac:dyDescent="0.25">
      <c r="A194" s="26">
        <f t="shared" si="77"/>
        <v>3.7904166666666694</v>
      </c>
      <c r="B194" s="9"/>
      <c r="C194" t="s">
        <v>11</v>
      </c>
      <c r="D194" s="8"/>
      <c r="F194" s="7"/>
      <c r="G194" s="13" t="s">
        <v>14</v>
      </c>
      <c r="H194" s="16">
        <f t="shared" si="62"/>
        <v>0</v>
      </c>
      <c r="I194" s="17">
        <f t="shared" si="52"/>
        <v>0</v>
      </c>
      <c r="J194" s="16">
        <f t="shared" si="63"/>
        <v>0</v>
      </c>
      <c r="K194" s="17">
        <f t="shared" si="53"/>
        <v>0</v>
      </c>
      <c r="L194" s="16">
        <f t="shared" si="64"/>
        <v>0</v>
      </c>
      <c r="M194" s="17"/>
      <c r="N194" s="16">
        <f t="shared" si="65"/>
        <v>0</v>
      </c>
      <c r="O194" s="17">
        <f t="shared" si="54"/>
        <v>0</v>
      </c>
      <c r="P194" s="16">
        <f t="shared" si="66"/>
        <v>0</v>
      </c>
      <c r="Q194" s="17">
        <f t="shared" si="55"/>
        <v>0</v>
      </c>
      <c r="R194" s="16">
        <f t="shared" si="67"/>
        <v>0</v>
      </c>
      <c r="S194" s="17"/>
      <c r="T194" s="16">
        <f t="shared" si="68"/>
        <v>0</v>
      </c>
      <c r="U194" s="17">
        <f t="shared" si="56"/>
        <v>0</v>
      </c>
      <c r="V194" s="16">
        <f t="shared" si="69"/>
        <v>0</v>
      </c>
      <c r="W194" s="17">
        <f t="shared" si="57"/>
        <v>0</v>
      </c>
      <c r="X194" s="16">
        <f t="shared" si="70"/>
        <v>0</v>
      </c>
      <c r="Y194" s="17"/>
      <c r="Z194" s="16">
        <f t="shared" si="71"/>
        <v>0</v>
      </c>
      <c r="AA194" s="17">
        <f t="shared" si="58"/>
        <v>0</v>
      </c>
      <c r="AB194" s="16">
        <f t="shared" si="72"/>
        <v>0</v>
      </c>
      <c r="AC194" s="17">
        <f t="shared" si="59"/>
        <v>0</v>
      </c>
      <c r="AD194" s="16">
        <f t="shared" si="73"/>
        <v>0</v>
      </c>
      <c r="AE194" s="17"/>
      <c r="AF194" s="16">
        <f t="shared" si="74"/>
        <v>0</v>
      </c>
      <c r="AG194" s="17">
        <f t="shared" si="60"/>
        <v>0</v>
      </c>
      <c r="AH194" s="16">
        <f t="shared" si="75"/>
        <v>0</v>
      </c>
      <c r="AI194" s="17">
        <f t="shared" si="61"/>
        <v>0</v>
      </c>
      <c r="AJ194" s="16">
        <f t="shared" si="76"/>
        <v>2.0000000000000018E-2</v>
      </c>
    </row>
    <row r="195" spans="1:36" x14ac:dyDescent="0.25">
      <c r="A195" s="26">
        <f t="shared" si="77"/>
        <v>3.8104166666666694</v>
      </c>
      <c r="B195" s="9"/>
      <c r="C195" t="s">
        <v>11</v>
      </c>
      <c r="D195" s="7"/>
      <c r="E195" s="8"/>
      <c r="F195" s="7"/>
      <c r="G195" s="13" t="s">
        <v>14</v>
      </c>
      <c r="H195" s="16">
        <f t="shared" si="62"/>
        <v>0</v>
      </c>
      <c r="I195" s="17">
        <f t="shared" ref="I195:I258" si="78">IF(H195&gt;0,1,0)</f>
        <v>0</v>
      </c>
      <c r="J195" s="16">
        <f t="shared" si="63"/>
        <v>0</v>
      </c>
      <c r="K195" s="17">
        <f t="shared" ref="K195:K258" si="79">IF(J195&gt;0,1,0)</f>
        <v>0</v>
      </c>
      <c r="L195" s="16">
        <f t="shared" si="64"/>
        <v>0</v>
      </c>
      <c r="M195" s="17"/>
      <c r="N195" s="16">
        <f t="shared" si="65"/>
        <v>0</v>
      </c>
      <c r="O195" s="17">
        <f t="shared" ref="O195:O258" si="80">IF(N195&gt;0,1,0)</f>
        <v>0</v>
      </c>
      <c r="P195" s="16">
        <f t="shared" si="66"/>
        <v>0</v>
      </c>
      <c r="Q195" s="17">
        <f t="shared" ref="Q195:Q258" si="81">IF(P195&gt;0,1,0)</f>
        <v>0</v>
      </c>
      <c r="R195" s="16">
        <f t="shared" si="67"/>
        <v>0</v>
      </c>
      <c r="S195" s="17"/>
      <c r="T195" s="16">
        <f t="shared" si="68"/>
        <v>0</v>
      </c>
      <c r="U195" s="17">
        <f t="shared" ref="U195:U258" si="82">IF(T195&gt;0,1,0)</f>
        <v>0</v>
      </c>
      <c r="V195" s="16">
        <f t="shared" si="69"/>
        <v>0</v>
      </c>
      <c r="W195" s="17">
        <f t="shared" ref="W195:W258" si="83">IF(V195&gt;0,1,0)</f>
        <v>0</v>
      </c>
      <c r="X195" s="16">
        <f t="shared" si="70"/>
        <v>0</v>
      </c>
      <c r="Y195" s="17"/>
      <c r="Z195" s="16">
        <f t="shared" si="71"/>
        <v>0</v>
      </c>
      <c r="AA195" s="17">
        <f t="shared" ref="AA195:AA258" si="84">IF(Z195&gt;0,1,0)</f>
        <v>0</v>
      </c>
      <c r="AB195" s="16">
        <f t="shared" si="72"/>
        <v>0</v>
      </c>
      <c r="AC195" s="17">
        <f t="shared" ref="AC195:AC258" si="85">IF(AB195&gt;0,1,0)</f>
        <v>0</v>
      </c>
      <c r="AD195" s="16">
        <f t="shared" si="73"/>
        <v>0</v>
      </c>
      <c r="AE195" s="17"/>
      <c r="AF195" s="16">
        <f t="shared" si="74"/>
        <v>0</v>
      </c>
      <c r="AG195" s="17">
        <f t="shared" ref="AG195:AG258" si="86">IF(AF195&gt;0,1,0)</f>
        <v>0</v>
      </c>
      <c r="AH195" s="16">
        <f t="shared" si="75"/>
        <v>0</v>
      </c>
      <c r="AI195" s="17">
        <f t="shared" ref="AI195:AI258" si="87">IF(AH195&gt;0,1,0)</f>
        <v>0</v>
      </c>
      <c r="AJ195" s="16">
        <f t="shared" si="76"/>
        <v>2.0000000000000018E-2</v>
      </c>
    </row>
    <row r="196" spans="1:36" x14ac:dyDescent="0.25">
      <c r="A196" s="26">
        <f t="shared" si="77"/>
        <v>3.8304166666666695</v>
      </c>
      <c r="B196" s="9"/>
      <c r="C196" t="s">
        <v>11</v>
      </c>
      <c r="D196" s="8"/>
      <c r="G196" s="13" t="s">
        <v>14</v>
      </c>
      <c r="H196" s="16">
        <f t="shared" si="62"/>
        <v>0</v>
      </c>
      <c r="I196" s="17">
        <f t="shared" si="78"/>
        <v>0</v>
      </c>
      <c r="J196" s="16">
        <f t="shared" si="63"/>
        <v>0</v>
      </c>
      <c r="K196" s="17">
        <f t="shared" si="79"/>
        <v>0</v>
      </c>
      <c r="L196" s="16">
        <f t="shared" si="64"/>
        <v>0</v>
      </c>
      <c r="M196" s="17"/>
      <c r="N196" s="16">
        <f t="shared" si="65"/>
        <v>0</v>
      </c>
      <c r="O196" s="17">
        <f t="shared" si="80"/>
        <v>0</v>
      </c>
      <c r="P196" s="16">
        <f t="shared" si="66"/>
        <v>0</v>
      </c>
      <c r="Q196" s="17">
        <f t="shared" si="81"/>
        <v>0</v>
      </c>
      <c r="R196" s="16">
        <f t="shared" si="67"/>
        <v>0</v>
      </c>
      <c r="S196" s="17"/>
      <c r="T196" s="16">
        <f t="shared" si="68"/>
        <v>0</v>
      </c>
      <c r="U196" s="17">
        <f t="shared" si="82"/>
        <v>0</v>
      </c>
      <c r="V196" s="16">
        <f t="shared" si="69"/>
        <v>0</v>
      </c>
      <c r="W196" s="17">
        <f t="shared" si="83"/>
        <v>0</v>
      </c>
      <c r="X196" s="16">
        <f t="shared" si="70"/>
        <v>0</v>
      </c>
      <c r="Y196" s="17"/>
      <c r="Z196" s="16">
        <f t="shared" si="71"/>
        <v>0</v>
      </c>
      <c r="AA196" s="17">
        <f t="shared" si="84"/>
        <v>0</v>
      </c>
      <c r="AB196" s="16">
        <f t="shared" si="72"/>
        <v>0</v>
      </c>
      <c r="AC196" s="17">
        <f t="shared" si="85"/>
        <v>0</v>
      </c>
      <c r="AD196" s="16">
        <f t="shared" si="73"/>
        <v>0</v>
      </c>
      <c r="AE196" s="17"/>
      <c r="AF196" s="16">
        <f t="shared" si="74"/>
        <v>0</v>
      </c>
      <c r="AG196" s="17">
        <f t="shared" si="86"/>
        <v>0</v>
      </c>
      <c r="AH196" s="16">
        <f t="shared" si="75"/>
        <v>0</v>
      </c>
      <c r="AI196" s="17">
        <f t="shared" si="87"/>
        <v>0</v>
      </c>
      <c r="AJ196" s="16">
        <f t="shared" si="76"/>
        <v>2.0000000000000018E-2</v>
      </c>
    </row>
    <row r="197" spans="1:36" x14ac:dyDescent="0.25">
      <c r="A197" s="26">
        <f t="shared" si="77"/>
        <v>3.8504166666666695</v>
      </c>
      <c r="B197" s="11"/>
      <c r="C197" t="s">
        <v>11</v>
      </c>
      <c r="D197" s="8"/>
      <c r="G197" t="s">
        <v>11</v>
      </c>
      <c r="H197" s="16">
        <f t="shared" ref="H197:H260" si="88">IF(B197="Line 1 Fails",A197,0)</f>
        <v>0</v>
      </c>
      <c r="I197" s="17">
        <f t="shared" si="78"/>
        <v>0</v>
      </c>
      <c r="J197" s="16">
        <f t="shared" ref="J197:J260" si="89">IF(B197="Line 1 repd.",A197,0)</f>
        <v>0</v>
      </c>
      <c r="K197" s="17">
        <f t="shared" si="79"/>
        <v>0</v>
      </c>
      <c r="L197" s="16">
        <f t="shared" ref="L197:L260" si="90">IF(C197="Dn(waiting)",A198-A197,0)</f>
        <v>0</v>
      </c>
      <c r="M197" s="17"/>
      <c r="N197" s="16">
        <f t="shared" ref="N197:N260" si="91">IF(B197="Line 2 Fails",A197,0)</f>
        <v>0</v>
      </c>
      <c r="O197" s="17">
        <f t="shared" si="80"/>
        <v>0</v>
      </c>
      <c r="P197" s="16">
        <f t="shared" ref="P197:P260" si="92">IF(B197="Line 2 repd.",A197,0)</f>
        <v>0</v>
      </c>
      <c r="Q197" s="17">
        <f t="shared" si="81"/>
        <v>0</v>
      </c>
      <c r="R197" s="16">
        <f t="shared" ref="R197:R260" si="93">IF(D197="Dn(waiting)",A198-A197,0)</f>
        <v>0</v>
      </c>
      <c r="S197" s="17"/>
      <c r="T197" s="16">
        <f t="shared" ref="T197:T260" si="94">IF(B197="Line 3 Fails",A197,0)</f>
        <v>0</v>
      </c>
      <c r="U197" s="17">
        <f t="shared" si="82"/>
        <v>0</v>
      </c>
      <c r="V197" s="16">
        <f t="shared" ref="V197:V260" si="95">IF(B197="Line 3 repd.",A197,0)</f>
        <v>0</v>
      </c>
      <c r="W197" s="17">
        <f t="shared" si="83"/>
        <v>0</v>
      </c>
      <c r="X197" s="16">
        <f t="shared" ref="X197:X260" si="96">IF(E197="Dn(waiting)",A198-A197,0)</f>
        <v>0</v>
      </c>
      <c r="Y197" s="17"/>
      <c r="Z197" s="16">
        <f t="shared" ref="Z197:Z260" si="97">IF(B197="Line 4 Fails",A197,0)</f>
        <v>0</v>
      </c>
      <c r="AA197" s="17">
        <f t="shared" si="84"/>
        <v>0</v>
      </c>
      <c r="AB197" s="16">
        <f t="shared" ref="AB197:AB260" si="98">IF(B197="Line 4 repd.",A197,0)</f>
        <v>0</v>
      </c>
      <c r="AC197" s="17">
        <f t="shared" si="85"/>
        <v>0</v>
      </c>
      <c r="AD197" s="16">
        <f t="shared" ref="AD197:AD260" si="99">IF(F197="Dn(waiting)",A198-A197,0)</f>
        <v>0</v>
      </c>
      <c r="AE197" s="17"/>
      <c r="AF197" s="16">
        <f t="shared" ref="AF197:AF260" si="100">IF(B197="Line 5 Fails",A197,0)</f>
        <v>0</v>
      </c>
      <c r="AG197" s="17">
        <f t="shared" si="86"/>
        <v>0</v>
      </c>
      <c r="AH197" s="16">
        <f t="shared" ref="AH197:AH260" si="101">IF(B197="Line 5 repd.",A197,0)</f>
        <v>0</v>
      </c>
      <c r="AI197" s="17">
        <f t="shared" si="87"/>
        <v>0</v>
      </c>
      <c r="AJ197" s="16">
        <f t="shared" ref="AJ197:AJ260" si="102">IF(G197="Dn(waiting)",A198-A197,0)</f>
        <v>0</v>
      </c>
    </row>
    <row r="198" spans="1:36" x14ac:dyDescent="0.25">
      <c r="A198" s="26">
        <f t="shared" si="77"/>
        <v>3.8704166666666695</v>
      </c>
      <c r="B198" s="9" t="s">
        <v>22</v>
      </c>
      <c r="C198" s="14" t="s">
        <v>20</v>
      </c>
      <c r="D198" s="8"/>
      <c r="G198" t="s">
        <v>11</v>
      </c>
      <c r="H198" s="16">
        <f t="shared" si="88"/>
        <v>0</v>
      </c>
      <c r="I198" s="17">
        <f t="shared" si="78"/>
        <v>0</v>
      </c>
      <c r="J198" s="16">
        <f t="shared" si="89"/>
        <v>3.8704166666666695</v>
      </c>
      <c r="K198" s="17">
        <f t="shared" si="79"/>
        <v>1</v>
      </c>
      <c r="L198" s="16">
        <f t="shared" si="90"/>
        <v>0</v>
      </c>
      <c r="M198" s="17"/>
      <c r="N198" s="16">
        <f t="shared" si="91"/>
        <v>0</v>
      </c>
      <c r="O198" s="17">
        <f t="shared" si="80"/>
        <v>0</v>
      </c>
      <c r="P198" s="16">
        <f t="shared" si="92"/>
        <v>0</v>
      </c>
      <c r="Q198" s="17">
        <f t="shared" si="81"/>
        <v>0</v>
      </c>
      <c r="R198" s="16">
        <f t="shared" si="93"/>
        <v>0</v>
      </c>
      <c r="S198" s="17"/>
      <c r="T198" s="16">
        <f t="shared" si="94"/>
        <v>0</v>
      </c>
      <c r="U198" s="17">
        <f t="shared" si="82"/>
        <v>0</v>
      </c>
      <c r="V198" s="16">
        <f t="shared" si="95"/>
        <v>0</v>
      </c>
      <c r="W198" s="17">
        <f t="shared" si="83"/>
        <v>0</v>
      </c>
      <c r="X198" s="16">
        <f t="shared" si="96"/>
        <v>0</v>
      </c>
      <c r="Y198" s="17"/>
      <c r="Z198" s="16">
        <f t="shared" si="97"/>
        <v>0</v>
      </c>
      <c r="AA198" s="17">
        <f t="shared" si="84"/>
        <v>0</v>
      </c>
      <c r="AB198" s="16">
        <f t="shared" si="98"/>
        <v>0</v>
      </c>
      <c r="AC198" s="17">
        <f t="shared" si="85"/>
        <v>0</v>
      </c>
      <c r="AD198" s="16">
        <f t="shared" si="99"/>
        <v>0</v>
      </c>
      <c r="AE198" s="17"/>
      <c r="AF198" s="16">
        <f t="shared" si="100"/>
        <v>0</v>
      </c>
      <c r="AG198" s="17">
        <f t="shared" si="86"/>
        <v>0</v>
      </c>
      <c r="AH198" s="16">
        <f t="shared" si="101"/>
        <v>0</v>
      </c>
      <c r="AI198" s="17">
        <f t="shared" si="87"/>
        <v>0</v>
      </c>
      <c r="AJ198" s="16">
        <f t="shared" si="102"/>
        <v>0</v>
      </c>
    </row>
    <row r="199" spans="1:36" x14ac:dyDescent="0.25">
      <c r="A199" s="26">
        <f t="shared" ref="A199:A262" si="103">A198+0.02</f>
        <v>3.8904166666666695</v>
      </c>
      <c r="B199" s="9" t="s">
        <v>21</v>
      </c>
      <c r="E199" s="13" t="s">
        <v>14</v>
      </c>
      <c r="G199" t="s">
        <v>11</v>
      </c>
      <c r="H199" s="16">
        <f t="shared" si="88"/>
        <v>0</v>
      </c>
      <c r="I199" s="17">
        <f t="shared" si="78"/>
        <v>0</v>
      </c>
      <c r="J199" s="16">
        <f t="shared" si="89"/>
        <v>0</v>
      </c>
      <c r="K199" s="17">
        <f t="shared" si="79"/>
        <v>0</v>
      </c>
      <c r="L199" s="16">
        <f t="shared" si="90"/>
        <v>0</v>
      </c>
      <c r="M199" s="17"/>
      <c r="N199" s="16">
        <f t="shared" si="91"/>
        <v>0</v>
      </c>
      <c r="O199" s="17">
        <f t="shared" si="80"/>
        <v>0</v>
      </c>
      <c r="P199" s="16">
        <f t="shared" si="92"/>
        <v>0</v>
      </c>
      <c r="Q199" s="17">
        <f t="shared" si="81"/>
        <v>0</v>
      </c>
      <c r="R199" s="16">
        <f t="shared" si="93"/>
        <v>0</v>
      </c>
      <c r="S199" s="17"/>
      <c r="T199" s="16">
        <f t="shared" si="94"/>
        <v>3.8904166666666695</v>
      </c>
      <c r="U199" s="17">
        <f t="shared" si="82"/>
        <v>1</v>
      </c>
      <c r="V199" s="16">
        <f t="shared" si="95"/>
        <v>0</v>
      </c>
      <c r="W199" s="17">
        <f t="shared" si="83"/>
        <v>0</v>
      </c>
      <c r="X199" s="16">
        <f t="shared" si="96"/>
        <v>2.0000000000000018E-2</v>
      </c>
      <c r="Y199" s="17"/>
      <c r="Z199" s="16">
        <f t="shared" si="97"/>
        <v>0</v>
      </c>
      <c r="AA199" s="17">
        <f t="shared" si="84"/>
        <v>0</v>
      </c>
      <c r="AB199" s="16">
        <f t="shared" si="98"/>
        <v>0</v>
      </c>
      <c r="AC199" s="17">
        <f t="shared" si="85"/>
        <v>0</v>
      </c>
      <c r="AD199" s="16">
        <f t="shared" si="99"/>
        <v>0</v>
      </c>
      <c r="AE199" s="17"/>
      <c r="AF199" s="16">
        <f t="shared" si="100"/>
        <v>0</v>
      </c>
      <c r="AG199" s="17">
        <f t="shared" si="86"/>
        <v>0</v>
      </c>
      <c r="AH199" s="16">
        <f t="shared" si="101"/>
        <v>0</v>
      </c>
      <c r="AI199" s="17">
        <f t="shared" si="87"/>
        <v>0</v>
      </c>
      <c r="AJ199" s="16">
        <f t="shared" si="102"/>
        <v>0</v>
      </c>
    </row>
    <row r="200" spans="1:36" x14ac:dyDescent="0.25">
      <c r="A200" s="26">
        <f t="shared" si="103"/>
        <v>3.9104166666666695</v>
      </c>
      <c r="B200" s="12"/>
      <c r="C200" s="7"/>
      <c r="E200" s="13" t="s">
        <v>14</v>
      </c>
      <c r="G200" t="s">
        <v>11</v>
      </c>
      <c r="H200" s="16">
        <f t="shared" si="88"/>
        <v>0</v>
      </c>
      <c r="I200" s="17">
        <f t="shared" si="78"/>
        <v>0</v>
      </c>
      <c r="J200" s="16">
        <f t="shared" si="89"/>
        <v>0</v>
      </c>
      <c r="K200" s="17">
        <f t="shared" si="79"/>
        <v>0</v>
      </c>
      <c r="L200" s="16">
        <f t="shared" si="90"/>
        <v>0</v>
      </c>
      <c r="M200" s="17"/>
      <c r="N200" s="16">
        <f t="shared" si="91"/>
        <v>0</v>
      </c>
      <c r="O200" s="17">
        <f t="shared" si="80"/>
        <v>0</v>
      </c>
      <c r="P200" s="16">
        <f t="shared" si="92"/>
        <v>0</v>
      </c>
      <c r="Q200" s="17">
        <f t="shared" si="81"/>
        <v>0</v>
      </c>
      <c r="R200" s="16">
        <f t="shared" si="93"/>
        <v>0</v>
      </c>
      <c r="S200" s="17"/>
      <c r="T200" s="16">
        <f t="shared" si="94"/>
        <v>0</v>
      </c>
      <c r="U200" s="17">
        <f t="shared" si="82"/>
        <v>0</v>
      </c>
      <c r="V200" s="16">
        <f t="shared" si="95"/>
        <v>0</v>
      </c>
      <c r="W200" s="17">
        <f t="shared" si="83"/>
        <v>0</v>
      </c>
      <c r="X200" s="16">
        <f t="shared" si="96"/>
        <v>2.0000000000000018E-2</v>
      </c>
      <c r="Y200" s="17"/>
      <c r="Z200" s="16">
        <f t="shared" si="97"/>
        <v>0</v>
      </c>
      <c r="AA200" s="17">
        <f t="shared" si="84"/>
        <v>0</v>
      </c>
      <c r="AB200" s="16">
        <f t="shared" si="98"/>
        <v>0</v>
      </c>
      <c r="AC200" s="17">
        <f t="shared" si="85"/>
        <v>0</v>
      </c>
      <c r="AD200" s="16">
        <f t="shared" si="99"/>
        <v>0</v>
      </c>
      <c r="AE200" s="17"/>
      <c r="AF200" s="16">
        <f t="shared" si="100"/>
        <v>0</v>
      </c>
      <c r="AG200" s="17">
        <f t="shared" si="86"/>
        <v>0</v>
      </c>
      <c r="AH200" s="16">
        <f t="shared" si="101"/>
        <v>0</v>
      </c>
      <c r="AI200" s="17">
        <f t="shared" si="87"/>
        <v>0</v>
      </c>
      <c r="AJ200" s="16">
        <f t="shared" si="102"/>
        <v>0</v>
      </c>
    </row>
    <row r="201" spans="1:36" x14ac:dyDescent="0.25">
      <c r="A201" s="26">
        <f t="shared" si="103"/>
        <v>3.9304166666666696</v>
      </c>
      <c r="B201" s="10"/>
      <c r="E201" s="13" t="s">
        <v>14</v>
      </c>
      <c r="G201" t="s">
        <v>11</v>
      </c>
      <c r="H201" s="16">
        <f t="shared" si="88"/>
        <v>0</v>
      </c>
      <c r="I201" s="17">
        <f t="shared" si="78"/>
        <v>0</v>
      </c>
      <c r="J201" s="16">
        <f t="shared" si="89"/>
        <v>0</v>
      </c>
      <c r="K201" s="17">
        <f t="shared" si="79"/>
        <v>0</v>
      </c>
      <c r="L201" s="16">
        <f t="shared" si="90"/>
        <v>0</v>
      </c>
      <c r="M201" s="17"/>
      <c r="N201" s="16">
        <f t="shared" si="91"/>
        <v>0</v>
      </c>
      <c r="O201" s="17">
        <f t="shared" si="80"/>
        <v>0</v>
      </c>
      <c r="P201" s="16">
        <f t="shared" si="92"/>
        <v>0</v>
      </c>
      <c r="Q201" s="17">
        <f t="shared" si="81"/>
        <v>0</v>
      </c>
      <c r="R201" s="16">
        <f t="shared" si="93"/>
        <v>0</v>
      </c>
      <c r="S201" s="17"/>
      <c r="T201" s="16">
        <f t="shared" si="94"/>
        <v>0</v>
      </c>
      <c r="U201" s="17">
        <f t="shared" si="82"/>
        <v>0</v>
      </c>
      <c r="V201" s="16">
        <f t="shared" si="95"/>
        <v>0</v>
      </c>
      <c r="W201" s="17">
        <f t="shared" si="83"/>
        <v>0</v>
      </c>
      <c r="X201" s="16">
        <f t="shared" si="96"/>
        <v>2.0000000000000018E-2</v>
      </c>
      <c r="Y201" s="17"/>
      <c r="Z201" s="16">
        <f t="shared" si="97"/>
        <v>0</v>
      </c>
      <c r="AA201" s="17">
        <f t="shared" si="84"/>
        <v>0</v>
      </c>
      <c r="AB201" s="16">
        <f t="shared" si="98"/>
        <v>0</v>
      </c>
      <c r="AC201" s="17">
        <f t="shared" si="85"/>
        <v>0</v>
      </c>
      <c r="AD201" s="16">
        <f t="shared" si="99"/>
        <v>0</v>
      </c>
      <c r="AE201" s="17"/>
      <c r="AF201" s="16">
        <f t="shared" si="100"/>
        <v>0</v>
      </c>
      <c r="AG201" s="17">
        <f t="shared" si="86"/>
        <v>0</v>
      </c>
      <c r="AH201" s="16">
        <f t="shared" si="101"/>
        <v>0</v>
      </c>
      <c r="AI201" s="17">
        <f t="shared" si="87"/>
        <v>0</v>
      </c>
      <c r="AJ201" s="16">
        <f t="shared" si="102"/>
        <v>0</v>
      </c>
    </row>
    <row r="202" spans="1:36" x14ac:dyDescent="0.25">
      <c r="A202" s="26">
        <f t="shared" si="103"/>
        <v>3.9504166666666696</v>
      </c>
      <c r="B202" s="9" t="s">
        <v>15</v>
      </c>
      <c r="C202" s="8"/>
      <c r="D202" s="7"/>
      <c r="E202" t="s">
        <v>11</v>
      </c>
      <c r="F202" s="7"/>
      <c r="G202" s="14" t="s">
        <v>20</v>
      </c>
      <c r="H202" s="16">
        <f t="shared" si="88"/>
        <v>0</v>
      </c>
      <c r="I202" s="17">
        <f t="shared" si="78"/>
        <v>0</v>
      </c>
      <c r="J202" s="16">
        <f t="shared" si="89"/>
        <v>0</v>
      </c>
      <c r="K202" s="17">
        <f t="shared" si="79"/>
        <v>0</v>
      </c>
      <c r="L202" s="16">
        <f t="shared" si="90"/>
        <v>0</v>
      </c>
      <c r="M202" s="17"/>
      <c r="N202" s="16">
        <f t="shared" si="91"/>
        <v>0</v>
      </c>
      <c r="O202" s="17">
        <f t="shared" si="80"/>
        <v>0</v>
      </c>
      <c r="P202" s="16">
        <f t="shared" si="92"/>
        <v>0</v>
      </c>
      <c r="Q202" s="17">
        <f t="shared" si="81"/>
        <v>0</v>
      </c>
      <c r="R202" s="16">
        <f t="shared" si="93"/>
        <v>0</v>
      </c>
      <c r="S202" s="17"/>
      <c r="T202" s="16">
        <f t="shared" si="94"/>
        <v>0</v>
      </c>
      <c r="U202" s="17">
        <f t="shared" si="82"/>
        <v>0</v>
      </c>
      <c r="V202" s="16">
        <f t="shared" si="95"/>
        <v>0</v>
      </c>
      <c r="W202" s="17">
        <f t="shared" si="83"/>
        <v>0</v>
      </c>
      <c r="X202" s="16">
        <f t="shared" si="96"/>
        <v>0</v>
      </c>
      <c r="Y202" s="17"/>
      <c r="Z202" s="16">
        <f t="shared" si="97"/>
        <v>0</v>
      </c>
      <c r="AA202" s="17">
        <f t="shared" si="84"/>
        <v>0</v>
      </c>
      <c r="AB202" s="16">
        <f t="shared" si="98"/>
        <v>0</v>
      </c>
      <c r="AC202" s="17">
        <f t="shared" si="85"/>
        <v>0</v>
      </c>
      <c r="AD202" s="16">
        <f t="shared" si="99"/>
        <v>0</v>
      </c>
      <c r="AE202" s="17"/>
      <c r="AF202" s="16">
        <f t="shared" si="100"/>
        <v>0</v>
      </c>
      <c r="AG202" s="17">
        <f t="shared" si="86"/>
        <v>0</v>
      </c>
      <c r="AH202" s="16">
        <f t="shared" si="101"/>
        <v>3.9504166666666696</v>
      </c>
      <c r="AI202" s="17">
        <f t="shared" si="87"/>
        <v>1</v>
      </c>
      <c r="AJ202" s="16">
        <f t="shared" si="102"/>
        <v>0</v>
      </c>
    </row>
    <row r="203" spans="1:36" x14ac:dyDescent="0.25">
      <c r="A203" s="26">
        <f t="shared" si="103"/>
        <v>3.9704166666666696</v>
      </c>
      <c r="B203" s="9" t="s">
        <v>9</v>
      </c>
      <c r="C203" s="13" t="s">
        <v>14</v>
      </c>
      <c r="D203" s="8"/>
      <c r="E203" t="s">
        <v>11</v>
      </c>
      <c r="F203" s="7"/>
      <c r="G203" s="7"/>
      <c r="H203" s="16">
        <f t="shared" si="88"/>
        <v>3.9704166666666696</v>
      </c>
      <c r="I203" s="17">
        <f t="shared" si="78"/>
        <v>1</v>
      </c>
      <c r="J203" s="16">
        <f t="shared" si="89"/>
        <v>0</v>
      </c>
      <c r="K203" s="17">
        <f t="shared" si="79"/>
        <v>0</v>
      </c>
      <c r="L203" s="16">
        <f t="shared" si="90"/>
        <v>2.0000000000000018E-2</v>
      </c>
      <c r="M203" s="17"/>
      <c r="N203" s="16">
        <f t="shared" si="91"/>
        <v>0</v>
      </c>
      <c r="O203" s="17">
        <f t="shared" si="80"/>
        <v>0</v>
      </c>
      <c r="P203" s="16">
        <f t="shared" si="92"/>
        <v>0</v>
      </c>
      <c r="Q203" s="17">
        <f t="shared" si="81"/>
        <v>0</v>
      </c>
      <c r="R203" s="16">
        <f t="shared" si="93"/>
        <v>0</v>
      </c>
      <c r="S203" s="17"/>
      <c r="T203" s="16">
        <f t="shared" si="94"/>
        <v>0</v>
      </c>
      <c r="U203" s="17">
        <f t="shared" si="82"/>
        <v>0</v>
      </c>
      <c r="V203" s="16">
        <f t="shared" si="95"/>
        <v>0</v>
      </c>
      <c r="W203" s="17">
        <f t="shared" si="83"/>
        <v>0</v>
      </c>
      <c r="X203" s="16">
        <f t="shared" si="96"/>
        <v>0</v>
      </c>
      <c r="Y203" s="17"/>
      <c r="Z203" s="16">
        <f t="shared" si="97"/>
        <v>0</v>
      </c>
      <c r="AA203" s="17">
        <f t="shared" si="84"/>
        <v>0</v>
      </c>
      <c r="AB203" s="16">
        <f t="shared" si="98"/>
        <v>0</v>
      </c>
      <c r="AC203" s="17">
        <f t="shared" si="85"/>
        <v>0</v>
      </c>
      <c r="AD203" s="16">
        <f t="shared" si="99"/>
        <v>0</v>
      </c>
      <c r="AE203" s="17"/>
      <c r="AF203" s="16">
        <f t="shared" si="100"/>
        <v>0</v>
      </c>
      <c r="AG203" s="17">
        <f t="shared" si="86"/>
        <v>0</v>
      </c>
      <c r="AH203" s="16">
        <f t="shared" si="101"/>
        <v>0</v>
      </c>
      <c r="AI203" s="17">
        <f t="shared" si="87"/>
        <v>0</v>
      </c>
      <c r="AJ203" s="16">
        <f t="shared" si="102"/>
        <v>0</v>
      </c>
    </row>
    <row r="204" spans="1:36" x14ac:dyDescent="0.25">
      <c r="A204" s="26">
        <f t="shared" si="103"/>
        <v>3.9904166666666696</v>
      </c>
      <c r="B204" s="9" t="s">
        <v>10</v>
      </c>
      <c r="C204" s="13" t="s">
        <v>14</v>
      </c>
      <c r="D204" s="8"/>
      <c r="E204" t="s">
        <v>11</v>
      </c>
      <c r="F204" s="13" t="s">
        <v>14</v>
      </c>
      <c r="G204" s="7"/>
      <c r="H204" s="16">
        <f t="shared" si="88"/>
        <v>0</v>
      </c>
      <c r="I204" s="17">
        <f t="shared" si="78"/>
        <v>0</v>
      </c>
      <c r="J204" s="16">
        <f t="shared" si="89"/>
        <v>0</v>
      </c>
      <c r="K204" s="17">
        <f t="shared" si="79"/>
        <v>0</v>
      </c>
      <c r="L204" s="16">
        <f t="shared" si="90"/>
        <v>2.0000000000000018E-2</v>
      </c>
      <c r="M204" s="17"/>
      <c r="N204" s="16">
        <f t="shared" si="91"/>
        <v>0</v>
      </c>
      <c r="O204" s="17">
        <f t="shared" si="80"/>
        <v>0</v>
      </c>
      <c r="P204" s="16">
        <f t="shared" si="92"/>
        <v>0</v>
      </c>
      <c r="Q204" s="17">
        <f t="shared" si="81"/>
        <v>0</v>
      </c>
      <c r="R204" s="16">
        <f t="shared" si="93"/>
        <v>0</v>
      </c>
      <c r="S204" s="17"/>
      <c r="T204" s="16">
        <f t="shared" si="94"/>
        <v>0</v>
      </c>
      <c r="U204" s="17">
        <f t="shared" si="82"/>
        <v>0</v>
      </c>
      <c r="V204" s="16">
        <f t="shared" si="95"/>
        <v>0</v>
      </c>
      <c r="W204" s="17">
        <f t="shared" si="83"/>
        <v>0</v>
      </c>
      <c r="X204" s="16">
        <f t="shared" si="96"/>
        <v>0</v>
      </c>
      <c r="Y204" s="17"/>
      <c r="Z204" s="16">
        <f t="shared" si="97"/>
        <v>3.9904166666666696</v>
      </c>
      <c r="AA204" s="17">
        <f t="shared" si="84"/>
        <v>1</v>
      </c>
      <c r="AB204" s="16">
        <f t="shared" si="98"/>
        <v>0</v>
      </c>
      <c r="AC204" s="17">
        <f t="shared" si="85"/>
        <v>0</v>
      </c>
      <c r="AD204" s="16">
        <f t="shared" si="99"/>
        <v>2.0000000000000018E-2</v>
      </c>
      <c r="AE204" s="17"/>
      <c r="AF204" s="16">
        <f t="shared" si="100"/>
        <v>0</v>
      </c>
      <c r="AG204" s="17">
        <f t="shared" si="86"/>
        <v>0</v>
      </c>
      <c r="AH204" s="16">
        <f t="shared" si="101"/>
        <v>0</v>
      </c>
      <c r="AI204" s="17">
        <f t="shared" si="87"/>
        <v>0</v>
      </c>
      <c r="AJ204" s="16">
        <f t="shared" si="102"/>
        <v>0</v>
      </c>
    </row>
    <row r="205" spans="1:36" x14ac:dyDescent="0.25">
      <c r="A205" s="26">
        <f t="shared" si="103"/>
        <v>4.0104166666666696</v>
      </c>
      <c r="B205" s="9"/>
      <c r="C205" s="13" t="s">
        <v>14</v>
      </c>
      <c r="D205" s="8"/>
      <c r="E205" t="s">
        <v>11</v>
      </c>
      <c r="F205" s="13" t="s">
        <v>14</v>
      </c>
      <c r="G205" s="7"/>
      <c r="H205" s="16">
        <f t="shared" si="88"/>
        <v>0</v>
      </c>
      <c r="I205" s="17">
        <f t="shared" si="78"/>
        <v>0</v>
      </c>
      <c r="J205" s="16">
        <f t="shared" si="89"/>
        <v>0</v>
      </c>
      <c r="K205" s="17">
        <f t="shared" si="79"/>
        <v>0</v>
      </c>
      <c r="L205" s="16">
        <f t="shared" si="90"/>
        <v>1.9999999999999574E-2</v>
      </c>
      <c r="M205" s="17"/>
      <c r="N205" s="16">
        <f t="shared" si="91"/>
        <v>0</v>
      </c>
      <c r="O205" s="17">
        <f t="shared" si="80"/>
        <v>0</v>
      </c>
      <c r="P205" s="16">
        <f t="shared" si="92"/>
        <v>0</v>
      </c>
      <c r="Q205" s="17">
        <f t="shared" si="81"/>
        <v>0</v>
      </c>
      <c r="R205" s="16">
        <f t="shared" si="93"/>
        <v>0</v>
      </c>
      <c r="S205" s="17"/>
      <c r="T205" s="16">
        <f t="shared" si="94"/>
        <v>0</v>
      </c>
      <c r="U205" s="17">
        <f t="shared" si="82"/>
        <v>0</v>
      </c>
      <c r="V205" s="16">
        <f t="shared" si="95"/>
        <v>0</v>
      </c>
      <c r="W205" s="17">
        <f t="shared" si="83"/>
        <v>0</v>
      </c>
      <c r="X205" s="16">
        <f t="shared" si="96"/>
        <v>0</v>
      </c>
      <c r="Y205" s="17"/>
      <c r="Z205" s="16">
        <f t="shared" si="97"/>
        <v>0</v>
      </c>
      <c r="AA205" s="17">
        <f t="shared" si="84"/>
        <v>0</v>
      </c>
      <c r="AB205" s="16">
        <f t="shared" si="98"/>
        <v>0</v>
      </c>
      <c r="AC205" s="17">
        <f t="shared" si="85"/>
        <v>0</v>
      </c>
      <c r="AD205" s="16">
        <f t="shared" si="99"/>
        <v>1.9999999999999574E-2</v>
      </c>
      <c r="AE205" s="17"/>
      <c r="AF205" s="16">
        <f t="shared" si="100"/>
        <v>0</v>
      </c>
      <c r="AG205" s="17">
        <f t="shared" si="86"/>
        <v>0</v>
      </c>
      <c r="AH205" s="16">
        <f t="shared" si="101"/>
        <v>0</v>
      </c>
      <c r="AI205" s="17">
        <f t="shared" si="87"/>
        <v>0</v>
      </c>
      <c r="AJ205" s="16">
        <f t="shared" si="102"/>
        <v>0</v>
      </c>
    </row>
    <row r="206" spans="1:36" x14ac:dyDescent="0.25">
      <c r="A206" s="26">
        <f t="shared" si="103"/>
        <v>4.0304166666666692</v>
      </c>
      <c r="B206" s="9" t="s">
        <v>18</v>
      </c>
      <c r="C206" t="s">
        <v>11</v>
      </c>
      <c r="D206" s="8"/>
      <c r="E206" s="14" t="s">
        <v>20</v>
      </c>
      <c r="F206" s="13" t="s">
        <v>14</v>
      </c>
      <c r="G206" s="7"/>
      <c r="H206" s="16">
        <f t="shared" si="88"/>
        <v>0</v>
      </c>
      <c r="I206" s="17">
        <f t="shared" si="78"/>
        <v>0</v>
      </c>
      <c r="J206" s="16">
        <f t="shared" si="89"/>
        <v>0</v>
      </c>
      <c r="K206" s="17">
        <f t="shared" si="79"/>
        <v>0</v>
      </c>
      <c r="L206" s="16">
        <f t="shared" si="90"/>
        <v>0</v>
      </c>
      <c r="M206" s="17"/>
      <c r="N206" s="16">
        <f t="shared" si="91"/>
        <v>0</v>
      </c>
      <c r="O206" s="17">
        <f t="shared" si="80"/>
        <v>0</v>
      </c>
      <c r="P206" s="16">
        <f t="shared" si="92"/>
        <v>0</v>
      </c>
      <c r="Q206" s="17">
        <f t="shared" si="81"/>
        <v>0</v>
      </c>
      <c r="R206" s="16">
        <f t="shared" si="93"/>
        <v>0</v>
      </c>
      <c r="S206" s="17"/>
      <c r="T206" s="16">
        <f t="shared" si="94"/>
        <v>0</v>
      </c>
      <c r="U206" s="17">
        <f t="shared" si="82"/>
        <v>0</v>
      </c>
      <c r="V206" s="16">
        <f t="shared" si="95"/>
        <v>4.0304166666666692</v>
      </c>
      <c r="W206" s="17">
        <f t="shared" si="83"/>
        <v>1</v>
      </c>
      <c r="X206" s="16">
        <f t="shared" si="96"/>
        <v>0</v>
      </c>
      <c r="Y206" s="17"/>
      <c r="Z206" s="16">
        <f t="shared" si="97"/>
        <v>0</v>
      </c>
      <c r="AA206" s="17">
        <f t="shared" si="84"/>
        <v>0</v>
      </c>
      <c r="AB206" s="16">
        <f t="shared" si="98"/>
        <v>0</v>
      </c>
      <c r="AC206" s="17">
        <f t="shared" si="85"/>
        <v>0</v>
      </c>
      <c r="AD206" s="16">
        <f t="shared" si="99"/>
        <v>1.9999999999999574E-2</v>
      </c>
      <c r="AE206" s="17"/>
      <c r="AF206" s="16">
        <f t="shared" si="100"/>
        <v>0</v>
      </c>
      <c r="AG206" s="17">
        <f t="shared" si="86"/>
        <v>0</v>
      </c>
      <c r="AH206" s="16">
        <f t="shared" si="101"/>
        <v>0</v>
      </c>
      <c r="AI206" s="17">
        <f t="shared" si="87"/>
        <v>0</v>
      </c>
      <c r="AJ206" s="16">
        <f t="shared" si="102"/>
        <v>0</v>
      </c>
    </row>
    <row r="207" spans="1:36" x14ac:dyDescent="0.25">
      <c r="A207" s="26">
        <f t="shared" si="103"/>
        <v>4.0504166666666688</v>
      </c>
      <c r="B207" s="9"/>
      <c r="C207" t="s">
        <v>11</v>
      </c>
      <c r="D207" s="7"/>
      <c r="E207" s="8"/>
      <c r="F207" s="13" t="s">
        <v>14</v>
      </c>
      <c r="H207" s="16">
        <f t="shared" si="88"/>
        <v>0</v>
      </c>
      <c r="I207" s="17">
        <f t="shared" si="78"/>
        <v>0</v>
      </c>
      <c r="J207" s="16">
        <f t="shared" si="89"/>
        <v>0</v>
      </c>
      <c r="K207" s="17">
        <f t="shared" si="79"/>
        <v>0</v>
      </c>
      <c r="L207" s="16">
        <f t="shared" si="90"/>
        <v>0</v>
      </c>
      <c r="M207" s="17"/>
      <c r="N207" s="16">
        <f t="shared" si="91"/>
        <v>0</v>
      </c>
      <c r="O207" s="17">
        <f t="shared" si="80"/>
        <v>0</v>
      </c>
      <c r="P207" s="16">
        <f t="shared" si="92"/>
        <v>0</v>
      </c>
      <c r="Q207" s="17">
        <f t="shared" si="81"/>
        <v>0</v>
      </c>
      <c r="R207" s="16">
        <f t="shared" si="93"/>
        <v>0</v>
      </c>
      <c r="S207" s="17"/>
      <c r="T207" s="16">
        <f t="shared" si="94"/>
        <v>0</v>
      </c>
      <c r="U207" s="17">
        <f t="shared" si="82"/>
        <v>0</v>
      </c>
      <c r="V207" s="16">
        <f t="shared" si="95"/>
        <v>0</v>
      </c>
      <c r="W207" s="17">
        <f t="shared" si="83"/>
        <v>0</v>
      </c>
      <c r="X207" s="16">
        <f t="shared" si="96"/>
        <v>0</v>
      </c>
      <c r="Y207" s="17"/>
      <c r="Z207" s="16">
        <f t="shared" si="97"/>
        <v>0</v>
      </c>
      <c r="AA207" s="17">
        <f t="shared" si="84"/>
        <v>0</v>
      </c>
      <c r="AB207" s="16">
        <f t="shared" si="98"/>
        <v>0</v>
      </c>
      <c r="AC207" s="17">
        <f t="shared" si="85"/>
        <v>0</v>
      </c>
      <c r="AD207" s="16">
        <f t="shared" si="99"/>
        <v>1.9999999999999574E-2</v>
      </c>
      <c r="AE207" s="17"/>
      <c r="AF207" s="16">
        <f t="shared" si="100"/>
        <v>0</v>
      </c>
      <c r="AG207" s="17">
        <f t="shared" si="86"/>
        <v>0</v>
      </c>
      <c r="AH207" s="16">
        <f t="shared" si="101"/>
        <v>0</v>
      </c>
      <c r="AI207" s="17">
        <f t="shared" si="87"/>
        <v>0</v>
      </c>
      <c r="AJ207" s="16">
        <f t="shared" si="102"/>
        <v>0</v>
      </c>
    </row>
    <row r="208" spans="1:36" x14ac:dyDescent="0.25">
      <c r="A208" s="26">
        <f t="shared" si="103"/>
        <v>4.0704166666666683</v>
      </c>
      <c r="B208" s="9" t="s">
        <v>16</v>
      </c>
      <c r="C208" t="s">
        <v>11</v>
      </c>
      <c r="D208" s="13" t="s">
        <v>14</v>
      </c>
      <c r="F208" s="13" t="s">
        <v>14</v>
      </c>
      <c r="H208" s="16">
        <f t="shared" si="88"/>
        <v>0</v>
      </c>
      <c r="I208" s="17">
        <f t="shared" si="78"/>
        <v>0</v>
      </c>
      <c r="J208" s="16">
        <f t="shared" si="89"/>
        <v>0</v>
      </c>
      <c r="K208" s="17">
        <f t="shared" si="79"/>
        <v>0</v>
      </c>
      <c r="L208" s="16">
        <f t="shared" si="90"/>
        <v>0</v>
      </c>
      <c r="M208" s="17"/>
      <c r="N208" s="16">
        <f t="shared" si="91"/>
        <v>4.0704166666666683</v>
      </c>
      <c r="O208" s="17">
        <f t="shared" si="80"/>
        <v>1</v>
      </c>
      <c r="P208" s="16">
        <f t="shared" si="92"/>
        <v>0</v>
      </c>
      <c r="Q208" s="17">
        <f t="shared" si="81"/>
        <v>0</v>
      </c>
      <c r="R208" s="16">
        <f t="shared" si="93"/>
        <v>1.9999999999999574E-2</v>
      </c>
      <c r="S208" s="17"/>
      <c r="T208" s="16">
        <f t="shared" si="94"/>
        <v>0</v>
      </c>
      <c r="U208" s="17">
        <f t="shared" si="82"/>
        <v>0</v>
      </c>
      <c r="V208" s="16">
        <f t="shared" si="95"/>
        <v>0</v>
      </c>
      <c r="W208" s="17">
        <f t="shared" si="83"/>
        <v>0</v>
      </c>
      <c r="X208" s="16">
        <f t="shared" si="96"/>
        <v>0</v>
      </c>
      <c r="Y208" s="17"/>
      <c r="Z208" s="16">
        <f t="shared" si="97"/>
        <v>0</v>
      </c>
      <c r="AA208" s="17">
        <f t="shared" si="84"/>
        <v>0</v>
      </c>
      <c r="AB208" s="16">
        <f t="shared" si="98"/>
        <v>0</v>
      </c>
      <c r="AC208" s="17">
        <f t="shared" si="85"/>
        <v>0</v>
      </c>
      <c r="AD208" s="16">
        <f t="shared" si="99"/>
        <v>1.9999999999999574E-2</v>
      </c>
      <c r="AE208" s="17"/>
      <c r="AF208" s="16">
        <f t="shared" si="100"/>
        <v>0</v>
      </c>
      <c r="AG208" s="17">
        <f t="shared" si="86"/>
        <v>0</v>
      </c>
      <c r="AH208" s="16">
        <f t="shared" si="101"/>
        <v>0</v>
      </c>
      <c r="AI208" s="17">
        <f t="shared" si="87"/>
        <v>0</v>
      </c>
      <c r="AJ208" s="16">
        <f t="shared" si="102"/>
        <v>0</v>
      </c>
    </row>
    <row r="209" spans="1:36" x14ac:dyDescent="0.25">
      <c r="A209" s="26">
        <f t="shared" si="103"/>
        <v>4.0904166666666679</v>
      </c>
      <c r="B209" s="9"/>
      <c r="C209" t="s">
        <v>11</v>
      </c>
      <c r="D209" s="13" t="s">
        <v>14</v>
      </c>
      <c r="F209" s="13" t="s">
        <v>14</v>
      </c>
      <c r="H209" s="16">
        <f t="shared" si="88"/>
        <v>0</v>
      </c>
      <c r="I209" s="17">
        <f t="shared" si="78"/>
        <v>0</v>
      </c>
      <c r="J209" s="16">
        <f t="shared" si="89"/>
        <v>0</v>
      </c>
      <c r="K209" s="17">
        <f t="shared" si="79"/>
        <v>0</v>
      </c>
      <c r="L209" s="16">
        <f t="shared" si="90"/>
        <v>0</v>
      </c>
      <c r="M209" s="17"/>
      <c r="N209" s="16">
        <f t="shared" si="91"/>
        <v>0</v>
      </c>
      <c r="O209" s="17">
        <f t="shared" si="80"/>
        <v>0</v>
      </c>
      <c r="P209" s="16">
        <f t="shared" si="92"/>
        <v>0</v>
      </c>
      <c r="Q209" s="17">
        <f t="shared" si="81"/>
        <v>0</v>
      </c>
      <c r="R209" s="16">
        <f t="shared" si="93"/>
        <v>1.9999999999999574E-2</v>
      </c>
      <c r="S209" s="17"/>
      <c r="T209" s="16">
        <f t="shared" si="94"/>
        <v>0</v>
      </c>
      <c r="U209" s="17">
        <f t="shared" si="82"/>
        <v>0</v>
      </c>
      <c r="V209" s="16">
        <f t="shared" si="95"/>
        <v>0</v>
      </c>
      <c r="W209" s="17">
        <f t="shared" si="83"/>
        <v>0</v>
      </c>
      <c r="X209" s="16">
        <f t="shared" si="96"/>
        <v>0</v>
      </c>
      <c r="Y209" s="17"/>
      <c r="Z209" s="16">
        <f t="shared" si="97"/>
        <v>0</v>
      </c>
      <c r="AA209" s="17">
        <f t="shared" si="84"/>
        <v>0</v>
      </c>
      <c r="AB209" s="16">
        <f t="shared" si="98"/>
        <v>0</v>
      </c>
      <c r="AC209" s="17">
        <f t="shared" si="85"/>
        <v>0</v>
      </c>
      <c r="AD209" s="16">
        <f t="shared" si="99"/>
        <v>1.9999999999999574E-2</v>
      </c>
      <c r="AE209" s="17"/>
      <c r="AF209" s="16">
        <f t="shared" si="100"/>
        <v>0</v>
      </c>
      <c r="AG209" s="17">
        <f t="shared" si="86"/>
        <v>0</v>
      </c>
      <c r="AH209" s="16">
        <f t="shared" si="101"/>
        <v>0</v>
      </c>
      <c r="AI209" s="17">
        <f t="shared" si="87"/>
        <v>0</v>
      </c>
      <c r="AJ209" s="16">
        <f t="shared" si="102"/>
        <v>0</v>
      </c>
    </row>
    <row r="210" spans="1:36" x14ac:dyDescent="0.25">
      <c r="A210" s="26">
        <f t="shared" si="103"/>
        <v>4.1104166666666675</v>
      </c>
      <c r="B210" s="9" t="s">
        <v>22</v>
      </c>
      <c r="C210" s="14" t="s">
        <v>20</v>
      </c>
      <c r="D210" s="13" t="s">
        <v>14</v>
      </c>
      <c r="F210" t="s">
        <v>11</v>
      </c>
      <c r="H210" s="16">
        <f t="shared" si="88"/>
        <v>0</v>
      </c>
      <c r="I210" s="17">
        <f t="shared" si="78"/>
        <v>0</v>
      </c>
      <c r="J210" s="16">
        <f t="shared" si="89"/>
        <v>4.1104166666666675</v>
      </c>
      <c r="K210" s="17">
        <f t="shared" si="79"/>
        <v>1</v>
      </c>
      <c r="L210" s="16">
        <f t="shared" si="90"/>
        <v>0</v>
      </c>
      <c r="M210" s="17"/>
      <c r="N210" s="16">
        <f t="shared" si="91"/>
        <v>0</v>
      </c>
      <c r="O210" s="17">
        <f t="shared" si="80"/>
        <v>0</v>
      </c>
      <c r="P210" s="16">
        <f t="shared" si="92"/>
        <v>0</v>
      </c>
      <c r="Q210" s="17">
        <f t="shared" si="81"/>
        <v>0</v>
      </c>
      <c r="R210" s="16">
        <f t="shared" si="93"/>
        <v>1.9999999999999574E-2</v>
      </c>
      <c r="S210" s="17"/>
      <c r="T210" s="16">
        <f t="shared" si="94"/>
        <v>0</v>
      </c>
      <c r="U210" s="17">
        <f t="shared" si="82"/>
        <v>0</v>
      </c>
      <c r="V210" s="16">
        <f t="shared" si="95"/>
        <v>0</v>
      </c>
      <c r="W210" s="17">
        <f t="shared" si="83"/>
        <v>0</v>
      </c>
      <c r="X210" s="16">
        <f t="shared" si="96"/>
        <v>0</v>
      </c>
      <c r="Y210" s="17"/>
      <c r="Z210" s="16">
        <f t="shared" si="97"/>
        <v>0</v>
      </c>
      <c r="AA210" s="17">
        <f t="shared" si="84"/>
        <v>0</v>
      </c>
      <c r="AB210" s="16">
        <f t="shared" si="98"/>
        <v>0</v>
      </c>
      <c r="AC210" s="17">
        <f t="shared" si="85"/>
        <v>0</v>
      </c>
      <c r="AD210" s="16">
        <f t="shared" si="99"/>
        <v>0</v>
      </c>
      <c r="AE210" s="17"/>
      <c r="AF210" s="16">
        <f t="shared" si="100"/>
        <v>0</v>
      </c>
      <c r="AG210" s="17">
        <f t="shared" si="86"/>
        <v>0</v>
      </c>
      <c r="AH210" s="16">
        <f t="shared" si="101"/>
        <v>0</v>
      </c>
      <c r="AI210" s="17">
        <f t="shared" si="87"/>
        <v>0</v>
      </c>
      <c r="AJ210" s="16">
        <f t="shared" si="102"/>
        <v>0</v>
      </c>
    </row>
    <row r="211" spans="1:36" x14ac:dyDescent="0.25">
      <c r="A211" s="26">
        <f t="shared" si="103"/>
        <v>4.1304166666666671</v>
      </c>
      <c r="B211" s="9"/>
      <c r="D211" s="13" t="s">
        <v>14</v>
      </c>
      <c r="F211" t="s">
        <v>11</v>
      </c>
      <c r="H211" s="16">
        <f t="shared" si="88"/>
        <v>0</v>
      </c>
      <c r="I211" s="17">
        <f t="shared" si="78"/>
        <v>0</v>
      </c>
      <c r="J211" s="16">
        <f t="shared" si="89"/>
        <v>0</v>
      </c>
      <c r="K211" s="17">
        <f t="shared" si="79"/>
        <v>0</v>
      </c>
      <c r="L211" s="16">
        <f t="shared" si="90"/>
        <v>0</v>
      </c>
      <c r="M211" s="17"/>
      <c r="N211" s="16">
        <f t="shared" si="91"/>
        <v>0</v>
      </c>
      <c r="O211" s="17">
        <f t="shared" si="80"/>
        <v>0</v>
      </c>
      <c r="P211" s="16">
        <f t="shared" si="92"/>
        <v>0</v>
      </c>
      <c r="Q211" s="17">
        <f t="shared" si="81"/>
        <v>0</v>
      </c>
      <c r="R211" s="16">
        <f t="shared" si="93"/>
        <v>1.9999999999999574E-2</v>
      </c>
      <c r="S211" s="17"/>
      <c r="T211" s="16">
        <f t="shared" si="94"/>
        <v>0</v>
      </c>
      <c r="U211" s="17">
        <f t="shared" si="82"/>
        <v>0</v>
      </c>
      <c r="V211" s="16">
        <f t="shared" si="95"/>
        <v>0</v>
      </c>
      <c r="W211" s="17">
        <f t="shared" si="83"/>
        <v>0</v>
      </c>
      <c r="X211" s="16">
        <f t="shared" si="96"/>
        <v>0</v>
      </c>
      <c r="Y211" s="17"/>
      <c r="Z211" s="16">
        <f t="shared" si="97"/>
        <v>0</v>
      </c>
      <c r="AA211" s="17">
        <f t="shared" si="84"/>
        <v>0</v>
      </c>
      <c r="AB211" s="16">
        <f t="shared" si="98"/>
        <v>0</v>
      </c>
      <c r="AC211" s="17">
        <f t="shared" si="85"/>
        <v>0</v>
      </c>
      <c r="AD211" s="16">
        <f t="shared" si="99"/>
        <v>0</v>
      </c>
      <c r="AE211" s="17"/>
      <c r="AF211" s="16">
        <f t="shared" si="100"/>
        <v>0</v>
      </c>
      <c r="AG211" s="17">
        <f t="shared" si="86"/>
        <v>0</v>
      </c>
      <c r="AH211" s="16">
        <f t="shared" si="101"/>
        <v>0</v>
      </c>
      <c r="AI211" s="17">
        <f t="shared" si="87"/>
        <v>0</v>
      </c>
      <c r="AJ211" s="16">
        <f t="shared" si="102"/>
        <v>0</v>
      </c>
    </row>
    <row r="212" spans="1:36" x14ac:dyDescent="0.25">
      <c r="A212" s="26">
        <f t="shared" si="103"/>
        <v>4.1504166666666666</v>
      </c>
      <c r="B212" s="9"/>
      <c r="D212" s="13" t="s">
        <v>14</v>
      </c>
      <c r="F212" t="s">
        <v>11</v>
      </c>
      <c r="H212" s="16">
        <f t="shared" si="88"/>
        <v>0</v>
      </c>
      <c r="I212" s="17">
        <f t="shared" si="78"/>
        <v>0</v>
      </c>
      <c r="J212" s="16">
        <f t="shared" si="89"/>
        <v>0</v>
      </c>
      <c r="K212" s="17">
        <f t="shared" si="79"/>
        <v>0</v>
      </c>
      <c r="L212" s="16">
        <f t="shared" si="90"/>
        <v>0</v>
      </c>
      <c r="M212" s="17"/>
      <c r="N212" s="16">
        <f t="shared" si="91"/>
        <v>0</v>
      </c>
      <c r="O212" s="17">
        <f t="shared" si="80"/>
        <v>0</v>
      </c>
      <c r="P212" s="16">
        <f t="shared" si="92"/>
        <v>0</v>
      </c>
      <c r="Q212" s="17">
        <f t="shared" si="81"/>
        <v>0</v>
      </c>
      <c r="R212" s="16">
        <f t="shared" si="93"/>
        <v>1.9999999999999574E-2</v>
      </c>
      <c r="S212" s="17"/>
      <c r="T212" s="16">
        <f t="shared" si="94"/>
        <v>0</v>
      </c>
      <c r="U212" s="17">
        <f t="shared" si="82"/>
        <v>0</v>
      </c>
      <c r="V212" s="16">
        <f t="shared" si="95"/>
        <v>0</v>
      </c>
      <c r="W212" s="17">
        <f t="shared" si="83"/>
        <v>0</v>
      </c>
      <c r="X212" s="16">
        <f t="shared" si="96"/>
        <v>0</v>
      </c>
      <c r="Y212" s="17"/>
      <c r="Z212" s="16">
        <f t="shared" si="97"/>
        <v>0</v>
      </c>
      <c r="AA212" s="17">
        <f t="shared" si="84"/>
        <v>0</v>
      </c>
      <c r="AB212" s="16">
        <f t="shared" si="98"/>
        <v>0</v>
      </c>
      <c r="AC212" s="17">
        <f t="shared" si="85"/>
        <v>0</v>
      </c>
      <c r="AD212" s="16">
        <f t="shared" si="99"/>
        <v>0</v>
      </c>
      <c r="AE212" s="17"/>
      <c r="AF212" s="16">
        <f t="shared" si="100"/>
        <v>0</v>
      </c>
      <c r="AG212" s="17">
        <f t="shared" si="86"/>
        <v>0</v>
      </c>
      <c r="AH212" s="16">
        <f t="shared" si="101"/>
        <v>0</v>
      </c>
      <c r="AI212" s="17">
        <f t="shared" si="87"/>
        <v>0</v>
      </c>
      <c r="AJ212" s="16">
        <f t="shared" si="102"/>
        <v>0</v>
      </c>
    </row>
    <row r="213" spans="1:36" x14ac:dyDescent="0.25">
      <c r="A213" s="26">
        <f t="shared" si="103"/>
        <v>4.1704166666666662</v>
      </c>
      <c r="B213" s="9"/>
      <c r="D213" s="13" t="s">
        <v>14</v>
      </c>
      <c r="F213" t="s">
        <v>11</v>
      </c>
      <c r="H213" s="16">
        <f t="shared" si="88"/>
        <v>0</v>
      </c>
      <c r="I213" s="17">
        <f t="shared" si="78"/>
        <v>0</v>
      </c>
      <c r="J213" s="16">
        <f t="shared" si="89"/>
        <v>0</v>
      </c>
      <c r="K213" s="17">
        <f t="shared" si="79"/>
        <v>0</v>
      </c>
      <c r="L213" s="16">
        <f t="shared" si="90"/>
        <v>0</v>
      </c>
      <c r="M213" s="17"/>
      <c r="N213" s="16">
        <f t="shared" si="91"/>
        <v>0</v>
      </c>
      <c r="O213" s="17">
        <f t="shared" si="80"/>
        <v>0</v>
      </c>
      <c r="P213" s="16">
        <f t="shared" si="92"/>
        <v>0</v>
      </c>
      <c r="Q213" s="17">
        <f t="shared" si="81"/>
        <v>0</v>
      </c>
      <c r="R213" s="16">
        <f t="shared" si="93"/>
        <v>1.9999999999999574E-2</v>
      </c>
      <c r="S213" s="17"/>
      <c r="T213" s="16">
        <f t="shared" si="94"/>
        <v>0</v>
      </c>
      <c r="U213" s="17">
        <f t="shared" si="82"/>
        <v>0</v>
      </c>
      <c r="V213" s="16">
        <f t="shared" si="95"/>
        <v>0</v>
      </c>
      <c r="W213" s="17">
        <f t="shared" si="83"/>
        <v>0</v>
      </c>
      <c r="X213" s="16">
        <f t="shared" si="96"/>
        <v>0</v>
      </c>
      <c r="Y213" s="17"/>
      <c r="Z213" s="16">
        <f t="shared" si="97"/>
        <v>0</v>
      </c>
      <c r="AA213" s="17">
        <f t="shared" si="84"/>
        <v>0</v>
      </c>
      <c r="AB213" s="16">
        <f t="shared" si="98"/>
        <v>0</v>
      </c>
      <c r="AC213" s="17">
        <f t="shared" si="85"/>
        <v>0</v>
      </c>
      <c r="AD213" s="16">
        <f t="shared" si="99"/>
        <v>0</v>
      </c>
      <c r="AE213" s="17"/>
      <c r="AF213" s="16">
        <f t="shared" si="100"/>
        <v>0</v>
      </c>
      <c r="AG213" s="17">
        <f t="shared" si="86"/>
        <v>0</v>
      </c>
      <c r="AH213" s="16">
        <f t="shared" si="101"/>
        <v>0</v>
      </c>
      <c r="AI213" s="17">
        <f t="shared" si="87"/>
        <v>0</v>
      </c>
      <c r="AJ213" s="16">
        <f t="shared" si="102"/>
        <v>0</v>
      </c>
    </row>
    <row r="214" spans="1:36" x14ac:dyDescent="0.25">
      <c r="A214" s="26">
        <f t="shared" si="103"/>
        <v>4.1904166666666658</v>
      </c>
      <c r="B214" s="9" t="s">
        <v>12</v>
      </c>
      <c r="D214" t="s">
        <v>11</v>
      </c>
      <c r="F214" s="14" t="s">
        <v>20</v>
      </c>
      <c r="H214" s="16">
        <f t="shared" si="88"/>
        <v>0</v>
      </c>
      <c r="I214" s="17">
        <f t="shared" si="78"/>
        <v>0</v>
      </c>
      <c r="J214" s="16">
        <f t="shared" si="89"/>
        <v>0</v>
      </c>
      <c r="K214" s="17">
        <f t="shared" si="79"/>
        <v>0</v>
      </c>
      <c r="L214" s="16">
        <f t="shared" si="90"/>
        <v>0</v>
      </c>
      <c r="M214" s="17"/>
      <c r="N214" s="16">
        <f t="shared" si="91"/>
        <v>0</v>
      </c>
      <c r="O214" s="17">
        <f t="shared" si="80"/>
        <v>0</v>
      </c>
      <c r="P214" s="16">
        <f t="shared" si="92"/>
        <v>0</v>
      </c>
      <c r="Q214" s="17">
        <f t="shared" si="81"/>
        <v>0</v>
      </c>
      <c r="R214" s="16">
        <f t="shared" si="93"/>
        <v>0</v>
      </c>
      <c r="S214" s="17"/>
      <c r="T214" s="16">
        <f t="shared" si="94"/>
        <v>0</v>
      </c>
      <c r="U214" s="17">
        <f t="shared" si="82"/>
        <v>0</v>
      </c>
      <c r="V214" s="16">
        <f t="shared" si="95"/>
        <v>0</v>
      </c>
      <c r="W214" s="17">
        <f t="shared" si="83"/>
        <v>0</v>
      </c>
      <c r="X214" s="16">
        <f t="shared" si="96"/>
        <v>0</v>
      </c>
      <c r="Y214" s="17"/>
      <c r="Z214" s="16">
        <f t="shared" si="97"/>
        <v>0</v>
      </c>
      <c r="AA214" s="17">
        <f t="shared" si="84"/>
        <v>0</v>
      </c>
      <c r="AB214" s="16">
        <f t="shared" si="98"/>
        <v>4.1904166666666658</v>
      </c>
      <c r="AC214" s="17">
        <f t="shared" si="85"/>
        <v>1</v>
      </c>
      <c r="AD214" s="16">
        <f t="shared" si="99"/>
        <v>0</v>
      </c>
      <c r="AE214" s="17"/>
      <c r="AF214" s="16">
        <f t="shared" si="100"/>
        <v>0</v>
      </c>
      <c r="AG214" s="17">
        <f t="shared" si="86"/>
        <v>0</v>
      </c>
      <c r="AH214" s="16">
        <f t="shared" si="101"/>
        <v>0</v>
      </c>
      <c r="AI214" s="17">
        <f t="shared" si="87"/>
        <v>0</v>
      </c>
      <c r="AJ214" s="16">
        <f t="shared" si="102"/>
        <v>0</v>
      </c>
    </row>
    <row r="215" spans="1:36" x14ac:dyDescent="0.25">
      <c r="A215" s="26">
        <f t="shared" si="103"/>
        <v>4.2104166666666654</v>
      </c>
      <c r="B215" s="9" t="s">
        <v>13</v>
      </c>
      <c r="D215" t="s">
        <v>11</v>
      </c>
      <c r="G215" s="13" t="s">
        <v>14</v>
      </c>
      <c r="H215" s="16">
        <f t="shared" si="88"/>
        <v>0</v>
      </c>
      <c r="I215" s="17">
        <f t="shared" si="78"/>
        <v>0</v>
      </c>
      <c r="J215" s="16">
        <f t="shared" si="89"/>
        <v>0</v>
      </c>
      <c r="K215" s="17">
        <f t="shared" si="79"/>
        <v>0</v>
      </c>
      <c r="L215" s="16">
        <f t="shared" si="90"/>
        <v>0</v>
      </c>
      <c r="M215" s="17"/>
      <c r="N215" s="16">
        <f t="shared" si="91"/>
        <v>0</v>
      </c>
      <c r="O215" s="17">
        <f t="shared" si="80"/>
        <v>0</v>
      </c>
      <c r="P215" s="16">
        <f t="shared" si="92"/>
        <v>0</v>
      </c>
      <c r="Q215" s="17">
        <f t="shared" si="81"/>
        <v>0</v>
      </c>
      <c r="R215" s="16">
        <f t="shared" si="93"/>
        <v>0</v>
      </c>
      <c r="S215" s="17"/>
      <c r="T215" s="16">
        <f t="shared" si="94"/>
        <v>0</v>
      </c>
      <c r="U215" s="17">
        <f t="shared" si="82"/>
        <v>0</v>
      </c>
      <c r="V215" s="16">
        <f t="shared" si="95"/>
        <v>0</v>
      </c>
      <c r="W215" s="17">
        <f t="shared" si="83"/>
        <v>0</v>
      </c>
      <c r="X215" s="16">
        <f t="shared" si="96"/>
        <v>0</v>
      </c>
      <c r="Y215" s="17"/>
      <c r="Z215" s="16">
        <f t="shared" si="97"/>
        <v>0</v>
      </c>
      <c r="AA215" s="17">
        <f t="shared" si="84"/>
        <v>0</v>
      </c>
      <c r="AB215" s="16">
        <f t="shared" si="98"/>
        <v>0</v>
      </c>
      <c r="AC215" s="17">
        <f t="shared" si="85"/>
        <v>0</v>
      </c>
      <c r="AD215" s="16">
        <f t="shared" si="99"/>
        <v>0</v>
      </c>
      <c r="AE215" s="17"/>
      <c r="AF215" s="16">
        <f t="shared" si="100"/>
        <v>4.2104166666666654</v>
      </c>
      <c r="AG215" s="17">
        <f t="shared" si="86"/>
        <v>1</v>
      </c>
      <c r="AH215" s="16">
        <f t="shared" si="101"/>
        <v>0</v>
      </c>
      <c r="AI215" s="17">
        <f t="shared" si="87"/>
        <v>0</v>
      </c>
      <c r="AJ215" s="16">
        <f t="shared" si="102"/>
        <v>1.9999999999999574E-2</v>
      </c>
    </row>
    <row r="216" spans="1:36" x14ac:dyDescent="0.25">
      <c r="A216" s="26">
        <f t="shared" si="103"/>
        <v>4.2304166666666649</v>
      </c>
      <c r="B216" s="9"/>
      <c r="D216" t="s">
        <v>11</v>
      </c>
      <c r="G216" s="13" t="s">
        <v>14</v>
      </c>
      <c r="H216" s="16">
        <f t="shared" si="88"/>
        <v>0</v>
      </c>
      <c r="I216" s="17">
        <f t="shared" si="78"/>
        <v>0</v>
      </c>
      <c r="J216" s="16">
        <f t="shared" si="89"/>
        <v>0</v>
      </c>
      <c r="K216" s="17">
        <f t="shared" si="79"/>
        <v>0</v>
      </c>
      <c r="L216" s="16">
        <f t="shared" si="90"/>
        <v>0</v>
      </c>
      <c r="M216" s="17"/>
      <c r="N216" s="16">
        <f t="shared" si="91"/>
        <v>0</v>
      </c>
      <c r="O216" s="17">
        <f t="shared" si="80"/>
        <v>0</v>
      </c>
      <c r="P216" s="16">
        <f t="shared" si="92"/>
        <v>0</v>
      </c>
      <c r="Q216" s="17">
        <f t="shared" si="81"/>
        <v>0</v>
      </c>
      <c r="R216" s="16">
        <f t="shared" si="93"/>
        <v>0</v>
      </c>
      <c r="S216" s="17"/>
      <c r="T216" s="16">
        <f t="shared" si="94"/>
        <v>0</v>
      </c>
      <c r="U216" s="17">
        <f t="shared" si="82"/>
        <v>0</v>
      </c>
      <c r="V216" s="16">
        <f t="shared" si="95"/>
        <v>0</v>
      </c>
      <c r="W216" s="17">
        <f t="shared" si="83"/>
        <v>0</v>
      </c>
      <c r="X216" s="16">
        <f t="shared" si="96"/>
        <v>0</v>
      </c>
      <c r="Y216" s="17"/>
      <c r="Z216" s="16">
        <f t="shared" si="97"/>
        <v>0</v>
      </c>
      <c r="AA216" s="17">
        <f t="shared" si="84"/>
        <v>0</v>
      </c>
      <c r="AB216" s="16">
        <f t="shared" si="98"/>
        <v>0</v>
      </c>
      <c r="AC216" s="17">
        <f t="shared" si="85"/>
        <v>0</v>
      </c>
      <c r="AD216" s="16">
        <f t="shared" si="99"/>
        <v>0</v>
      </c>
      <c r="AE216" s="17"/>
      <c r="AF216" s="16">
        <f t="shared" si="100"/>
        <v>0</v>
      </c>
      <c r="AG216" s="17">
        <f t="shared" si="86"/>
        <v>0</v>
      </c>
      <c r="AH216" s="16">
        <f t="shared" si="101"/>
        <v>0</v>
      </c>
      <c r="AI216" s="17">
        <f t="shared" si="87"/>
        <v>0</v>
      </c>
      <c r="AJ216" s="16">
        <f t="shared" si="102"/>
        <v>1.9999999999999574E-2</v>
      </c>
    </row>
    <row r="217" spans="1:36" x14ac:dyDescent="0.25">
      <c r="A217" s="26">
        <f t="shared" si="103"/>
        <v>4.2504166666666645</v>
      </c>
      <c r="B217" s="9"/>
      <c r="D217" t="s">
        <v>11</v>
      </c>
      <c r="G217" s="13" t="s">
        <v>14</v>
      </c>
      <c r="H217" s="16">
        <f t="shared" si="88"/>
        <v>0</v>
      </c>
      <c r="I217" s="17">
        <f t="shared" si="78"/>
        <v>0</v>
      </c>
      <c r="J217" s="16">
        <f t="shared" si="89"/>
        <v>0</v>
      </c>
      <c r="K217" s="17">
        <f t="shared" si="79"/>
        <v>0</v>
      </c>
      <c r="L217" s="16">
        <f t="shared" si="90"/>
        <v>0</v>
      </c>
      <c r="M217" s="17"/>
      <c r="N217" s="16">
        <f t="shared" si="91"/>
        <v>0</v>
      </c>
      <c r="O217" s="17">
        <f t="shared" si="80"/>
        <v>0</v>
      </c>
      <c r="P217" s="16">
        <f t="shared" si="92"/>
        <v>0</v>
      </c>
      <c r="Q217" s="17">
        <f t="shared" si="81"/>
        <v>0</v>
      </c>
      <c r="R217" s="16">
        <f t="shared" si="93"/>
        <v>0</v>
      </c>
      <c r="S217" s="17"/>
      <c r="T217" s="16">
        <f t="shared" si="94"/>
        <v>0</v>
      </c>
      <c r="U217" s="17">
        <f t="shared" si="82"/>
        <v>0</v>
      </c>
      <c r="V217" s="16">
        <f t="shared" si="95"/>
        <v>0</v>
      </c>
      <c r="W217" s="17">
        <f t="shared" si="83"/>
        <v>0</v>
      </c>
      <c r="X217" s="16">
        <f t="shared" si="96"/>
        <v>0</v>
      </c>
      <c r="Y217" s="17"/>
      <c r="Z217" s="16">
        <f t="shared" si="97"/>
        <v>0</v>
      </c>
      <c r="AA217" s="17">
        <f t="shared" si="84"/>
        <v>0</v>
      </c>
      <c r="AB217" s="16">
        <f t="shared" si="98"/>
        <v>0</v>
      </c>
      <c r="AC217" s="17">
        <f t="shared" si="85"/>
        <v>0</v>
      </c>
      <c r="AD217" s="16">
        <f t="shared" si="99"/>
        <v>0</v>
      </c>
      <c r="AE217" s="17"/>
      <c r="AF217" s="16">
        <f t="shared" si="100"/>
        <v>0</v>
      </c>
      <c r="AG217" s="17">
        <f t="shared" si="86"/>
        <v>0</v>
      </c>
      <c r="AH217" s="16">
        <f t="shared" si="101"/>
        <v>0</v>
      </c>
      <c r="AI217" s="17">
        <f t="shared" si="87"/>
        <v>0</v>
      </c>
      <c r="AJ217" s="16">
        <f t="shared" si="102"/>
        <v>1.9999999999999574E-2</v>
      </c>
    </row>
    <row r="218" spans="1:36" x14ac:dyDescent="0.25">
      <c r="A218" s="26">
        <f t="shared" si="103"/>
        <v>4.2704166666666641</v>
      </c>
      <c r="B218" s="9"/>
      <c r="D218" t="s">
        <v>11</v>
      </c>
      <c r="G218" s="13" t="s">
        <v>14</v>
      </c>
      <c r="H218" s="16">
        <f t="shared" si="88"/>
        <v>0</v>
      </c>
      <c r="I218" s="17">
        <f t="shared" si="78"/>
        <v>0</v>
      </c>
      <c r="J218" s="16">
        <f t="shared" si="89"/>
        <v>0</v>
      </c>
      <c r="K218" s="17">
        <f t="shared" si="79"/>
        <v>0</v>
      </c>
      <c r="L218" s="16">
        <f t="shared" si="90"/>
        <v>0</v>
      </c>
      <c r="M218" s="17"/>
      <c r="N218" s="16">
        <f t="shared" si="91"/>
        <v>0</v>
      </c>
      <c r="O218" s="17">
        <f t="shared" si="80"/>
        <v>0</v>
      </c>
      <c r="P218" s="16">
        <f t="shared" si="92"/>
        <v>0</v>
      </c>
      <c r="Q218" s="17">
        <f t="shared" si="81"/>
        <v>0</v>
      </c>
      <c r="R218" s="16">
        <f t="shared" si="93"/>
        <v>0</v>
      </c>
      <c r="S218" s="17"/>
      <c r="T218" s="16">
        <f t="shared" si="94"/>
        <v>0</v>
      </c>
      <c r="U218" s="17">
        <f t="shared" si="82"/>
        <v>0</v>
      </c>
      <c r="V218" s="16">
        <f t="shared" si="95"/>
        <v>0</v>
      </c>
      <c r="W218" s="17">
        <f t="shared" si="83"/>
        <v>0</v>
      </c>
      <c r="X218" s="16">
        <f t="shared" si="96"/>
        <v>0</v>
      </c>
      <c r="Y218" s="17"/>
      <c r="Z218" s="16">
        <f t="shared" si="97"/>
        <v>0</v>
      </c>
      <c r="AA218" s="17">
        <f t="shared" si="84"/>
        <v>0</v>
      </c>
      <c r="AB218" s="16">
        <f t="shared" si="98"/>
        <v>0</v>
      </c>
      <c r="AC218" s="17">
        <f t="shared" si="85"/>
        <v>0</v>
      </c>
      <c r="AD218" s="16">
        <f t="shared" si="99"/>
        <v>0</v>
      </c>
      <c r="AE218" s="17"/>
      <c r="AF218" s="16">
        <f t="shared" si="100"/>
        <v>0</v>
      </c>
      <c r="AG218" s="17">
        <f t="shared" si="86"/>
        <v>0</v>
      </c>
      <c r="AH218" s="16">
        <f t="shared" si="101"/>
        <v>0</v>
      </c>
      <c r="AI218" s="17">
        <f t="shared" si="87"/>
        <v>0</v>
      </c>
      <c r="AJ218" s="16">
        <f t="shared" si="102"/>
        <v>1.9999999999999574E-2</v>
      </c>
    </row>
    <row r="219" spans="1:36" x14ac:dyDescent="0.25">
      <c r="A219" s="26">
        <f t="shared" si="103"/>
        <v>4.2904166666666637</v>
      </c>
      <c r="B219" s="9" t="s">
        <v>17</v>
      </c>
      <c r="D219" s="14" t="s">
        <v>20</v>
      </c>
      <c r="G219" t="s">
        <v>11</v>
      </c>
      <c r="H219" s="16">
        <f t="shared" si="88"/>
        <v>0</v>
      </c>
      <c r="I219" s="17">
        <f t="shared" si="78"/>
        <v>0</v>
      </c>
      <c r="J219" s="16">
        <f t="shared" si="89"/>
        <v>0</v>
      </c>
      <c r="K219" s="17">
        <f t="shared" si="79"/>
        <v>0</v>
      </c>
      <c r="L219" s="16">
        <f t="shared" si="90"/>
        <v>0</v>
      </c>
      <c r="M219" s="17"/>
      <c r="N219" s="16">
        <f t="shared" si="91"/>
        <v>0</v>
      </c>
      <c r="O219" s="17">
        <f t="shared" si="80"/>
        <v>0</v>
      </c>
      <c r="P219" s="16">
        <f t="shared" si="92"/>
        <v>4.2904166666666637</v>
      </c>
      <c r="Q219" s="17">
        <f t="shared" si="81"/>
        <v>1</v>
      </c>
      <c r="R219" s="16">
        <f t="shared" si="93"/>
        <v>0</v>
      </c>
      <c r="S219" s="17"/>
      <c r="T219" s="16">
        <f t="shared" si="94"/>
        <v>0</v>
      </c>
      <c r="U219" s="17">
        <f t="shared" si="82"/>
        <v>0</v>
      </c>
      <c r="V219" s="16">
        <f t="shared" si="95"/>
        <v>0</v>
      </c>
      <c r="W219" s="17">
        <f t="shared" si="83"/>
        <v>0</v>
      </c>
      <c r="X219" s="16">
        <f t="shared" si="96"/>
        <v>0</v>
      </c>
      <c r="Y219" s="17"/>
      <c r="Z219" s="16">
        <f t="shared" si="97"/>
        <v>0</v>
      </c>
      <c r="AA219" s="17">
        <f t="shared" si="84"/>
        <v>0</v>
      </c>
      <c r="AB219" s="16">
        <f t="shared" si="98"/>
        <v>0</v>
      </c>
      <c r="AC219" s="17">
        <f t="shared" si="85"/>
        <v>0</v>
      </c>
      <c r="AD219" s="16">
        <f t="shared" si="99"/>
        <v>0</v>
      </c>
      <c r="AE219" s="17"/>
      <c r="AF219" s="16">
        <f t="shared" si="100"/>
        <v>0</v>
      </c>
      <c r="AG219" s="17">
        <f t="shared" si="86"/>
        <v>0</v>
      </c>
      <c r="AH219" s="16">
        <f t="shared" si="101"/>
        <v>0</v>
      </c>
      <c r="AI219" s="17">
        <f t="shared" si="87"/>
        <v>0</v>
      </c>
      <c r="AJ219" s="16">
        <f t="shared" si="102"/>
        <v>0</v>
      </c>
    </row>
    <row r="220" spans="1:36" x14ac:dyDescent="0.25">
      <c r="A220" s="26">
        <f t="shared" si="103"/>
        <v>4.3104166666666632</v>
      </c>
      <c r="B220" s="9"/>
      <c r="G220" t="s">
        <v>11</v>
      </c>
      <c r="H220" s="16">
        <f t="shared" si="88"/>
        <v>0</v>
      </c>
      <c r="I220" s="17">
        <f t="shared" si="78"/>
        <v>0</v>
      </c>
      <c r="J220" s="16">
        <f t="shared" si="89"/>
        <v>0</v>
      </c>
      <c r="K220" s="17">
        <f t="shared" si="79"/>
        <v>0</v>
      </c>
      <c r="L220" s="16">
        <f t="shared" si="90"/>
        <v>0</v>
      </c>
      <c r="M220" s="17"/>
      <c r="N220" s="16">
        <f t="shared" si="91"/>
        <v>0</v>
      </c>
      <c r="O220" s="17">
        <f t="shared" si="80"/>
        <v>0</v>
      </c>
      <c r="P220" s="16">
        <f t="shared" si="92"/>
        <v>0</v>
      </c>
      <c r="Q220" s="17">
        <f t="shared" si="81"/>
        <v>0</v>
      </c>
      <c r="R220" s="16">
        <f t="shared" si="93"/>
        <v>0</v>
      </c>
      <c r="S220" s="17"/>
      <c r="T220" s="16">
        <f t="shared" si="94"/>
        <v>0</v>
      </c>
      <c r="U220" s="17">
        <f t="shared" si="82"/>
        <v>0</v>
      </c>
      <c r="V220" s="16">
        <f t="shared" si="95"/>
        <v>0</v>
      </c>
      <c r="W220" s="17">
        <f t="shared" si="83"/>
        <v>0</v>
      </c>
      <c r="X220" s="16">
        <f t="shared" si="96"/>
        <v>0</v>
      </c>
      <c r="Y220" s="17"/>
      <c r="Z220" s="16">
        <f t="shared" si="97"/>
        <v>0</v>
      </c>
      <c r="AA220" s="17">
        <f t="shared" si="84"/>
        <v>0</v>
      </c>
      <c r="AB220" s="16">
        <f t="shared" si="98"/>
        <v>0</v>
      </c>
      <c r="AC220" s="17">
        <f t="shared" si="85"/>
        <v>0</v>
      </c>
      <c r="AD220" s="16">
        <f t="shared" si="99"/>
        <v>0</v>
      </c>
      <c r="AE220" s="17"/>
      <c r="AF220" s="16">
        <f t="shared" si="100"/>
        <v>0</v>
      </c>
      <c r="AG220" s="17">
        <f t="shared" si="86"/>
        <v>0</v>
      </c>
      <c r="AH220" s="16">
        <f t="shared" si="101"/>
        <v>0</v>
      </c>
      <c r="AI220" s="17">
        <f t="shared" si="87"/>
        <v>0</v>
      </c>
      <c r="AJ220" s="16">
        <f t="shared" si="102"/>
        <v>0</v>
      </c>
    </row>
    <row r="221" spans="1:36" x14ac:dyDescent="0.25">
      <c r="A221" s="26">
        <f t="shared" si="103"/>
        <v>4.3304166666666628</v>
      </c>
      <c r="B221" s="9" t="s">
        <v>21</v>
      </c>
      <c r="E221" s="13" t="s">
        <v>14</v>
      </c>
      <c r="G221" t="s">
        <v>11</v>
      </c>
      <c r="H221" s="16">
        <f t="shared" si="88"/>
        <v>0</v>
      </c>
      <c r="I221" s="17">
        <f t="shared" si="78"/>
        <v>0</v>
      </c>
      <c r="J221" s="16">
        <f t="shared" si="89"/>
        <v>0</v>
      </c>
      <c r="K221" s="17">
        <f t="shared" si="79"/>
        <v>0</v>
      </c>
      <c r="L221" s="16">
        <f t="shared" si="90"/>
        <v>0</v>
      </c>
      <c r="M221" s="17"/>
      <c r="N221" s="16">
        <f t="shared" si="91"/>
        <v>0</v>
      </c>
      <c r="O221" s="17">
        <f t="shared" si="80"/>
        <v>0</v>
      </c>
      <c r="P221" s="16">
        <f t="shared" si="92"/>
        <v>0</v>
      </c>
      <c r="Q221" s="17">
        <f t="shared" si="81"/>
        <v>0</v>
      </c>
      <c r="R221" s="16">
        <f t="shared" si="93"/>
        <v>0</v>
      </c>
      <c r="S221" s="17"/>
      <c r="T221" s="16">
        <f t="shared" si="94"/>
        <v>4.3304166666666628</v>
      </c>
      <c r="U221" s="17">
        <f t="shared" si="82"/>
        <v>1</v>
      </c>
      <c r="V221" s="16">
        <f t="shared" si="95"/>
        <v>0</v>
      </c>
      <c r="W221" s="17">
        <f t="shared" si="83"/>
        <v>0</v>
      </c>
      <c r="X221" s="16">
        <f t="shared" si="96"/>
        <v>1.9999999999999574E-2</v>
      </c>
      <c r="Y221" s="17"/>
      <c r="Z221" s="16">
        <f t="shared" si="97"/>
        <v>0</v>
      </c>
      <c r="AA221" s="17">
        <f t="shared" si="84"/>
        <v>0</v>
      </c>
      <c r="AB221" s="16">
        <f t="shared" si="98"/>
        <v>0</v>
      </c>
      <c r="AC221" s="17">
        <f t="shared" si="85"/>
        <v>0</v>
      </c>
      <c r="AD221" s="16">
        <f t="shared" si="99"/>
        <v>0</v>
      </c>
      <c r="AE221" s="17"/>
      <c r="AF221" s="16">
        <f t="shared" si="100"/>
        <v>0</v>
      </c>
      <c r="AG221" s="17">
        <f t="shared" si="86"/>
        <v>0</v>
      </c>
      <c r="AH221" s="16">
        <f t="shared" si="101"/>
        <v>0</v>
      </c>
      <c r="AI221" s="17">
        <f t="shared" si="87"/>
        <v>0</v>
      </c>
      <c r="AJ221" s="16">
        <f t="shared" si="102"/>
        <v>0</v>
      </c>
    </row>
    <row r="222" spans="1:36" x14ac:dyDescent="0.25">
      <c r="A222" s="26">
        <f t="shared" si="103"/>
        <v>4.3504166666666624</v>
      </c>
      <c r="B222" s="9"/>
      <c r="E222" s="13" t="s">
        <v>14</v>
      </c>
      <c r="G222" t="s">
        <v>11</v>
      </c>
      <c r="H222" s="16">
        <f t="shared" si="88"/>
        <v>0</v>
      </c>
      <c r="I222" s="17">
        <f t="shared" si="78"/>
        <v>0</v>
      </c>
      <c r="J222" s="16">
        <f t="shared" si="89"/>
        <v>0</v>
      </c>
      <c r="K222" s="17">
        <f t="shared" si="79"/>
        <v>0</v>
      </c>
      <c r="L222" s="16">
        <f t="shared" si="90"/>
        <v>0</v>
      </c>
      <c r="M222" s="17"/>
      <c r="N222" s="16">
        <f t="shared" si="91"/>
        <v>0</v>
      </c>
      <c r="O222" s="17">
        <f t="shared" si="80"/>
        <v>0</v>
      </c>
      <c r="P222" s="16">
        <f t="shared" si="92"/>
        <v>0</v>
      </c>
      <c r="Q222" s="17">
        <f t="shared" si="81"/>
        <v>0</v>
      </c>
      <c r="R222" s="16">
        <f t="shared" si="93"/>
        <v>0</v>
      </c>
      <c r="S222" s="17"/>
      <c r="T222" s="16">
        <f t="shared" si="94"/>
        <v>0</v>
      </c>
      <c r="U222" s="17">
        <f t="shared" si="82"/>
        <v>0</v>
      </c>
      <c r="V222" s="16">
        <f t="shared" si="95"/>
        <v>0</v>
      </c>
      <c r="W222" s="17">
        <f t="shared" si="83"/>
        <v>0</v>
      </c>
      <c r="X222" s="16">
        <f t="shared" si="96"/>
        <v>1.9999999999999574E-2</v>
      </c>
      <c r="Y222" s="17"/>
      <c r="Z222" s="16">
        <f t="shared" si="97"/>
        <v>0</v>
      </c>
      <c r="AA222" s="17">
        <f t="shared" si="84"/>
        <v>0</v>
      </c>
      <c r="AB222" s="16">
        <f t="shared" si="98"/>
        <v>0</v>
      </c>
      <c r="AC222" s="17">
        <f t="shared" si="85"/>
        <v>0</v>
      </c>
      <c r="AD222" s="16">
        <f t="shared" si="99"/>
        <v>0</v>
      </c>
      <c r="AE222" s="17"/>
      <c r="AF222" s="16">
        <f t="shared" si="100"/>
        <v>0</v>
      </c>
      <c r="AG222" s="17">
        <f t="shared" si="86"/>
        <v>0</v>
      </c>
      <c r="AH222" s="16">
        <f t="shared" si="101"/>
        <v>0</v>
      </c>
      <c r="AI222" s="17">
        <f t="shared" si="87"/>
        <v>0</v>
      </c>
      <c r="AJ222" s="16">
        <f t="shared" si="102"/>
        <v>0</v>
      </c>
    </row>
    <row r="223" spans="1:36" x14ac:dyDescent="0.25">
      <c r="A223" s="26">
        <f t="shared" si="103"/>
        <v>4.370416666666662</v>
      </c>
      <c r="B223" s="9" t="s">
        <v>15</v>
      </c>
      <c r="E223" s="13" t="s">
        <v>14</v>
      </c>
      <c r="G223" s="14" t="s">
        <v>20</v>
      </c>
      <c r="H223" s="16">
        <f t="shared" si="88"/>
        <v>0</v>
      </c>
      <c r="I223" s="17">
        <f t="shared" si="78"/>
        <v>0</v>
      </c>
      <c r="J223" s="16">
        <f t="shared" si="89"/>
        <v>0</v>
      </c>
      <c r="K223" s="17">
        <f t="shared" si="79"/>
        <v>0</v>
      </c>
      <c r="L223" s="16">
        <f t="shared" si="90"/>
        <v>0</v>
      </c>
      <c r="M223" s="17"/>
      <c r="N223" s="16">
        <f t="shared" si="91"/>
        <v>0</v>
      </c>
      <c r="O223" s="17">
        <f t="shared" si="80"/>
        <v>0</v>
      </c>
      <c r="P223" s="16">
        <f t="shared" si="92"/>
        <v>0</v>
      </c>
      <c r="Q223" s="17">
        <f t="shared" si="81"/>
        <v>0</v>
      </c>
      <c r="R223" s="16">
        <f t="shared" si="93"/>
        <v>0</v>
      </c>
      <c r="S223" s="17"/>
      <c r="T223" s="16">
        <f t="shared" si="94"/>
        <v>0</v>
      </c>
      <c r="U223" s="17">
        <f t="shared" si="82"/>
        <v>0</v>
      </c>
      <c r="V223" s="16">
        <f t="shared" si="95"/>
        <v>0</v>
      </c>
      <c r="W223" s="17">
        <f t="shared" si="83"/>
        <v>0</v>
      </c>
      <c r="X223" s="16">
        <f t="shared" si="96"/>
        <v>1.9999999999999574E-2</v>
      </c>
      <c r="Y223" s="17"/>
      <c r="Z223" s="16">
        <f t="shared" si="97"/>
        <v>0</v>
      </c>
      <c r="AA223" s="17">
        <f t="shared" si="84"/>
        <v>0</v>
      </c>
      <c r="AB223" s="16">
        <f t="shared" si="98"/>
        <v>0</v>
      </c>
      <c r="AC223" s="17">
        <f t="shared" si="85"/>
        <v>0</v>
      </c>
      <c r="AD223" s="16">
        <f t="shared" si="99"/>
        <v>0</v>
      </c>
      <c r="AE223" s="17"/>
      <c r="AF223" s="16">
        <f t="shared" si="100"/>
        <v>0</v>
      </c>
      <c r="AG223" s="17">
        <f t="shared" si="86"/>
        <v>0</v>
      </c>
      <c r="AH223" s="16">
        <f t="shared" si="101"/>
        <v>4.370416666666662</v>
      </c>
      <c r="AI223" s="17">
        <f t="shared" si="87"/>
        <v>1</v>
      </c>
      <c r="AJ223" s="16">
        <f t="shared" si="102"/>
        <v>0</v>
      </c>
    </row>
    <row r="224" spans="1:36" x14ac:dyDescent="0.25">
      <c r="A224" s="26">
        <f t="shared" si="103"/>
        <v>4.3904166666666615</v>
      </c>
      <c r="B224" s="9"/>
      <c r="C224" s="7"/>
      <c r="D224" s="7"/>
      <c r="E224" t="s">
        <v>11</v>
      </c>
      <c r="F224" s="8"/>
      <c r="G224" s="8"/>
      <c r="H224" s="16">
        <f t="shared" si="88"/>
        <v>0</v>
      </c>
      <c r="I224" s="17">
        <f t="shared" si="78"/>
        <v>0</v>
      </c>
      <c r="J224" s="16">
        <f t="shared" si="89"/>
        <v>0</v>
      </c>
      <c r="K224" s="17">
        <f t="shared" si="79"/>
        <v>0</v>
      </c>
      <c r="L224" s="16">
        <f t="shared" si="90"/>
        <v>0</v>
      </c>
      <c r="M224" s="17"/>
      <c r="N224" s="16">
        <f t="shared" si="91"/>
        <v>0</v>
      </c>
      <c r="O224" s="17">
        <f t="shared" si="80"/>
        <v>0</v>
      </c>
      <c r="P224" s="16">
        <f t="shared" si="92"/>
        <v>0</v>
      </c>
      <c r="Q224" s="17">
        <f t="shared" si="81"/>
        <v>0</v>
      </c>
      <c r="R224" s="16">
        <f t="shared" si="93"/>
        <v>0</v>
      </c>
      <c r="S224" s="17"/>
      <c r="T224" s="16">
        <f t="shared" si="94"/>
        <v>0</v>
      </c>
      <c r="U224" s="17">
        <f t="shared" si="82"/>
        <v>0</v>
      </c>
      <c r="V224" s="16">
        <f t="shared" si="95"/>
        <v>0</v>
      </c>
      <c r="W224" s="17">
        <f t="shared" si="83"/>
        <v>0</v>
      </c>
      <c r="X224" s="16">
        <f t="shared" si="96"/>
        <v>0</v>
      </c>
      <c r="Y224" s="17"/>
      <c r="Z224" s="16">
        <f t="shared" si="97"/>
        <v>0</v>
      </c>
      <c r="AA224" s="17">
        <f t="shared" si="84"/>
        <v>0</v>
      </c>
      <c r="AB224" s="16">
        <f t="shared" si="98"/>
        <v>0</v>
      </c>
      <c r="AC224" s="17">
        <f t="shared" si="85"/>
        <v>0</v>
      </c>
      <c r="AD224" s="16">
        <f t="shared" si="99"/>
        <v>0</v>
      </c>
      <c r="AE224" s="17"/>
      <c r="AF224" s="16">
        <f t="shared" si="100"/>
        <v>0</v>
      </c>
      <c r="AG224" s="17">
        <f t="shared" si="86"/>
        <v>0</v>
      </c>
      <c r="AH224" s="16">
        <f t="shared" si="101"/>
        <v>0</v>
      </c>
      <c r="AI224" s="17">
        <f t="shared" si="87"/>
        <v>0</v>
      </c>
      <c r="AJ224" s="16">
        <f t="shared" si="102"/>
        <v>0</v>
      </c>
    </row>
    <row r="225" spans="1:36" x14ac:dyDescent="0.25">
      <c r="A225" s="26">
        <f t="shared" si="103"/>
        <v>4.4104166666666611</v>
      </c>
      <c r="B225" s="9" t="s">
        <v>9</v>
      </c>
      <c r="C225" s="13" t="s">
        <v>14</v>
      </c>
      <c r="D225" s="7"/>
      <c r="E225" t="s">
        <v>11</v>
      </c>
      <c r="F225" s="8"/>
      <c r="G225" s="7"/>
      <c r="H225" s="16">
        <f t="shared" si="88"/>
        <v>4.4104166666666611</v>
      </c>
      <c r="I225" s="17">
        <f t="shared" si="78"/>
        <v>1</v>
      </c>
      <c r="J225" s="16">
        <f t="shared" si="89"/>
        <v>0</v>
      </c>
      <c r="K225" s="17">
        <f t="shared" si="79"/>
        <v>0</v>
      </c>
      <c r="L225" s="16">
        <f t="shared" si="90"/>
        <v>1.9999999999999574E-2</v>
      </c>
      <c r="M225" s="17"/>
      <c r="N225" s="16">
        <f t="shared" si="91"/>
        <v>0</v>
      </c>
      <c r="O225" s="17">
        <f t="shared" si="80"/>
        <v>0</v>
      </c>
      <c r="P225" s="16">
        <f t="shared" si="92"/>
        <v>0</v>
      </c>
      <c r="Q225" s="17">
        <f t="shared" si="81"/>
        <v>0</v>
      </c>
      <c r="R225" s="16">
        <f t="shared" si="93"/>
        <v>0</v>
      </c>
      <c r="S225" s="17"/>
      <c r="T225" s="16">
        <f t="shared" si="94"/>
        <v>0</v>
      </c>
      <c r="U225" s="17">
        <f t="shared" si="82"/>
        <v>0</v>
      </c>
      <c r="V225" s="16">
        <f t="shared" si="95"/>
        <v>0</v>
      </c>
      <c r="W225" s="17">
        <f t="shared" si="83"/>
        <v>0</v>
      </c>
      <c r="X225" s="16">
        <f t="shared" si="96"/>
        <v>0</v>
      </c>
      <c r="Y225" s="17"/>
      <c r="Z225" s="16">
        <f t="shared" si="97"/>
        <v>0</v>
      </c>
      <c r="AA225" s="17">
        <f t="shared" si="84"/>
        <v>0</v>
      </c>
      <c r="AB225" s="16">
        <f t="shared" si="98"/>
        <v>0</v>
      </c>
      <c r="AC225" s="17">
        <f t="shared" si="85"/>
        <v>0</v>
      </c>
      <c r="AD225" s="16">
        <f t="shared" si="99"/>
        <v>0</v>
      </c>
      <c r="AE225" s="17"/>
      <c r="AF225" s="16">
        <f t="shared" si="100"/>
        <v>0</v>
      </c>
      <c r="AG225" s="17">
        <f t="shared" si="86"/>
        <v>0</v>
      </c>
      <c r="AH225" s="16">
        <f t="shared" si="101"/>
        <v>0</v>
      </c>
      <c r="AI225" s="17">
        <f t="shared" si="87"/>
        <v>0</v>
      </c>
      <c r="AJ225" s="16">
        <f t="shared" si="102"/>
        <v>0</v>
      </c>
    </row>
    <row r="226" spans="1:36" x14ac:dyDescent="0.25">
      <c r="A226" s="26">
        <f t="shared" si="103"/>
        <v>4.4304166666666607</v>
      </c>
      <c r="B226" s="9"/>
      <c r="C226" s="13" t="s">
        <v>14</v>
      </c>
      <c r="D226" s="7"/>
      <c r="E226" t="s">
        <v>11</v>
      </c>
      <c r="F226" s="7"/>
      <c r="G226" s="7"/>
      <c r="H226" s="16">
        <f t="shared" si="88"/>
        <v>0</v>
      </c>
      <c r="I226" s="17">
        <f t="shared" si="78"/>
        <v>0</v>
      </c>
      <c r="J226" s="16">
        <f t="shared" si="89"/>
        <v>0</v>
      </c>
      <c r="K226" s="17">
        <f t="shared" si="79"/>
        <v>0</v>
      </c>
      <c r="L226" s="16">
        <f t="shared" si="90"/>
        <v>1.9999999999999574E-2</v>
      </c>
      <c r="M226" s="17"/>
      <c r="N226" s="16">
        <f t="shared" si="91"/>
        <v>0</v>
      </c>
      <c r="O226" s="17">
        <f t="shared" si="80"/>
        <v>0</v>
      </c>
      <c r="P226" s="16">
        <f t="shared" si="92"/>
        <v>0</v>
      </c>
      <c r="Q226" s="17">
        <f t="shared" si="81"/>
        <v>0</v>
      </c>
      <c r="R226" s="16">
        <f t="shared" si="93"/>
        <v>0</v>
      </c>
      <c r="S226" s="17"/>
      <c r="T226" s="16">
        <f t="shared" si="94"/>
        <v>0</v>
      </c>
      <c r="U226" s="17">
        <f t="shared" si="82"/>
        <v>0</v>
      </c>
      <c r="V226" s="16">
        <f t="shared" si="95"/>
        <v>0</v>
      </c>
      <c r="W226" s="17">
        <f t="shared" si="83"/>
        <v>0</v>
      </c>
      <c r="X226" s="16">
        <f t="shared" si="96"/>
        <v>0</v>
      </c>
      <c r="Y226" s="17"/>
      <c r="Z226" s="16">
        <f t="shared" si="97"/>
        <v>0</v>
      </c>
      <c r="AA226" s="17">
        <f t="shared" si="84"/>
        <v>0</v>
      </c>
      <c r="AB226" s="16">
        <f t="shared" si="98"/>
        <v>0</v>
      </c>
      <c r="AC226" s="17">
        <f t="shared" si="85"/>
        <v>0</v>
      </c>
      <c r="AD226" s="16">
        <f t="shared" si="99"/>
        <v>0</v>
      </c>
      <c r="AE226" s="17"/>
      <c r="AF226" s="16">
        <f t="shared" si="100"/>
        <v>0</v>
      </c>
      <c r="AG226" s="17">
        <f t="shared" si="86"/>
        <v>0</v>
      </c>
      <c r="AH226" s="16">
        <f t="shared" si="101"/>
        <v>0</v>
      </c>
      <c r="AI226" s="17">
        <f t="shared" si="87"/>
        <v>0</v>
      </c>
      <c r="AJ226" s="16">
        <f t="shared" si="102"/>
        <v>0</v>
      </c>
    </row>
    <row r="227" spans="1:36" x14ac:dyDescent="0.25">
      <c r="A227" s="26">
        <f t="shared" si="103"/>
        <v>4.4504166666666602</v>
      </c>
      <c r="B227" s="9"/>
      <c r="C227" s="13" t="s">
        <v>14</v>
      </c>
      <c r="D227" s="8"/>
      <c r="E227" t="s">
        <v>11</v>
      </c>
      <c r="F227" s="7"/>
      <c r="G227" s="7"/>
      <c r="H227" s="16">
        <f t="shared" si="88"/>
        <v>0</v>
      </c>
      <c r="I227" s="17">
        <f t="shared" si="78"/>
        <v>0</v>
      </c>
      <c r="J227" s="16">
        <f t="shared" si="89"/>
        <v>0</v>
      </c>
      <c r="K227" s="17">
        <f t="shared" si="79"/>
        <v>0</v>
      </c>
      <c r="L227" s="16">
        <f t="shared" si="90"/>
        <v>1.9999999999999574E-2</v>
      </c>
      <c r="M227" s="17"/>
      <c r="N227" s="16">
        <f t="shared" si="91"/>
        <v>0</v>
      </c>
      <c r="O227" s="17">
        <f t="shared" si="80"/>
        <v>0</v>
      </c>
      <c r="P227" s="16">
        <f t="shared" si="92"/>
        <v>0</v>
      </c>
      <c r="Q227" s="17">
        <f t="shared" si="81"/>
        <v>0</v>
      </c>
      <c r="R227" s="16">
        <f t="shared" si="93"/>
        <v>0</v>
      </c>
      <c r="S227" s="17"/>
      <c r="T227" s="16">
        <f t="shared" si="94"/>
        <v>0</v>
      </c>
      <c r="U227" s="17">
        <f t="shared" si="82"/>
        <v>0</v>
      </c>
      <c r="V227" s="16">
        <f t="shared" si="95"/>
        <v>0</v>
      </c>
      <c r="W227" s="17">
        <f t="shared" si="83"/>
        <v>0</v>
      </c>
      <c r="X227" s="16">
        <f t="shared" si="96"/>
        <v>0</v>
      </c>
      <c r="Y227" s="17"/>
      <c r="Z227" s="16">
        <f t="shared" si="97"/>
        <v>0</v>
      </c>
      <c r="AA227" s="17">
        <f t="shared" si="84"/>
        <v>0</v>
      </c>
      <c r="AB227" s="16">
        <f t="shared" si="98"/>
        <v>0</v>
      </c>
      <c r="AC227" s="17">
        <f t="shared" si="85"/>
        <v>0</v>
      </c>
      <c r="AD227" s="16">
        <f t="shared" si="99"/>
        <v>0</v>
      </c>
      <c r="AE227" s="17"/>
      <c r="AF227" s="16">
        <f t="shared" si="100"/>
        <v>0</v>
      </c>
      <c r="AG227" s="17">
        <f t="shared" si="86"/>
        <v>0</v>
      </c>
      <c r="AH227" s="16">
        <f t="shared" si="101"/>
        <v>0</v>
      </c>
      <c r="AI227" s="17">
        <f t="shared" si="87"/>
        <v>0</v>
      </c>
      <c r="AJ227" s="16">
        <f t="shared" si="102"/>
        <v>0</v>
      </c>
    </row>
    <row r="228" spans="1:36" x14ac:dyDescent="0.25">
      <c r="A228" s="26">
        <f t="shared" si="103"/>
        <v>4.4704166666666598</v>
      </c>
      <c r="B228" s="9" t="s">
        <v>18</v>
      </c>
      <c r="C228" t="s">
        <v>11</v>
      </c>
      <c r="D228" s="8"/>
      <c r="E228" s="14" t="s">
        <v>20</v>
      </c>
      <c r="F228" s="7"/>
      <c r="G228" s="7"/>
      <c r="H228" s="16">
        <f t="shared" si="88"/>
        <v>0</v>
      </c>
      <c r="I228" s="17">
        <f t="shared" si="78"/>
        <v>0</v>
      </c>
      <c r="J228" s="16">
        <f t="shared" si="89"/>
        <v>0</v>
      </c>
      <c r="K228" s="17">
        <f t="shared" si="79"/>
        <v>0</v>
      </c>
      <c r="L228" s="16">
        <f t="shared" si="90"/>
        <v>0</v>
      </c>
      <c r="M228" s="17"/>
      <c r="N228" s="16">
        <f t="shared" si="91"/>
        <v>0</v>
      </c>
      <c r="O228" s="17">
        <f t="shared" si="80"/>
        <v>0</v>
      </c>
      <c r="P228" s="16">
        <f t="shared" si="92"/>
        <v>0</v>
      </c>
      <c r="Q228" s="17">
        <f t="shared" si="81"/>
        <v>0</v>
      </c>
      <c r="R228" s="16">
        <f t="shared" si="93"/>
        <v>0</v>
      </c>
      <c r="S228" s="17"/>
      <c r="T228" s="16">
        <f t="shared" si="94"/>
        <v>0</v>
      </c>
      <c r="U228" s="17">
        <f t="shared" si="82"/>
        <v>0</v>
      </c>
      <c r="V228" s="16">
        <f t="shared" si="95"/>
        <v>4.4704166666666598</v>
      </c>
      <c r="W228" s="17">
        <f t="shared" si="83"/>
        <v>1</v>
      </c>
      <c r="X228" s="16">
        <f t="shared" si="96"/>
        <v>0</v>
      </c>
      <c r="Y228" s="17"/>
      <c r="Z228" s="16">
        <f t="shared" si="97"/>
        <v>0</v>
      </c>
      <c r="AA228" s="17">
        <f t="shared" si="84"/>
        <v>0</v>
      </c>
      <c r="AB228" s="16">
        <f t="shared" si="98"/>
        <v>0</v>
      </c>
      <c r="AC228" s="17">
        <f t="shared" si="85"/>
        <v>0</v>
      </c>
      <c r="AD228" s="16">
        <f t="shared" si="99"/>
        <v>0</v>
      </c>
      <c r="AE228" s="17"/>
      <c r="AF228" s="16">
        <f t="shared" si="100"/>
        <v>0</v>
      </c>
      <c r="AG228" s="17">
        <f t="shared" si="86"/>
        <v>0</v>
      </c>
      <c r="AH228" s="16">
        <f t="shared" si="101"/>
        <v>0</v>
      </c>
      <c r="AI228" s="17">
        <f t="shared" si="87"/>
        <v>0</v>
      </c>
      <c r="AJ228" s="16">
        <f t="shared" si="102"/>
        <v>0</v>
      </c>
    </row>
    <row r="229" spans="1:36" x14ac:dyDescent="0.25">
      <c r="A229" s="26">
        <f t="shared" si="103"/>
        <v>4.4904166666666594</v>
      </c>
      <c r="B229" s="9" t="s">
        <v>10</v>
      </c>
      <c r="C229" t="s">
        <v>11</v>
      </c>
      <c r="D229" s="8"/>
      <c r="E229" s="7"/>
      <c r="F229" s="13" t="s">
        <v>14</v>
      </c>
      <c r="G229" s="7"/>
      <c r="H229" s="16">
        <f t="shared" si="88"/>
        <v>0</v>
      </c>
      <c r="I229" s="17">
        <f t="shared" si="78"/>
        <v>0</v>
      </c>
      <c r="J229" s="16">
        <f t="shared" si="89"/>
        <v>0</v>
      </c>
      <c r="K229" s="17">
        <f t="shared" si="79"/>
        <v>0</v>
      </c>
      <c r="L229" s="16">
        <f t="shared" si="90"/>
        <v>0</v>
      </c>
      <c r="M229" s="17"/>
      <c r="N229" s="16">
        <f t="shared" si="91"/>
        <v>0</v>
      </c>
      <c r="O229" s="17">
        <f t="shared" si="80"/>
        <v>0</v>
      </c>
      <c r="P229" s="16">
        <f t="shared" si="92"/>
        <v>0</v>
      </c>
      <c r="Q229" s="17">
        <f t="shared" si="81"/>
        <v>0</v>
      </c>
      <c r="R229" s="16">
        <f t="shared" si="93"/>
        <v>0</v>
      </c>
      <c r="S229" s="17"/>
      <c r="T229" s="16">
        <f t="shared" si="94"/>
        <v>0</v>
      </c>
      <c r="U229" s="17">
        <f t="shared" si="82"/>
        <v>0</v>
      </c>
      <c r="V229" s="16">
        <f t="shared" si="95"/>
        <v>0</v>
      </c>
      <c r="W229" s="17">
        <f t="shared" si="83"/>
        <v>0</v>
      </c>
      <c r="X229" s="16">
        <f t="shared" si="96"/>
        <v>0</v>
      </c>
      <c r="Y229" s="17"/>
      <c r="Z229" s="16">
        <f t="shared" si="97"/>
        <v>4.4904166666666594</v>
      </c>
      <c r="AA229" s="17">
        <f t="shared" si="84"/>
        <v>1</v>
      </c>
      <c r="AB229" s="16">
        <f t="shared" si="98"/>
        <v>0</v>
      </c>
      <c r="AC229" s="17">
        <f t="shared" si="85"/>
        <v>0</v>
      </c>
      <c r="AD229" s="16">
        <f t="shared" si="99"/>
        <v>1.9999999999999574E-2</v>
      </c>
      <c r="AE229" s="17"/>
      <c r="AF229" s="16">
        <f t="shared" si="100"/>
        <v>0</v>
      </c>
      <c r="AG229" s="17">
        <f t="shared" si="86"/>
        <v>0</v>
      </c>
      <c r="AH229" s="16">
        <f t="shared" si="101"/>
        <v>0</v>
      </c>
      <c r="AI229" s="17">
        <f t="shared" si="87"/>
        <v>0</v>
      </c>
      <c r="AJ229" s="16">
        <f t="shared" si="102"/>
        <v>0</v>
      </c>
    </row>
    <row r="230" spans="1:36" x14ac:dyDescent="0.25">
      <c r="A230" s="26">
        <f t="shared" si="103"/>
        <v>4.510416666666659</v>
      </c>
      <c r="B230" s="9" t="s">
        <v>16</v>
      </c>
      <c r="C230" t="s">
        <v>11</v>
      </c>
      <c r="D230" s="13" t="s">
        <v>14</v>
      </c>
      <c r="E230" s="7"/>
      <c r="F230" s="13" t="s">
        <v>14</v>
      </c>
      <c r="G230" s="7"/>
      <c r="H230" s="16">
        <f t="shared" si="88"/>
        <v>0</v>
      </c>
      <c r="I230" s="17">
        <f t="shared" si="78"/>
        <v>0</v>
      </c>
      <c r="J230" s="16">
        <f t="shared" si="89"/>
        <v>0</v>
      </c>
      <c r="K230" s="17">
        <f t="shared" si="79"/>
        <v>0</v>
      </c>
      <c r="L230" s="16">
        <f t="shared" si="90"/>
        <v>0</v>
      </c>
      <c r="M230" s="17"/>
      <c r="N230" s="16">
        <f t="shared" si="91"/>
        <v>4.510416666666659</v>
      </c>
      <c r="O230" s="17">
        <f t="shared" si="80"/>
        <v>1</v>
      </c>
      <c r="P230" s="16">
        <f t="shared" si="92"/>
        <v>0</v>
      </c>
      <c r="Q230" s="17">
        <f t="shared" si="81"/>
        <v>0</v>
      </c>
      <c r="R230" s="16">
        <f t="shared" si="93"/>
        <v>1.9999999999999574E-2</v>
      </c>
      <c r="S230" s="17"/>
      <c r="T230" s="16">
        <f t="shared" si="94"/>
        <v>0</v>
      </c>
      <c r="U230" s="17">
        <f t="shared" si="82"/>
        <v>0</v>
      </c>
      <c r="V230" s="16">
        <f t="shared" si="95"/>
        <v>0</v>
      </c>
      <c r="W230" s="17">
        <f t="shared" si="83"/>
        <v>0</v>
      </c>
      <c r="X230" s="16">
        <f t="shared" si="96"/>
        <v>0</v>
      </c>
      <c r="Y230" s="17"/>
      <c r="Z230" s="16">
        <f t="shared" si="97"/>
        <v>0</v>
      </c>
      <c r="AA230" s="17">
        <f t="shared" si="84"/>
        <v>0</v>
      </c>
      <c r="AB230" s="16">
        <f t="shared" si="98"/>
        <v>0</v>
      </c>
      <c r="AC230" s="17">
        <f t="shared" si="85"/>
        <v>0</v>
      </c>
      <c r="AD230" s="16">
        <f t="shared" si="99"/>
        <v>1.9999999999999574E-2</v>
      </c>
      <c r="AE230" s="17"/>
      <c r="AF230" s="16">
        <f t="shared" si="100"/>
        <v>0</v>
      </c>
      <c r="AG230" s="17">
        <f t="shared" si="86"/>
        <v>0</v>
      </c>
      <c r="AH230" s="16">
        <f t="shared" si="101"/>
        <v>0</v>
      </c>
      <c r="AI230" s="17">
        <f t="shared" si="87"/>
        <v>0</v>
      </c>
      <c r="AJ230" s="16">
        <f t="shared" si="102"/>
        <v>0</v>
      </c>
    </row>
    <row r="231" spans="1:36" x14ac:dyDescent="0.25">
      <c r="A231" s="26">
        <f t="shared" si="103"/>
        <v>4.5304166666666585</v>
      </c>
      <c r="B231" s="10"/>
      <c r="C231" t="s">
        <v>11</v>
      </c>
      <c r="D231" s="13" t="s">
        <v>14</v>
      </c>
      <c r="E231" s="7"/>
      <c r="F231" s="13" t="s">
        <v>14</v>
      </c>
      <c r="G231" s="7"/>
      <c r="H231" s="16">
        <f t="shared" si="88"/>
        <v>0</v>
      </c>
      <c r="I231" s="17">
        <f t="shared" si="78"/>
        <v>0</v>
      </c>
      <c r="J231" s="16">
        <f t="shared" si="89"/>
        <v>0</v>
      </c>
      <c r="K231" s="17">
        <f t="shared" si="79"/>
        <v>0</v>
      </c>
      <c r="L231" s="16">
        <f t="shared" si="90"/>
        <v>0</v>
      </c>
      <c r="M231" s="17"/>
      <c r="N231" s="16">
        <f t="shared" si="91"/>
        <v>0</v>
      </c>
      <c r="O231" s="17">
        <f t="shared" si="80"/>
        <v>0</v>
      </c>
      <c r="P231" s="16">
        <f t="shared" si="92"/>
        <v>0</v>
      </c>
      <c r="Q231" s="17">
        <f t="shared" si="81"/>
        <v>0</v>
      </c>
      <c r="R231" s="16">
        <f t="shared" si="93"/>
        <v>1.9999999999999574E-2</v>
      </c>
      <c r="S231" s="17"/>
      <c r="T231" s="16">
        <f t="shared" si="94"/>
        <v>0</v>
      </c>
      <c r="U231" s="17">
        <f t="shared" si="82"/>
        <v>0</v>
      </c>
      <c r="V231" s="16">
        <f t="shared" si="95"/>
        <v>0</v>
      </c>
      <c r="W231" s="17">
        <f t="shared" si="83"/>
        <v>0</v>
      </c>
      <c r="X231" s="16">
        <f t="shared" si="96"/>
        <v>0</v>
      </c>
      <c r="Y231" s="17"/>
      <c r="Z231" s="16">
        <f t="shared" si="97"/>
        <v>0</v>
      </c>
      <c r="AA231" s="17">
        <f t="shared" si="84"/>
        <v>0</v>
      </c>
      <c r="AB231" s="16">
        <f t="shared" si="98"/>
        <v>0</v>
      </c>
      <c r="AC231" s="17">
        <f t="shared" si="85"/>
        <v>0</v>
      </c>
      <c r="AD231" s="16">
        <f t="shared" si="99"/>
        <v>1.9999999999999574E-2</v>
      </c>
      <c r="AE231" s="17"/>
      <c r="AF231" s="16">
        <f t="shared" si="100"/>
        <v>0</v>
      </c>
      <c r="AG231" s="17">
        <f t="shared" si="86"/>
        <v>0</v>
      </c>
      <c r="AH231" s="16">
        <f t="shared" si="101"/>
        <v>0</v>
      </c>
      <c r="AI231" s="17">
        <f t="shared" si="87"/>
        <v>0</v>
      </c>
      <c r="AJ231" s="16">
        <f t="shared" si="102"/>
        <v>0</v>
      </c>
    </row>
    <row r="232" spans="1:36" x14ac:dyDescent="0.25">
      <c r="A232" s="26">
        <f t="shared" si="103"/>
        <v>4.5504166666666581</v>
      </c>
      <c r="B232" s="9" t="s">
        <v>22</v>
      </c>
      <c r="C232" s="14" t="s">
        <v>20</v>
      </c>
      <c r="D232" s="13" t="s">
        <v>14</v>
      </c>
      <c r="F232" s="13" t="s">
        <v>14</v>
      </c>
      <c r="H232" s="16">
        <f t="shared" si="88"/>
        <v>0</v>
      </c>
      <c r="I232" s="17">
        <f t="shared" si="78"/>
        <v>0</v>
      </c>
      <c r="J232" s="16">
        <f t="shared" si="89"/>
        <v>4.5504166666666581</v>
      </c>
      <c r="K232" s="17">
        <f t="shared" si="79"/>
        <v>1</v>
      </c>
      <c r="L232" s="16">
        <f t="shared" si="90"/>
        <v>0</v>
      </c>
      <c r="M232" s="17"/>
      <c r="N232" s="16">
        <f t="shared" si="91"/>
        <v>0</v>
      </c>
      <c r="O232" s="17">
        <f t="shared" si="80"/>
        <v>0</v>
      </c>
      <c r="P232" s="16">
        <f t="shared" si="92"/>
        <v>0</v>
      </c>
      <c r="Q232" s="17">
        <f t="shared" si="81"/>
        <v>0</v>
      </c>
      <c r="R232" s="16">
        <f t="shared" si="93"/>
        <v>1.9999999999999574E-2</v>
      </c>
      <c r="S232" s="17"/>
      <c r="T232" s="16">
        <f t="shared" si="94"/>
        <v>0</v>
      </c>
      <c r="U232" s="17">
        <f t="shared" si="82"/>
        <v>0</v>
      </c>
      <c r="V232" s="16">
        <f t="shared" si="95"/>
        <v>0</v>
      </c>
      <c r="W232" s="17">
        <f t="shared" si="83"/>
        <v>0</v>
      </c>
      <c r="X232" s="16">
        <f t="shared" si="96"/>
        <v>0</v>
      </c>
      <c r="Y232" s="17"/>
      <c r="Z232" s="16">
        <f t="shared" si="97"/>
        <v>0</v>
      </c>
      <c r="AA232" s="17">
        <f t="shared" si="84"/>
        <v>0</v>
      </c>
      <c r="AB232" s="16">
        <f t="shared" si="98"/>
        <v>0</v>
      </c>
      <c r="AC232" s="17">
        <f t="shared" si="85"/>
        <v>0</v>
      </c>
      <c r="AD232" s="16">
        <f t="shared" si="99"/>
        <v>1.9999999999999574E-2</v>
      </c>
      <c r="AE232" s="17"/>
      <c r="AF232" s="16">
        <f t="shared" si="100"/>
        <v>0</v>
      </c>
      <c r="AG232" s="17">
        <f t="shared" si="86"/>
        <v>0</v>
      </c>
      <c r="AH232" s="16">
        <f t="shared" si="101"/>
        <v>0</v>
      </c>
      <c r="AI232" s="17">
        <f t="shared" si="87"/>
        <v>0</v>
      </c>
      <c r="AJ232" s="16">
        <f t="shared" si="102"/>
        <v>0</v>
      </c>
    </row>
    <row r="233" spans="1:36" x14ac:dyDescent="0.25">
      <c r="A233" s="26">
        <f t="shared" si="103"/>
        <v>4.5704166666666577</v>
      </c>
      <c r="B233" s="9"/>
      <c r="C233" s="7"/>
      <c r="D233" s="13" t="s">
        <v>14</v>
      </c>
      <c r="F233" t="s">
        <v>11</v>
      </c>
      <c r="H233" s="16">
        <f t="shared" si="88"/>
        <v>0</v>
      </c>
      <c r="I233" s="17">
        <f t="shared" si="78"/>
        <v>0</v>
      </c>
      <c r="J233" s="16">
        <f t="shared" si="89"/>
        <v>0</v>
      </c>
      <c r="K233" s="17">
        <f t="shared" si="79"/>
        <v>0</v>
      </c>
      <c r="L233" s="16">
        <f t="shared" si="90"/>
        <v>0</v>
      </c>
      <c r="M233" s="17"/>
      <c r="N233" s="16">
        <f t="shared" si="91"/>
        <v>0</v>
      </c>
      <c r="O233" s="17">
        <f t="shared" si="80"/>
        <v>0</v>
      </c>
      <c r="P233" s="16">
        <f t="shared" si="92"/>
        <v>0</v>
      </c>
      <c r="Q233" s="17">
        <f t="shared" si="81"/>
        <v>0</v>
      </c>
      <c r="R233" s="16">
        <f t="shared" si="93"/>
        <v>1.9999999999999574E-2</v>
      </c>
      <c r="S233" s="17"/>
      <c r="T233" s="16">
        <f t="shared" si="94"/>
        <v>0</v>
      </c>
      <c r="U233" s="17">
        <f t="shared" si="82"/>
        <v>0</v>
      </c>
      <c r="V233" s="16">
        <f t="shared" si="95"/>
        <v>0</v>
      </c>
      <c r="W233" s="17">
        <f t="shared" si="83"/>
        <v>0</v>
      </c>
      <c r="X233" s="16">
        <f t="shared" si="96"/>
        <v>0</v>
      </c>
      <c r="Y233" s="17"/>
      <c r="Z233" s="16">
        <f t="shared" si="97"/>
        <v>0</v>
      </c>
      <c r="AA233" s="17">
        <f t="shared" si="84"/>
        <v>0</v>
      </c>
      <c r="AB233" s="16">
        <f t="shared" si="98"/>
        <v>0</v>
      </c>
      <c r="AC233" s="17">
        <f t="shared" si="85"/>
        <v>0</v>
      </c>
      <c r="AD233" s="16">
        <f t="shared" si="99"/>
        <v>0</v>
      </c>
      <c r="AE233" s="17"/>
      <c r="AF233" s="16">
        <f t="shared" si="100"/>
        <v>0</v>
      </c>
      <c r="AG233" s="17">
        <f t="shared" si="86"/>
        <v>0</v>
      </c>
      <c r="AH233" s="16">
        <f t="shared" si="101"/>
        <v>0</v>
      </c>
      <c r="AI233" s="17">
        <f t="shared" si="87"/>
        <v>0</v>
      </c>
      <c r="AJ233" s="16">
        <f t="shared" si="102"/>
        <v>0</v>
      </c>
    </row>
    <row r="234" spans="1:36" x14ac:dyDescent="0.25">
      <c r="A234" s="26">
        <f t="shared" si="103"/>
        <v>4.5904166666666573</v>
      </c>
      <c r="B234" s="11"/>
      <c r="C234" s="7"/>
      <c r="D234" s="13" t="s">
        <v>14</v>
      </c>
      <c r="F234" t="s">
        <v>11</v>
      </c>
      <c r="H234" s="16">
        <f t="shared" si="88"/>
        <v>0</v>
      </c>
      <c r="I234" s="17">
        <f t="shared" si="78"/>
        <v>0</v>
      </c>
      <c r="J234" s="16">
        <f t="shared" si="89"/>
        <v>0</v>
      </c>
      <c r="K234" s="17">
        <f t="shared" si="79"/>
        <v>0</v>
      </c>
      <c r="L234" s="16">
        <f t="shared" si="90"/>
        <v>0</v>
      </c>
      <c r="M234" s="17"/>
      <c r="N234" s="16">
        <f t="shared" si="91"/>
        <v>0</v>
      </c>
      <c r="O234" s="17">
        <f t="shared" si="80"/>
        <v>0</v>
      </c>
      <c r="P234" s="16">
        <f t="shared" si="92"/>
        <v>0</v>
      </c>
      <c r="Q234" s="17">
        <f t="shared" si="81"/>
        <v>0</v>
      </c>
      <c r="R234" s="16">
        <f t="shared" si="93"/>
        <v>1.9999999999999574E-2</v>
      </c>
      <c r="S234" s="17"/>
      <c r="T234" s="16">
        <f t="shared" si="94"/>
        <v>0</v>
      </c>
      <c r="U234" s="17">
        <f t="shared" si="82"/>
        <v>0</v>
      </c>
      <c r="V234" s="16">
        <f t="shared" si="95"/>
        <v>0</v>
      </c>
      <c r="W234" s="17">
        <f t="shared" si="83"/>
        <v>0</v>
      </c>
      <c r="X234" s="16">
        <f t="shared" si="96"/>
        <v>0</v>
      </c>
      <c r="Y234" s="17"/>
      <c r="Z234" s="16">
        <f t="shared" si="97"/>
        <v>0</v>
      </c>
      <c r="AA234" s="17">
        <f t="shared" si="84"/>
        <v>0</v>
      </c>
      <c r="AB234" s="16">
        <f t="shared" si="98"/>
        <v>0</v>
      </c>
      <c r="AC234" s="17">
        <f t="shared" si="85"/>
        <v>0</v>
      </c>
      <c r="AD234" s="16">
        <f t="shared" si="99"/>
        <v>0</v>
      </c>
      <c r="AE234" s="17"/>
      <c r="AF234" s="16">
        <f t="shared" si="100"/>
        <v>0</v>
      </c>
      <c r="AG234" s="17">
        <f t="shared" si="86"/>
        <v>0</v>
      </c>
      <c r="AH234" s="16">
        <f t="shared" si="101"/>
        <v>0</v>
      </c>
      <c r="AI234" s="17">
        <f t="shared" si="87"/>
        <v>0</v>
      </c>
      <c r="AJ234" s="16">
        <f t="shared" si="102"/>
        <v>0</v>
      </c>
    </row>
    <row r="235" spans="1:36" x14ac:dyDescent="0.25">
      <c r="A235" s="26">
        <f t="shared" si="103"/>
        <v>4.6104166666666568</v>
      </c>
      <c r="B235" s="9" t="s">
        <v>13</v>
      </c>
      <c r="C235" s="7"/>
      <c r="D235" s="13" t="s">
        <v>14</v>
      </c>
      <c r="F235" t="s">
        <v>11</v>
      </c>
      <c r="G235" s="13" t="s">
        <v>14</v>
      </c>
      <c r="H235" s="16">
        <f t="shared" si="88"/>
        <v>0</v>
      </c>
      <c r="I235" s="17">
        <f t="shared" si="78"/>
        <v>0</v>
      </c>
      <c r="J235" s="16">
        <f t="shared" si="89"/>
        <v>0</v>
      </c>
      <c r="K235" s="17">
        <f t="shared" si="79"/>
        <v>0</v>
      </c>
      <c r="L235" s="16">
        <f t="shared" si="90"/>
        <v>0</v>
      </c>
      <c r="M235" s="17"/>
      <c r="N235" s="16">
        <f t="shared" si="91"/>
        <v>0</v>
      </c>
      <c r="O235" s="17">
        <f t="shared" si="80"/>
        <v>0</v>
      </c>
      <c r="P235" s="16">
        <f t="shared" si="92"/>
        <v>0</v>
      </c>
      <c r="Q235" s="17">
        <f t="shared" si="81"/>
        <v>0</v>
      </c>
      <c r="R235" s="16">
        <f t="shared" si="93"/>
        <v>1.9999999999999574E-2</v>
      </c>
      <c r="S235" s="17"/>
      <c r="T235" s="16">
        <f t="shared" si="94"/>
        <v>0</v>
      </c>
      <c r="U235" s="17">
        <f t="shared" si="82"/>
        <v>0</v>
      </c>
      <c r="V235" s="16">
        <f t="shared" si="95"/>
        <v>0</v>
      </c>
      <c r="W235" s="17">
        <f t="shared" si="83"/>
        <v>0</v>
      </c>
      <c r="X235" s="16">
        <f t="shared" si="96"/>
        <v>0</v>
      </c>
      <c r="Y235" s="17"/>
      <c r="Z235" s="16">
        <f t="shared" si="97"/>
        <v>0</v>
      </c>
      <c r="AA235" s="17">
        <f t="shared" si="84"/>
        <v>0</v>
      </c>
      <c r="AB235" s="16">
        <f t="shared" si="98"/>
        <v>0</v>
      </c>
      <c r="AC235" s="17">
        <f t="shared" si="85"/>
        <v>0</v>
      </c>
      <c r="AD235" s="16">
        <f t="shared" si="99"/>
        <v>0</v>
      </c>
      <c r="AE235" s="17"/>
      <c r="AF235" s="16">
        <f t="shared" si="100"/>
        <v>4.6104166666666568</v>
      </c>
      <c r="AG235" s="17">
        <f t="shared" si="86"/>
        <v>1</v>
      </c>
      <c r="AH235" s="16">
        <f t="shared" si="101"/>
        <v>0</v>
      </c>
      <c r="AI235" s="17">
        <f t="shared" si="87"/>
        <v>0</v>
      </c>
      <c r="AJ235" s="16">
        <f t="shared" si="102"/>
        <v>1.9999999999999574E-2</v>
      </c>
    </row>
    <row r="236" spans="1:36" x14ac:dyDescent="0.25">
      <c r="A236" s="26">
        <f t="shared" si="103"/>
        <v>4.6304166666666564</v>
      </c>
      <c r="B236" s="9"/>
      <c r="D236" s="13" t="s">
        <v>14</v>
      </c>
      <c r="F236" t="s">
        <v>11</v>
      </c>
      <c r="G236" s="13" t="s">
        <v>14</v>
      </c>
      <c r="H236" s="16">
        <f t="shared" si="88"/>
        <v>0</v>
      </c>
      <c r="I236" s="17">
        <f t="shared" si="78"/>
        <v>0</v>
      </c>
      <c r="J236" s="16">
        <f t="shared" si="89"/>
        <v>0</v>
      </c>
      <c r="K236" s="17">
        <f t="shared" si="79"/>
        <v>0</v>
      </c>
      <c r="L236" s="16">
        <f t="shared" si="90"/>
        <v>0</v>
      </c>
      <c r="M236" s="17"/>
      <c r="N236" s="16">
        <f t="shared" si="91"/>
        <v>0</v>
      </c>
      <c r="O236" s="17">
        <f t="shared" si="80"/>
        <v>0</v>
      </c>
      <c r="P236" s="16">
        <f t="shared" si="92"/>
        <v>0</v>
      </c>
      <c r="Q236" s="17">
        <f t="shared" si="81"/>
        <v>0</v>
      </c>
      <c r="R236" s="16">
        <f t="shared" si="93"/>
        <v>1.9999999999999574E-2</v>
      </c>
      <c r="S236" s="17"/>
      <c r="T236" s="16">
        <f t="shared" si="94"/>
        <v>0</v>
      </c>
      <c r="U236" s="17">
        <f t="shared" si="82"/>
        <v>0</v>
      </c>
      <c r="V236" s="16">
        <f t="shared" si="95"/>
        <v>0</v>
      </c>
      <c r="W236" s="17">
        <f t="shared" si="83"/>
        <v>0</v>
      </c>
      <c r="X236" s="16">
        <f t="shared" si="96"/>
        <v>0</v>
      </c>
      <c r="Y236" s="17"/>
      <c r="Z236" s="16">
        <f t="shared" si="97"/>
        <v>0</v>
      </c>
      <c r="AA236" s="17">
        <f t="shared" si="84"/>
        <v>0</v>
      </c>
      <c r="AB236" s="16">
        <f t="shared" si="98"/>
        <v>0</v>
      </c>
      <c r="AC236" s="17">
        <f t="shared" si="85"/>
        <v>0</v>
      </c>
      <c r="AD236" s="16">
        <f t="shared" si="99"/>
        <v>0</v>
      </c>
      <c r="AE236" s="17"/>
      <c r="AF236" s="16">
        <f t="shared" si="100"/>
        <v>0</v>
      </c>
      <c r="AG236" s="17">
        <f t="shared" si="86"/>
        <v>0</v>
      </c>
      <c r="AH236" s="16">
        <f t="shared" si="101"/>
        <v>0</v>
      </c>
      <c r="AI236" s="17">
        <f t="shared" si="87"/>
        <v>0</v>
      </c>
      <c r="AJ236" s="16">
        <f t="shared" si="102"/>
        <v>1.9999999999999574E-2</v>
      </c>
    </row>
    <row r="237" spans="1:36" x14ac:dyDescent="0.25">
      <c r="A237" s="26">
        <f t="shared" si="103"/>
        <v>4.650416666666656</v>
      </c>
      <c r="B237" s="9" t="s">
        <v>21</v>
      </c>
      <c r="C237" s="7"/>
      <c r="D237" t="s">
        <v>11</v>
      </c>
      <c r="E237" s="13" t="s">
        <v>14</v>
      </c>
      <c r="F237" t="s">
        <v>11</v>
      </c>
      <c r="G237" s="13" t="s">
        <v>14</v>
      </c>
      <c r="H237" s="16">
        <f t="shared" si="88"/>
        <v>0</v>
      </c>
      <c r="I237" s="17">
        <f t="shared" si="78"/>
        <v>0</v>
      </c>
      <c r="J237" s="16">
        <f t="shared" si="89"/>
        <v>0</v>
      </c>
      <c r="K237" s="17">
        <f t="shared" si="79"/>
        <v>0</v>
      </c>
      <c r="L237" s="16">
        <f t="shared" si="90"/>
        <v>0</v>
      </c>
      <c r="M237" s="17"/>
      <c r="N237" s="16">
        <f t="shared" si="91"/>
        <v>0</v>
      </c>
      <c r="O237" s="17">
        <f t="shared" si="80"/>
        <v>0</v>
      </c>
      <c r="P237" s="16">
        <f t="shared" si="92"/>
        <v>0</v>
      </c>
      <c r="Q237" s="17">
        <f t="shared" si="81"/>
        <v>0</v>
      </c>
      <c r="R237" s="16">
        <f t="shared" si="93"/>
        <v>0</v>
      </c>
      <c r="S237" s="17"/>
      <c r="T237" s="16">
        <f t="shared" si="94"/>
        <v>4.650416666666656</v>
      </c>
      <c r="U237" s="17">
        <f t="shared" si="82"/>
        <v>1</v>
      </c>
      <c r="V237" s="16">
        <f t="shared" si="95"/>
        <v>0</v>
      </c>
      <c r="W237" s="17">
        <f t="shared" si="83"/>
        <v>0</v>
      </c>
      <c r="X237" s="16">
        <f t="shared" si="96"/>
        <v>1.9999999999999574E-2</v>
      </c>
      <c r="Y237" s="17"/>
      <c r="Z237" s="16">
        <f t="shared" si="97"/>
        <v>0</v>
      </c>
      <c r="AA237" s="17">
        <f t="shared" si="84"/>
        <v>0</v>
      </c>
      <c r="AB237" s="16">
        <f t="shared" si="98"/>
        <v>0</v>
      </c>
      <c r="AC237" s="17">
        <f t="shared" si="85"/>
        <v>0</v>
      </c>
      <c r="AD237" s="16">
        <f t="shared" si="99"/>
        <v>0</v>
      </c>
      <c r="AE237" s="17"/>
      <c r="AF237" s="16">
        <f t="shared" si="100"/>
        <v>0</v>
      </c>
      <c r="AG237" s="17">
        <f t="shared" si="86"/>
        <v>0</v>
      </c>
      <c r="AH237" s="16">
        <f t="shared" si="101"/>
        <v>0</v>
      </c>
      <c r="AI237" s="17">
        <f t="shared" si="87"/>
        <v>0</v>
      </c>
      <c r="AJ237" s="16">
        <f t="shared" si="102"/>
        <v>1.9999999999999574E-2</v>
      </c>
    </row>
    <row r="238" spans="1:36" x14ac:dyDescent="0.25">
      <c r="A238" s="26">
        <f t="shared" si="103"/>
        <v>4.6704166666666556</v>
      </c>
      <c r="B238" s="9" t="s">
        <v>12</v>
      </c>
      <c r="C238" s="7"/>
      <c r="D238" t="s">
        <v>11</v>
      </c>
      <c r="E238" s="13" t="s">
        <v>14</v>
      </c>
      <c r="F238" s="14" t="s">
        <v>20</v>
      </c>
      <c r="G238" s="13" t="s">
        <v>14</v>
      </c>
      <c r="H238" s="16">
        <f t="shared" si="88"/>
        <v>0</v>
      </c>
      <c r="I238" s="17">
        <f t="shared" si="78"/>
        <v>0</v>
      </c>
      <c r="J238" s="16">
        <f t="shared" si="89"/>
        <v>0</v>
      </c>
      <c r="K238" s="17">
        <f t="shared" si="79"/>
        <v>0</v>
      </c>
      <c r="L238" s="16">
        <f t="shared" si="90"/>
        <v>0</v>
      </c>
      <c r="M238" s="17"/>
      <c r="N238" s="16">
        <f t="shared" si="91"/>
        <v>0</v>
      </c>
      <c r="O238" s="17">
        <f t="shared" si="80"/>
        <v>0</v>
      </c>
      <c r="P238" s="16">
        <f t="shared" si="92"/>
        <v>0</v>
      </c>
      <c r="Q238" s="17">
        <f t="shared" si="81"/>
        <v>0</v>
      </c>
      <c r="R238" s="16">
        <f t="shared" si="93"/>
        <v>0</v>
      </c>
      <c r="S238" s="17"/>
      <c r="T238" s="16">
        <f t="shared" si="94"/>
        <v>0</v>
      </c>
      <c r="U238" s="17">
        <f t="shared" si="82"/>
        <v>0</v>
      </c>
      <c r="V238" s="16">
        <f t="shared" si="95"/>
        <v>0</v>
      </c>
      <c r="W238" s="17">
        <f t="shared" si="83"/>
        <v>0</v>
      </c>
      <c r="X238" s="16">
        <f t="shared" si="96"/>
        <v>1.9999999999999574E-2</v>
      </c>
      <c r="Y238" s="17"/>
      <c r="Z238" s="16">
        <f t="shared" si="97"/>
        <v>0</v>
      </c>
      <c r="AA238" s="17">
        <f t="shared" si="84"/>
        <v>0</v>
      </c>
      <c r="AB238" s="16">
        <f t="shared" si="98"/>
        <v>4.6704166666666556</v>
      </c>
      <c r="AC238" s="17">
        <f t="shared" si="85"/>
        <v>1</v>
      </c>
      <c r="AD238" s="16">
        <f t="shared" si="99"/>
        <v>0</v>
      </c>
      <c r="AE238" s="17"/>
      <c r="AF238" s="16">
        <f t="shared" si="100"/>
        <v>0</v>
      </c>
      <c r="AG238" s="17">
        <f t="shared" si="86"/>
        <v>0</v>
      </c>
      <c r="AH238" s="16">
        <f t="shared" si="101"/>
        <v>0</v>
      </c>
      <c r="AI238" s="17">
        <f t="shared" si="87"/>
        <v>0</v>
      </c>
      <c r="AJ238" s="16">
        <f t="shared" si="102"/>
        <v>1.9999999999999574E-2</v>
      </c>
    </row>
    <row r="239" spans="1:36" x14ac:dyDescent="0.25">
      <c r="A239" s="26">
        <f t="shared" si="103"/>
        <v>4.6904166666666551</v>
      </c>
      <c r="B239" s="9" t="s">
        <v>9</v>
      </c>
      <c r="C239" s="13" t="s">
        <v>14</v>
      </c>
      <c r="D239" t="s">
        <v>11</v>
      </c>
      <c r="E239" s="13" t="s">
        <v>14</v>
      </c>
      <c r="G239" s="13" t="s">
        <v>14</v>
      </c>
      <c r="H239" s="16">
        <f t="shared" si="88"/>
        <v>4.6904166666666551</v>
      </c>
      <c r="I239" s="17">
        <f t="shared" si="78"/>
        <v>1</v>
      </c>
      <c r="J239" s="16">
        <f t="shared" si="89"/>
        <v>0</v>
      </c>
      <c r="K239" s="17">
        <f t="shared" si="79"/>
        <v>0</v>
      </c>
      <c r="L239" s="16">
        <f t="shared" si="90"/>
        <v>1.9999999999999574E-2</v>
      </c>
      <c r="M239" s="17"/>
      <c r="N239" s="16">
        <f t="shared" si="91"/>
        <v>0</v>
      </c>
      <c r="O239" s="17">
        <f t="shared" si="80"/>
        <v>0</v>
      </c>
      <c r="P239" s="16">
        <f t="shared" si="92"/>
        <v>0</v>
      </c>
      <c r="Q239" s="17">
        <f t="shared" si="81"/>
        <v>0</v>
      </c>
      <c r="R239" s="16">
        <f t="shared" si="93"/>
        <v>0</v>
      </c>
      <c r="S239" s="17"/>
      <c r="T239" s="16">
        <f t="shared" si="94"/>
        <v>0</v>
      </c>
      <c r="U239" s="17">
        <f t="shared" si="82"/>
        <v>0</v>
      </c>
      <c r="V239" s="16">
        <f t="shared" si="95"/>
        <v>0</v>
      </c>
      <c r="W239" s="17">
        <f t="shared" si="83"/>
        <v>0</v>
      </c>
      <c r="X239" s="16">
        <f t="shared" si="96"/>
        <v>1.9999999999999574E-2</v>
      </c>
      <c r="Y239" s="17"/>
      <c r="Z239" s="16">
        <f t="shared" si="97"/>
        <v>0</v>
      </c>
      <c r="AA239" s="17">
        <f t="shared" si="84"/>
        <v>0</v>
      </c>
      <c r="AB239" s="16">
        <f t="shared" si="98"/>
        <v>0</v>
      </c>
      <c r="AC239" s="17">
        <f t="shared" si="85"/>
        <v>0</v>
      </c>
      <c r="AD239" s="16">
        <f t="shared" si="99"/>
        <v>0</v>
      </c>
      <c r="AE239" s="17"/>
      <c r="AF239" s="16">
        <f t="shared" si="100"/>
        <v>0</v>
      </c>
      <c r="AG239" s="17">
        <f t="shared" si="86"/>
        <v>0</v>
      </c>
      <c r="AH239" s="16">
        <f t="shared" si="101"/>
        <v>0</v>
      </c>
      <c r="AI239" s="17">
        <f t="shared" si="87"/>
        <v>0</v>
      </c>
      <c r="AJ239" s="16">
        <f t="shared" si="102"/>
        <v>1.9999999999999574E-2</v>
      </c>
    </row>
    <row r="240" spans="1:36" x14ac:dyDescent="0.25">
      <c r="A240" s="26">
        <f t="shared" si="103"/>
        <v>4.7104166666666547</v>
      </c>
      <c r="B240" s="9"/>
      <c r="C240" s="13" t="s">
        <v>14</v>
      </c>
      <c r="D240" t="s">
        <v>11</v>
      </c>
      <c r="E240" s="13" t="s">
        <v>14</v>
      </c>
      <c r="F240" s="7"/>
      <c r="G240" s="13" t="s">
        <v>14</v>
      </c>
      <c r="H240" s="16">
        <f t="shared" si="88"/>
        <v>0</v>
      </c>
      <c r="I240" s="17">
        <f t="shared" si="78"/>
        <v>0</v>
      </c>
      <c r="J240" s="16">
        <f t="shared" si="89"/>
        <v>0</v>
      </c>
      <c r="K240" s="17">
        <f t="shared" si="79"/>
        <v>0</v>
      </c>
      <c r="L240" s="16">
        <f t="shared" si="90"/>
        <v>1.9999999999999574E-2</v>
      </c>
      <c r="M240" s="17"/>
      <c r="N240" s="16">
        <f t="shared" si="91"/>
        <v>0</v>
      </c>
      <c r="O240" s="17">
        <f t="shared" si="80"/>
        <v>0</v>
      </c>
      <c r="P240" s="16">
        <f t="shared" si="92"/>
        <v>0</v>
      </c>
      <c r="Q240" s="17">
        <f t="shared" si="81"/>
        <v>0</v>
      </c>
      <c r="R240" s="16">
        <f t="shared" si="93"/>
        <v>0</v>
      </c>
      <c r="S240" s="17"/>
      <c r="T240" s="16">
        <f t="shared" si="94"/>
        <v>0</v>
      </c>
      <c r="U240" s="17">
        <f t="shared" si="82"/>
        <v>0</v>
      </c>
      <c r="V240" s="16">
        <f t="shared" si="95"/>
        <v>0</v>
      </c>
      <c r="W240" s="17">
        <f t="shared" si="83"/>
        <v>0</v>
      </c>
      <c r="X240" s="16">
        <f t="shared" si="96"/>
        <v>1.9999999999999574E-2</v>
      </c>
      <c r="Y240" s="17"/>
      <c r="Z240" s="16">
        <f t="shared" si="97"/>
        <v>0</v>
      </c>
      <c r="AA240" s="17">
        <f t="shared" si="84"/>
        <v>0</v>
      </c>
      <c r="AB240" s="16">
        <f t="shared" si="98"/>
        <v>0</v>
      </c>
      <c r="AC240" s="17">
        <f t="shared" si="85"/>
        <v>0</v>
      </c>
      <c r="AD240" s="16">
        <f t="shared" si="99"/>
        <v>0</v>
      </c>
      <c r="AE240" s="17"/>
      <c r="AF240" s="16">
        <f t="shared" si="100"/>
        <v>0</v>
      </c>
      <c r="AG240" s="17">
        <f t="shared" si="86"/>
        <v>0</v>
      </c>
      <c r="AH240" s="16">
        <f t="shared" si="101"/>
        <v>0</v>
      </c>
      <c r="AI240" s="17">
        <f t="shared" si="87"/>
        <v>0</v>
      </c>
      <c r="AJ240" s="16">
        <f t="shared" si="102"/>
        <v>1.9999999999999574E-2</v>
      </c>
    </row>
    <row r="241" spans="1:36" x14ac:dyDescent="0.25">
      <c r="A241" s="26">
        <f t="shared" si="103"/>
        <v>4.7304166666666543</v>
      </c>
      <c r="B241" s="9" t="s">
        <v>17</v>
      </c>
      <c r="C241" s="13" t="s">
        <v>14</v>
      </c>
      <c r="D241" s="14" t="s">
        <v>20</v>
      </c>
      <c r="E241" s="13" t="s">
        <v>14</v>
      </c>
      <c r="F241" s="7"/>
      <c r="G241" t="s">
        <v>11</v>
      </c>
      <c r="H241" s="16">
        <f t="shared" si="88"/>
        <v>0</v>
      </c>
      <c r="I241" s="17">
        <f t="shared" si="78"/>
        <v>0</v>
      </c>
      <c r="J241" s="16">
        <f t="shared" si="89"/>
        <v>0</v>
      </c>
      <c r="K241" s="17">
        <f t="shared" si="79"/>
        <v>0</v>
      </c>
      <c r="L241" s="16">
        <f t="shared" si="90"/>
        <v>1.9999999999999574E-2</v>
      </c>
      <c r="M241" s="17"/>
      <c r="N241" s="16">
        <f t="shared" si="91"/>
        <v>0</v>
      </c>
      <c r="O241" s="17">
        <f t="shared" si="80"/>
        <v>0</v>
      </c>
      <c r="P241" s="16">
        <f t="shared" si="92"/>
        <v>4.7304166666666543</v>
      </c>
      <c r="Q241" s="17">
        <f t="shared" si="81"/>
        <v>1</v>
      </c>
      <c r="R241" s="16">
        <f t="shared" si="93"/>
        <v>0</v>
      </c>
      <c r="S241" s="17"/>
      <c r="T241" s="16">
        <f t="shared" si="94"/>
        <v>0</v>
      </c>
      <c r="U241" s="17">
        <f t="shared" si="82"/>
        <v>0</v>
      </c>
      <c r="V241" s="16">
        <f t="shared" si="95"/>
        <v>0</v>
      </c>
      <c r="W241" s="17">
        <f t="shared" si="83"/>
        <v>0</v>
      </c>
      <c r="X241" s="16">
        <f t="shared" si="96"/>
        <v>1.9999999999999574E-2</v>
      </c>
      <c r="Y241" s="17"/>
      <c r="Z241" s="16">
        <f t="shared" si="97"/>
        <v>0</v>
      </c>
      <c r="AA241" s="17">
        <f t="shared" si="84"/>
        <v>0</v>
      </c>
      <c r="AB241" s="16">
        <f t="shared" si="98"/>
        <v>0</v>
      </c>
      <c r="AC241" s="17">
        <f t="shared" si="85"/>
        <v>0</v>
      </c>
      <c r="AD241" s="16">
        <f t="shared" si="99"/>
        <v>0</v>
      </c>
      <c r="AE241" s="17"/>
      <c r="AF241" s="16">
        <f t="shared" si="100"/>
        <v>0</v>
      </c>
      <c r="AG241" s="17">
        <f t="shared" si="86"/>
        <v>0</v>
      </c>
      <c r="AH241" s="16">
        <f t="shared" si="101"/>
        <v>0</v>
      </c>
      <c r="AI241" s="17">
        <f t="shared" si="87"/>
        <v>0</v>
      </c>
      <c r="AJ241" s="16">
        <f t="shared" si="102"/>
        <v>0</v>
      </c>
    </row>
    <row r="242" spans="1:36" x14ac:dyDescent="0.25">
      <c r="A242" s="26">
        <f t="shared" si="103"/>
        <v>4.7504166666666539</v>
      </c>
      <c r="B242" s="9"/>
      <c r="C242" s="13" t="s">
        <v>14</v>
      </c>
      <c r="D242" s="8"/>
      <c r="E242" s="13" t="s">
        <v>14</v>
      </c>
      <c r="F242" s="7"/>
      <c r="G242" t="s">
        <v>11</v>
      </c>
      <c r="H242" s="16">
        <f t="shared" si="88"/>
        <v>0</v>
      </c>
      <c r="I242" s="17">
        <f t="shared" si="78"/>
        <v>0</v>
      </c>
      <c r="J242" s="16">
        <f t="shared" si="89"/>
        <v>0</v>
      </c>
      <c r="K242" s="17">
        <f t="shared" si="79"/>
        <v>0</v>
      </c>
      <c r="L242" s="16">
        <f t="shared" si="90"/>
        <v>1.9999999999999574E-2</v>
      </c>
      <c r="M242" s="17"/>
      <c r="N242" s="16">
        <f t="shared" si="91"/>
        <v>0</v>
      </c>
      <c r="O242" s="17">
        <f t="shared" si="80"/>
        <v>0</v>
      </c>
      <c r="P242" s="16">
        <f t="shared" si="92"/>
        <v>0</v>
      </c>
      <c r="Q242" s="17">
        <f t="shared" si="81"/>
        <v>0</v>
      </c>
      <c r="R242" s="16">
        <f t="shared" si="93"/>
        <v>0</v>
      </c>
      <c r="S242" s="17"/>
      <c r="T242" s="16">
        <f t="shared" si="94"/>
        <v>0</v>
      </c>
      <c r="U242" s="17">
        <f t="shared" si="82"/>
        <v>0</v>
      </c>
      <c r="V242" s="16">
        <f t="shared" si="95"/>
        <v>0</v>
      </c>
      <c r="W242" s="17">
        <f t="shared" si="83"/>
        <v>0</v>
      </c>
      <c r="X242" s="16">
        <f t="shared" si="96"/>
        <v>1.9999999999999574E-2</v>
      </c>
      <c r="Y242" s="17"/>
      <c r="Z242" s="16">
        <f t="shared" si="97"/>
        <v>0</v>
      </c>
      <c r="AA242" s="17">
        <f t="shared" si="84"/>
        <v>0</v>
      </c>
      <c r="AB242" s="16">
        <f t="shared" si="98"/>
        <v>0</v>
      </c>
      <c r="AC242" s="17">
        <f t="shared" si="85"/>
        <v>0</v>
      </c>
      <c r="AD242" s="16">
        <f t="shared" si="99"/>
        <v>0</v>
      </c>
      <c r="AE242" s="17"/>
      <c r="AF242" s="16">
        <f t="shared" si="100"/>
        <v>0</v>
      </c>
      <c r="AG242" s="17">
        <f t="shared" si="86"/>
        <v>0</v>
      </c>
      <c r="AH242" s="16">
        <f t="shared" si="101"/>
        <v>0</v>
      </c>
      <c r="AI242" s="17">
        <f t="shared" si="87"/>
        <v>0</v>
      </c>
      <c r="AJ242" s="16">
        <f t="shared" si="102"/>
        <v>0</v>
      </c>
    </row>
    <row r="243" spans="1:36" x14ac:dyDescent="0.25">
      <c r="A243" s="26">
        <f t="shared" si="103"/>
        <v>4.7704166666666534</v>
      </c>
      <c r="B243" s="9"/>
      <c r="C243" s="13" t="s">
        <v>14</v>
      </c>
      <c r="D243" s="8"/>
      <c r="E243" s="13" t="s">
        <v>14</v>
      </c>
      <c r="F243" s="7"/>
      <c r="G243" t="s">
        <v>11</v>
      </c>
      <c r="H243" s="16">
        <f t="shared" si="88"/>
        <v>0</v>
      </c>
      <c r="I243" s="17">
        <f t="shared" si="78"/>
        <v>0</v>
      </c>
      <c r="J243" s="16">
        <f t="shared" si="89"/>
        <v>0</v>
      </c>
      <c r="K243" s="17">
        <f t="shared" si="79"/>
        <v>0</v>
      </c>
      <c r="L243" s="16">
        <f t="shared" si="90"/>
        <v>1.9999999999999574E-2</v>
      </c>
      <c r="M243" s="17"/>
      <c r="N243" s="16">
        <f t="shared" si="91"/>
        <v>0</v>
      </c>
      <c r="O243" s="17">
        <f t="shared" si="80"/>
        <v>0</v>
      </c>
      <c r="P243" s="16">
        <f t="shared" si="92"/>
        <v>0</v>
      </c>
      <c r="Q243" s="17">
        <f t="shared" si="81"/>
        <v>0</v>
      </c>
      <c r="R243" s="16">
        <f t="shared" si="93"/>
        <v>0</v>
      </c>
      <c r="S243" s="17"/>
      <c r="T243" s="16">
        <f t="shared" si="94"/>
        <v>0</v>
      </c>
      <c r="U243" s="17">
        <f t="shared" si="82"/>
        <v>0</v>
      </c>
      <c r="V243" s="16">
        <f t="shared" si="95"/>
        <v>0</v>
      </c>
      <c r="W243" s="17">
        <f t="shared" si="83"/>
        <v>0</v>
      </c>
      <c r="X243" s="16">
        <f t="shared" si="96"/>
        <v>1.9999999999999574E-2</v>
      </c>
      <c r="Y243" s="17"/>
      <c r="Z243" s="16">
        <f t="shared" si="97"/>
        <v>0</v>
      </c>
      <c r="AA243" s="17">
        <f t="shared" si="84"/>
        <v>0</v>
      </c>
      <c r="AB243" s="16">
        <f t="shared" si="98"/>
        <v>0</v>
      </c>
      <c r="AC243" s="17">
        <f t="shared" si="85"/>
        <v>0</v>
      </c>
      <c r="AD243" s="16">
        <f t="shared" si="99"/>
        <v>0</v>
      </c>
      <c r="AE243" s="17"/>
      <c r="AF243" s="16">
        <f t="shared" si="100"/>
        <v>0</v>
      </c>
      <c r="AG243" s="17">
        <f t="shared" si="86"/>
        <v>0</v>
      </c>
      <c r="AH243" s="16">
        <f t="shared" si="101"/>
        <v>0</v>
      </c>
      <c r="AI243" s="17">
        <f t="shared" si="87"/>
        <v>0</v>
      </c>
      <c r="AJ243" s="16">
        <f t="shared" si="102"/>
        <v>0</v>
      </c>
    </row>
    <row r="244" spans="1:36" x14ac:dyDescent="0.25">
      <c r="A244" s="26">
        <f t="shared" si="103"/>
        <v>4.790416666666653</v>
      </c>
      <c r="B244" s="9"/>
      <c r="C244" s="13" t="s">
        <v>14</v>
      </c>
      <c r="D244" s="8"/>
      <c r="E244" s="13" t="s">
        <v>14</v>
      </c>
      <c r="F244" s="7"/>
      <c r="G244" t="s">
        <v>11</v>
      </c>
      <c r="H244" s="16">
        <f t="shared" si="88"/>
        <v>0</v>
      </c>
      <c r="I244" s="17">
        <f t="shared" si="78"/>
        <v>0</v>
      </c>
      <c r="J244" s="16">
        <f t="shared" si="89"/>
        <v>0</v>
      </c>
      <c r="K244" s="17">
        <f t="shared" si="79"/>
        <v>0</v>
      </c>
      <c r="L244" s="16">
        <f t="shared" si="90"/>
        <v>1.9999999999999574E-2</v>
      </c>
      <c r="M244" s="17"/>
      <c r="N244" s="16">
        <f t="shared" si="91"/>
        <v>0</v>
      </c>
      <c r="O244" s="17">
        <f t="shared" si="80"/>
        <v>0</v>
      </c>
      <c r="P244" s="16">
        <f t="shared" si="92"/>
        <v>0</v>
      </c>
      <c r="Q244" s="17">
        <f t="shared" si="81"/>
        <v>0</v>
      </c>
      <c r="R244" s="16">
        <f t="shared" si="93"/>
        <v>0</v>
      </c>
      <c r="S244" s="17"/>
      <c r="T244" s="16">
        <f t="shared" si="94"/>
        <v>0</v>
      </c>
      <c r="U244" s="17">
        <f t="shared" si="82"/>
        <v>0</v>
      </c>
      <c r="V244" s="16">
        <f t="shared" si="95"/>
        <v>0</v>
      </c>
      <c r="W244" s="17">
        <f t="shared" si="83"/>
        <v>0</v>
      </c>
      <c r="X244" s="16">
        <f t="shared" si="96"/>
        <v>1.9999999999999574E-2</v>
      </c>
      <c r="Y244" s="17"/>
      <c r="Z244" s="16">
        <f t="shared" si="97"/>
        <v>0</v>
      </c>
      <c r="AA244" s="17">
        <f t="shared" si="84"/>
        <v>0</v>
      </c>
      <c r="AB244" s="16">
        <f t="shared" si="98"/>
        <v>0</v>
      </c>
      <c r="AC244" s="17">
        <f t="shared" si="85"/>
        <v>0</v>
      </c>
      <c r="AD244" s="16">
        <f t="shared" si="99"/>
        <v>0</v>
      </c>
      <c r="AE244" s="17"/>
      <c r="AF244" s="16">
        <f t="shared" si="100"/>
        <v>0</v>
      </c>
      <c r="AG244" s="17">
        <f t="shared" si="86"/>
        <v>0</v>
      </c>
      <c r="AH244" s="16">
        <f t="shared" si="101"/>
        <v>0</v>
      </c>
      <c r="AI244" s="17">
        <f t="shared" si="87"/>
        <v>0</v>
      </c>
      <c r="AJ244" s="16">
        <f t="shared" si="102"/>
        <v>0</v>
      </c>
    </row>
    <row r="245" spans="1:36" x14ac:dyDescent="0.25">
      <c r="A245" s="26">
        <f t="shared" si="103"/>
        <v>4.8104166666666526</v>
      </c>
      <c r="B245" s="9"/>
      <c r="C245" s="13" t="s">
        <v>14</v>
      </c>
      <c r="D245" s="7"/>
      <c r="E245" s="13" t="s">
        <v>14</v>
      </c>
      <c r="F245" s="7"/>
      <c r="G245" t="s">
        <v>11</v>
      </c>
      <c r="H245" s="16">
        <f t="shared" si="88"/>
        <v>0</v>
      </c>
      <c r="I245" s="17">
        <f t="shared" si="78"/>
        <v>0</v>
      </c>
      <c r="J245" s="16">
        <f t="shared" si="89"/>
        <v>0</v>
      </c>
      <c r="K245" s="17">
        <f t="shared" si="79"/>
        <v>0</v>
      </c>
      <c r="L245" s="16">
        <f t="shared" si="90"/>
        <v>1.9999999999999574E-2</v>
      </c>
      <c r="M245" s="17"/>
      <c r="N245" s="16">
        <f t="shared" si="91"/>
        <v>0</v>
      </c>
      <c r="O245" s="17">
        <f t="shared" si="80"/>
        <v>0</v>
      </c>
      <c r="P245" s="16">
        <f t="shared" si="92"/>
        <v>0</v>
      </c>
      <c r="Q245" s="17">
        <f t="shared" si="81"/>
        <v>0</v>
      </c>
      <c r="R245" s="16">
        <f t="shared" si="93"/>
        <v>0</v>
      </c>
      <c r="S245" s="17"/>
      <c r="T245" s="16">
        <f t="shared" si="94"/>
        <v>0</v>
      </c>
      <c r="U245" s="17">
        <f t="shared" si="82"/>
        <v>0</v>
      </c>
      <c r="V245" s="16">
        <f t="shared" si="95"/>
        <v>0</v>
      </c>
      <c r="W245" s="17">
        <f t="shared" si="83"/>
        <v>0</v>
      </c>
      <c r="X245" s="16">
        <f t="shared" si="96"/>
        <v>1.9999999999999574E-2</v>
      </c>
      <c r="Y245" s="17"/>
      <c r="Z245" s="16">
        <f t="shared" si="97"/>
        <v>0</v>
      </c>
      <c r="AA245" s="17">
        <f t="shared" si="84"/>
        <v>0</v>
      </c>
      <c r="AB245" s="16">
        <f t="shared" si="98"/>
        <v>0</v>
      </c>
      <c r="AC245" s="17">
        <f t="shared" si="85"/>
        <v>0</v>
      </c>
      <c r="AD245" s="16">
        <f t="shared" si="99"/>
        <v>0</v>
      </c>
      <c r="AE245" s="17"/>
      <c r="AF245" s="16">
        <f t="shared" si="100"/>
        <v>0</v>
      </c>
      <c r="AG245" s="17">
        <f t="shared" si="86"/>
        <v>0</v>
      </c>
      <c r="AH245" s="16">
        <f t="shared" si="101"/>
        <v>0</v>
      </c>
      <c r="AI245" s="17">
        <f t="shared" si="87"/>
        <v>0</v>
      </c>
      <c r="AJ245" s="16">
        <f t="shared" si="102"/>
        <v>0</v>
      </c>
    </row>
    <row r="246" spans="1:36" x14ac:dyDescent="0.25">
      <c r="A246" s="26">
        <f t="shared" si="103"/>
        <v>4.8304166666666521</v>
      </c>
      <c r="B246" s="9" t="s">
        <v>15</v>
      </c>
      <c r="C246" s="13" t="s">
        <v>14</v>
      </c>
      <c r="D246" s="8"/>
      <c r="E246" s="13" t="s">
        <v>14</v>
      </c>
      <c r="G246" s="14" t="s">
        <v>20</v>
      </c>
      <c r="H246" s="16">
        <f t="shared" si="88"/>
        <v>0</v>
      </c>
      <c r="I246" s="17">
        <f t="shared" si="78"/>
        <v>0</v>
      </c>
      <c r="J246" s="16">
        <f t="shared" si="89"/>
        <v>0</v>
      </c>
      <c r="K246" s="17">
        <f t="shared" si="79"/>
        <v>0</v>
      </c>
      <c r="L246" s="16">
        <f t="shared" si="90"/>
        <v>1.9999999999999574E-2</v>
      </c>
      <c r="M246" s="17"/>
      <c r="N246" s="16">
        <f t="shared" si="91"/>
        <v>0</v>
      </c>
      <c r="O246" s="17">
        <f t="shared" si="80"/>
        <v>0</v>
      </c>
      <c r="P246" s="16">
        <f t="shared" si="92"/>
        <v>0</v>
      </c>
      <c r="Q246" s="17">
        <f t="shared" si="81"/>
        <v>0</v>
      </c>
      <c r="R246" s="16">
        <f t="shared" si="93"/>
        <v>0</v>
      </c>
      <c r="S246" s="17"/>
      <c r="T246" s="16">
        <f t="shared" si="94"/>
        <v>0</v>
      </c>
      <c r="U246" s="17">
        <f t="shared" si="82"/>
        <v>0</v>
      </c>
      <c r="V246" s="16">
        <f t="shared" si="95"/>
        <v>0</v>
      </c>
      <c r="W246" s="17">
        <f t="shared" si="83"/>
        <v>0</v>
      </c>
      <c r="X246" s="16">
        <f t="shared" si="96"/>
        <v>1.9999999999999574E-2</v>
      </c>
      <c r="Y246" s="17"/>
      <c r="Z246" s="16">
        <f t="shared" si="97"/>
        <v>0</v>
      </c>
      <c r="AA246" s="17">
        <f t="shared" si="84"/>
        <v>0</v>
      </c>
      <c r="AB246" s="16">
        <f t="shared" si="98"/>
        <v>0</v>
      </c>
      <c r="AC246" s="17">
        <f t="shared" si="85"/>
        <v>0</v>
      </c>
      <c r="AD246" s="16">
        <f t="shared" si="99"/>
        <v>0</v>
      </c>
      <c r="AE246" s="17"/>
      <c r="AF246" s="16">
        <f t="shared" si="100"/>
        <v>0</v>
      </c>
      <c r="AG246" s="17">
        <f t="shared" si="86"/>
        <v>0</v>
      </c>
      <c r="AH246" s="16">
        <f t="shared" si="101"/>
        <v>4.8304166666666521</v>
      </c>
      <c r="AI246" s="17">
        <f t="shared" si="87"/>
        <v>1</v>
      </c>
      <c r="AJ246" s="16">
        <f t="shared" si="102"/>
        <v>0</v>
      </c>
    </row>
    <row r="247" spans="1:36" x14ac:dyDescent="0.25">
      <c r="A247" s="26">
        <f t="shared" si="103"/>
        <v>4.8504166666666517</v>
      </c>
      <c r="B247" s="9" t="s">
        <v>10</v>
      </c>
      <c r="C247" s="13" t="s">
        <v>14</v>
      </c>
      <c r="D247" s="8"/>
      <c r="E247" t="s">
        <v>11</v>
      </c>
      <c r="F247" s="13" t="s">
        <v>14</v>
      </c>
      <c r="H247" s="16">
        <f t="shared" si="88"/>
        <v>0</v>
      </c>
      <c r="I247" s="17">
        <f t="shared" si="78"/>
        <v>0</v>
      </c>
      <c r="J247" s="16">
        <f t="shared" si="89"/>
        <v>0</v>
      </c>
      <c r="K247" s="17">
        <f t="shared" si="79"/>
        <v>0</v>
      </c>
      <c r="L247" s="16">
        <f t="shared" si="90"/>
        <v>1.9999999999999574E-2</v>
      </c>
      <c r="M247" s="17"/>
      <c r="N247" s="16">
        <f t="shared" si="91"/>
        <v>0</v>
      </c>
      <c r="O247" s="17">
        <f t="shared" si="80"/>
        <v>0</v>
      </c>
      <c r="P247" s="16">
        <f t="shared" si="92"/>
        <v>0</v>
      </c>
      <c r="Q247" s="17">
        <f t="shared" si="81"/>
        <v>0</v>
      </c>
      <c r="R247" s="16">
        <f t="shared" si="93"/>
        <v>0</v>
      </c>
      <c r="S247" s="17"/>
      <c r="T247" s="16">
        <f t="shared" si="94"/>
        <v>0</v>
      </c>
      <c r="U247" s="17">
        <f t="shared" si="82"/>
        <v>0</v>
      </c>
      <c r="V247" s="16">
        <f t="shared" si="95"/>
        <v>0</v>
      </c>
      <c r="W247" s="17">
        <f t="shared" si="83"/>
        <v>0</v>
      </c>
      <c r="X247" s="16">
        <f t="shared" si="96"/>
        <v>0</v>
      </c>
      <c r="Y247" s="17"/>
      <c r="Z247" s="16">
        <f t="shared" si="97"/>
        <v>4.8504166666666517</v>
      </c>
      <c r="AA247" s="17">
        <f t="shared" si="84"/>
        <v>1</v>
      </c>
      <c r="AB247" s="16">
        <f t="shared" si="98"/>
        <v>0</v>
      </c>
      <c r="AC247" s="17">
        <f t="shared" si="85"/>
        <v>0</v>
      </c>
      <c r="AD247" s="16">
        <f t="shared" si="99"/>
        <v>1.9999999999999574E-2</v>
      </c>
      <c r="AE247" s="17"/>
      <c r="AF247" s="16">
        <f t="shared" si="100"/>
        <v>0</v>
      </c>
      <c r="AG247" s="17">
        <f t="shared" si="86"/>
        <v>0</v>
      </c>
      <c r="AH247" s="16">
        <f t="shared" si="101"/>
        <v>0</v>
      </c>
      <c r="AI247" s="17">
        <f t="shared" si="87"/>
        <v>0</v>
      </c>
      <c r="AJ247" s="16">
        <f t="shared" si="102"/>
        <v>0</v>
      </c>
    </row>
    <row r="248" spans="1:36" x14ac:dyDescent="0.25">
      <c r="A248" s="26">
        <f t="shared" si="103"/>
        <v>4.8704166666666513</v>
      </c>
      <c r="B248" s="9" t="s">
        <v>16</v>
      </c>
      <c r="C248" s="13" t="s">
        <v>14</v>
      </c>
      <c r="D248" s="13" t="s">
        <v>14</v>
      </c>
      <c r="E248" t="s">
        <v>11</v>
      </c>
      <c r="F248" s="13" t="s">
        <v>14</v>
      </c>
      <c r="H248" s="16">
        <f t="shared" si="88"/>
        <v>0</v>
      </c>
      <c r="I248" s="17">
        <f t="shared" si="78"/>
        <v>0</v>
      </c>
      <c r="J248" s="16">
        <f t="shared" si="89"/>
        <v>0</v>
      </c>
      <c r="K248" s="17">
        <f t="shared" si="79"/>
        <v>0</v>
      </c>
      <c r="L248" s="16">
        <f t="shared" si="90"/>
        <v>1.9999999999999574E-2</v>
      </c>
      <c r="M248" s="17"/>
      <c r="N248" s="16">
        <f t="shared" si="91"/>
        <v>4.8704166666666513</v>
      </c>
      <c r="O248" s="17">
        <f t="shared" si="80"/>
        <v>1</v>
      </c>
      <c r="P248" s="16">
        <f t="shared" si="92"/>
        <v>0</v>
      </c>
      <c r="Q248" s="17">
        <f t="shared" si="81"/>
        <v>0</v>
      </c>
      <c r="R248" s="16">
        <f t="shared" si="93"/>
        <v>1.9999999999999574E-2</v>
      </c>
      <c r="S248" s="17"/>
      <c r="T248" s="16">
        <f t="shared" si="94"/>
        <v>0</v>
      </c>
      <c r="U248" s="17">
        <f t="shared" si="82"/>
        <v>0</v>
      </c>
      <c r="V248" s="16">
        <f t="shared" si="95"/>
        <v>0</v>
      </c>
      <c r="W248" s="17">
        <f t="shared" si="83"/>
        <v>0</v>
      </c>
      <c r="X248" s="16">
        <f t="shared" si="96"/>
        <v>0</v>
      </c>
      <c r="Y248" s="17"/>
      <c r="Z248" s="16">
        <f t="shared" si="97"/>
        <v>0</v>
      </c>
      <c r="AA248" s="17">
        <f t="shared" si="84"/>
        <v>0</v>
      </c>
      <c r="AB248" s="16">
        <f t="shared" si="98"/>
        <v>0</v>
      </c>
      <c r="AC248" s="17">
        <f t="shared" si="85"/>
        <v>0</v>
      </c>
      <c r="AD248" s="16">
        <f t="shared" si="99"/>
        <v>1.9999999999999574E-2</v>
      </c>
      <c r="AE248" s="17"/>
      <c r="AF248" s="16">
        <f t="shared" si="100"/>
        <v>0</v>
      </c>
      <c r="AG248" s="17">
        <f t="shared" si="86"/>
        <v>0</v>
      </c>
      <c r="AH248" s="16">
        <f t="shared" si="101"/>
        <v>0</v>
      </c>
      <c r="AI248" s="17">
        <f t="shared" si="87"/>
        <v>0</v>
      </c>
      <c r="AJ248" s="16">
        <f t="shared" si="102"/>
        <v>0</v>
      </c>
    </row>
    <row r="249" spans="1:36" x14ac:dyDescent="0.25">
      <c r="A249" s="26">
        <f t="shared" si="103"/>
        <v>4.8904166666666509</v>
      </c>
      <c r="B249" s="9"/>
      <c r="C249" s="13" t="s">
        <v>14</v>
      </c>
      <c r="D249" s="13" t="s">
        <v>14</v>
      </c>
      <c r="E249" t="s">
        <v>11</v>
      </c>
      <c r="F249" s="13" t="s">
        <v>14</v>
      </c>
      <c r="H249" s="16">
        <f t="shared" si="88"/>
        <v>0</v>
      </c>
      <c r="I249" s="17">
        <f t="shared" si="78"/>
        <v>0</v>
      </c>
      <c r="J249" s="16">
        <f t="shared" si="89"/>
        <v>0</v>
      </c>
      <c r="K249" s="17">
        <f t="shared" si="79"/>
        <v>0</v>
      </c>
      <c r="L249" s="16">
        <f t="shared" si="90"/>
        <v>1.9999999999999574E-2</v>
      </c>
      <c r="M249" s="17"/>
      <c r="N249" s="16">
        <f t="shared" si="91"/>
        <v>0</v>
      </c>
      <c r="O249" s="17">
        <f t="shared" si="80"/>
        <v>0</v>
      </c>
      <c r="P249" s="16">
        <f t="shared" si="92"/>
        <v>0</v>
      </c>
      <c r="Q249" s="17">
        <f t="shared" si="81"/>
        <v>0</v>
      </c>
      <c r="R249" s="16">
        <f t="shared" si="93"/>
        <v>1.9999999999999574E-2</v>
      </c>
      <c r="S249" s="17"/>
      <c r="T249" s="16">
        <f t="shared" si="94"/>
        <v>0</v>
      </c>
      <c r="U249" s="17">
        <f t="shared" si="82"/>
        <v>0</v>
      </c>
      <c r="V249" s="16">
        <f t="shared" si="95"/>
        <v>0</v>
      </c>
      <c r="W249" s="17">
        <f t="shared" si="83"/>
        <v>0</v>
      </c>
      <c r="X249" s="16">
        <f t="shared" si="96"/>
        <v>0</v>
      </c>
      <c r="Y249" s="17"/>
      <c r="Z249" s="16">
        <f t="shared" si="97"/>
        <v>0</v>
      </c>
      <c r="AA249" s="17">
        <f t="shared" si="84"/>
        <v>0</v>
      </c>
      <c r="AB249" s="16">
        <f t="shared" si="98"/>
        <v>0</v>
      </c>
      <c r="AC249" s="17">
        <f t="shared" si="85"/>
        <v>0</v>
      </c>
      <c r="AD249" s="16">
        <f t="shared" si="99"/>
        <v>1.9999999999999574E-2</v>
      </c>
      <c r="AE249" s="17"/>
      <c r="AF249" s="16">
        <f t="shared" si="100"/>
        <v>0</v>
      </c>
      <c r="AG249" s="17">
        <f t="shared" si="86"/>
        <v>0</v>
      </c>
      <c r="AH249" s="16">
        <f t="shared" si="101"/>
        <v>0</v>
      </c>
      <c r="AI249" s="17">
        <f t="shared" si="87"/>
        <v>0</v>
      </c>
      <c r="AJ249" s="16">
        <f t="shared" si="102"/>
        <v>0</v>
      </c>
    </row>
    <row r="250" spans="1:36" x14ac:dyDescent="0.25">
      <c r="A250" s="26">
        <f t="shared" si="103"/>
        <v>4.9104166666666504</v>
      </c>
      <c r="B250" s="9" t="s">
        <v>13</v>
      </c>
      <c r="C250" s="13" t="s">
        <v>14</v>
      </c>
      <c r="D250" s="13" t="s">
        <v>14</v>
      </c>
      <c r="E250" t="s">
        <v>11</v>
      </c>
      <c r="F250" s="13" t="s">
        <v>14</v>
      </c>
      <c r="G250" s="13" t="s">
        <v>14</v>
      </c>
      <c r="H250" s="16">
        <f t="shared" si="88"/>
        <v>0</v>
      </c>
      <c r="I250" s="17">
        <f t="shared" si="78"/>
        <v>0</v>
      </c>
      <c r="J250" s="16">
        <f t="shared" si="89"/>
        <v>0</v>
      </c>
      <c r="K250" s="17">
        <f t="shared" si="79"/>
        <v>0</v>
      </c>
      <c r="L250" s="16">
        <f t="shared" si="90"/>
        <v>1.9999999999999574E-2</v>
      </c>
      <c r="M250" s="17"/>
      <c r="N250" s="16">
        <f t="shared" si="91"/>
        <v>0</v>
      </c>
      <c r="O250" s="17">
        <f t="shared" si="80"/>
        <v>0</v>
      </c>
      <c r="P250" s="16">
        <f t="shared" si="92"/>
        <v>0</v>
      </c>
      <c r="Q250" s="17">
        <f t="shared" si="81"/>
        <v>0</v>
      </c>
      <c r="R250" s="16">
        <f t="shared" si="93"/>
        <v>1.9999999999999574E-2</v>
      </c>
      <c r="S250" s="17"/>
      <c r="T250" s="16">
        <f t="shared" si="94"/>
        <v>0</v>
      </c>
      <c r="U250" s="17">
        <f t="shared" si="82"/>
        <v>0</v>
      </c>
      <c r="V250" s="16">
        <f t="shared" si="95"/>
        <v>0</v>
      </c>
      <c r="W250" s="17">
        <f t="shared" si="83"/>
        <v>0</v>
      </c>
      <c r="X250" s="16">
        <f t="shared" si="96"/>
        <v>0</v>
      </c>
      <c r="Y250" s="17"/>
      <c r="Z250" s="16">
        <f t="shared" si="97"/>
        <v>0</v>
      </c>
      <c r="AA250" s="17">
        <f t="shared" si="84"/>
        <v>0</v>
      </c>
      <c r="AB250" s="16">
        <f t="shared" si="98"/>
        <v>0</v>
      </c>
      <c r="AC250" s="17">
        <f t="shared" si="85"/>
        <v>0</v>
      </c>
      <c r="AD250" s="16">
        <f t="shared" si="99"/>
        <v>1.9999999999999574E-2</v>
      </c>
      <c r="AE250" s="17"/>
      <c r="AF250" s="16">
        <f t="shared" si="100"/>
        <v>4.9104166666666504</v>
      </c>
      <c r="AG250" s="17">
        <f t="shared" si="86"/>
        <v>1</v>
      </c>
      <c r="AH250" s="16">
        <f t="shared" si="101"/>
        <v>0</v>
      </c>
      <c r="AI250" s="17">
        <f t="shared" si="87"/>
        <v>0</v>
      </c>
      <c r="AJ250" s="16">
        <f t="shared" si="102"/>
        <v>1.9999999999999574E-2</v>
      </c>
    </row>
    <row r="251" spans="1:36" x14ac:dyDescent="0.25">
      <c r="A251" s="26">
        <f t="shared" si="103"/>
        <v>4.93041666666665</v>
      </c>
      <c r="B251" s="9" t="s">
        <v>18</v>
      </c>
      <c r="C251" t="s">
        <v>11</v>
      </c>
      <c r="D251" s="13" t="s">
        <v>14</v>
      </c>
      <c r="E251" s="14" t="s">
        <v>20</v>
      </c>
      <c r="F251" s="13" t="s">
        <v>14</v>
      </c>
      <c r="G251" s="13" t="s">
        <v>14</v>
      </c>
      <c r="H251" s="16">
        <f t="shared" si="88"/>
        <v>0</v>
      </c>
      <c r="I251" s="17">
        <f t="shared" si="78"/>
        <v>0</v>
      </c>
      <c r="J251" s="16">
        <f t="shared" si="89"/>
        <v>0</v>
      </c>
      <c r="K251" s="17">
        <f t="shared" si="79"/>
        <v>0</v>
      </c>
      <c r="L251" s="16">
        <f t="shared" si="90"/>
        <v>0</v>
      </c>
      <c r="M251" s="17"/>
      <c r="N251" s="16">
        <f t="shared" si="91"/>
        <v>0</v>
      </c>
      <c r="O251" s="17">
        <f t="shared" si="80"/>
        <v>0</v>
      </c>
      <c r="P251" s="16">
        <f t="shared" si="92"/>
        <v>0</v>
      </c>
      <c r="Q251" s="17">
        <f t="shared" si="81"/>
        <v>0</v>
      </c>
      <c r="R251" s="16">
        <f t="shared" si="93"/>
        <v>1.9999999999999574E-2</v>
      </c>
      <c r="S251" s="17"/>
      <c r="T251" s="16">
        <f t="shared" si="94"/>
        <v>0</v>
      </c>
      <c r="U251" s="17">
        <f t="shared" si="82"/>
        <v>0</v>
      </c>
      <c r="V251" s="16">
        <f t="shared" si="95"/>
        <v>4.93041666666665</v>
      </c>
      <c r="W251" s="17">
        <f t="shared" si="83"/>
        <v>1</v>
      </c>
      <c r="X251" s="16">
        <f t="shared" si="96"/>
        <v>0</v>
      </c>
      <c r="Y251" s="17"/>
      <c r="Z251" s="16">
        <f t="shared" si="97"/>
        <v>0</v>
      </c>
      <c r="AA251" s="17">
        <f t="shared" si="84"/>
        <v>0</v>
      </c>
      <c r="AB251" s="16">
        <f t="shared" si="98"/>
        <v>0</v>
      </c>
      <c r="AC251" s="17">
        <f t="shared" si="85"/>
        <v>0</v>
      </c>
      <c r="AD251" s="16">
        <f t="shared" si="99"/>
        <v>1.9999999999999574E-2</v>
      </c>
      <c r="AE251" s="17"/>
      <c r="AF251" s="16">
        <f t="shared" si="100"/>
        <v>0</v>
      </c>
      <c r="AG251" s="17">
        <f t="shared" si="86"/>
        <v>0</v>
      </c>
      <c r="AH251" s="16">
        <f t="shared" si="101"/>
        <v>0</v>
      </c>
      <c r="AI251" s="17">
        <f t="shared" si="87"/>
        <v>0</v>
      </c>
      <c r="AJ251" s="16">
        <f t="shared" si="102"/>
        <v>1.9999999999999574E-2</v>
      </c>
    </row>
    <row r="252" spans="1:36" x14ac:dyDescent="0.25">
      <c r="A252" s="26">
        <f t="shared" si="103"/>
        <v>4.9504166666666496</v>
      </c>
      <c r="B252" s="9"/>
      <c r="C252" t="s">
        <v>11</v>
      </c>
      <c r="D252" s="13" t="s">
        <v>14</v>
      </c>
      <c r="F252" s="13" t="s">
        <v>14</v>
      </c>
      <c r="G252" s="13" t="s">
        <v>14</v>
      </c>
      <c r="H252" s="16">
        <f t="shared" si="88"/>
        <v>0</v>
      </c>
      <c r="I252" s="17">
        <f t="shared" si="78"/>
        <v>0</v>
      </c>
      <c r="J252" s="16">
        <f t="shared" si="89"/>
        <v>0</v>
      </c>
      <c r="K252" s="17">
        <f t="shared" si="79"/>
        <v>0</v>
      </c>
      <c r="L252" s="16">
        <f t="shared" si="90"/>
        <v>0</v>
      </c>
      <c r="M252" s="17"/>
      <c r="N252" s="16">
        <f t="shared" si="91"/>
        <v>0</v>
      </c>
      <c r="O252" s="17">
        <f t="shared" si="80"/>
        <v>0</v>
      </c>
      <c r="P252" s="16">
        <f t="shared" si="92"/>
        <v>0</v>
      </c>
      <c r="Q252" s="17">
        <f t="shared" si="81"/>
        <v>0</v>
      </c>
      <c r="R252" s="16">
        <f t="shared" si="93"/>
        <v>1.9999999999999574E-2</v>
      </c>
      <c r="S252" s="17"/>
      <c r="T252" s="16">
        <f t="shared" si="94"/>
        <v>0</v>
      </c>
      <c r="U252" s="17">
        <f t="shared" si="82"/>
        <v>0</v>
      </c>
      <c r="V252" s="16">
        <f t="shared" si="95"/>
        <v>0</v>
      </c>
      <c r="W252" s="17">
        <f t="shared" si="83"/>
        <v>0</v>
      </c>
      <c r="X252" s="16">
        <f t="shared" si="96"/>
        <v>0</v>
      </c>
      <c r="Y252" s="17"/>
      <c r="Z252" s="16">
        <f t="shared" si="97"/>
        <v>0</v>
      </c>
      <c r="AA252" s="17">
        <f t="shared" si="84"/>
        <v>0</v>
      </c>
      <c r="AB252" s="16">
        <f t="shared" si="98"/>
        <v>0</v>
      </c>
      <c r="AC252" s="17">
        <f t="shared" si="85"/>
        <v>0</v>
      </c>
      <c r="AD252" s="16">
        <f t="shared" si="99"/>
        <v>1.9999999999999574E-2</v>
      </c>
      <c r="AE252" s="17"/>
      <c r="AF252" s="16">
        <f t="shared" si="100"/>
        <v>0</v>
      </c>
      <c r="AG252" s="17">
        <f t="shared" si="86"/>
        <v>0</v>
      </c>
      <c r="AH252" s="16">
        <f t="shared" si="101"/>
        <v>0</v>
      </c>
      <c r="AI252" s="17">
        <f t="shared" si="87"/>
        <v>0</v>
      </c>
      <c r="AJ252" s="16">
        <f t="shared" si="102"/>
        <v>1.9999999999999574E-2</v>
      </c>
    </row>
    <row r="253" spans="1:36" x14ac:dyDescent="0.25">
      <c r="A253" s="26">
        <f t="shared" si="103"/>
        <v>4.9704166666666492</v>
      </c>
      <c r="B253" s="9"/>
      <c r="C253" t="s">
        <v>11</v>
      </c>
      <c r="D253" s="13" t="s">
        <v>14</v>
      </c>
      <c r="E253" s="7"/>
      <c r="F253" s="13" t="s">
        <v>14</v>
      </c>
      <c r="G253" s="13" t="s">
        <v>14</v>
      </c>
      <c r="H253" s="16">
        <f t="shared" si="88"/>
        <v>0</v>
      </c>
      <c r="I253" s="17">
        <f t="shared" si="78"/>
        <v>0</v>
      </c>
      <c r="J253" s="16">
        <f t="shared" si="89"/>
        <v>0</v>
      </c>
      <c r="K253" s="17">
        <f t="shared" si="79"/>
        <v>0</v>
      </c>
      <c r="L253" s="16">
        <f t="shared" si="90"/>
        <v>0</v>
      </c>
      <c r="M253" s="17"/>
      <c r="N253" s="16">
        <f t="shared" si="91"/>
        <v>0</v>
      </c>
      <c r="O253" s="17">
        <f t="shared" si="80"/>
        <v>0</v>
      </c>
      <c r="P253" s="16">
        <f t="shared" si="92"/>
        <v>0</v>
      </c>
      <c r="Q253" s="17">
        <f t="shared" si="81"/>
        <v>0</v>
      </c>
      <c r="R253" s="16">
        <f t="shared" si="93"/>
        <v>1.9999999999999574E-2</v>
      </c>
      <c r="S253" s="17"/>
      <c r="T253" s="16">
        <f t="shared" si="94"/>
        <v>0</v>
      </c>
      <c r="U253" s="17">
        <f t="shared" si="82"/>
        <v>0</v>
      </c>
      <c r="V253" s="16">
        <f t="shared" si="95"/>
        <v>0</v>
      </c>
      <c r="W253" s="17">
        <f t="shared" si="83"/>
        <v>0</v>
      </c>
      <c r="X253" s="16">
        <f t="shared" si="96"/>
        <v>0</v>
      </c>
      <c r="Y253" s="17"/>
      <c r="Z253" s="16">
        <f t="shared" si="97"/>
        <v>0</v>
      </c>
      <c r="AA253" s="17">
        <f t="shared" si="84"/>
        <v>0</v>
      </c>
      <c r="AB253" s="16">
        <f t="shared" si="98"/>
        <v>0</v>
      </c>
      <c r="AC253" s="17">
        <f t="shared" si="85"/>
        <v>0</v>
      </c>
      <c r="AD253" s="16">
        <f t="shared" si="99"/>
        <v>1.9999999999999574E-2</v>
      </c>
      <c r="AE253" s="17"/>
      <c r="AF253" s="16">
        <f t="shared" si="100"/>
        <v>0</v>
      </c>
      <c r="AG253" s="17">
        <f t="shared" si="86"/>
        <v>0</v>
      </c>
      <c r="AH253" s="16">
        <f t="shared" si="101"/>
        <v>0</v>
      </c>
      <c r="AI253" s="17">
        <f t="shared" si="87"/>
        <v>0</v>
      </c>
      <c r="AJ253" s="16">
        <f t="shared" si="102"/>
        <v>1.9999999999999574E-2</v>
      </c>
    </row>
    <row r="254" spans="1:36" x14ac:dyDescent="0.25">
      <c r="A254" s="26">
        <f t="shared" si="103"/>
        <v>4.9904166666666487</v>
      </c>
      <c r="B254" s="9"/>
      <c r="C254" t="s">
        <v>11</v>
      </c>
      <c r="D254" s="13" t="s">
        <v>14</v>
      </c>
      <c r="F254" s="13" t="s">
        <v>14</v>
      </c>
      <c r="G254" s="13" t="s">
        <v>14</v>
      </c>
      <c r="H254" s="16">
        <f t="shared" si="88"/>
        <v>0</v>
      </c>
      <c r="I254" s="17">
        <f t="shared" si="78"/>
        <v>0</v>
      </c>
      <c r="J254" s="16">
        <f t="shared" si="89"/>
        <v>0</v>
      </c>
      <c r="K254" s="17">
        <f t="shared" si="79"/>
        <v>0</v>
      </c>
      <c r="L254" s="16">
        <f t="shared" si="90"/>
        <v>0</v>
      </c>
      <c r="M254" s="17"/>
      <c r="N254" s="16">
        <f t="shared" si="91"/>
        <v>0</v>
      </c>
      <c r="O254" s="17">
        <f t="shared" si="80"/>
        <v>0</v>
      </c>
      <c r="P254" s="16">
        <f t="shared" si="92"/>
        <v>0</v>
      </c>
      <c r="Q254" s="17">
        <f t="shared" si="81"/>
        <v>0</v>
      </c>
      <c r="R254" s="16">
        <f t="shared" si="93"/>
        <v>1.9999999999999574E-2</v>
      </c>
      <c r="S254" s="17"/>
      <c r="T254" s="16">
        <f t="shared" si="94"/>
        <v>0</v>
      </c>
      <c r="U254" s="17">
        <f t="shared" si="82"/>
        <v>0</v>
      </c>
      <c r="V254" s="16">
        <f t="shared" si="95"/>
        <v>0</v>
      </c>
      <c r="W254" s="17">
        <f t="shared" si="83"/>
        <v>0</v>
      </c>
      <c r="X254" s="16">
        <f t="shared" si="96"/>
        <v>0</v>
      </c>
      <c r="Y254" s="17"/>
      <c r="Z254" s="16">
        <f t="shared" si="97"/>
        <v>0</v>
      </c>
      <c r="AA254" s="17">
        <f t="shared" si="84"/>
        <v>0</v>
      </c>
      <c r="AB254" s="16">
        <f t="shared" si="98"/>
        <v>0</v>
      </c>
      <c r="AC254" s="17">
        <f t="shared" si="85"/>
        <v>0</v>
      </c>
      <c r="AD254" s="16">
        <f t="shared" si="99"/>
        <v>1.9999999999999574E-2</v>
      </c>
      <c r="AE254" s="17"/>
      <c r="AF254" s="16">
        <f t="shared" si="100"/>
        <v>0</v>
      </c>
      <c r="AG254" s="17">
        <f t="shared" si="86"/>
        <v>0</v>
      </c>
      <c r="AH254" s="16">
        <f t="shared" si="101"/>
        <v>0</v>
      </c>
      <c r="AI254" s="17">
        <f t="shared" si="87"/>
        <v>0</v>
      </c>
      <c r="AJ254" s="16">
        <f t="shared" si="102"/>
        <v>1.9999999999999574E-2</v>
      </c>
    </row>
    <row r="255" spans="1:36" x14ac:dyDescent="0.25">
      <c r="A255" s="26">
        <f t="shared" si="103"/>
        <v>5.0104166666666483</v>
      </c>
      <c r="B255" s="9" t="s">
        <v>22</v>
      </c>
      <c r="C255" s="14" t="s">
        <v>20</v>
      </c>
      <c r="D255" s="13" t="s">
        <v>14</v>
      </c>
      <c r="F255" t="s">
        <v>11</v>
      </c>
      <c r="G255" s="13" t="s">
        <v>14</v>
      </c>
      <c r="H255" s="16">
        <f t="shared" si="88"/>
        <v>0</v>
      </c>
      <c r="I255" s="17">
        <f t="shared" si="78"/>
        <v>0</v>
      </c>
      <c r="J255" s="16">
        <f t="shared" si="89"/>
        <v>5.0104166666666483</v>
      </c>
      <c r="K255" s="17">
        <f t="shared" si="79"/>
        <v>1</v>
      </c>
      <c r="L255" s="16">
        <f t="shared" si="90"/>
        <v>0</v>
      </c>
      <c r="M255" s="17"/>
      <c r="N255" s="16">
        <f t="shared" si="91"/>
        <v>0</v>
      </c>
      <c r="O255" s="17">
        <f t="shared" si="80"/>
        <v>0</v>
      </c>
      <c r="P255" s="16">
        <f t="shared" si="92"/>
        <v>0</v>
      </c>
      <c r="Q255" s="17">
        <f t="shared" si="81"/>
        <v>0</v>
      </c>
      <c r="R255" s="16">
        <f t="shared" si="93"/>
        <v>1.9999999999999574E-2</v>
      </c>
      <c r="S255" s="17"/>
      <c r="T255" s="16">
        <f t="shared" si="94"/>
        <v>0</v>
      </c>
      <c r="U255" s="17">
        <f t="shared" si="82"/>
        <v>0</v>
      </c>
      <c r="V255" s="16">
        <f t="shared" si="95"/>
        <v>0</v>
      </c>
      <c r="W255" s="17">
        <f t="shared" si="83"/>
        <v>0</v>
      </c>
      <c r="X255" s="16">
        <f t="shared" si="96"/>
        <v>0</v>
      </c>
      <c r="Y255" s="17"/>
      <c r="Z255" s="16">
        <f t="shared" si="97"/>
        <v>0</v>
      </c>
      <c r="AA255" s="17">
        <f t="shared" si="84"/>
        <v>0</v>
      </c>
      <c r="AB255" s="16">
        <f t="shared" si="98"/>
        <v>0</v>
      </c>
      <c r="AC255" s="17">
        <f t="shared" si="85"/>
        <v>0</v>
      </c>
      <c r="AD255" s="16">
        <f t="shared" si="99"/>
        <v>0</v>
      </c>
      <c r="AE255" s="17"/>
      <c r="AF255" s="16">
        <f t="shared" si="100"/>
        <v>0</v>
      </c>
      <c r="AG255" s="17">
        <f t="shared" si="86"/>
        <v>0</v>
      </c>
      <c r="AH255" s="16">
        <f t="shared" si="101"/>
        <v>0</v>
      </c>
      <c r="AI255" s="17">
        <f t="shared" si="87"/>
        <v>0</v>
      </c>
      <c r="AJ255" s="16">
        <f t="shared" si="102"/>
        <v>1.9999999999999574E-2</v>
      </c>
    </row>
    <row r="256" spans="1:36" x14ac:dyDescent="0.25">
      <c r="A256" s="26">
        <f t="shared" si="103"/>
        <v>5.0304166666666479</v>
      </c>
      <c r="B256" s="9" t="s">
        <v>21</v>
      </c>
      <c r="C256" s="8"/>
      <c r="D256" s="13" t="s">
        <v>14</v>
      </c>
      <c r="E256" s="13" t="s">
        <v>14</v>
      </c>
      <c r="F256" t="s">
        <v>11</v>
      </c>
      <c r="G256" s="13" t="s">
        <v>14</v>
      </c>
      <c r="H256" s="16">
        <f t="shared" si="88"/>
        <v>0</v>
      </c>
      <c r="I256" s="17">
        <f t="shared" si="78"/>
        <v>0</v>
      </c>
      <c r="J256" s="16">
        <f t="shared" si="89"/>
        <v>0</v>
      </c>
      <c r="K256" s="17">
        <f t="shared" si="79"/>
        <v>0</v>
      </c>
      <c r="L256" s="16">
        <f t="shared" si="90"/>
        <v>0</v>
      </c>
      <c r="M256" s="17"/>
      <c r="N256" s="16">
        <f t="shared" si="91"/>
        <v>0</v>
      </c>
      <c r="O256" s="17">
        <f t="shared" si="80"/>
        <v>0</v>
      </c>
      <c r="P256" s="16">
        <f t="shared" si="92"/>
        <v>0</v>
      </c>
      <c r="Q256" s="17">
        <f t="shared" si="81"/>
        <v>0</v>
      </c>
      <c r="R256" s="16">
        <f t="shared" si="93"/>
        <v>1.9999999999999574E-2</v>
      </c>
      <c r="S256" s="17"/>
      <c r="T256" s="16">
        <f t="shared" si="94"/>
        <v>5.0304166666666479</v>
      </c>
      <c r="U256" s="17">
        <f t="shared" si="82"/>
        <v>1</v>
      </c>
      <c r="V256" s="16">
        <f t="shared" si="95"/>
        <v>0</v>
      </c>
      <c r="W256" s="17">
        <f t="shared" si="83"/>
        <v>0</v>
      </c>
      <c r="X256" s="16">
        <f t="shared" si="96"/>
        <v>1.9999999999999574E-2</v>
      </c>
      <c r="Y256" s="17"/>
      <c r="Z256" s="16">
        <f t="shared" si="97"/>
        <v>0</v>
      </c>
      <c r="AA256" s="17">
        <f t="shared" si="84"/>
        <v>0</v>
      </c>
      <c r="AB256" s="16">
        <f t="shared" si="98"/>
        <v>0</v>
      </c>
      <c r="AC256" s="17">
        <f t="shared" si="85"/>
        <v>0</v>
      </c>
      <c r="AD256" s="16">
        <f t="shared" si="99"/>
        <v>0</v>
      </c>
      <c r="AE256" s="17"/>
      <c r="AF256" s="16">
        <f t="shared" si="100"/>
        <v>0</v>
      </c>
      <c r="AG256" s="17">
        <f t="shared" si="86"/>
        <v>0</v>
      </c>
      <c r="AH256" s="16">
        <f t="shared" si="101"/>
        <v>0</v>
      </c>
      <c r="AI256" s="17">
        <f t="shared" si="87"/>
        <v>0</v>
      </c>
      <c r="AJ256" s="16">
        <f t="shared" si="102"/>
        <v>1.9999999999999574E-2</v>
      </c>
    </row>
    <row r="257" spans="1:36" x14ac:dyDescent="0.25">
      <c r="A257" s="26">
        <f t="shared" si="103"/>
        <v>5.0504166666666475</v>
      </c>
      <c r="B257" s="9"/>
      <c r="C257" s="7"/>
      <c r="D257" s="13" t="s">
        <v>14</v>
      </c>
      <c r="E257" s="13" t="s">
        <v>14</v>
      </c>
      <c r="F257" t="s">
        <v>11</v>
      </c>
      <c r="G257" s="13" t="s">
        <v>14</v>
      </c>
      <c r="H257" s="16">
        <f t="shared" si="88"/>
        <v>0</v>
      </c>
      <c r="I257" s="17">
        <f t="shared" si="78"/>
        <v>0</v>
      </c>
      <c r="J257" s="16">
        <f t="shared" si="89"/>
        <v>0</v>
      </c>
      <c r="K257" s="17">
        <f t="shared" si="79"/>
        <v>0</v>
      </c>
      <c r="L257" s="16">
        <f t="shared" si="90"/>
        <v>0</v>
      </c>
      <c r="M257" s="17"/>
      <c r="N257" s="16">
        <f t="shared" si="91"/>
        <v>0</v>
      </c>
      <c r="O257" s="17">
        <f t="shared" si="80"/>
        <v>0</v>
      </c>
      <c r="P257" s="16">
        <f t="shared" si="92"/>
        <v>0</v>
      </c>
      <c r="Q257" s="17">
        <f t="shared" si="81"/>
        <v>0</v>
      </c>
      <c r="R257" s="16">
        <f t="shared" si="93"/>
        <v>1.9999999999999574E-2</v>
      </c>
      <c r="S257" s="17"/>
      <c r="T257" s="16">
        <f t="shared" si="94"/>
        <v>0</v>
      </c>
      <c r="U257" s="17">
        <f t="shared" si="82"/>
        <v>0</v>
      </c>
      <c r="V257" s="16">
        <f t="shared" si="95"/>
        <v>0</v>
      </c>
      <c r="W257" s="17">
        <f t="shared" si="83"/>
        <v>0</v>
      </c>
      <c r="X257" s="16">
        <f t="shared" si="96"/>
        <v>1.9999999999999574E-2</v>
      </c>
      <c r="Y257" s="17"/>
      <c r="Z257" s="16">
        <f t="shared" si="97"/>
        <v>0</v>
      </c>
      <c r="AA257" s="17">
        <f t="shared" si="84"/>
        <v>0</v>
      </c>
      <c r="AB257" s="16">
        <f t="shared" si="98"/>
        <v>0</v>
      </c>
      <c r="AC257" s="17">
        <f t="shared" si="85"/>
        <v>0</v>
      </c>
      <c r="AD257" s="16">
        <f t="shared" si="99"/>
        <v>0</v>
      </c>
      <c r="AE257" s="17"/>
      <c r="AF257" s="16">
        <f t="shared" si="100"/>
        <v>0</v>
      </c>
      <c r="AG257" s="17">
        <f t="shared" si="86"/>
        <v>0</v>
      </c>
      <c r="AH257" s="16">
        <f t="shared" si="101"/>
        <v>0</v>
      </c>
      <c r="AI257" s="17">
        <f t="shared" si="87"/>
        <v>0</v>
      </c>
      <c r="AJ257" s="16">
        <f t="shared" si="102"/>
        <v>1.9999999999999574E-2</v>
      </c>
    </row>
    <row r="258" spans="1:36" x14ac:dyDescent="0.25">
      <c r="A258" s="26">
        <f t="shared" si="103"/>
        <v>5.070416666666647</v>
      </c>
      <c r="B258" s="9"/>
      <c r="D258" s="13" t="s">
        <v>14</v>
      </c>
      <c r="E258" s="13" t="s">
        <v>14</v>
      </c>
      <c r="F258" t="s">
        <v>11</v>
      </c>
      <c r="G258" s="13" t="s">
        <v>14</v>
      </c>
      <c r="H258" s="16">
        <f t="shared" si="88"/>
        <v>0</v>
      </c>
      <c r="I258" s="17">
        <f t="shared" si="78"/>
        <v>0</v>
      </c>
      <c r="J258" s="16">
        <f t="shared" si="89"/>
        <v>0</v>
      </c>
      <c r="K258" s="17">
        <f t="shared" si="79"/>
        <v>0</v>
      </c>
      <c r="L258" s="16">
        <f t="shared" si="90"/>
        <v>0</v>
      </c>
      <c r="M258" s="17"/>
      <c r="N258" s="16">
        <f t="shared" si="91"/>
        <v>0</v>
      </c>
      <c r="O258" s="17">
        <f t="shared" si="80"/>
        <v>0</v>
      </c>
      <c r="P258" s="16">
        <f t="shared" si="92"/>
        <v>0</v>
      </c>
      <c r="Q258" s="17">
        <f t="shared" si="81"/>
        <v>0</v>
      </c>
      <c r="R258" s="16">
        <f t="shared" si="93"/>
        <v>1.9999999999999574E-2</v>
      </c>
      <c r="S258" s="17"/>
      <c r="T258" s="16">
        <f t="shared" si="94"/>
        <v>0</v>
      </c>
      <c r="U258" s="17">
        <f t="shared" si="82"/>
        <v>0</v>
      </c>
      <c r="V258" s="16">
        <f t="shared" si="95"/>
        <v>0</v>
      </c>
      <c r="W258" s="17">
        <f t="shared" si="83"/>
        <v>0</v>
      </c>
      <c r="X258" s="16">
        <f t="shared" si="96"/>
        <v>1.9999999999999574E-2</v>
      </c>
      <c r="Y258" s="17"/>
      <c r="Z258" s="16">
        <f t="shared" si="97"/>
        <v>0</v>
      </c>
      <c r="AA258" s="17">
        <f t="shared" si="84"/>
        <v>0</v>
      </c>
      <c r="AB258" s="16">
        <f t="shared" si="98"/>
        <v>0</v>
      </c>
      <c r="AC258" s="17">
        <f t="shared" si="85"/>
        <v>0</v>
      </c>
      <c r="AD258" s="16">
        <f t="shared" si="99"/>
        <v>0</v>
      </c>
      <c r="AE258" s="17"/>
      <c r="AF258" s="16">
        <f t="shared" si="100"/>
        <v>0</v>
      </c>
      <c r="AG258" s="17">
        <f t="shared" si="86"/>
        <v>0</v>
      </c>
      <c r="AH258" s="16">
        <f t="shared" si="101"/>
        <v>0</v>
      </c>
      <c r="AI258" s="17">
        <f t="shared" si="87"/>
        <v>0</v>
      </c>
      <c r="AJ258" s="16">
        <f t="shared" si="102"/>
        <v>1.9999999999999574E-2</v>
      </c>
    </row>
    <row r="259" spans="1:36" x14ac:dyDescent="0.25">
      <c r="A259" s="26">
        <f t="shared" si="103"/>
        <v>5.0904166666666466</v>
      </c>
      <c r="B259" s="9" t="s">
        <v>12</v>
      </c>
      <c r="D259" t="s">
        <v>11</v>
      </c>
      <c r="E259" s="13" t="s">
        <v>14</v>
      </c>
      <c r="F259" s="14" t="s">
        <v>20</v>
      </c>
      <c r="G259" s="13" t="s">
        <v>14</v>
      </c>
      <c r="H259" s="16">
        <f t="shared" si="88"/>
        <v>0</v>
      </c>
      <c r="I259" s="17">
        <f t="shared" ref="I259:I322" si="104">IF(H259&gt;0,1,0)</f>
        <v>0</v>
      </c>
      <c r="J259" s="16">
        <f t="shared" si="89"/>
        <v>0</v>
      </c>
      <c r="K259" s="17">
        <f t="shared" ref="K259:K322" si="105">IF(J259&gt;0,1,0)</f>
        <v>0</v>
      </c>
      <c r="L259" s="16">
        <f t="shared" si="90"/>
        <v>0</v>
      </c>
      <c r="M259" s="17"/>
      <c r="N259" s="16">
        <f t="shared" si="91"/>
        <v>0</v>
      </c>
      <c r="O259" s="17">
        <f t="shared" ref="O259:O322" si="106">IF(N259&gt;0,1,0)</f>
        <v>0</v>
      </c>
      <c r="P259" s="16">
        <f t="shared" si="92"/>
        <v>0</v>
      </c>
      <c r="Q259" s="17">
        <f t="shared" ref="Q259:Q322" si="107">IF(P259&gt;0,1,0)</f>
        <v>0</v>
      </c>
      <c r="R259" s="16">
        <f t="shared" si="93"/>
        <v>0</v>
      </c>
      <c r="S259" s="17"/>
      <c r="T259" s="16">
        <f t="shared" si="94"/>
        <v>0</v>
      </c>
      <c r="U259" s="17">
        <f t="shared" ref="U259:U322" si="108">IF(T259&gt;0,1,0)</f>
        <v>0</v>
      </c>
      <c r="V259" s="16">
        <f t="shared" si="95"/>
        <v>0</v>
      </c>
      <c r="W259" s="17">
        <f t="shared" ref="W259:W322" si="109">IF(V259&gt;0,1,0)</f>
        <v>0</v>
      </c>
      <c r="X259" s="16">
        <f t="shared" si="96"/>
        <v>1.9999999999999574E-2</v>
      </c>
      <c r="Y259" s="17"/>
      <c r="Z259" s="16">
        <f t="shared" si="97"/>
        <v>0</v>
      </c>
      <c r="AA259" s="17">
        <f t="shared" ref="AA259:AA322" si="110">IF(Z259&gt;0,1,0)</f>
        <v>0</v>
      </c>
      <c r="AB259" s="16">
        <f t="shared" si="98"/>
        <v>5.0904166666666466</v>
      </c>
      <c r="AC259" s="17">
        <f t="shared" ref="AC259:AC322" si="111">IF(AB259&gt;0,1,0)</f>
        <v>1</v>
      </c>
      <c r="AD259" s="16">
        <f t="shared" si="99"/>
        <v>0</v>
      </c>
      <c r="AE259" s="17"/>
      <c r="AF259" s="16">
        <f t="shared" si="100"/>
        <v>0</v>
      </c>
      <c r="AG259" s="17">
        <f t="shared" ref="AG259:AG322" si="112">IF(AF259&gt;0,1,0)</f>
        <v>0</v>
      </c>
      <c r="AH259" s="16">
        <f t="shared" si="101"/>
        <v>0</v>
      </c>
      <c r="AI259" s="17">
        <f t="shared" ref="AI259:AI322" si="113">IF(AH259&gt;0,1,0)</f>
        <v>0</v>
      </c>
      <c r="AJ259" s="16">
        <f t="shared" si="102"/>
        <v>1.9999999999999574E-2</v>
      </c>
    </row>
    <row r="260" spans="1:36" x14ac:dyDescent="0.25">
      <c r="A260" s="26">
        <f t="shared" si="103"/>
        <v>5.1104166666666462</v>
      </c>
      <c r="B260" s="9"/>
      <c r="D260" t="s">
        <v>11</v>
      </c>
      <c r="E260" s="13" t="s">
        <v>14</v>
      </c>
      <c r="G260" s="13" t="s">
        <v>14</v>
      </c>
      <c r="H260" s="16">
        <f t="shared" si="88"/>
        <v>0</v>
      </c>
      <c r="I260" s="17">
        <f t="shared" si="104"/>
        <v>0</v>
      </c>
      <c r="J260" s="16">
        <f t="shared" si="89"/>
        <v>0</v>
      </c>
      <c r="K260" s="17">
        <f t="shared" si="105"/>
        <v>0</v>
      </c>
      <c r="L260" s="16">
        <f t="shared" si="90"/>
        <v>0</v>
      </c>
      <c r="M260" s="17"/>
      <c r="N260" s="16">
        <f t="shared" si="91"/>
        <v>0</v>
      </c>
      <c r="O260" s="17">
        <f t="shared" si="106"/>
        <v>0</v>
      </c>
      <c r="P260" s="16">
        <f t="shared" si="92"/>
        <v>0</v>
      </c>
      <c r="Q260" s="17">
        <f t="shared" si="107"/>
        <v>0</v>
      </c>
      <c r="R260" s="16">
        <f t="shared" si="93"/>
        <v>0</v>
      </c>
      <c r="S260" s="17"/>
      <c r="T260" s="16">
        <f t="shared" si="94"/>
        <v>0</v>
      </c>
      <c r="U260" s="17">
        <f t="shared" si="108"/>
        <v>0</v>
      </c>
      <c r="V260" s="16">
        <f t="shared" si="95"/>
        <v>0</v>
      </c>
      <c r="W260" s="17">
        <f t="shared" si="109"/>
        <v>0</v>
      </c>
      <c r="X260" s="16">
        <f t="shared" si="96"/>
        <v>1.9999999999999574E-2</v>
      </c>
      <c r="Y260" s="17"/>
      <c r="Z260" s="16">
        <f t="shared" si="97"/>
        <v>0</v>
      </c>
      <c r="AA260" s="17">
        <f t="shared" si="110"/>
        <v>0</v>
      </c>
      <c r="AB260" s="16">
        <f t="shared" si="98"/>
        <v>0</v>
      </c>
      <c r="AC260" s="17">
        <f t="shared" si="111"/>
        <v>0</v>
      </c>
      <c r="AD260" s="16">
        <f t="shared" si="99"/>
        <v>0</v>
      </c>
      <c r="AE260" s="17"/>
      <c r="AF260" s="16">
        <f t="shared" si="100"/>
        <v>0</v>
      </c>
      <c r="AG260" s="17">
        <f t="shared" si="112"/>
        <v>0</v>
      </c>
      <c r="AH260" s="16">
        <f t="shared" si="101"/>
        <v>0</v>
      </c>
      <c r="AI260" s="17">
        <f t="shared" si="113"/>
        <v>0</v>
      </c>
      <c r="AJ260" s="16">
        <f t="shared" si="102"/>
        <v>1.9999999999999574E-2</v>
      </c>
    </row>
    <row r="261" spans="1:36" x14ac:dyDescent="0.25">
      <c r="A261" s="26">
        <f t="shared" si="103"/>
        <v>5.1304166666666458</v>
      </c>
      <c r="B261" s="9"/>
      <c r="D261" t="s">
        <v>11</v>
      </c>
      <c r="E261" s="13" t="s">
        <v>14</v>
      </c>
      <c r="G261" s="13" t="s">
        <v>14</v>
      </c>
      <c r="H261" s="16">
        <f t="shared" ref="H261:H324" si="114">IF(B261="Line 1 Fails",A261,0)</f>
        <v>0</v>
      </c>
      <c r="I261" s="17">
        <f t="shared" si="104"/>
        <v>0</v>
      </c>
      <c r="J261" s="16">
        <f t="shared" ref="J261:J324" si="115">IF(B261="Line 1 repd.",A261,0)</f>
        <v>0</v>
      </c>
      <c r="K261" s="17">
        <f t="shared" si="105"/>
        <v>0</v>
      </c>
      <c r="L261" s="16">
        <f t="shared" ref="L261:L324" si="116">IF(C261="Dn(waiting)",A262-A261,0)</f>
        <v>0</v>
      </c>
      <c r="M261" s="17"/>
      <c r="N261" s="16">
        <f t="shared" ref="N261:N324" si="117">IF(B261="Line 2 Fails",A261,0)</f>
        <v>0</v>
      </c>
      <c r="O261" s="17">
        <f t="shared" si="106"/>
        <v>0</v>
      </c>
      <c r="P261" s="16">
        <f t="shared" ref="P261:P324" si="118">IF(B261="Line 2 repd.",A261,0)</f>
        <v>0</v>
      </c>
      <c r="Q261" s="17">
        <f t="shared" si="107"/>
        <v>0</v>
      </c>
      <c r="R261" s="16">
        <f t="shared" ref="R261:R324" si="119">IF(D261="Dn(waiting)",A262-A261,0)</f>
        <v>0</v>
      </c>
      <c r="S261" s="17"/>
      <c r="T261" s="16">
        <f t="shared" ref="T261:T324" si="120">IF(B261="Line 3 Fails",A261,0)</f>
        <v>0</v>
      </c>
      <c r="U261" s="17">
        <f t="shared" si="108"/>
        <v>0</v>
      </c>
      <c r="V261" s="16">
        <f t="shared" ref="V261:V324" si="121">IF(B261="Line 3 repd.",A261,0)</f>
        <v>0</v>
      </c>
      <c r="W261" s="17">
        <f t="shared" si="109"/>
        <v>0</v>
      </c>
      <c r="X261" s="16">
        <f t="shared" ref="X261:X324" si="122">IF(E261="Dn(waiting)",A262-A261,0)</f>
        <v>1.9999999999999574E-2</v>
      </c>
      <c r="Y261" s="17"/>
      <c r="Z261" s="16">
        <f t="shared" ref="Z261:Z324" si="123">IF(B261="Line 4 Fails",A261,0)</f>
        <v>0</v>
      </c>
      <c r="AA261" s="17">
        <f t="shared" si="110"/>
        <v>0</v>
      </c>
      <c r="AB261" s="16">
        <f t="shared" ref="AB261:AB324" si="124">IF(B261="Line 4 repd.",A261,0)</f>
        <v>0</v>
      </c>
      <c r="AC261" s="17">
        <f t="shared" si="111"/>
        <v>0</v>
      </c>
      <c r="AD261" s="16">
        <f t="shared" ref="AD261:AD324" si="125">IF(F261="Dn(waiting)",A262-A261,0)</f>
        <v>0</v>
      </c>
      <c r="AE261" s="17"/>
      <c r="AF261" s="16">
        <f t="shared" ref="AF261:AF324" si="126">IF(B261="Line 5 Fails",A261,0)</f>
        <v>0</v>
      </c>
      <c r="AG261" s="17">
        <f t="shared" si="112"/>
        <v>0</v>
      </c>
      <c r="AH261" s="16">
        <f t="shared" ref="AH261:AH324" si="127">IF(B261="Line 5 repd.",A261,0)</f>
        <v>0</v>
      </c>
      <c r="AI261" s="17">
        <f t="shared" si="113"/>
        <v>0</v>
      </c>
      <c r="AJ261" s="16">
        <f t="shared" ref="AJ261:AJ324" si="128">IF(G261="Dn(waiting)",A262-A261,0)</f>
        <v>1.9999999999999574E-2</v>
      </c>
    </row>
    <row r="262" spans="1:36" x14ac:dyDescent="0.25">
      <c r="A262" s="26">
        <f t="shared" si="103"/>
        <v>5.1504166666666453</v>
      </c>
      <c r="B262" s="9" t="s">
        <v>9</v>
      </c>
      <c r="C262" s="13" t="s">
        <v>14</v>
      </c>
      <c r="D262" t="s">
        <v>11</v>
      </c>
      <c r="E262" s="13" t="s">
        <v>14</v>
      </c>
      <c r="G262" t="s">
        <v>11</v>
      </c>
      <c r="H262" s="16">
        <f t="shared" si="114"/>
        <v>5.1504166666666453</v>
      </c>
      <c r="I262" s="17">
        <f t="shared" si="104"/>
        <v>1</v>
      </c>
      <c r="J262" s="16">
        <f t="shared" si="115"/>
        <v>0</v>
      </c>
      <c r="K262" s="17">
        <f t="shared" si="105"/>
        <v>0</v>
      </c>
      <c r="L262" s="16">
        <f t="shared" si="116"/>
        <v>1.9999999999999574E-2</v>
      </c>
      <c r="M262" s="17"/>
      <c r="N262" s="16">
        <f t="shared" si="117"/>
        <v>0</v>
      </c>
      <c r="O262" s="17">
        <f t="shared" si="106"/>
        <v>0</v>
      </c>
      <c r="P262" s="16">
        <f t="shared" si="118"/>
        <v>0</v>
      </c>
      <c r="Q262" s="17">
        <f t="shared" si="107"/>
        <v>0</v>
      </c>
      <c r="R262" s="16">
        <f t="shared" si="119"/>
        <v>0</v>
      </c>
      <c r="S262" s="17"/>
      <c r="T262" s="16">
        <f t="shared" si="120"/>
        <v>0</v>
      </c>
      <c r="U262" s="17">
        <f t="shared" si="108"/>
        <v>0</v>
      </c>
      <c r="V262" s="16">
        <f t="shared" si="121"/>
        <v>0</v>
      </c>
      <c r="W262" s="17">
        <f t="shared" si="109"/>
        <v>0</v>
      </c>
      <c r="X262" s="16">
        <f t="shared" si="122"/>
        <v>1.9999999999999574E-2</v>
      </c>
      <c r="Y262" s="17"/>
      <c r="Z262" s="16">
        <f t="shared" si="123"/>
        <v>0</v>
      </c>
      <c r="AA262" s="17">
        <f t="shared" si="110"/>
        <v>0</v>
      </c>
      <c r="AB262" s="16">
        <f t="shared" si="124"/>
        <v>0</v>
      </c>
      <c r="AC262" s="17">
        <f t="shared" si="111"/>
        <v>0</v>
      </c>
      <c r="AD262" s="16">
        <f t="shared" si="125"/>
        <v>0</v>
      </c>
      <c r="AE262" s="17"/>
      <c r="AF262" s="16">
        <f t="shared" si="126"/>
        <v>0</v>
      </c>
      <c r="AG262" s="17">
        <f t="shared" si="112"/>
        <v>0</v>
      </c>
      <c r="AH262" s="16">
        <f t="shared" si="127"/>
        <v>0</v>
      </c>
      <c r="AI262" s="17">
        <f t="shared" si="113"/>
        <v>0</v>
      </c>
      <c r="AJ262" s="16">
        <f t="shared" si="128"/>
        <v>0</v>
      </c>
    </row>
    <row r="263" spans="1:36" x14ac:dyDescent="0.25">
      <c r="A263" s="26">
        <f t="shared" ref="A263:A326" si="129">A262+0.02</f>
        <v>5.1704166666666449</v>
      </c>
      <c r="B263" s="9" t="s">
        <v>17</v>
      </c>
      <c r="C263" s="13" t="s">
        <v>14</v>
      </c>
      <c r="D263" s="14" t="s">
        <v>20</v>
      </c>
      <c r="E263" s="13" t="s">
        <v>14</v>
      </c>
      <c r="G263" t="s">
        <v>11</v>
      </c>
      <c r="H263" s="16">
        <f t="shared" si="114"/>
        <v>0</v>
      </c>
      <c r="I263" s="17">
        <f t="shared" si="104"/>
        <v>0</v>
      </c>
      <c r="J263" s="16">
        <f t="shared" si="115"/>
        <v>0</v>
      </c>
      <c r="K263" s="17">
        <f t="shared" si="105"/>
        <v>0</v>
      </c>
      <c r="L263" s="16">
        <f t="shared" si="116"/>
        <v>1.9999999999999574E-2</v>
      </c>
      <c r="M263" s="17"/>
      <c r="N263" s="16">
        <f t="shared" si="117"/>
        <v>0</v>
      </c>
      <c r="O263" s="17">
        <f t="shared" si="106"/>
        <v>0</v>
      </c>
      <c r="P263" s="16">
        <f t="shared" si="118"/>
        <v>5.1704166666666449</v>
      </c>
      <c r="Q263" s="17">
        <f t="shared" si="107"/>
        <v>1</v>
      </c>
      <c r="R263" s="16">
        <f t="shared" si="119"/>
        <v>0</v>
      </c>
      <c r="S263" s="17"/>
      <c r="T263" s="16">
        <f t="shared" si="120"/>
        <v>0</v>
      </c>
      <c r="U263" s="17">
        <f t="shared" si="108"/>
        <v>0</v>
      </c>
      <c r="V263" s="16">
        <f t="shared" si="121"/>
        <v>0</v>
      </c>
      <c r="W263" s="17">
        <f t="shared" si="109"/>
        <v>0</v>
      </c>
      <c r="X263" s="16">
        <f t="shared" si="122"/>
        <v>1.9999999999999574E-2</v>
      </c>
      <c r="Y263" s="17"/>
      <c r="Z263" s="16">
        <f t="shared" si="123"/>
        <v>0</v>
      </c>
      <c r="AA263" s="17">
        <f t="shared" si="110"/>
        <v>0</v>
      </c>
      <c r="AB263" s="16">
        <f t="shared" si="124"/>
        <v>0</v>
      </c>
      <c r="AC263" s="17">
        <f t="shared" si="111"/>
        <v>0</v>
      </c>
      <c r="AD263" s="16">
        <f t="shared" si="125"/>
        <v>0</v>
      </c>
      <c r="AE263" s="17"/>
      <c r="AF263" s="16">
        <f t="shared" si="126"/>
        <v>0</v>
      </c>
      <c r="AG263" s="17">
        <f t="shared" si="112"/>
        <v>0</v>
      </c>
      <c r="AH263" s="16">
        <f t="shared" si="127"/>
        <v>0</v>
      </c>
      <c r="AI263" s="17">
        <f t="shared" si="113"/>
        <v>0</v>
      </c>
      <c r="AJ263" s="16">
        <f t="shared" si="128"/>
        <v>0</v>
      </c>
    </row>
    <row r="264" spans="1:36" x14ac:dyDescent="0.25">
      <c r="A264" s="26">
        <f t="shared" si="129"/>
        <v>5.1904166666666445</v>
      </c>
      <c r="B264" s="9" t="s">
        <v>10</v>
      </c>
      <c r="C264" s="13" t="s">
        <v>14</v>
      </c>
      <c r="E264" s="13" t="s">
        <v>14</v>
      </c>
      <c r="F264" s="13" t="s">
        <v>14</v>
      </c>
      <c r="G264" t="s">
        <v>11</v>
      </c>
      <c r="H264" s="16">
        <f t="shared" si="114"/>
        <v>0</v>
      </c>
      <c r="I264" s="17">
        <f t="shared" si="104"/>
        <v>0</v>
      </c>
      <c r="J264" s="16">
        <f t="shared" si="115"/>
        <v>0</v>
      </c>
      <c r="K264" s="17">
        <f t="shared" si="105"/>
        <v>0</v>
      </c>
      <c r="L264" s="16">
        <f t="shared" si="116"/>
        <v>1.9999999999999574E-2</v>
      </c>
      <c r="M264" s="17"/>
      <c r="N264" s="16">
        <f t="shared" si="117"/>
        <v>0</v>
      </c>
      <c r="O264" s="17">
        <f t="shared" si="106"/>
        <v>0</v>
      </c>
      <c r="P264" s="16">
        <f t="shared" si="118"/>
        <v>0</v>
      </c>
      <c r="Q264" s="17">
        <f t="shared" si="107"/>
        <v>0</v>
      </c>
      <c r="R264" s="16">
        <f t="shared" si="119"/>
        <v>0</v>
      </c>
      <c r="S264" s="17"/>
      <c r="T264" s="16">
        <f t="shared" si="120"/>
        <v>0</v>
      </c>
      <c r="U264" s="17">
        <f t="shared" si="108"/>
        <v>0</v>
      </c>
      <c r="V264" s="16">
        <f t="shared" si="121"/>
        <v>0</v>
      </c>
      <c r="W264" s="17">
        <f t="shared" si="109"/>
        <v>0</v>
      </c>
      <c r="X264" s="16">
        <f t="shared" si="122"/>
        <v>1.9999999999999574E-2</v>
      </c>
      <c r="Y264" s="17"/>
      <c r="Z264" s="16">
        <f t="shared" si="123"/>
        <v>5.1904166666666445</v>
      </c>
      <c r="AA264" s="17">
        <f t="shared" si="110"/>
        <v>1</v>
      </c>
      <c r="AB264" s="16">
        <f t="shared" si="124"/>
        <v>0</v>
      </c>
      <c r="AC264" s="17">
        <f t="shared" si="111"/>
        <v>0</v>
      </c>
      <c r="AD264" s="16">
        <f t="shared" si="125"/>
        <v>1.9999999999999574E-2</v>
      </c>
      <c r="AE264" s="17"/>
      <c r="AF264" s="16">
        <f t="shared" si="126"/>
        <v>0</v>
      </c>
      <c r="AG264" s="17">
        <f t="shared" si="112"/>
        <v>0</v>
      </c>
      <c r="AH264" s="16">
        <f t="shared" si="127"/>
        <v>0</v>
      </c>
      <c r="AI264" s="17">
        <f t="shared" si="113"/>
        <v>0</v>
      </c>
      <c r="AJ264" s="16">
        <f t="shared" si="128"/>
        <v>0</v>
      </c>
    </row>
    <row r="265" spans="1:36" x14ac:dyDescent="0.25">
      <c r="A265" s="26">
        <f t="shared" si="129"/>
        <v>5.210416666666644</v>
      </c>
      <c r="B265" s="9"/>
      <c r="C265" s="13" t="s">
        <v>14</v>
      </c>
      <c r="E265" s="13" t="s">
        <v>14</v>
      </c>
      <c r="F265" s="13" t="s">
        <v>14</v>
      </c>
      <c r="G265" t="s">
        <v>11</v>
      </c>
      <c r="H265" s="16">
        <f t="shared" si="114"/>
        <v>0</v>
      </c>
      <c r="I265" s="17">
        <f t="shared" si="104"/>
        <v>0</v>
      </c>
      <c r="J265" s="16">
        <f t="shared" si="115"/>
        <v>0</v>
      </c>
      <c r="K265" s="17">
        <f t="shared" si="105"/>
        <v>0</v>
      </c>
      <c r="L265" s="16">
        <f t="shared" si="116"/>
        <v>1.9999999999999574E-2</v>
      </c>
      <c r="M265" s="17"/>
      <c r="N265" s="16">
        <f t="shared" si="117"/>
        <v>0</v>
      </c>
      <c r="O265" s="17">
        <f t="shared" si="106"/>
        <v>0</v>
      </c>
      <c r="P265" s="16">
        <f t="shared" si="118"/>
        <v>0</v>
      </c>
      <c r="Q265" s="17">
        <f t="shared" si="107"/>
        <v>0</v>
      </c>
      <c r="R265" s="16">
        <f t="shared" si="119"/>
        <v>0</v>
      </c>
      <c r="S265" s="17"/>
      <c r="T265" s="16">
        <f t="shared" si="120"/>
        <v>0</v>
      </c>
      <c r="U265" s="17">
        <f t="shared" si="108"/>
        <v>0</v>
      </c>
      <c r="V265" s="16">
        <f t="shared" si="121"/>
        <v>0</v>
      </c>
      <c r="W265" s="17">
        <f t="shared" si="109"/>
        <v>0</v>
      </c>
      <c r="X265" s="16">
        <f t="shared" si="122"/>
        <v>1.9999999999999574E-2</v>
      </c>
      <c r="Y265" s="17"/>
      <c r="Z265" s="16">
        <f t="shared" si="123"/>
        <v>0</v>
      </c>
      <c r="AA265" s="17">
        <f t="shared" si="110"/>
        <v>0</v>
      </c>
      <c r="AB265" s="16">
        <f t="shared" si="124"/>
        <v>0</v>
      </c>
      <c r="AC265" s="17">
        <f t="shared" si="111"/>
        <v>0</v>
      </c>
      <c r="AD265" s="16">
        <f t="shared" si="125"/>
        <v>1.9999999999999574E-2</v>
      </c>
      <c r="AE265" s="17"/>
      <c r="AF265" s="16">
        <f t="shared" si="126"/>
        <v>0</v>
      </c>
      <c r="AG265" s="17">
        <f t="shared" si="112"/>
        <v>0</v>
      </c>
      <c r="AH265" s="16">
        <f t="shared" si="127"/>
        <v>0</v>
      </c>
      <c r="AI265" s="17">
        <f t="shared" si="113"/>
        <v>0</v>
      </c>
      <c r="AJ265" s="16">
        <f t="shared" si="128"/>
        <v>0</v>
      </c>
    </row>
    <row r="266" spans="1:36" x14ac:dyDescent="0.25">
      <c r="A266" s="26">
        <f t="shared" si="129"/>
        <v>5.2304166666666436</v>
      </c>
      <c r="B266" s="9" t="s">
        <v>15</v>
      </c>
      <c r="C266" s="13" t="s">
        <v>14</v>
      </c>
      <c r="E266" t="s">
        <v>11</v>
      </c>
      <c r="F266" s="13" t="s">
        <v>14</v>
      </c>
      <c r="G266" s="14" t="s">
        <v>20</v>
      </c>
      <c r="H266" s="16">
        <f t="shared" si="114"/>
        <v>0</v>
      </c>
      <c r="I266" s="17">
        <f t="shared" si="104"/>
        <v>0</v>
      </c>
      <c r="J266" s="16">
        <f t="shared" si="115"/>
        <v>0</v>
      </c>
      <c r="K266" s="17">
        <f t="shared" si="105"/>
        <v>0</v>
      </c>
      <c r="L266" s="16">
        <f t="shared" si="116"/>
        <v>1.9999999999999574E-2</v>
      </c>
      <c r="M266" s="17"/>
      <c r="N266" s="16">
        <f t="shared" si="117"/>
        <v>0</v>
      </c>
      <c r="O266" s="17">
        <f t="shared" si="106"/>
        <v>0</v>
      </c>
      <c r="P266" s="16">
        <f t="shared" si="118"/>
        <v>0</v>
      </c>
      <c r="Q266" s="17">
        <f t="shared" si="107"/>
        <v>0</v>
      </c>
      <c r="R266" s="16">
        <f t="shared" si="119"/>
        <v>0</v>
      </c>
      <c r="S266" s="17"/>
      <c r="T266" s="16">
        <f t="shared" si="120"/>
        <v>0</v>
      </c>
      <c r="U266" s="17">
        <f t="shared" si="108"/>
        <v>0</v>
      </c>
      <c r="V266" s="16">
        <f t="shared" si="121"/>
        <v>0</v>
      </c>
      <c r="W266" s="17">
        <f t="shared" si="109"/>
        <v>0</v>
      </c>
      <c r="X266" s="16">
        <f t="shared" si="122"/>
        <v>0</v>
      </c>
      <c r="Y266" s="17"/>
      <c r="Z266" s="16">
        <f t="shared" si="123"/>
        <v>0</v>
      </c>
      <c r="AA266" s="17">
        <f t="shared" si="110"/>
        <v>0</v>
      </c>
      <c r="AB266" s="16">
        <f t="shared" si="124"/>
        <v>0</v>
      </c>
      <c r="AC266" s="17">
        <f t="shared" si="111"/>
        <v>0</v>
      </c>
      <c r="AD266" s="16">
        <f t="shared" si="125"/>
        <v>1.9999999999999574E-2</v>
      </c>
      <c r="AE266" s="17"/>
      <c r="AF266" s="16">
        <f t="shared" si="126"/>
        <v>0</v>
      </c>
      <c r="AG266" s="17">
        <f t="shared" si="112"/>
        <v>0</v>
      </c>
      <c r="AH266" s="16">
        <f t="shared" si="127"/>
        <v>5.2304166666666436</v>
      </c>
      <c r="AI266" s="17">
        <f t="shared" si="113"/>
        <v>1</v>
      </c>
      <c r="AJ266" s="16">
        <f t="shared" si="128"/>
        <v>0</v>
      </c>
    </row>
    <row r="267" spans="1:36" x14ac:dyDescent="0.25">
      <c r="A267" s="26">
        <f t="shared" si="129"/>
        <v>5.2504166666666432</v>
      </c>
      <c r="B267" s="9"/>
      <c r="C267" s="13" t="s">
        <v>14</v>
      </c>
      <c r="E267" t="s">
        <v>11</v>
      </c>
      <c r="F267" s="13" t="s">
        <v>14</v>
      </c>
      <c r="H267" s="16">
        <f t="shared" si="114"/>
        <v>0</v>
      </c>
      <c r="I267" s="17">
        <f t="shared" si="104"/>
        <v>0</v>
      </c>
      <c r="J267" s="16">
        <f t="shared" si="115"/>
        <v>0</v>
      </c>
      <c r="K267" s="17">
        <f t="shared" si="105"/>
        <v>0</v>
      </c>
      <c r="L267" s="16">
        <f t="shared" si="116"/>
        <v>1.9999999999999574E-2</v>
      </c>
      <c r="M267" s="17"/>
      <c r="N267" s="16">
        <f t="shared" si="117"/>
        <v>0</v>
      </c>
      <c r="O267" s="17">
        <f t="shared" si="106"/>
        <v>0</v>
      </c>
      <c r="P267" s="16">
        <f t="shared" si="118"/>
        <v>0</v>
      </c>
      <c r="Q267" s="17">
        <f t="shared" si="107"/>
        <v>0</v>
      </c>
      <c r="R267" s="16">
        <f t="shared" si="119"/>
        <v>0</v>
      </c>
      <c r="S267" s="17"/>
      <c r="T267" s="16">
        <f t="shared" si="120"/>
        <v>0</v>
      </c>
      <c r="U267" s="17">
        <f t="shared" si="108"/>
        <v>0</v>
      </c>
      <c r="V267" s="16">
        <f t="shared" si="121"/>
        <v>0</v>
      </c>
      <c r="W267" s="17">
        <f t="shared" si="109"/>
        <v>0</v>
      </c>
      <c r="X267" s="16">
        <f t="shared" si="122"/>
        <v>0</v>
      </c>
      <c r="Y267" s="17"/>
      <c r="Z267" s="16">
        <f t="shared" si="123"/>
        <v>0</v>
      </c>
      <c r="AA267" s="17">
        <f t="shared" si="110"/>
        <v>0</v>
      </c>
      <c r="AB267" s="16">
        <f t="shared" si="124"/>
        <v>0</v>
      </c>
      <c r="AC267" s="17">
        <f t="shared" si="111"/>
        <v>0</v>
      </c>
      <c r="AD267" s="16">
        <f t="shared" si="125"/>
        <v>1.9999999999999574E-2</v>
      </c>
      <c r="AE267" s="17"/>
      <c r="AF267" s="16">
        <f t="shared" si="126"/>
        <v>0</v>
      </c>
      <c r="AG267" s="17">
        <f t="shared" si="112"/>
        <v>0</v>
      </c>
      <c r="AH267" s="16">
        <f t="shared" si="127"/>
        <v>0</v>
      </c>
      <c r="AI267" s="17">
        <f t="shared" si="113"/>
        <v>0</v>
      </c>
      <c r="AJ267" s="16">
        <f t="shared" si="128"/>
        <v>0</v>
      </c>
    </row>
    <row r="268" spans="1:36" x14ac:dyDescent="0.25">
      <c r="A268" s="26">
        <f t="shared" si="129"/>
        <v>5.2704166666666428</v>
      </c>
      <c r="B268" s="9"/>
      <c r="C268" s="13" t="s">
        <v>14</v>
      </c>
      <c r="E268" t="s">
        <v>11</v>
      </c>
      <c r="F268" s="13" t="s">
        <v>14</v>
      </c>
      <c r="H268" s="16">
        <f t="shared" si="114"/>
        <v>0</v>
      </c>
      <c r="I268" s="17">
        <f t="shared" si="104"/>
        <v>0</v>
      </c>
      <c r="J268" s="16">
        <f t="shared" si="115"/>
        <v>0</v>
      </c>
      <c r="K268" s="17">
        <f t="shared" si="105"/>
        <v>0</v>
      </c>
      <c r="L268" s="16">
        <f t="shared" si="116"/>
        <v>1.9999999999999574E-2</v>
      </c>
      <c r="M268" s="17"/>
      <c r="N268" s="16">
        <f t="shared" si="117"/>
        <v>0</v>
      </c>
      <c r="O268" s="17">
        <f t="shared" si="106"/>
        <v>0</v>
      </c>
      <c r="P268" s="16">
        <f t="shared" si="118"/>
        <v>0</v>
      </c>
      <c r="Q268" s="17">
        <f t="shared" si="107"/>
        <v>0</v>
      </c>
      <c r="R268" s="16">
        <f t="shared" si="119"/>
        <v>0</v>
      </c>
      <c r="S268" s="17"/>
      <c r="T268" s="16">
        <f t="shared" si="120"/>
        <v>0</v>
      </c>
      <c r="U268" s="17">
        <f t="shared" si="108"/>
        <v>0</v>
      </c>
      <c r="V268" s="16">
        <f t="shared" si="121"/>
        <v>0</v>
      </c>
      <c r="W268" s="17">
        <f t="shared" si="109"/>
        <v>0</v>
      </c>
      <c r="X268" s="16">
        <f t="shared" si="122"/>
        <v>0</v>
      </c>
      <c r="Y268" s="17"/>
      <c r="Z268" s="16">
        <f t="shared" si="123"/>
        <v>0</v>
      </c>
      <c r="AA268" s="17">
        <f t="shared" si="110"/>
        <v>0</v>
      </c>
      <c r="AB268" s="16">
        <f t="shared" si="124"/>
        <v>0</v>
      </c>
      <c r="AC268" s="17">
        <f t="shared" si="111"/>
        <v>0</v>
      </c>
      <c r="AD268" s="16">
        <f t="shared" si="125"/>
        <v>1.9999999999999574E-2</v>
      </c>
      <c r="AE268" s="17"/>
      <c r="AF268" s="16">
        <f t="shared" si="126"/>
        <v>0</v>
      </c>
      <c r="AG268" s="17">
        <f t="shared" si="112"/>
        <v>0</v>
      </c>
      <c r="AH268" s="16">
        <f t="shared" si="127"/>
        <v>0</v>
      </c>
      <c r="AI268" s="17">
        <f t="shared" si="113"/>
        <v>0</v>
      </c>
      <c r="AJ268" s="16">
        <f t="shared" si="128"/>
        <v>0</v>
      </c>
    </row>
    <row r="269" spans="1:36" x14ac:dyDescent="0.25">
      <c r="A269" s="26">
        <f t="shared" si="129"/>
        <v>5.2904166666666423</v>
      </c>
      <c r="B269" s="9" t="s">
        <v>16</v>
      </c>
      <c r="C269" s="13" t="s">
        <v>14</v>
      </c>
      <c r="D269" s="13" t="s">
        <v>14</v>
      </c>
      <c r="E269" t="s">
        <v>11</v>
      </c>
      <c r="F269" s="13" t="s">
        <v>14</v>
      </c>
      <c r="H269" s="16">
        <f t="shared" si="114"/>
        <v>0</v>
      </c>
      <c r="I269" s="17">
        <f t="shared" si="104"/>
        <v>0</v>
      </c>
      <c r="J269" s="16">
        <f t="shared" si="115"/>
        <v>0</v>
      </c>
      <c r="K269" s="17">
        <f t="shared" si="105"/>
        <v>0</v>
      </c>
      <c r="L269" s="16">
        <f t="shared" si="116"/>
        <v>1.9999999999999574E-2</v>
      </c>
      <c r="M269" s="17"/>
      <c r="N269" s="16">
        <f t="shared" si="117"/>
        <v>5.2904166666666423</v>
      </c>
      <c r="O269" s="17">
        <f t="shared" si="106"/>
        <v>1</v>
      </c>
      <c r="P269" s="16">
        <f t="shared" si="118"/>
        <v>0</v>
      </c>
      <c r="Q269" s="17">
        <f t="shared" si="107"/>
        <v>0</v>
      </c>
      <c r="R269" s="16">
        <f t="shared" si="119"/>
        <v>1.9999999999999574E-2</v>
      </c>
      <c r="S269" s="17"/>
      <c r="T269" s="16">
        <f t="shared" si="120"/>
        <v>0</v>
      </c>
      <c r="U269" s="17">
        <f t="shared" si="108"/>
        <v>0</v>
      </c>
      <c r="V269" s="16">
        <f t="shared" si="121"/>
        <v>0</v>
      </c>
      <c r="W269" s="17">
        <f t="shared" si="109"/>
        <v>0</v>
      </c>
      <c r="X269" s="16">
        <f t="shared" si="122"/>
        <v>0</v>
      </c>
      <c r="Y269" s="17"/>
      <c r="Z269" s="16">
        <f t="shared" si="123"/>
        <v>0</v>
      </c>
      <c r="AA269" s="17">
        <f t="shared" si="110"/>
        <v>0</v>
      </c>
      <c r="AB269" s="16">
        <f t="shared" si="124"/>
        <v>0</v>
      </c>
      <c r="AC269" s="17">
        <f t="shared" si="111"/>
        <v>0</v>
      </c>
      <c r="AD269" s="16">
        <f t="shared" si="125"/>
        <v>1.9999999999999574E-2</v>
      </c>
      <c r="AE269" s="17"/>
      <c r="AF269" s="16">
        <f t="shared" si="126"/>
        <v>0</v>
      </c>
      <c r="AG269" s="17">
        <f t="shared" si="112"/>
        <v>0</v>
      </c>
      <c r="AH269" s="16">
        <f t="shared" si="127"/>
        <v>0</v>
      </c>
      <c r="AI269" s="17">
        <f t="shared" si="113"/>
        <v>0</v>
      </c>
      <c r="AJ269" s="16">
        <f t="shared" si="128"/>
        <v>0</v>
      </c>
    </row>
    <row r="270" spans="1:36" x14ac:dyDescent="0.25">
      <c r="A270" s="26">
        <f t="shared" si="129"/>
        <v>5.3104166666666419</v>
      </c>
      <c r="B270" s="9" t="s">
        <v>18</v>
      </c>
      <c r="C270" t="s">
        <v>11</v>
      </c>
      <c r="D270" s="13" t="s">
        <v>14</v>
      </c>
      <c r="E270" s="14" t="s">
        <v>20</v>
      </c>
      <c r="F270" s="13" t="s">
        <v>14</v>
      </c>
      <c r="H270" s="16">
        <f t="shared" si="114"/>
        <v>0</v>
      </c>
      <c r="I270" s="17">
        <f t="shared" si="104"/>
        <v>0</v>
      </c>
      <c r="J270" s="16">
        <f t="shared" si="115"/>
        <v>0</v>
      </c>
      <c r="K270" s="17">
        <f t="shared" si="105"/>
        <v>0</v>
      </c>
      <c r="L270" s="16">
        <f t="shared" si="116"/>
        <v>0</v>
      </c>
      <c r="M270" s="17"/>
      <c r="N270" s="16">
        <f t="shared" si="117"/>
        <v>0</v>
      </c>
      <c r="O270" s="17">
        <f t="shared" si="106"/>
        <v>0</v>
      </c>
      <c r="P270" s="16">
        <f t="shared" si="118"/>
        <v>0</v>
      </c>
      <c r="Q270" s="17">
        <f t="shared" si="107"/>
        <v>0</v>
      </c>
      <c r="R270" s="16">
        <f t="shared" si="119"/>
        <v>1.9999999999999574E-2</v>
      </c>
      <c r="S270" s="17"/>
      <c r="T270" s="16">
        <f t="shared" si="120"/>
        <v>0</v>
      </c>
      <c r="U270" s="17">
        <f t="shared" si="108"/>
        <v>0</v>
      </c>
      <c r="V270" s="16">
        <f t="shared" si="121"/>
        <v>5.3104166666666419</v>
      </c>
      <c r="W270" s="17">
        <f t="shared" si="109"/>
        <v>1</v>
      </c>
      <c r="X270" s="16">
        <f t="shared" si="122"/>
        <v>0</v>
      </c>
      <c r="Y270" s="17"/>
      <c r="Z270" s="16">
        <f t="shared" si="123"/>
        <v>0</v>
      </c>
      <c r="AA270" s="17">
        <f t="shared" si="110"/>
        <v>0</v>
      </c>
      <c r="AB270" s="16">
        <f t="shared" si="124"/>
        <v>0</v>
      </c>
      <c r="AC270" s="17">
        <f t="shared" si="111"/>
        <v>0</v>
      </c>
      <c r="AD270" s="16">
        <f t="shared" si="125"/>
        <v>1.9999999999999574E-2</v>
      </c>
      <c r="AE270" s="17"/>
      <c r="AF270" s="16">
        <f t="shared" si="126"/>
        <v>0</v>
      </c>
      <c r="AG270" s="17">
        <f t="shared" si="112"/>
        <v>0</v>
      </c>
      <c r="AH270" s="16">
        <f t="shared" si="127"/>
        <v>0</v>
      </c>
      <c r="AI270" s="17">
        <f t="shared" si="113"/>
        <v>0</v>
      </c>
      <c r="AJ270" s="16">
        <f t="shared" si="128"/>
        <v>0</v>
      </c>
    </row>
    <row r="271" spans="1:36" x14ac:dyDescent="0.25">
      <c r="A271" s="26">
        <f t="shared" si="129"/>
        <v>5.3304166666666415</v>
      </c>
      <c r="B271" s="9"/>
      <c r="C271" t="s">
        <v>11</v>
      </c>
      <c r="D271" s="13" t="s">
        <v>14</v>
      </c>
      <c r="F271" s="13" t="s">
        <v>14</v>
      </c>
      <c r="H271" s="16">
        <f t="shared" si="114"/>
        <v>0</v>
      </c>
      <c r="I271" s="17">
        <f t="shared" si="104"/>
        <v>0</v>
      </c>
      <c r="J271" s="16">
        <f t="shared" si="115"/>
        <v>0</v>
      </c>
      <c r="K271" s="17">
        <f t="shared" si="105"/>
        <v>0</v>
      </c>
      <c r="L271" s="16">
        <f t="shared" si="116"/>
        <v>0</v>
      </c>
      <c r="M271" s="17"/>
      <c r="N271" s="16">
        <f t="shared" si="117"/>
        <v>0</v>
      </c>
      <c r="O271" s="17">
        <f t="shared" si="106"/>
        <v>0</v>
      </c>
      <c r="P271" s="16">
        <f t="shared" si="118"/>
        <v>0</v>
      </c>
      <c r="Q271" s="17">
        <f t="shared" si="107"/>
        <v>0</v>
      </c>
      <c r="R271" s="16">
        <f t="shared" si="119"/>
        <v>1.9999999999999574E-2</v>
      </c>
      <c r="S271" s="17"/>
      <c r="T271" s="16">
        <f t="shared" si="120"/>
        <v>0</v>
      </c>
      <c r="U271" s="17">
        <f t="shared" si="108"/>
        <v>0</v>
      </c>
      <c r="V271" s="16">
        <f t="shared" si="121"/>
        <v>0</v>
      </c>
      <c r="W271" s="17">
        <f t="shared" si="109"/>
        <v>0</v>
      </c>
      <c r="X271" s="16">
        <f t="shared" si="122"/>
        <v>0</v>
      </c>
      <c r="Y271" s="17"/>
      <c r="Z271" s="16">
        <f t="shared" si="123"/>
        <v>0</v>
      </c>
      <c r="AA271" s="17">
        <f t="shared" si="110"/>
        <v>0</v>
      </c>
      <c r="AB271" s="16">
        <f t="shared" si="124"/>
        <v>0</v>
      </c>
      <c r="AC271" s="17">
        <f t="shared" si="111"/>
        <v>0</v>
      </c>
      <c r="AD271" s="16">
        <f t="shared" si="125"/>
        <v>1.9999999999999574E-2</v>
      </c>
      <c r="AE271" s="17"/>
      <c r="AF271" s="16">
        <f t="shared" si="126"/>
        <v>0</v>
      </c>
      <c r="AG271" s="17">
        <f t="shared" si="112"/>
        <v>0</v>
      </c>
      <c r="AH271" s="16">
        <f t="shared" si="127"/>
        <v>0</v>
      </c>
      <c r="AI271" s="17">
        <f t="shared" si="113"/>
        <v>0</v>
      </c>
      <c r="AJ271" s="16">
        <f t="shared" si="128"/>
        <v>0</v>
      </c>
    </row>
    <row r="272" spans="1:36" x14ac:dyDescent="0.25">
      <c r="A272" s="26">
        <f t="shared" si="129"/>
        <v>5.3504166666666411</v>
      </c>
      <c r="B272" s="9"/>
      <c r="C272" t="s">
        <v>11</v>
      </c>
      <c r="D272" s="13" t="s">
        <v>14</v>
      </c>
      <c r="F272" s="13" t="s">
        <v>14</v>
      </c>
      <c r="H272" s="16">
        <f t="shared" si="114"/>
        <v>0</v>
      </c>
      <c r="I272" s="17">
        <f t="shared" si="104"/>
        <v>0</v>
      </c>
      <c r="J272" s="16">
        <f t="shared" si="115"/>
        <v>0</v>
      </c>
      <c r="K272" s="17">
        <f t="shared" si="105"/>
        <v>0</v>
      </c>
      <c r="L272" s="16">
        <f t="shared" si="116"/>
        <v>0</v>
      </c>
      <c r="M272" s="17"/>
      <c r="N272" s="16">
        <f t="shared" si="117"/>
        <v>0</v>
      </c>
      <c r="O272" s="17">
        <f t="shared" si="106"/>
        <v>0</v>
      </c>
      <c r="P272" s="16">
        <f t="shared" si="118"/>
        <v>0</v>
      </c>
      <c r="Q272" s="17">
        <f t="shared" si="107"/>
        <v>0</v>
      </c>
      <c r="R272" s="16">
        <f t="shared" si="119"/>
        <v>1.9999999999999574E-2</v>
      </c>
      <c r="S272" s="17"/>
      <c r="T272" s="16">
        <f t="shared" si="120"/>
        <v>0</v>
      </c>
      <c r="U272" s="17">
        <f t="shared" si="108"/>
        <v>0</v>
      </c>
      <c r="V272" s="16">
        <f t="shared" si="121"/>
        <v>0</v>
      </c>
      <c r="W272" s="17">
        <f t="shared" si="109"/>
        <v>0</v>
      </c>
      <c r="X272" s="16">
        <f t="shared" si="122"/>
        <v>0</v>
      </c>
      <c r="Y272" s="17"/>
      <c r="Z272" s="16">
        <f t="shared" si="123"/>
        <v>0</v>
      </c>
      <c r="AA272" s="17">
        <f t="shared" si="110"/>
        <v>0</v>
      </c>
      <c r="AB272" s="16">
        <f t="shared" si="124"/>
        <v>0</v>
      </c>
      <c r="AC272" s="17">
        <f t="shared" si="111"/>
        <v>0</v>
      </c>
      <c r="AD272" s="16">
        <f t="shared" si="125"/>
        <v>1.9999999999999574E-2</v>
      </c>
      <c r="AE272" s="17"/>
      <c r="AF272" s="16">
        <f t="shared" si="126"/>
        <v>0</v>
      </c>
      <c r="AG272" s="17">
        <f t="shared" si="112"/>
        <v>0</v>
      </c>
      <c r="AH272" s="16">
        <f t="shared" si="127"/>
        <v>0</v>
      </c>
      <c r="AI272" s="17">
        <f t="shared" si="113"/>
        <v>0</v>
      </c>
      <c r="AJ272" s="16">
        <f t="shared" si="128"/>
        <v>0</v>
      </c>
    </row>
    <row r="273" spans="1:36" x14ac:dyDescent="0.25">
      <c r="A273" s="26">
        <f t="shared" si="129"/>
        <v>5.3704166666666406</v>
      </c>
      <c r="B273" s="9" t="s">
        <v>13</v>
      </c>
      <c r="C273" t="s">
        <v>11</v>
      </c>
      <c r="D273" s="13" t="s">
        <v>14</v>
      </c>
      <c r="F273" s="13" t="s">
        <v>14</v>
      </c>
      <c r="G273" s="13" t="s">
        <v>14</v>
      </c>
      <c r="H273" s="16">
        <f t="shared" si="114"/>
        <v>0</v>
      </c>
      <c r="I273" s="17">
        <f t="shared" si="104"/>
        <v>0</v>
      </c>
      <c r="J273" s="16">
        <f t="shared" si="115"/>
        <v>0</v>
      </c>
      <c r="K273" s="17">
        <f t="shared" si="105"/>
        <v>0</v>
      </c>
      <c r="L273" s="16">
        <f t="shared" si="116"/>
        <v>0</v>
      </c>
      <c r="M273" s="17"/>
      <c r="N273" s="16">
        <f t="shared" si="117"/>
        <v>0</v>
      </c>
      <c r="O273" s="17">
        <f t="shared" si="106"/>
        <v>0</v>
      </c>
      <c r="P273" s="16">
        <f t="shared" si="118"/>
        <v>0</v>
      </c>
      <c r="Q273" s="17">
        <f t="shared" si="107"/>
        <v>0</v>
      </c>
      <c r="R273" s="16">
        <f t="shared" si="119"/>
        <v>1.9999999999999574E-2</v>
      </c>
      <c r="S273" s="17"/>
      <c r="T273" s="16">
        <f t="shared" si="120"/>
        <v>0</v>
      </c>
      <c r="U273" s="17">
        <f t="shared" si="108"/>
        <v>0</v>
      </c>
      <c r="V273" s="16">
        <f t="shared" si="121"/>
        <v>0</v>
      </c>
      <c r="W273" s="17">
        <f t="shared" si="109"/>
        <v>0</v>
      </c>
      <c r="X273" s="16">
        <f t="shared" si="122"/>
        <v>0</v>
      </c>
      <c r="Y273" s="17"/>
      <c r="Z273" s="16">
        <f t="shared" si="123"/>
        <v>0</v>
      </c>
      <c r="AA273" s="17">
        <f t="shared" si="110"/>
        <v>0</v>
      </c>
      <c r="AB273" s="16">
        <f t="shared" si="124"/>
        <v>0</v>
      </c>
      <c r="AC273" s="17">
        <f t="shared" si="111"/>
        <v>0</v>
      </c>
      <c r="AD273" s="16">
        <f t="shared" si="125"/>
        <v>1.9999999999999574E-2</v>
      </c>
      <c r="AE273" s="17"/>
      <c r="AF273" s="16">
        <f t="shared" si="126"/>
        <v>5.3704166666666406</v>
      </c>
      <c r="AG273" s="17">
        <f t="shared" si="112"/>
        <v>1</v>
      </c>
      <c r="AH273" s="16">
        <f t="shared" si="127"/>
        <v>0</v>
      </c>
      <c r="AI273" s="17">
        <f t="shared" si="113"/>
        <v>0</v>
      </c>
      <c r="AJ273" s="16">
        <f t="shared" si="128"/>
        <v>1.9999999999999574E-2</v>
      </c>
    </row>
    <row r="274" spans="1:36" x14ac:dyDescent="0.25">
      <c r="A274" s="26">
        <f t="shared" si="129"/>
        <v>5.3904166666666402</v>
      </c>
      <c r="B274" s="9"/>
      <c r="C274" t="s">
        <v>11</v>
      </c>
      <c r="D274" s="13" t="s">
        <v>14</v>
      </c>
      <c r="E274" s="7"/>
      <c r="F274" s="13" t="s">
        <v>14</v>
      </c>
      <c r="G274" s="13" t="s">
        <v>14</v>
      </c>
      <c r="H274" s="16">
        <f t="shared" si="114"/>
        <v>0</v>
      </c>
      <c r="I274" s="17">
        <f t="shared" si="104"/>
        <v>0</v>
      </c>
      <c r="J274" s="16">
        <f t="shared" si="115"/>
        <v>0</v>
      </c>
      <c r="K274" s="17">
        <f t="shared" si="105"/>
        <v>0</v>
      </c>
      <c r="L274" s="16">
        <f t="shared" si="116"/>
        <v>0</v>
      </c>
      <c r="M274" s="17"/>
      <c r="N274" s="16">
        <f t="shared" si="117"/>
        <v>0</v>
      </c>
      <c r="O274" s="17">
        <f t="shared" si="106"/>
        <v>0</v>
      </c>
      <c r="P274" s="16">
        <f t="shared" si="118"/>
        <v>0</v>
      </c>
      <c r="Q274" s="17">
        <f t="shared" si="107"/>
        <v>0</v>
      </c>
      <c r="R274" s="16">
        <f t="shared" si="119"/>
        <v>1.9999999999999574E-2</v>
      </c>
      <c r="S274" s="17"/>
      <c r="T274" s="16">
        <f t="shared" si="120"/>
        <v>0</v>
      </c>
      <c r="U274" s="17">
        <f t="shared" si="108"/>
        <v>0</v>
      </c>
      <c r="V274" s="16">
        <f t="shared" si="121"/>
        <v>0</v>
      </c>
      <c r="W274" s="17">
        <f t="shared" si="109"/>
        <v>0</v>
      </c>
      <c r="X274" s="16">
        <f t="shared" si="122"/>
        <v>0</v>
      </c>
      <c r="Y274" s="17"/>
      <c r="Z274" s="16">
        <f t="shared" si="123"/>
        <v>0</v>
      </c>
      <c r="AA274" s="17">
        <f t="shared" si="110"/>
        <v>0</v>
      </c>
      <c r="AB274" s="16">
        <f t="shared" si="124"/>
        <v>0</v>
      </c>
      <c r="AC274" s="17">
        <f t="shared" si="111"/>
        <v>0</v>
      </c>
      <c r="AD274" s="16">
        <f t="shared" si="125"/>
        <v>1.9999999999999574E-2</v>
      </c>
      <c r="AE274" s="17"/>
      <c r="AF274" s="16">
        <f t="shared" si="126"/>
        <v>0</v>
      </c>
      <c r="AG274" s="17">
        <f t="shared" si="112"/>
        <v>0</v>
      </c>
      <c r="AH274" s="16">
        <f t="shared" si="127"/>
        <v>0</v>
      </c>
      <c r="AI274" s="17">
        <f t="shared" si="113"/>
        <v>0</v>
      </c>
      <c r="AJ274" s="16">
        <f t="shared" si="128"/>
        <v>1.9999999999999574E-2</v>
      </c>
    </row>
    <row r="275" spans="1:36" x14ac:dyDescent="0.25">
      <c r="A275" s="26">
        <f t="shared" si="129"/>
        <v>5.4104166666666398</v>
      </c>
      <c r="B275" s="9" t="s">
        <v>22</v>
      </c>
      <c r="C275" s="14" t="s">
        <v>20</v>
      </c>
      <c r="D275" s="13" t="s">
        <v>14</v>
      </c>
      <c r="E275" s="7"/>
      <c r="F275" t="s">
        <v>11</v>
      </c>
      <c r="G275" s="13" t="s">
        <v>14</v>
      </c>
      <c r="H275" s="16">
        <f t="shared" si="114"/>
        <v>0</v>
      </c>
      <c r="I275" s="17">
        <f t="shared" si="104"/>
        <v>0</v>
      </c>
      <c r="J275" s="16">
        <f t="shared" si="115"/>
        <v>5.4104166666666398</v>
      </c>
      <c r="K275" s="17">
        <f t="shared" si="105"/>
        <v>1</v>
      </c>
      <c r="L275" s="16">
        <f t="shared" si="116"/>
        <v>0</v>
      </c>
      <c r="M275" s="17"/>
      <c r="N275" s="16">
        <f t="shared" si="117"/>
        <v>0</v>
      </c>
      <c r="O275" s="17">
        <f t="shared" si="106"/>
        <v>0</v>
      </c>
      <c r="P275" s="16">
        <f t="shared" si="118"/>
        <v>0</v>
      </c>
      <c r="Q275" s="17">
        <f t="shared" si="107"/>
        <v>0</v>
      </c>
      <c r="R275" s="16">
        <f t="shared" si="119"/>
        <v>1.9999999999999574E-2</v>
      </c>
      <c r="S275" s="17"/>
      <c r="T275" s="16">
        <f t="shared" si="120"/>
        <v>0</v>
      </c>
      <c r="U275" s="17">
        <f t="shared" si="108"/>
        <v>0</v>
      </c>
      <c r="V275" s="16">
        <f t="shared" si="121"/>
        <v>0</v>
      </c>
      <c r="W275" s="17">
        <f t="shared" si="109"/>
        <v>0</v>
      </c>
      <c r="X275" s="16">
        <f t="shared" si="122"/>
        <v>0</v>
      </c>
      <c r="Y275" s="17"/>
      <c r="Z275" s="16">
        <f t="shared" si="123"/>
        <v>0</v>
      </c>
      <c r="AA275" s="17">
        <f t="shared" si="110"/>
        <v>0</v>
      </c>
      <c r="AB275" s="16">
        <f t="shared" si="124"/>
        <v>0</v>
      </c>
      <c r="AC275" s="17">
        <f t="shared" si="111"/>
        <v>0</v>
      </c>
      <c r="AD275" s="16">
        <f t="shared" si="125"/>
        <v>0</v>
      </c>
      <c r="AE275" s="17"/>
      <c r="AF275" s="16">
        <f t="shared" si="126"/>
        <v>0</v>
      </c>
      <c r="AG275" s="17">
        <f t="shared" si="112"/>
        <v>0</v>
      </c>
      <c r="AH275" s="16">
        <f t="shared" si="127"/>
        <v>0</v>
      </c>
      <c r="AI275" s="17">
        <f t="shared" si="113"/>
        <v>0</v>
      </c>
      <c r="AJ275" s="16">
        <f t="shared" si="128"/>
        <v>1.9999999999999574E-2</v>
      </c>
    </row>
    <row r="276" spans="1:36" x14ac:dyDescent="0.25">
      <c r="A276" s="26">
        <f t="shared" si="129"/>
        <v>5.4304166666666394</v>
      </c>
      <c r="B276" s="9"/>
      <c r="C276" s="8"/>
      <c r="D276" s="13" t="s">
        <v>14</v>
      </c>
      <c r="E276" s="7"/>
      <c r="F276" t="s">
        <v>11</v>
      </c>
      <c r="G276" s="13" t="s">
        <v>14</v>
      </c>
      <c r="H276" s="16">
        <f t="shared" si="114"/>
        <v>0</v>
      </c>
      <c r="I276" s="17">
        <f t="shared" si="104"/>
        <v>0</v>
      </c>
      <c r="J276" s="16">
        <f t="shared" si="115"/>
        <v>0</v>
      </c>
      <c r="K276" s="17">
        <f t="shared" si="105"/>
        <v>0</v>
      </c>
      <c r="L276" s="16">
        <f t="shared" si="116"/>
        <v>0</v>
      </c>
      <c r="M276" s="17"/>
      <c r="N276" s="16">
        <f t="shared" si="117"/>
        <v>0</v>
      </c>
      <c r="O276" s="17">
        <f t="shared" si="106"/>
        <v>0</v>
      </c>
      <c r="P276" s="16">
        <f t="shared" si="118"/>
        <v>0</v>
      </c>
      <c r="Q276" s="17">
        <f t="shared" si="107"/>
        <v>0</v>
      </c>
      <c r="R276" s="16">
        <f t="shared" si="119"/>
        <v>1.9999999999999574E-2</v>
      </c>
      <c r="S276" s="17"/>
      <c r="T276" s="16">
        <f t="shared" si="120"/>
        <v>0</v>
      </c>
      <c r="U276" s="17">
        <f t="shared" si="108"/>
        <v>0</v>
      </c>
      <c r="V276" s="16">
        <f t="shared" si="121"/>
        <v>0</v>
      </c>
      <c r="W276" s="17">
        <f t="shared" si="109"/>
        <v>0</v>
      </c>
      <c r="X276" s="16">
        <f t="shared" si="122"/>
        <v>0</v>
      </c>
      <c r="Y276" s="17"/>
      <c r="Z276" s="16">
        <f t="shared" si="123"/>
        <v>0</v>
      </c>
      <c r="AA276" s="17">
        <f t="shared" si="110"/>
        <v>0</v>
      </c>
      <c r="AB276" s="16">
        <f t="shared" si="124"/>
        <v>0</v>
      </c>
      <c r="AC276" s="17">
        <f t="shared" si="111"/>
        <v>0</v>
      </c>
      <c r="AD276" s="16">
        <f t="shared" si="125"/>
        <v>0</v>
      </c>
      <c r="AE276" s="17"/>
      <c r="AF276" s="16">
        <f t="shared" si="126"/>
        <v>0</v>
      </c>
      <c r="AG276" s="17">
        <f t="shared" si="112"/>
        <v>0</v>
      </c>
      <c r="AH276" s="16">
        <f t="shared" si="127"/>
        <v>0</v>
      </c>
      <c r="AI276" s="17">
        <f t="shared" si="113"/>
        <v>0</v>
      </c>
      <c r="AJ276" s="16">
        <f t="shared" si="128"/>
        <v>1.9999999999999574E-2</v>
      </c>
    </row>
    <row r="277" spans="1:36" x14ac:dyDescent="0.25">
      <c r="A277" s="26">
        <f t="shared" si="129"/>
        <v>5.4504166666666389</v>
      </c>
      <c r="B277" s="9"/>
      <c r="C277" s="8"/>
      <c r="D277" s="13" t="s">
        <v>14</v>
      </c>
      <c r="E277" s="7"/>
      <c r="F277" t="s">
        <v>11</v>
      </c>
      <c r="G277" s="13" t="s">
        <v>14</v>
      </c>
      <c r="H277" s="16">
        <f t="shared" si="114"/>
        <v>0</v>
      </c>
      <c r="I277" s="17">
        <f t="shared" si="104"/>
        <v>0</v>
      </c>
      <c r="J277" s="16">
        <f t="shared" si="115"/>
        <v>0</v>
      </c>
      <c r="K277" s="17">
        <f t="shared" si="105"/>
        <v>0</v>
      </c>
      <c r="L277" s="16">
        <f t="shared" si="116"/>
        <v>0</v>
      </c>
      <c r="M277" s="17"/>
      <c r="N277" s="16">
        <f t="shared" si="117"/>
        <v>0</v>
      </c>
      <c r="O277" s="17">
        <f t="shared" si="106"/>
        <v>0</v>
      </c>
      <c r="P277" s="16">
        <f t="shared" si="118"/>
        <v>0</v>
      </c>
      <c r="Q277" s="17">
        <f t="shared" si="107"/>
        <v>0</v>
      </c>
      <c r="R277" s="16">
        <f t="shared" si="119"/>
        <v>1.9999999999999574E-2</v>
      </c>
      <c r="S277" s="17"/>
      <c r="T277" s="16">
        <f t="shared" si="120"/>
        <v>0</v>
      </c>
      <c r="U277" s="17">
        <f t="shared" si="108"/>
        <v>0</v>
      </c>
      <c r="V277" s="16">
        <f t="shared" si="121"/>
        <v>0</v>
      </c>
      <c r="W277" s="17">
        <f t="shared" si="109"/>
        <v>0</v>
      </c>
      <c r="X277" s="16">
        <f t="shared" si="122"/>
        <v>0</v>
      </c>
      <c r="Y277" s="17"/>
      <c r="Z277" s="16">
        <f t="shared" si="123"/>
        <v>0</v>
      </c>
      <c r="AA277" s="17">
        <f t="shared" si="110"/>
        <v>0</v>
      </c>
      <c r="AB277" s="16">
        <f t="shared" si="124"/>
        <v>0</v>
      </c>
      <c r="AC277" s="17">
        <f t="shared" si="111"/>
        <v>0</v>
      </c>
      <c r="AD277" s="16">
        <f t="shared" si="125"/>
        <v>0</v>
      </c>
      <c r="AE277" s="17"/>
      <c r="AF277" s="16">
        <f t="shared" si="126"/>
        <v>0</v>
      </c>
      <c r="AG277" s="17">
        <f t="shared" si="112"/>
        <v>0</v>
      </c>
      <c r="AH277" s="16">
        <f t="shared" si="127"/>
        <v>0</v>
      </c>
      <c r="AI277" s="17">
        <f t="shared" si="113"/>
        <v>0</v>
      </c>
      <c r="AJ277" s="16">
        <f t="shared" si="128"/>
        <v>1.9999999999999574E-2</v>
      </c>
    </row>
    <row r="278" spans="1:36" x14ac:dyDescent="0.25">
      <c r="A278" s="26">
        <f t="shared" si="129"/>
        <v>5.4704166666666385</v>
      </c>
      <c r="B278" s="9"/>
      <c r="C278" s="8"/>
      <c r="D278" s="13" t="s">
        <v>14</v>
      </c>
      <c r="E278" s="7"/>
      <c r="F278" t="s">
        <v>11</v>
      </c>
      <c r="G278" s="13" t="s">
        <v>14</v>
      </c>
      <c r="H278" s="16">
        <f t="shared" si="114"/>
        <v>0</v>
      </c>
      <c r="I278" s="17">
        <f t="shared" si="104"/>
        <v>0</v>
      </c>
      <c r="J278" s="16">
        <f t="shared" si="115"/>
        <v>0</v>
      </c>
      <c r="K278" s="17">
        <f t="shared" si="105"/>
        <v>0</v>
      </c>
      <c r="L278" s="16">
        <f t="shared" si="116"/>
        <v>0</v>
      </c>
      <c r="M278" s="17"/>
      <c r="N278" s="16">
        <f t="shared" si="117"/>
        <v>0</v>
      </c>
      <c r="O278" s="17">
        <f t="shared" si="106"/>
        <v>0</v>
      </c>
      <c r="P278" s="16">
        <f t="shared" si="118"/>
        <v>0</v>
      </c>
      <c r="Q278" s="17">
        <f t="shared" si="107"/>
        <v>0</v>
      </c>
      <c r="R278" s="16">
        <f t="shared" si="119"/>
        <v>1.9999999999999574E-2</v>
      </c>
      <c r="S278" s="17"/>
      <c r="T278" s="16">
        <f t="shared" si="120"/>
        <v>0</v>
      </c>
      <c r="U278" s="17">
        <f t="shared" si="108"/>
        <v>0</v>
      </c>
      <c r="V278" s="16">
        <f t="shared" si="121"/>
        <v>0</v>
      </c>
      <c r="W278" s="17">
        <f t="shared" si="109"/>
        <v>0</v>
      </c>
      <c r="X278" s="16">
        <f t="shared" si="122"/>
        <v>0</v>
      </c>
      <c r="Y278" s="17"/>
      <c r="Z278" s="16">
        <f t="shared" si="123"/>
        <v>0</v>
      </c>
      <c r="AA278" s="17">
        <f t="shared" si="110"/>
        <v>0</v>
      </c>
      <c r="AB278" s="16">
        <f t="shared" si="124"/>
        <v>0</v>
      </c>
      <c r="AC278" s="17">
        <f t="shared" si="111"/>
        <v>0</v>
      </c>
      <c r="AD278" s="16">
        <f t="shared" si="125"/>
        <v>0</v>
      </c>
      <c r="AE278" s="17"/>
      <c r="AF278" s="16">
        <f t="shared" si="126"/>
        <v>0</v>
      </c>
      <c r="AG278" s="17">
        <f t="shared" si="112"/>
        <v>0</v>
      </c>
      <c r="AH278" s="16">
        <f t="shared" si="127"/>
        <v>0</v>
      </c>
      <c r="AI278" s="17">
        <f t="shared" si="113"/>
        <v>0</v>
      </c>
      <c r="AJ278" s="16">
        <f t="shared" si="128"/>
        <v>1.9999999999999574E-2</v>
      </c>
    </row>
    <row r="279" spans="1:36" x14ac:dyDescent="0.25">
      <c r="A279" s="26">
        <f t="shared" si="129"/>
        <v>5.4904166666666381</v>
      </c>
      <c r="B279" s="9"/>
      <c r="C279" s="7"/>
      <c r="D279" s="13" t="s">
        <v>14</v>
      </c>
      <c r="E279" s="7"/>
      <c r="F279" t="s">
        <v>11</v>
      </c>
      <c r="G279" s="13" t="s">
        <v>14</v>
      </c>
      <c r="H279" s="16">
        <f t="shared" si="114"/>
        <v>0</v>
      </c>
      <c r="I279" s="17">
        <f t="shared" si="104"/>
        <v>0</v>
      </c>
      <c r="J279" s="16">
        <f t="shared" si="115"/>
        <v>0</v>
      </c>
      <c r="K279" s="17">
        <f t="shared" si="105"/>
        <v>0</v>
      </c>
      <c r="L279" s="16">
        <f t="shared" si="116"/>
        <v>0</v>
      </c>
      <c r="M279" s="17"/>
      <c r="N279" s="16">
        <f t="shared" si="117"/>
        <v>0</v>
      </c>
      <c r="O279" s="17">
        <f t="shared" si="106"/>
        <v>0</v>
      </c>
      <c r="P279" s="16">
        <f t="shared" si="118"/>
        <v>0</v>
      </c>
      <c r="Q279" s="17">
        <f t="shared" si="107"/>
        <v>0</v>
      </c>
      <c r="R279" s="16">
        <f t="shared" si="119"/>
        <v>1.9999999999999574E-2</v>
      </c>
      <c r="S279" s="17"/>
      <c r="T279" s="16">
        <f t="shared" si="120"/>
        <v>0</v>
      </c>
      <c r="U279" s="17">
        <f t="shared" si="108"/>
        <v>0</v>
      </c>
      <c r="V279" s="16">
        <f t="shared" si="121"/>
        <v>0</v>
      </c>
      <c r="W279" s="17">
        <f t="shared" si="109"/>
        <v>0</v>
      </c>
      <c r="X279" s="16">
        <f t="shared" si="122"/>
        <v>0</v>
      </c>
      <c r="Y279" s="17"/>
      <c r="Z279" s="16">
        <f t="shared" si="123"/>
        <v>0</v>
      </c>
      <c r="AA279" s="17">
        <f t="shared" si="110"/>
        <v>0</v>
      </c>
      <c r="AB279" s="16">
        <f t="shared" si="124"/>
        <v>0</v>
      </c>
      <c r="AC279" s="17">
        <f t="shared" si="111"/>
        <v>0</v>
      </c>
      <c r="AD279" s="16">
        <f t="shared" si="125"/>
        <v>0</v>
      </c>
      <c r="AE279" s="17"/>
      <c r="AF279" s="16">
        <f t="shared" si="126"/>
        <v>0</v>
      </c>
      <c r="AG279" s="17">
        <f t="shared" si="112"/>
        <v>0</v>
      </c>
      <c r="AH279" s="16">
        <f t="shared" si="127"/>
        <v>0</v>
      </c>
      <c r="AI279" s="17">
        <f t="shared" si="113"/>
        <v>0</v>
      </c>
      <c r="AJ279" s="16">
        <f t="shared" si="128"/>
        <v>1.9999999999999574E-2</v>
      </c>
    </row>
    <row r="280" spans="1:36" x14ac:dyDescent="0.25">
      <c r="A280" s="26">
        <f t="shared" si="129"/>
        <v>5.5104166666666377</v>
      </c>
      <c r="B280" s="9"/>
      <c r="C280" s="7"/>
      <c r="D280" s="13" t="s">
        <v>14</v>
      </c>
      <c r="E280" s="7"/>
      <c r="F280" t="s">
        <v>11</v>
      </c>
      <c r="G280" s="13" t="s">
        <v>14</v>
      </c>
      <c r="H280" s="16">
        <f t="shared" si="114"/>
        <v>0</v>
      </c>
      <c r="I280" s="17">
        <f t="shared" si="104"/>
        <v>0</v>
      </c>
      <c r="J280" s="16">
        <f t="shared" si="115"/>
        <v>0</v>
      </c>
      <c r="K280" s="17">
        <f t="shared" si="105"/>
        <v>0</v>
      </c>
      <c r="L280" s="16">
        <f t="shared" si="116"/>
        <v>0</v>
      </c>
      <c r="M280" s="17"/>
      <c r="N280" s="16">
        <f t="shared" si="117"/>
        <v>0</v>
      </c>
      <c r="O280" s="17">
        <f t="shared" si="106"/>
        <v>0</v>
      </c>
      <c r="P280" s="16">
        <f t="shared" si="118"/>
        <v>0</v>
      </c>
      <c r="Q280" s="17">
        <f t="shared" si="107"/>
        <v>0</v>
      </c>
      <c r="R280" s="16">
        <f t="shared" si="119"/>
        <v>1.9999999999999574E-2</v>
      </c>
      <c r="S280" s="17"/>
      <c r="T280" s="16">
        <f t="shared" si="120"/>
        <v>0</v>
      </c>
      <c r="U280" s="17">
        <f t="shared" si="108"/>
        <v>0</v>
      </c>
      <c r="V280" s="16">
        <f t="shared" si="121"/>
        <v>0</v>
      </c>
      <c r="W280" s="17">
        <f t="shared" si="109"/>
        <v>0</v>
      </c>
      <c r="X280" s="16">
        <f t="shared" si="122"/>
        <v>0</v>
      </c>
      <c r="Y280" s="17"/>
      <c r="Z280" s="16">
        <f t="shared" si="123"/>
        <v>0</v>
      </c>
      <c r="AA280" s="17">
        <f t="shared" si="110"/>
        <v>0</v>
      </c>
      <c r="AB280" s="16">
        <f t="shared" si="124"/>
        <v>0</v>
      </c>
      <c r="AC280" s="17">
        <f t="shared" si="111"/>
        <v>0</v>
      </c>
      <c r="AD280" s="16">
        <f t="shared" si="125"/>
        <v>0</v>
      </c>
      <c r="AE280" s="17"/>
      <c r="AF280" s="16">
        <f t="shared" si="126"/>
        <v>0</v>
      </c>
      <c r="AG280" s="17">
        <f t="shared" si="112"/>
        <v>0</v>
      </c>
      <c r="AH280" s="16">
        <f t="shared" si="127"/>
        <v>0</v>
      </c>
      <c r="AI280" s="17">
        <f t="shared" si="113"/>
        <v>0</v>
      </c>
      <c r="AJ280" s="16">
        <f t="shared" si="128"/>
        <v>1.9999999999999574E-2</v>
      </c>
    </row>
    <row r="281" spans="1:36" x14ac:dyDescent="0.25">
      <c r="A281" s="26">
        <f t="shared" si="129"/>
        <v>5.5304166666666372</v>
      </c>
      <c r="B281" s="9" t="s">
        <v>12</v>
      </c>
      <c r="C281" s="7"/>
      <c r="D281" t="s">
        <v>11</v>
      </c>
      <c r="E281" s="7"/>
      <c r="F281" s="14" t="s">
        <v>20</v>
      </c>
      <c r="G281" s="13" t="s">
        <v>14</v>
      </c>
      <c r="H281" s="16">
        <f t="shared" si="114"/>
        <v>0</v>
      </c>
      <c r="I281" s="17">
        <f t="shared" si="104"/>
        <v>0</v>
      </c>
      <c r="J281" s="16">
        <f t="shared" si="115"/>
        <v>0</v>
      </c>
      <c r="K281" s="17">
        <f t="shared" si="105"/>
        <v>0</v>
      </c>
      <c r="L281" s="16">
        <f t="shared" si="116"/>
        <v>0</v>
      </c>
      <c r="M281" s="17"/>
      <c r="N281" s="16">
        <f t="shared" si="117"/>
        <v>0</v>
      </c>
      <c r="O281" s="17">
        <f t="shared" si="106"/>
        <v>0</v>
      </c>
      <c r="P281" s="16">
        <f t="shared" si="118"/>
        <v>0</v>
      </c>
      <c r="Q281" s="17">
        <f t="shared" si="107"/>
        <v>0</v>
      </c>
      <c r="R281" s="16">
        <f t="shared" si="119"/>
        <v>0</v>
      </c>
      <c r="S281" s="17"/>
      <c r="T281" s="16">
        <f t="shared" si="120"/>
        <v>0</v>
      </c>
      <c r="U281" s="17">
        <f t="shared" si="108"/>
        <v>0</v>
      </c>
      <c r="V281" s="16">
        <f t="shared" si="121"/>
        <v>0</v>
      </c>
      <c r="W281" s="17">
        <f t="shared" si="109"/>
        <v>0</v>
      </c>
      <c r="X281" s="16">
        <f t="shared" si="122"/>
        <v>0</v>
      </c>
      <c r="Y281" s="17"/>
      <c r="Z281" s="16">
        <f t="shared" si="123"/>
        <v>0</v>
      </c>
      <c r="AA281" s="17">
        <f t="shared" si="110"/>
        <v>0</v>
      </c>
      <c r="AB281" s="16">
        <f t="shared" si="124"/>
        <v>5.5304166666666372</v>
      </c>
      <c r="AC281" s="17">
        <f t="shared" si="111"/>
        <v>1</v>
      </c>
      <c r="AD281" s="16">
        <f t="shared" si="125"/>
        <v>0</v>
      </c>
      <c r="AE281" s="17"/>
      <c r="AF281" s="16">
        <f t="shared" si="126"/>
        <v>0</v>
      </c>
      <c r="AG281" s="17">
        <f t="shared" si="112"/>
        <v>0</v>
      </c>
      <c r="AH281" s="16">
        <f t="shared" si="127"/>
        <v>0</v>
      </c>
      <c r="AI281" s="17">
        <f t="shared" si="113"/>
        <v>0</v>
      </c>
      <c r="AJ281" s="16">
        <f t="shared" si="128"/>
        <v>1.9999999999999574E-2</v>
      </c>
    </row>
    <row r="282" spans="1:36" x14ac:dyDescent="0.25">
      <c r="A282" s="26">
        <f t="shared" si="129"/>
        <v>5.5504166666666368</v>
      </c>
      <c r="B282" s="9" t="s">
        <v>9</v>
      </c>
      <c r="C282" s="13" t="s">
        <v>14</v>
      </c>
      <c r="D282" t="s">
        <v>11</v>
      </c>
      <c r="G282" s="13" t="s">
        <v>14</v>
      </c>
      <c r="H282" s="16">
        <f t="shared" si="114"/>
        <v>5.5504166666666368</v>
      </c>
      <c r="I282" s="17">
        <f t="shared" si="104"/>
        <v>1</v>
      </c>
      <c r="J282" s="16">
        <f t="shared" si="115"/>
        <v>0</v>
      </c>
      <c r="K282" s="17">
        <f t="shared" si="105"/>
        <v>0</v>
      </c>
      <c r="L282" s="16">
        <f t="shared" si="116"/>
        <v>1.9999999999999574E-2</v>
      </c>
      <c r="M282" s="17"/>
      <c r="N282" s="16">
        <f t="shared" si="117"/>
        <v>0</v>
      </c>
      <c r="O282" s="17">
        <f t="shared" si="106"/>
        <v>0</v>
      </c>
      <c r="P282" s="16">
        <f t="shared" si="118"/>
        <v>0</v>
      </c>
      <c r="Q282" s="17">
        <f t="shared" si="107"/>
        <v>0</v>
      </c>
      <c r="R282" s="16">
        <f t="shared" si="119"/>
        <v>0</v>
      </c>
      <c r="S282" s="17"/>
      <c r="T282" s="16">
        <f t="shared" si="120"/>
        <v>0</v>
      </c>
      <c r="U282" s="17">
        <f t="shared" si="108"/>
        <v>0</v>
      </c>
      <c r="V282" s="16">
        <f t="shared" si="121"/>
        <v>0</v>
      </c>
      <c r="W282" s="17">
        <f t="shared" si="109"/>
        <v>0</v>
      </c>
      <c r="X282" s="16">
        <f t="shared" si="122"/>
        <v>0</v>
      </c>
      <c r="Y282" s="17"/>
      <c r="Z282" s="16">
        <f t="shared" si="123"/>
        <v>0</v>
      </c>
      <c r="AA282" s="17">
        <f t="shared" si="110"/>
        <v>0</v>
      </c>
      <c r="AB282" s="16">
        <f t="shared" si="124"/>
        <v>0</v>
      </c>
      <c r="AC282" s="17">
        <f t="shared" si="111"/>
        <v>0</v>
      </c>
      <c r="AD282" s="16">
        <f t="shared" si="125"/>
        <v>0</v>
      </c>
      <c r="AE282" s="17"/>
      <c r="AF282" s="16">
        <f t="shared" si="126"/>
        <v>0</v>
      </c>
      <c r="AG282" s="17">
        <f t="shared" si="112"/>
        <v>0</v>
      </c>
      <c r="AH282" s="16">
        <f t="shared" si="127"/>
        <v>0</v>
      </c>
      <c r="AI282" s="17">
        <f t="shared" si="113"/>
        <v>0</v>
      </c>
      <c r="AJ282" s="16">
        <f t="shared" si="128"/>
        <v>1.9999999999999574E-2</v>
      </c>
    </row>
    <row r="283" spans="1:36" x14ac:dyDescent="0.25">
      <c r="A283" s="26">
        <f t="shared" si="129"/>
        <v>5.5704166666666364</v>
      </c>
      <c r="B283" s="9" t="s">
        <v>21</v>
      </c>
      <c r="C283" s="13" t="s">
        <v>14</v>
      </c>
      <c r="D283" t="s">
        <v>11</v>
      </c>
      <c r="E283" s="13" t="s">
        <v>14</v>
      </c>
      <c r="G283" s="13" t="s">
        <v>14</v>
      </c>
      <c r="H283" s="16">
        <f t="shared" si="114"/>
        <v>0</v>
      </c>
      <c r="I283" s="17">
        <f t="shared" si="104"/>
        <v>0</v>
      </c>
      <c r="J283" s="16">
        <f t="shared" si="115"/>
        <v>0</v>
      </c>
      <c r="K283" s="17">
        <f t="shared" si="105"/>
        <v>0</v>
      </c>
      <c r="L283" s="16">
        <f t="shared" si="116"/>
        <v>1.9999999999999574E-2</v>
      </c>
      <c r="M283" s="17"/>
      <c r="N283" s="16">
        <f t="shared" si="117"/>
        <v>0</v>
      </c>
      <c r="O283" s="17">
        <f t="shared" si="106"/>
        <v>0</v>
      </c>
      <c r="P283" s="16">
        <f t="shared" si="118"/>
        <v>0</v>
      </c>
      <c r="Q283" s="17">
        <f t="shared" si="107"/>
        <v>0</v>
      </c>
      <c r="R283" s="16">
        <f t="shared" si="119"/>
        <v>0</v>
      </c>
      <c r="S283" s="17"/>
      <c r="T283" s="16">
        <f t="shared" si="120"/>
        <v>5.5704166666666364</v>
      </c>
      <c r="U283" s="17">
        <f t="shared" si="108"/>
        <v>1</v>
      </c>
      <c r="V283" s="16">
        <f t="shared" si="121"/>
        <v>0</v>
      </c>
      <c r="W283" s="17">
        <f t="shared" si="109"/>
        <v>0</v>
      </c>
      <c r="X283" s="16">
        <f t="shared" si="122"/>
        <v>1.9999999999999574E-2</v>
      </c>
      <c r="Y283" s="17"/>
      <c r="Z283" s="16">
        <f t="shared" si="123"/>
        <v>0</v>
      </c>
      <c r="AA283" s="17">
        <f t="shared" si="110"/>
        <v>0</v>
      </c>
      <c r="AB283" s="16">
        <f t="shared" si="124"/>
        <v>0</v>
      </c>
      <c r="AC283" s="17">
        <f t="shared" si="111"/>
        <v>0</v>
      </c>
      <c r="AD283" s="16">
        <f t="shared" si="125"/>
        <v>0</v>
      </c>
      <c r="AE283" s="17"/>
      <c r="AF283" s="16">
        <f t="shared" si="126"/>
        <v>0</v>
      </c>
      <c r="AG283" s="17">
        <f t="shared" si="112"/>
        <v>0</v>
      </c>
      <c r="AH283" s="16">
        <f t="shared" si="127"/>
        <v>0</v>
      </c>
      <c r="AI283" s="17">
        <f t="shared" si="113"/>
        <v>0</v>
      </c>
      <c r="AJ283" s="16">
        <f t="shared" si="128"/>
        <v>1.9999999999999574E-2</v>
      </c>
    </row>
    <row r="284" spans="1:36" x14ac:dyDescent="0.25">
      <c r="A284" s="26">
        <f t="shared" si="129"/>
        <v>5.5904166666666359</v>
      </c>
      <c r="B284" s="11"/>
      <c r="C284" s="13" t="s">
        <v>14</v>
      </c>
      <c r="D284" t="s">
        <v>11</v>
      </c>
      <c r="E284" s="13" t="s">
        <v>14</v>
      </c>
      <c r="G284" s="13" t="s">
        <v>14</v>
      </c>
      <c r="H284" s="16">
        <f t="shared" si="114"/>
        <v>0</v>
      </c>
      <c r="I284" s="17">
        <f t="shared" si="104"/>
        <v>0</v>
      </c>
      <c r="J284" s="16">
        <f t="shared" si="115"/>
        <v>0</v>
      </c>
      <c r="K284" s="17">
        <f t="shared" si="105"/>
        <v>0</v>
      </c>
      <c r="L284" s="16">
        <f t="shared" si="116"/>
        <v>1.9999999999999574E-2</v>
      </c>
      <c r="M284" s="17"/>
      <c r="N284" s="16">
        <f t="shared" si="117"/>
        <v>0</v>
      </c>
      <c r="O284" s="17">
        <f t="shared" si="106"/>
        <v>0</v>
      </c>
      <c r="P284" s="16">
        <f t="shared" si="118"/>
        <v>0</v>
      </c>
      <c r="Q284" s="17">
        <f t="shared" si="107"/>
        <v>0</v>
      </c>
      <c r="R284" s="16">
        <f t="shared" si="119"/>
        <v>0</v>
      </c>
      <c r="S284" s="17"/>
      <c r="T284" s="16">
        <f t="shared" si="120"/>
        <v>0</v>
      </c>
      <c r="U284" s="17">
        <f t="shared" si="108"/>
        <v>0</v>
      </c>
      <c r="V284" s="16">
        <f t="shared" si="121"/>
        <v>0</v>
      </c>
      <c r="W284" s="17">
        <f t="shared" si="109"/>
        <v>0</v>
      </c>
      <c r="X284" s="16">
        <f t="shared" si="122"/>
        <v>1.9999999999999574E-2</v>
      </c>
      <c r="Y284" s="17"/>
      <c r="Z284" s="16">
        <f t="shared" si="123"/>
        <v>0</v>
      </c>
      <c r="AA284" s="17">
        <f t="shared" si="110"/>
        <v>0</v>
      </c>
      <c r="AB284" s="16">
        <f t="shared" si="124"/>
        <v>0</v>
      </c>
      <c r="AC284" s="17">
        <f t="shared" si="111"/>
        <v>0</v>
      </c>
      <c r="AD284" s="16">
        <f t="shared" si="125"/>
        <v>0</v>
      </c>
      <c r="AE284" s="17"/>
      <c r="AF284" s="16">
        <f t="shared" si="126"/>
        <v>0</v>
      </c>
      <c r="AG284" s="17">
        <f t="shared" si="112"/>
        <v>0</v>
      </c>
      <c r="AH284" s="16">
        <f t="shared" si="127"/>
        <v>0</v>
      </c>
      <c r="AI284" s="17">
        <f t="shared" si="113"/>
        <v>0</v>
      </c>
      <c r="AJ284" s="16">
        <f t="shared" si="128"/>
        <v>1.9999999999999574E-2</v>
      </c>
    </row>
    <row r="285" spans="1:36" x14ac:dyDescent="0.25">
      <c r="A285" s="26">
        <f t="shared" si="129"/>
        <v>5.6104166666666355</v>
      </c>
      <c r="B285" s="11"/>
      <c r="C285" s="13" t="s">
        <v>14</v>
      </c>
      <c r="D285" t="s">
        <v>11</v>
      </c>
      <c r="E285" s="13" t="s">
        <v>14</v>
      </c>
      <c r="G285" s="13" t="s">
        <v>14</v>
      </c>
      <c r="H285" s="16">
        <f t="shared" si="114"/>
        <v>0</v>
      </c>
      <c r="I285" s="17">
        <f t="shared" si="104"/>
        <v>0</v>
      </c>
      <c r="J285" s="16">
        <f t="shared" si="115"/>
        <v>0</v>
      </c>
      <c r="K285" s="17">
        <f t="shared" si="105"/>
        <v>0</v>
      </c>
      <c r="L285" s="16">
        <f t="shared" si="116"/>
        <v>1.9999999999999574E-2</v>
      </c>
      <c r="M285" s="17"/>
      <c r="N285" s="16">
        <f t="shared" si="117"/>
        <v>0</v>
      </c>
      <c r="O285" s="17">
        <f t="shared" si="106"/>
        <v>0</v>
      </c>
      <c r="P285" s="16">
        <f t="shared" si="118"/>
        <v>0</v>
      </c>
      <c r="Q285" s="17">
        <f t="shared" si="107"/>
        <v>0</v>
      </c>
      <c r="R285" s="16">
        <f t="shared" si="119"/>
        <v>0</v>
      </c>
      <c r="S285" s="17"/>
      <c r="T285" s="16">
        <f t="shared" si="120"/>
        <v>0</v>
      </c>
      <c r="U285" s="17">
        <f t="shared" si="108"/>
        <v>0</v>
      </c>
      <c r="V285" s="16">
        <f t="shared" si="121"/>
        <v>0</v>
      </c>
      <c r="W285" s="17">
        <f t="shared" si="109"/>
        <v>0</v>
      </c>
      <c r="X285" s="16">
        <f t="shared" si="122"/>
        <v>1.9999999999999574E-2</v>
      </c>
      <c r="Y285" s="17"/>
      <c r="Z285" s="16">
        <f t="shared" si="123"/>
        <v>0</v>
      </c>
      <c r="AA285" s="17">
        <f t="shared" si="110"/>
        <v>0</v>
      </c>
      <c r="AB285" s="16">
        <f t="shared" si="124"/>
        <v>0</v>
      </c>
      <c r="AC285" s="17">
        <f t="shared" si="111"/>
        <v>0</v>
      </c>
      <c r="AD285" s="16">
        <f t="shared" si="125"/>
        <v>0</v>
      </c>
      <c r="AE285" s="17"/>
      <c r="AF285" s="16">
        <f t="shared" si="126"/>
        <v>0</v>
      </c>
      <c r="AG285" s="17">
        <f t="shared" si="112"/>
        <v>0</v>
      </c>
      <c r="AH285" s="16">
        <f t="shared" si="127"/>
        <v>0</v>
      </c>
      <c r="AI285" s="17">
        <f t="shared" si="113"/>
        <v>0</v>
      </c>
      <c r="AJ285" s="16">
        <f t="shared" si="128"/>
        <v>1.9999999999999574E-2</v>
      </c>
    </row>
    <row r="286" spans="1:36" x14ac:dyDescent="0.25">
      <c r="A286" s="26">
        <f t="shared" si="129"/>
        <v>5.6304166666666351</v>
      </c>
      <c r="B286" s="9" t="s">
        <v>17</v>
      </c>
      <c r="C286" s="13" t="s">
        <v>14</v>
      </c>
      <c r="D286" s="14" t="s">
        <v>20</v>
      </c>
      <c r="E286" s="13" t="s">
        <v>14</v>
      </c>
      <c r="G286" t="s">
        <v>11</v>
      </c>
      <c r="H286" s="16">
        <f t="shared" si="114"/>
        <v>0</v>
      </c>
      <c r="I286" s="17">
        <f t="shared" si="104"/>
        <v>0</v>
      </c>
      <c r="J286" s="16">
        <f t="shared" si="115"/>
        <v>0</v>
      </c>
      <c r="K286" s="17">
        <f t="shared" si="105"/>
        <v>0</v>
      </c>
      <c r="L286" s="16">
        <f t="shared" si="116"/>
        <v>1.9999999999999574E-2</v>
      </c>
      <c r="M286" s="17"/>
      <c r="N286" s="16">
        <f t="shared" si="117"/>
        <v>0</v>
      </c>
      <c r="O286" s="17">
        <f t="shared" si="106"/>
        <v>0</v>
      </c>
      <c r="P286" s="16">
        <f t="shared" si="118"/>
        <v>5.6304166666666351</v>
      </c>
      <c r="Q286" s="17">
        <f t="shared" si="107"/>
        <v>1</v>
      </c>
      <c r="R286" s="16">
        <f t="shared" si="119"/>
        <v>0</v>
      </c>
      <c r="S286" s="17"/>
      <c r="T286" s="16">
        <f t="shared" si="120"/>
        <v>0</v>
      </c>
      <c r="U286" s="17">
        <f t="shared" si="108"/>
        <v>0</v>
      </c>
      <c r="V286" s="16">
        <f t="shared" si="121"/>
        <v>0</v>
      </c>
      <c r="W286" s="17">
        <f t="shared" si="109"/>
        <v>0</v>
      </c>
      <c r="X286" s="16">
        <f t="shared" si="122"/>
        <v>1.9999999999999574E-2</v>
      </c>
      <c r="Y286" s="17"/>
      <c r="Z286" s="16">
        <f t="shared" si="123"/>
        <v>0</v>
      </c>
      <c r="AA286" s="17">
        <f t="shared" si="110"/>
        <v>0</v>
      </c>
      <c r="AB286" s="16">
        <f t="shared" si="124"/>
        <v>0</v>
      </c>
      <c r="AC286" s="17">
        <f t="shared" si="111"/>
        <v>0</v>
      </c>
      <c r="AD286" s="16">
        <f t="shared" si="125"/>
        <v>0</v>
      </c>
      <c r="AE286" s="17"/>
      <c r="AF286" s="16">
        <f t="shared" si="126"/>
        <v>0</v>
      </c>
      <c r="AG286" s="17">
        <f t="shared" si="112"/>
        <v>0</v>
      </c>
      <c r="AH286" s="16">
        <f t="shared" si="127"/>
        <v>0</v>
      </c>
      <c r="AI286" s="17">
        <f t="shared" si="113"/>
        <v>0</v>
      </c>
      <c r="AJ286" s="16">
        <f t="shared" si="128"/>
        <v>0</v>
      </c>
    </row>
    <row r="287" spans="1:36" x14ac:dyDescent="0.25">
      <c r="A287" s="26">
        <f t="shared" si="129"/>
        <v>5.6504166666666347</v>
      </c>
      <c r="B287" s="12"/>
      <c r="C287" s="13" t="s">
        <v>14</v>
      </c>
      <c r="E287" s="13" t="s">
        <v>14</v>
      </c>
      <c r="G287" t="s">
        <v>11</v>
      </c>
      <c r="H287" s="16">
        <f t="shared" si="114"/>
        <v>0</v>
      </c>
      <c r="I287" s="17">
        <f t="shared" si="104"/>
        <v>0</v>
      </c>
      <c r="J287" s="16">
        <f t="shared" si="115"/>
        <v>0</v>
      </c>
      <c r="K287" s="17">
        <f t="shared" si="105"/>
        <v>0</v>
      </c>
      <c r="L287" s="16">
        <f t="shared" si="116"/>
        <v>1.9999999999999574E-2</v>
      </c>
      <c r="M287" s="17"/>
      <c r="N287" s="16">
        <f t="shared" si="117"/>
        <v>0</v>
      </c>
      <c r="O287" s="17">
        <f t="shared" si="106"/>
        <v>0</v>
      </c>
      <c r="P287" s="16">
        <f t="shared" si="118"/>
        <v>0</v>
      </c>
      <c r="Q287" s="17">
        <f t="shared" si="107"/>
        <v>0</v>
      </c>
      <c r="R287" s="16">
        <f t="shared" si="119"/>
        <v>0</v>
      </c>
      <c r="S287" s="17"/>
      <c r="T287" s="16">
        <f t="shared" si="120"/>
        <v>0</v>
      </c>
      <c r="U287" s="17">
        <f t="shared" si="108"/>
        <v>0</v>
      </c>
      <c r="V287" s="16">
        <f t="shared" si="121"/>
        <v>0</v>
      </c>
      <c r="W287" s="17">
        <f t="shared" si="109"/>
        <v>0</v>
      </c>
      <c r="X287" s="16">
        <f t="shared" si="122"/>
        <v>1.9999999999999574E-2</v>
      </c>
      <c r="Y287" s="17"/>
      <c r="Z287" s="16">
        <f t="shared" si="123"/>
        <v>0</v>
      </c>
      <c r="AA287" s="17">
        <f t="shared" si="110"/>
        <v>0</v>
      </c>
      <c r="AB287" s="16">
        <f t="shared" si="124"/>
        <v>0</v>
      </c>
      <c r="AC287" s="17">
        <f t="shared" si="111"/>
        <v>0</v>
      </c>
      <c r="AD287" s="16">
        <f t="shared" si="125"/>
        <v>0</v>
      </c>
      <c r="AE287" s="17"/>
      <c r="AF287" s="16">
        <f t="shared" si="126"/>
        <v>0</v>
      </c>
      <c r="AG287" s="17">
        <f t="shared" si="112"/>
        <v>0</v>
      </c>
      <c r="AH287" s="16">
        <f t="shared" si="127"/>
        <v>0</v>
      </c>
      <c r="AI287" s="17">
        <f t="shared" si="113"/>
        <v>0</v>
      </c>
      <c r="AJ287" s="16">
        <f t="shared" si="128"/>
        <v>0</v>
      </c>
    </row>
    <row r="288" spans="1:36" x14ac:dyDescent="0.25">
      <c r="A288" s="26">
        <f t="shared" si="129"/>
        <v>5.6704166666666342</v>
      </c>
      <c r="B288" s="9" t="s">
        <v>10</v>
      </c>
      <c r="C288" s="13" t="s">
        <v>14</v>
      </c>
      <c r="E288" s="13" t="s">
        <v>14</v>
      </c>
      <c r="F288" s="13" t="s">
        <v>14</v>
      </c>
      <c r="G288" t="s">
        <v>11</v>
      </c>
      <c r="H288" s="16">
        <f t="shared" si="114"/>
        <v>0</v>
      </c>
      <c r="I288" s="17">
        <f t="shared" si="104"/>
        <v>0</v>
      </c>
      <c r="J288" s="16">
        <f t="shared" si="115"/>
        <v>0</v>
      </c>
      <c r="K288" s="17">
        <f t="shared" si="105"/>
        <v>0</v>
      </c>
      <c r="L288" s="16">
        <f t="shared" si="116"/>
        <v>1.9999999999999574E-2</v>
      </c>
      <c r="M288" s="17"/>
      <c r="N288" s="16">
        <f t="shared" si="117"/>
        <v>0</v>
      </c>
      <c r="O288" s="17">
        <f t="shared" si="106"/>
        <v>0</v>
      </c>
      <c r="P288" s="16">
        <f t="shared" si="118"/>
        <v>0</v>
      </c>
      <c r="Q288" s="17">
        <f t="shared" si="107"/>
        <v>0</v>
      </c>
      <c r="R288" s="16">
        <f t="shared" si="119"/>
        <v>0</v>
      </c>
      <c r="S288" s="17"/>
      <c r="T288" s="16">
        <f t="shared" si="120"/>
        <v>0</v>
      </c>
      <c r="U288" s="17">
        <f t="shared" si="108"/>
        <v>0</v>
      </c>
      <c r="V288" s="16">
        <f t="shared" si="121"/>
        <v>0</v>
      </c>
      <c r="W288" s="17">
        <f t="shared" si="109"/>
        <v>0</v>
      </c>
      <c r="X288" s="16">
        <f t="shared" si="122"/>
        <v>1.9999999999999574E-2</v>
      </c>
      <c r="Y288" s="17"/>
      <c r="Z288" s="16">
        <f t="shared" si="123"/>
        <v>5.6704166666666342</v>
      </c>
      <c r="AA288" s="17">
        <f t="shared" si="110"/>
        <v>1</v>
      </c>
      <c r="AB288" s="16">
        <f t="shared" si="124"/>
        <v>0</v>
      </c>
      <c r="AC288" s="17">
        <f t="shared" si="111"/>
        <v>0</v>
      </c>
      <c r="AD288" s="16">
        <f t="shared" si="125"/>
        <v>1.9999999999999574E-2</v>
      </c>
      <c r="AE288" s="17"/>
      <c r="AF288" s="16">
        <f t="shared" si="126"/>
        <v>0</v>
      </c>
      <c r="AG288" s="17">
        <f t="shared" si="112"/>
        <v>0</v>
      </c>
      <c r="AH288" s="16">
        <f t="shared" si="127"/>
        <v>0</v>
      </c>
      <c r="AI288" s="17">
        <f t="shared" si="113"/>
        <v>0</v>
      </c>
      <c r="AJ288" s="16">
        <f t="shared" si="128"/>
        <v>0</v>
      </c>
    </row>
    <row r="289" spans="1:36" x14ac:dyDescent="0.25">
      <c r="A289" s="26">
        <f t="shared" si="129"/>
        <v>5.6904166666666338</v>
      </c>
      <c r="B289" s="10"/>
      <c r="C289" s="13" t="s">
        <v>14</v>
      </c>
      <c r="E289" s="13" t="s">
        <v>14</v>
      </c>
      <c r="F289" s="13" t="s">
        <v>14</v>
      </c>
      <c r="G289" t="s">
        <v>11</v>
      </c>
      <c r="H289" s="16">
        <f t="shared" si="114"/>
        <v>0</v>
      </c>
      <c r="I289" s="17">
        <f t="shared" si="104"/>
        <v>0</v>
      </c>
      <c r="J289" s="16">
        <f t="shared" si="115"/>
        <v>0</v>
      </c>
      <c r="K289" s="17">
        <f t="shared" si="105"/>
        <v>0</v>
      </c>
      <c r="L289" s="16">
        <f t="shared" si="116"/>
        <v>1.9999999999999574E-2</v>
      </c>
      <c r="M289" s="17"/>
      <c r="N289" s="16">
        <f t="shared" si="117"/>
        <v>0</v>
      </c>
      <c r="O289" s="17">
        <f t="shared" si="106"/>
        <v>0</v>
      </c>
      <c r="P289" s="16">
        <f t="shared" si="118"/>
        <v>0</v>
      </c>
      <c r="Q289" s="17">
        <f t="shared" si="107"/>
        <v>0</v>
      </c>
      <c r="R289" s="16">
        <f t="shared" si="119"/>
        <v>0</v>
      </c>
      <c r="S289" s="17"/>
      <c r="T289" s="16">
        <f t="shared" si="120"/>
        <v>0</v>
      </c>
      <c r="U289" s="17">
        <f t="shared" si="108"/>
        <v>0</v>
      </c>
      <c r="V289" s="16">
        <f t="shared" si="121"/>
        <v>0</v>
      </c>
      <c r="W289" s="17">
        <f t="shared" si="109"/>
        <v>0</v>
      </c>
      <c r="X289" s="16">
        <f t="shared" si="122"/>
        <v>1.9999999999999574E-2</v>
      </c>
      <c r="Y289" s="17"/>
      <c r="Z289" s="16">
        <f t="shared" si="123"/>
        <v>0</v>
      </c>
      <c r="AA289" s="17">
        <f t="shared" si="110"/>
        <v>0</v>
      </c>
      <c r="AB289" s="16">
        <f t="shared" si="124"/>
        <v>0</v>
      </c>
      <c r="AC289" s="17">
        <f t="shared" si="111"/>
        <v>0</v>
      </c>
      <c r="AD289" s="16">
        <f t="shared" si="125"/>
        <v>1.9999999999999574E-2</v>
      </c>
      <c r="AE289" s="17"/>
      <c r="AF289" s="16">
        <f t="shared" si="126"/>
        <v>0</v>
      </c>
      <c r="AG289" s="17">
        <f t="shared" si="112"/>
        <v>0</v>
      </c>
      <c r="AH289" s="16">
        <f t="shared" si="127"/>
        <v>0</v>
      </c>
      <c r="AI289" s="17">
        <f t="shared" si="113"/>
        <v>0</v>
      </c>
      <c r="AJ289" s="16">
        <f t="shared" si="128"/>
        <v>0</v>
      </c>
    </row>
    <row r="290" spans="1:36" x14ac:dyDescent="0.25">
      <c r="A290" s="26">
        <f t="shared" si="129"/>
        <v>5.7104166666666334</v>
      </c>
      <c r="B290" s="9"/>
      <c r="C290" s="13" t="s">
        <v>14</v>
      </c>
      <c r="E290" s="13" t="s">
        <v>14</v>
      </c>
      <c r="F290" s="13" t="s">
        <v>14</v>
      </c>
      <c r="G290" t="s">
        <v>11</v>
      </c>
      <c r="H290" s="16">
        <f t="shared" si="114"/>
        <v>0</v>
      </c>
      <c r="I290" s="17">
        <f t="shared" si="104"/>
        <v>0</v>
      </c>
      <c r="J290" s="16">
        <f t="shared" si="115"/>
        <v>0</v>
      </c>
      <c r="K290" s="17">
        <f t="shared" si="105"/>
        <v>0</v>
      </c>
      <c r="L290" s="16">
        <f t="shared" si="116"/>
        <v>1.9999999999999574E-2</v>
      </c>
      <c r="M290" s="17"/>
      <c r="N290" s="16">
        <f t="shared" si="117"/>
        <v>0</v>
      </c>
      <c r="O290" s="17">
        <f t="shared" si="106"/>
        <v>0</v>
      </c>
      <c r="P290" s="16">
        <f t="shared" si="118"/>
        <v>0</v>
      </c>
      <c r="Q290" s="17">
        <f t="shared" si="107"/>
        <v>0</v>
      </c>
      <c r="R290" s="16">
        <f t="shared" si="119"/>
        <v>0</v>
      </c>
      <c r="S290" s="17"/>
      <c r="T290" s="16">
        <f t="shared" si="120"/>
        <v>0</v>
      </c>
      <c r="U290" s="17">
        <f t="shared" si="108"/>
        <v>0</v>
      </c>
      <c r="V290" s="16">
        <f t="shared" si="121"/>
        <v>0</v>
      </c>
      <c r="W290" s="17">
        <f t="shared" si="109"/>
        <v>0</v>
      </c>
      <c r="X290" s="16">
        <f t="shared" si="122"/>
        <v>1.9999999999999574E-2</v>
      </c>
      <c r="Y290" s="17"/>
      <c r="Z290" s="16">
        <f t="shared" si="123"/>
        <v>0</v>
      </c>
      <c r="AA290" s="17">
        <f t="shared" si="110"/>
        <v>0</v>
      </c>
      <c r="AB290" s="16">
        <f t="shared" si="124"/>
        <v>0</v>
      </c>
      <c r="AC290" s="17">
        <f t="shared" si="111"/>
        <v>0</v>
      </c>
      <c r="AD290" s="16">
        <f t="shared" si="125"/>
        <v>1.9999999999999574E-2</v>
      </c>
      <c r="AE290" s="17"/>
      <c r="AF290" s="16">
        <f t="shared" si="126"/>
        <v>0</v>
      </c>
      <c r="AG290" s="17">
        <f t="shared" si="112"/>
        <v>0</v>
      </c>
      <c r="AH290" s="16">
        <f t="shared" si="127"/>
        <v>0</v>
      </c>
      <c r="AI290" s="17">
        <f t="shared" si="113"/>
        <v>0</v>
      </c>
      <c r="AJ290" s="16">
        <f t="shared" si="128"/>
        <v>0</v>
      </c>
    </row>
    <row r="291" spans="1:36" x14ac:dyDescent="0.25">
      <c r="A291" s="26">
        <f t="shared" si="129"/>
        <v>5.730416666666633</v>
      </c>
      <c r="B291" s="9" t="s">
        <v>15</v>
      </c>
      <c r="C291" t="s">
        <v>11</v>
      </c>
      <c r="E291" s="13" t="s">
        <v>14</v>
      </c>
      <c r="F291" s="13" t="s">
        <v>14</v>
      </c>
      <c r="G291" s="14" t="s">
        <v>20</v>
      </c>
      <c r="H291" s="16">
        <f t="shared" si="114"/>
        <v>0</v>
      </c>
      <c r="I291" s="17">
        <f t="shared" si="104"/>
        <v>0</v>
      </c>
      <c r="J291" s="16">
        <f t="shared" si="115"/>
        <v>0</v>
      </c>
      <c r="K291" s="17">
        <f t="shared" si="105"/>
        <v>0</v>
      </c>
      <c r="L291" s="16">
        <f t="shared" si="116"/>
        <v>0</v>
      </c>
      <c r="M291" s="17"/>
      <c r="N291" s="16">
        <f t="shared" si="117"/>
        <v>0</v>
      </c>
      <c r="O291" s="17">
        <f t="shared" si="106"/>
        <v>0</v>
      </c>
      <c r="P291" s="16">
        <f t="shared" si="118"/>
        <v>0</v>
      </c>
      <c r="Q291" s="17">
        <f t="shared" si="107"/>
        <v>0</v>
      </c>
      <c r="R291" s="16">
        <f t="shared" si="119"/>
        <v>0</v>
      </c>
      <c r="S291" s="17"/>
      <c r="T291" s="16">
        <f t="shared" si="120"/>
        <v>0</v>
      </c>
      <c r="U291" s="17">
        <f t="shared" si="108"/>
        <v>0</v>
      </c>
      <c r="V291" s="16">
        <f t="shared" si="121"/>
        <v>0</v>
      </c>
      <c r="W291" s="17">
        <f t="shared" si="109"/>
        <v>0</v>
      </c>
      <c r="X291" s="16">
        <f t="shared" si="122"/>
        <v>1.9999999999999574E-2</v>
      </c>
      <c r="Y291" s="17"/>
      <c r="Z291" s="16">
        <f t="shared" si="123"/>
        <v>0</v>
      </c>
      <c r="AA291" s="17">
        <f t="shared" si="110"/>
        <v>0</v>
      </c>
      <c r="AB291" s="16">
        <f t="shared" si="124"/>
        <v>0</v>
      </c>
      <c r="AC291" s="17">
        <f t="shared" si="111"/>
        <v>0</v>
      </c>
      <c r="AD291" s="16">
        <f t="shared" si="125"/>
        <v>1.9999999999999574E-2</v>
      </c>
      <c r="AE291" s="17"/>
      <c r="AF291" s="16">
        <f t="shared" si="126"/>
        <v>0</v>
      </c>
      <c r="AG291" s="17">
        <f t="shared" si="112"/>
        <v>0</v>
      </c>
      <c r="AH291" s="16">
        <f t="shared" si="127"/>
        <v>5.730416666666633</v>
      </c>
      <c r="AI291" s="17">
        <f t="shared" si="113"/>
        <v>1</v>
      </c>
      <c r="AJ291" s="16">
        <f t="shared" si="128"/>
        <v>0</v>
      </c>
    </row>
    <row r="292" spans="1:36" x14ac:dyDescent="0.25">
      <c r="A292" s="26">
        <f t="shared" si="129"/>
        <v>5.7504166666666325</v>
      </c>
      <c r="B292" s="9"/>
      <c r="C292" t="s">
        <v>11</v>
      </c>
      <c r="E292" s="13" t="s">
        <v>14</v>
      </c>
      <c r="F292" s="13" t="s">
        <v>14</v>
      </c>
      <c r="H292" s="16">
        <f t="shared" si="114"/>
        <v>0</v>
      </c>
      <c r="I292" s="17">
        <f t="shared" si="104"/>
        <v>0</v>
      </c>
      <c r="J292" s="16">
        <f t="shared" si="115"/>
        <v>0</v>
      </c>
      <c r="K292" s="17">
        <f t="shared" si="105"/>
        <v>0</v>
      </c>
      <c r="L292" s="16">
        <f t="shared" si="116"/>
        <v>0</v>
      </c>
      <c r="M292" s="17"/>
      <c r="N292" s="16">
        <f t="shared" si="117"/>
        <v>0</v>
      </c>
      <c r="O292" s="17">
        <f t="shared" si="106"/>
        <v>0</v>
      </c>
      <c r="P292" s="16">
        <f t="shared" si="118"/>
        <v>0</v>
      </c>
      <c r="Q292" s="17">
        <f t="shared" si="107"/>
        <v>0</v>
      </c>
      <c r="R292" s="16">
        <f t="shared" si="119"/>
        <v>0</v>
      </c>
      <c r="S292" s="17"/>
      <c r="T292" s="16">
        <f t="shared" si="120"/>
        <v>0</v>
      </c>
      <c r="U292" s="17">
        <f t="shared" si="108"/>
        <v>0</v>
      </c>
      <c r="V292" s="16">
        <f t="shared" si="121"/>
        <v>0</v>
      </c>
      <c r="W292" s="17">
        <f t="shared" si="109"/>
        <v>0</v>
      </c>
      <c r="X292" s="16">
        <f t="shared" si="122"/>
        <v>1.9999999999999574E-2</v>
      </c>
      <c r="Y292" s="17"/>
      <c r="Z292" s="16">
        <f t="shared" si="123"/>
        <v>0</v>
      </c>
      <c r="AA292" s="17">
        <f t="shared" si="110"/>
        <v>0</v>
      </c>
      <c r="AB292" s="16">
        <f t="shared" si="124"/>
        <v>0</v>
      </c>
      <c r="AC292" s="17">
        <f t="shared" si="111"/>
        <v>0</v>
      </c>
      <c r="AD292" s="16">
        <f t="shared" si="125"/>
        <v>1.9999999999999574E-2</v>
      </c>
      <c r="AE292" s="17"/>
      <c r="AF292" s="16">
        <f t="shared" si="126"/>
        <v>0</v>
      </c>
      <c r="AG292" s="17">
        <f t="shared" si="112"/>
        <v>0</v>
      </c>
      <c r="AH292" s="16">
        <f t="shared" si="127"/>
        <v>0</v>
      </c>
      <c r="AI292" s="17">
        <f t="shared" si="113"/>
        <v>0</v>
      </c>
      <c r="AJ292" s="16">
        <f t="shared" si="128"/>
        <v>0</v>
      </c>
    </row>
    <row r="293" spans="1:36" x14ac:dyDescent="0.25">
      <c r="A293" s="26">
        <f t="shared" si="129"/>
        <v>5.7704166666666321</v>
      </c>
      <c r="B293" s="9"/>
      <c r="C293" t="s">
        <v>11</v>
      </c>
      <c r="E293" s="13" t="s">
        <v>14</v>
      </c>
      <c r="F293" s="13" t="s">
        <v>14</v>
      </c>
      <c r="H293" s="16">
        <f t="shared" si="114"/>
        <v>0</v>
      </c>
      <c r="I293" s="17">
        <f t="shared" si="104"/>
        <v>0</v>
      </c>
      <c r="J293" s="16">
        <f t="shared" si="115"/>
        <v>0</v>
      </c>
      <c r="K293" s="17">
        <f t="shared" si="105"/>
        <v>0</v>
      </c>
      <c r="L293" s="16">
        <f t="shared" si="116"/>
        <v>0</v>
      </c>
      <c r="M293" s="17"/>
      <c r="N293" s="16">
        <f t="shared" si="117"/>
        <v>0</v>
      </c>
      <c r="O293" s="17">
        <f t="shared" si="106"/>
        <v>0</v>
      </c>
      <c r="P293" s="16">
        <f t="shared" si="118"/>
        <v>0</v>
      </c>
      <c r="Q293" s="17">
        <f t="shared" si="107"/>
        <v>0</v>
      </c>
      <c r="R293" s="16">
        <f t="shared" si="119"/>
        <v>0</v>
      </c>
      <c r="S293" s="17"/>
      <c r="T293" s="16">
        <f t="shared" si="120"/>
        <v>0</v>
      </c>
      <c r="U293" s="17">
        <f t="shared" si="108"/>
        <v>0</v>
      </c>
      <c r="V293" s="16">
        <f t="shared" si="121"/>
        <v>0</v>
      </c>
      <c r="W293" s="17">
        <f t="shared" si="109"/>
        <v>0</v>
      </c>
      <c r="X293" s="16">
        <f t="shared" si="122"/>
        <v>1.9999999999999574E-2</v>
      </c>
      <c r="Y293" s="17"/>
      <c r="Z293" s="16">
        <f t="shared" si="123"/>
        <v>0</v>
      </c>
      <c r="AA293" s="17">
        <f t="shared" si="110"/>
        <v>0</v>
      </c>
      <c r="AB293" s="16">
        <f t="shared" si="124"/>
        <v>0</v>
      </c>
      <c r="AC293" s="17">
        <f t="shared" si="111"/>
        <v>0</v>
      </c>
      <c r="AD293" s="16">
        <f t="shared" si="125"/>
        <v>1.9999999999999574E-2</v>
      </c>
      <c r="AE293" s="17"/>
      <c r="AF293" s="16">
        <f t="shared" si="126"/>
        <v>0</v>
      </c>
      <c r="AG293" s="17">
        <f t="shared" si="112"/>
        <v>0</v>
      </c>
      <c r="AH293" s="16">
        <f t="shared" si="127"/>
        <v>0</v>
      </c>
      <c r="AI293" s="17">
        <f t="shared" si="113"/>
        <v>0</v>
      </c>
      <c r="AJ293" s="16">
        <f t="shared" si="128"/>
        <v>0</v>
      </c>
    </row>
    <row r="294" spans="1:36" x14ac:dyDescent="0.25">
      <c r="A294" s="26">
        <f t="shared" si="129"/>
        <v>5.7904166666666317</v>
      </c>
      <c r="B294" s="9"/>
      <c r="C294" t="s">
        <v>11</v>
      </c>
      <c r="E294" s="13" t="s">
        <v>14</v>
      </c>
      <c r="F294" s="13" t="s">
        <v>14</v>
      </c>
      <c r="H294" s="16">
        <f t="shared" si="114"/>
        <v>0</v>
      </c>
      <c r="I294" s="17">
        <f t="shared" si="104"/>
        <v>0</v>
      </c>
      <c r="J294" s="16">
        <f t="shared" si="115"/>
        <v>0</v>
      </c>
      <c r="K294" s="17">
        <f t="shared" si="105"/>
        <v>0</v>
      </c>
      <c r="L294" s="16">
        <f t="shared" si="116"/>
        <v>0</v>
      </c>
      <c r="M294" s="17"/>
      <c r="N294" s="16">
        <f t="shared" si="117"/>
        <v>0</v>
      </c>
      <c r="O294" s="17">
        <f t="shared" si="106"/>
        <v>0</v>
      </c>
      <c r="P294" s="16">
        <f t="shared" si="118"/>
        <v>0</v>
      </c>
      <c r="Q294" s="17">
        <f t="shared" si="107"/>
        <v>0</v>
      </c>
      <c r="R294" s="16">
        <f t="shared" si="119"/>
        <v>0</v>
      </c>
      <c r="S294" s="17"/>
      <c r="T294" s="16">
        <f t="shared" si="120"/>
        <v>0</v>
      </c>
      <c r="U294" s="17">
        <f t="shared" si="108"/>
        <v>0</v>
      </c>
      <c r="V294" s="16">
        <f t="shared" si="121"/>
        <v>0</v>
      </c>
      <c r="W294" s="17">
        <f t="shared" si="109"/>
        <v>0</v>
      </c>
      <c r="X294" s="16">
        <f t="shared" si="122"/>
        <v>1.9999999999999574E-2</v>
      </c>
      <c r="Y294" s="17"/>
      <c r="Z294" s="16">
        <f t="shared" si="123"/>
        <v>0</v>
      </c>
      <c r="AA294" s="17">
        <f t="shared" si="110"/>
        <v>0</v>
      </c>
      <c r="AB294" s="16">
        <f t="shared" si="124"/>
        <v>0</v>
      </c>
      <c r="AC294" s="17">
        <f t="shared" si="111"/>
        <v>0</v>
      </c>
      <c r="AD294" s="16">
        <f t="shared" si="125"/>
        <v>1.9999999999999574E-2</v>
      </c>
      <c r="AE294" s="17"/>
      <c r="AF294" s="16">
        <f t="shared" si="126"/>
        <v>0</v>
      </c>
      <c r="AG294" s="17">
        <f t="shared" si="112"/>
        <v>0</v>
      </c>
      <c r="AH294" s="16">
        <f t="shared" si="127"/>
        <v>0</v>
      </c>
      <c r="AI294" s="17">
        <f t="shared" si="113"/>
        <v>0</v>
      </c>
      <c r="AJ294" s="16">
        <f t="shared" si="128"/>
        <v>0</v>
      </c>
    </row>
    <row r="295" spans="1:36" x14ac:dyDescent="0.25">
      <c r="A295" s="26">
        <f t="shared" si="129"/>
        <v>5.8104166666666313</v>
      </c>
      <c r="B295" s="9" t="s">
        <v>16</v>
      </c>
      <c r="C295" t="s">
        <v>11</v>
      </c>
      <c r="D295" s="13" t="s">
        <v>14</v>
      </c>
      <c r="E295" s="13" t="s">
        <v>14</v>
      </c>
      <c r="F295" s="13" t="s">
        <v>14</v>
      </c>
      <c r="H295" s="16">
        <f t="shared" si="114"/>
        <v>0</v>
      </c>
      <c r="I295" s="17">
        <f t="shared" si="104"/>
        <v>0</v>
      </c>
      <c r="J295" s="16">
        <f t="shared" si="115"/>
        <v>0</v>
      </c>
      <c r="K295" s="17">
        <f t="shared" si="105"/>
        <v>0</v>
      </c>
      <c r="L295" s="16">
        <f t="shared" si="116"/>
        <v>0</v>
      </c>
      <c r="M295" s="17"/>
      <c r="N295" s="16">
        <f t="shared" si="117"/>
        <v>5.8104166666666313</v>
      </c>
      <c r="O295" s="17">
        <f t="shared" si="106"/>
        <v>1</v>
      </c>
      <c r="P295" s="16">
        <f t="shared" si="118"/>
        <v>0</v>
      </c>
      <c r="Q295" s="17">
        <f t="shared" si="107"/>
        <v>0</v>
      </c>
      <c r="R295" s="16">
        <f t="shared" si="119"/>
        <v>1.9999999999999574E-2</v>
      </c>
      <c r="S295" s="17"/>
      <c r="T295" s="16">
        <f t="shared" si="120"/>
        <v>0</v>
      </c>
      <c r="U295" s="17">
        <f t="shared" si="108"/>
        <v>0</v>
      </c>
      <c r="V295" s="16">
        <f t="shared" si="121"/>
        <v>0</v>
      </c>
      <c r="W295" s="17">
        <f t="shared" si="109"/>
        <v>0</v>
      </c>
      <c r="X295" s="16">
        <f t="shared" si="122"/>
        <v>1.9999999999999574E-2</v>
      </c>
      <c r="Y295" s="17"/>
      <c r="Z295" s="16">
        <f t="shared" si="123"/>
        <v>0</v>
      </c>
      <c r="AA295" s="17">
        <f t="shared" si="110"/>
        <v>0</v>
      </c>
      <c r="AB295" s="16">
        <f t="shared" si="124"/>
        <v>0</v>
      </c>
      <c r="AC295" s="17">
        <f t="shared" si="111"/>
        <v>0</v>
      </c>
      <c r="AD295" s="16">
        <f t="shared" si="125"/>
        <v>1.9999999999999574E-2</v>
      </c>
      <c r="AE295" s="17"/>
      <c r="AF295" s="16">
        <f t="shared" si="126"/>
        <v>0</v>
      </c>
      <c r="AG295" s="17">
        <f t="shared" si="112"/>
        <v>0</v>
      </c>
      <c r="AH295" s="16">
        <f t="shared" si="127"/>
        <v>0</v>
      </c>
      <c r="AI295" s="17">
        <f t="shared" si="113"/>
        <v>0</v>
      </c>
      <c r="AJ295" s="16">
        <f t="shared" si="128"/>
        <v>0</v>
      </c>
    </row>
    <row r="296" spans="1:36" x14ac:dyDescent="0.25">
      <c r="A296" s="26">
        <f t="shared" si="129"/>
        <v>5.8304166666666308</v>
      </c>
      <c r="B296" s="9" t="s">
        <v>22</v>
      </c>
      <c r="C296" s="14" t="s">
        <v>20</v>
      </c>
      <c r="D296" s="13" t="s">
        <v>14</v>
      </c>
      <c r="E296" t="s">
        <v>11</v>
      </c>
      <c r="F296" s="13" t="s">
        <v>14</v>
      </c>
      <c r="H296" s="16">
        <f t="shared" si="114"/>
        <v>0</v>
      </c>
      <c r="I296" s="17">
        <f t="shared" si="104"/>
        <v>0</v>
      </c>
      <c r="J296" s="16">
        <f t="shared" si="115"/>
        <v>5.8304166666666308</v>
      </c>
      <c r="K296" s="17">
        <f t="shared" si="105"/>
        <v>1</v>
      </c>
      <c r="L296" s="16">
        <f t="shared" si="116"/>
        <v>0</v>
      </c>
      <c r="M296" s="17"/>
      <c r="N296" s="16">
        <f t="shared" si="117"/>
        <v>0</v>
      </c>
      <c r="O296" s="17">
        <f t="shared" si="106"/>
        <v>0</v>
      </c>
      <c r="P296" s="16">
        <f t="shared" si="118"/>
        <v>0</v>
      </c>
      <c r="Q296" s="17">
        <f t="shared" si="107"/>
        <v>0</v>
      </c>
      <c r="R296" s="16">
        <f t="shared" si="119"/>
        <v>1.9999999999999574E-2</v>
      </c>
      <c r="S296" s="17"/>
      <c r="T296" s="16">
        <f t="shared" si="120"/>
        <v>0</v>
      </c>
      <c r="U296" s="17">
        <f t="shared" si="108"/>
        <v>0</v>
      </c>
      <c r="V296" s="16">
        <f t="shared" si="121"/>
        <v>0</v>
      </c>
      <c r="W296" s="17">
        <f t="shared" si="109"/>
        <v>0</v>
      </c>
      <c r="X296" s="16">
        <f t="shared" si="122"/>
        <v>0</v>
      </c>
      <c r="Y296" s="17"/>
      <c r="Z296" s="16">
        <f t="shared" si="123"/>
        <v>0</v>
      </c>
      <c r="AA296" s="17">
        <f t="shared" si="110"/>
        <v>0</v>
      </c>
      <c r="AB296" s="16">
        <f t="shared" si="124"/>
        <v>0</v>
      </c>
      <c r="AC296" s="17">
        <f t="shared" si="111"/>
        <v>0</v>
      </c>
      <c r="AD296" s="16">
        <f t="shared" si="125"/>
        <v>1.9999999999999574E-2</v>
      </c>
      <c r="AE296" s="17"/>
      <c r="AF296" s="16">
        <f t="shared" si="126"/>
        <v>0</v>
      </c>
      <c r="AG296" s="17">
        <f t="shared" si="112"/>
        <v>0</v>
      </c>
      <c r="AH296" s="16">
        <f t="shared" si="127"/>
        <v>0</v>
      </c>
      <c r="AI296" s="17">
        <f t="shared" si="113"/>
        <v>0</v>
      </c>
      <c r="AJ296" s="16">
        <f t="shared" si="128"/>
        <v>0</v>
      </c>
    </row>
    <row r="297" spans="1:36" x14ac:dyDescent="0.25">
      <c r="A297" s="26">
        <f t="shared" si="129"/>
        <v>5.8504166666666304</v>
      </c>
      <c r="B297" s="9"/>
      <c r="D297" s="13" t="s">
        <v>14</v>
      </c>
      <c r="E297" t="s">
        <v>11</v>
      </c>
      <c r="F297" s="13" t="s">
        <v>14</v>
      </c>
      <c r="H297" s="16">
        <f t="shared" si="114"/>
        <v>0</v>
      </c>
      <c r="I297" s="17">
        <f t="shared" si="104"/>
        <v>0</v>
      </c>
      <c r="J297" s="16">
        <f t="shared" si="115"/>
        <v>0</v>
      </c>
      <c r="K297" s="17">
        <f t="shared" si="105"/>
        <v>0</v>
      </c>
      <c r="L297" s="16">
        <f t="shared" si="116"/>
        <v>0</v>
      </c>
      <c r="M297" s="17"/>
      <c r="N297" s="16">
        <f t="shared" si="117"/>
        <v>0</v>
      </c>
      <c r="O297" s="17">
        <f t="shared" si="106"/>
        <v>0</v>
      </c>
      <c r="P297" s="16">
        <f t="shared" si="118"/>
        <v>0</v>
      </c>
      <c r="Q297" s="17">
        <f t="shared" si="107"/>
        <v>0</v>
      </c>
      <c r="R297" s="16">
        <f t="shared" si="119"/>
        <v>1.9999999999999574E-2</v>
      </c>
      <c r="S297" s="17"/>
      <c r="T297" s="16">
        <f t="shared" si="120"/>
        <v>0</v>
      </c>
      <c r="U297" s="17">
        <f t="shared" si="108"/>
        <v>0</v>
      </c>
      <c r="V297" s="16">
        <f t="shared" si="121"/>
        <v>0</v>
      </c>
      <c r="W297" s="17">
        <f t="shared" si="109"/>
        <v>0</v>
      </c>
      <c r="X297" s="16">
        <f t="shared" si="122"/>
        <v>0</v>
      </c>
      <c r="Y297" s="17"/>
      <c r="Z297" s="16">
        <f t="shared" si="123"/>
        <v>0</v>
      </c>
      <c r="AA297" s="17">
        <f t="shared" si="110"/>
        <v>0</v>
      </c>
      <c r="AB297" s="16">
        <f t="shared" si="124"/>
        <v>0</v>
      </c>
      <c r="AC297" s="17">
        <f t="shared" si="111"/>
        <v>0</v>
      </c>
      <c r="AD297" s="16">
        <f t="shared" si="125"/>
        <v>1.9999999999999574E-2</v>
      </c>
      <c r="AE297" s="17"/>
      <c r="AF297" s="16">
        <f t="shared" si="126"/>
        <v>0</v>
      </c>
      <c r="AG297" s="17">
        <f t="shared" si="112"/>
        <v>0</v>
      </c>
      <c r="AH297" s="16">
        <f t="shared" si="127"/>
        <v>0</v>
      </c>
      <c r="AI297" s="17">
        <f t="shared" si="113"/>
        <v>0</v>
      </c>
      <c r="AJ297" s="16">
        <f t="shared" si="128"/>
        <v>0</v>
      </c>
    </row>
    <row r="298" spans="1:36" x14ac:dyDescent="0.25">
      <c r="A298" s="26">
        <f t="shared" si="129"/>
        <v>5.87041666666663</v>
      </c>
      <c r="B298" s="9"/>
      <c r="D298" s="13" t="s">
        <v>14</v>
      </c>
      <c r="E298" t="s">
        <v>11</v>
      </c>
      <c r="F298" s="13" t="s">
        <v>14</v>
      </c>
      <c r="H298" s="16">
        <f t="shared" si="114"/>
        <v>0</v>
      </c>
      <c r="I298" s="17">
        <f t="shared" si="104"/>
        <v>0</v>
      </c>
      <c r="J298" s="16">
        <f t="shared" si="115"/>
        <v>0</v>
      </c>
      <c r="K298" s="17">
        <f t="shared" si="105"/>
        <v>0</v>
      </c>
      <c r="L298" s="16">
        <f t="shared" si="116"/>
        <v>0</v>
      </c>
      <c r="M298" s="17"/>
      <c r="N298" s="16">
        <f t="shared" si="117"/>
        <v>0</v>
      </c>
      <c r="O298" s="17">
        <f t="shared" si="106"/>
        <v>0</v>
      </c>
      <c r="P298" s="16">
        <f t="shared" si="118"/>
        <v>0</v>
      </c>
      <c r="Q298" s="17">
        <f t="shared" si="107"/>
        <v>0</v>
      </c>
      <c r="R298" s="16">
        <f t="shared" si="119"/>
        <v>1.9999999999999574E-2</v>
      </c>
      <c r="S298" s="17"/>
      <c r="T298" s="16">
        <f t="shared" si="120"/>
        <v>0</v>
      </c>
      <c r="U298" s="17">
        <f t="shared" si="108"/>
        <v>0</v>
      </c>
      <c r="V298" s="16">
        <f t="shared" si="121"/>
        <v>0</v>
      </c>
      <c r="W298" s="17">
        <f t="shared" si="109"/>
        <v>0</v>
      </c>
      <c r="X298" s="16">
        <f t="shared" si="122"/>
        <v>0</v>
      </c>
      <c r="Y298" s="17"/>
      <c r="Z298" s="16">
        <f t="shared" si="123"/>
        <v>0</v>
      </c>
      <c r="AA298" s="17">
        <f t="shared" si="110"/>
        <v>0</v>
      </c>
      <c r="AB298" s="16">
        <f t="shared" si="124"/>
        <v>0</v>
      </c>
      <c r="AC298" s="17">
        <f t="shared" si="111"/>
        <v>0</v>
      </c>
      <c r="AD298" s="16">
        <f t="shared" si="125"/>
        <v>1.9999999999999574E-2</v>
      </c>
      <c r="AE298" s="17"/>
      <c r="AF298" s="16">
        <f t="shared" si="126"/>
        <v>0</v>
      </c>
      <c r="AG298" s="17">
        <f t="shared" si="112"/>
        <v>0</v>
      </c>
      <c r="AH298" s="16">
        <f t="shared" si="127"/>
        <v>0</v>
      </c>
      <c r="AI298" s="17">
        <f t="shared" si="113"/>
        <v>0</v>
      </c>
      <c r="AJ298" s="16">
        <f t="shared" si="128"/>
        <v>0</v>
      </c>
    </row>
    <row r="299" spans="1:36" x14ac:dyDescent="0.25">
      <c r="A299" s="26">
        <f t="shared" si="129"/>
        <v>5.8904166666666296</v>
      </c>
      <c r="B299" s="9"/>
      <c r="D299" s="13" t="s">
        <v>14</v>
      </c>
      <c r="E299" t="s">
        <v>11</v>
      </c>
      <c r="F299" s="13" t="s">
        <v>14</v>
      </c>
      <c r="H299" s="16">
        <f t="shared" si="114"/>
        <v>0</v>
      </c>
      <c r="I299" s="17">
        <f t="shared" si="104"/>
        <v>0</v>
      </c>
      <c r="J299" s="16">
        <f t="shared" si="115"/>
        <v>0</v>
      </c>
      <c r="K299" s="17">
        <f t="shared" si="105"/>
        <v>0</v>
      </c>
      <c r="L299" s="16">
        <f t="shared" si="116"/>
        <v>0</v>
      </c>
      <c r="M299" s="17"/>
      <c r="N299" s="16">
        <f t="shared" si="117"/>
        <v>0</v>
      </c>
      <c r="O299" s="17">
        <f t="shared" si="106"/>
        <v>0</v>
      </c>
      <c r="P299" s="16">
        <f t="shared" si="118"/>
        <v>0</v>
      </c>
      <c r="Q299" s="17">
        <f t="shared" si="107"/>
        <v>0</v>
      </c>
      <c r="R299" s="16">
        <f t="shared" si="119"/>
        <v>1.9999999999999574E-2</v>
      </c>
      <c r="S299" s="17"/>
      <c r="T299" s="16">
        <f t="shared" si="120"/>
        <v>0</v>
      </c>
      <c r="U299" s="17">
        <f t="shared" si="108"/>
        <v>0</v>
      </c>
      <c r="V299" s="16">
        <f t="shared" si="121"/>
        <v>0</v>
      </c>
      <c r="W299" s="17">
        <f t="shared" si="109"/>
        <v>0</v>
      </c>
      <c r="X299" s="16">
        <f t="shared" si="122"/>
        <v>0</v>
      </c>
      <c r="Y299" s="17"/>
      <c r="Z299" s="16">
        <f t="shared" si="123"/>
        <v>0</v>
      </c>
      <c r="AA299" s="17">
        <f t="shared" si="110"/>
        <v>0</v>
      </c>
      <c r="AB299" s="16">
        <f t="shared" si="124"/>
        <v>0</v>
      </c>
      <c r="AC299" s="17">
        <f t="shared" si="111"/>
        <v>0</v>
      </c>
      <c r="AD299" s="16">
        <f t="shared" si="125"/>
        <v>1.9999999999999574E-2</v>
      </c>
      <c r="AE299" s="17"/>
      <c r="AF299" s="16">
        <f t="shared" si="126"/>
        <v>0</v>
      </c>
      <c r="AG299" s="17">
        <f t="shared" si="112"/>
        <v>0</v>
      </c>
      <c r="AH299" s="16">
        <f t="shared" si="127"/>
        <v>0</v>
      </c>
      <c r="AI299" s="17">
        <f t="shared" si="113"/>
        <v>0</v>
      </c>
      <c r="AJ299" s="16">
        <f t="shared" si="128"/>
        <v>0</v>
      </c>
    </row>
    <row r="300" spans="1:36" x14ac:dyDescent="0.25">
      <c r="A300" s="26">
        <f t="shared" si="129"/>
        <v>5.9104166666666291</v>
      </c>
      <c r="B300" s="9"/>
      <c r="D300" s="13" t="s">
        <v>14</v>
      </c>
      <c r="E300" t="s">
        <v>11</v>
      </c>
      <c r="F300" s="13" t="s">
        <v>14</v>
      </c>
      <c r="H300" s="16">
        <f t="shared" si="114"/>
        <v>0</v>
      </c>
      <c r="I300" s="17">
        <f t="shared" si="104"/>
        <v>0</v>
      </c>
      <c r="J300" s="16">
        <f t="shared" si="115"/>
        <v>0</v>
      </c>
      <c r="K300" s="17">
        <f t="shared" si="105"/>
        <v>0</v>
      </c>
      <c r="L300" s="16">
        <f t="shared" si="116"/>
        <v>0</v>
      </c>
      <c r="M300" s="17"/>
      <c r="N300" s="16">
        <f t="shared" si="117"/>
        <v>0</v>
      </c>
      <c r="O300" s="17">
        <f t="shared" si="106"/>
        <v>0</v>
      </c>
      <c r="P300" s="16">
        <f t="shared" si="118"/>
        <v>0</v>
      </c>
      <c r="Q300" s="17">
        <f t="shared" si="107"/>
        <v>0</v>
      </c>
      <c r="R300" s="16">
        <f t="shared" si="119"/>
        <v>1.9999999999999574E-2</v>
      </c>
      <c r="S300" s="17"/>
      <c r="T300" s="16">
        <f t="shared" si="120"/>
        <v>0</v>
      </c>
      <c r="U300" s="17">
        <f t="shared" si="108"/>
        <v>0</v>
      </c>
      <c r="V300" s="16">
        <f t="shared" si="121"/>
        <v>0</v>
      </c>
      <c r="W300" s="17">
        <f t="shared" si="109"/>
        <v>0</v>
      </c>
      <c r="X300" s="16">
        <f t="shared" si="122"/>
        <v>0</v>
      </c>
      <c r="Y300" s="17"/>
      <c r="Z300" s="16">
        <f t="shared" si="123"/>
        <v>0</v>
      </c>
      <c r="AA300" s="17">
        <f t="shared" si="110"/>
        <v>0</v>
      </c>
      <c r="AB300" s="16">
        <f t="shared" si="124"/>
        <v>0</v>
      </c>
      <c r="AC300" s="17">
        <f t="shared" si="111"/>
        <v>0</v>
      </c>
      <c r="AD300" s="16">
        <f t="shared" si="125"/>
        <v>1.9999999999999574E-2</v>
      </c>
      <c r="AE300" s="17"/>
      <c r="AF300" s="16">
        <f t="shared" si="126"/>
        <v>0</v>
      </c>
      <c r="AG300" s="17">
        <f t="shared" si="112"/>
        <v>0</v>
      </c>
      <c r="AH300" s="16">
        <f t="shared" si="127"/>
        <v>0</v>
      </c>
      <c r="AI300" s="17">
        <f t="shared" si="113"/>
        <v>0</v>
      </c>
      <c r="AJ300" s="16">
        <f t="shared" si="128"/>
        <v>0</v>
      </c>
    </row>
    <row r="301" spans="1:36" x14ac:dyDescent="0.25">
      <c r="A301" s="26">
        <f t="shared" si="129"/>
        <v>5.9304166666666287</v>
      </c>
      <c r="B301" s="9" t="s">
        <v>18</v>
      </c>
      <c r="D301" s="13" t="s">
        <v>14</v>
      </c>
      <c r="E301" s="14" t="s">
        <v>20</v>
      </c>
      <c r="F301" t="s">
        <v>11</v>
      </c>
      <c r="H301" s="16">
        <f t="shared" si="114"/>
        <v>0</v>
      </c>
      <c r="I301" s="17">
        <f t="shared" si="104"/>
        <v>0</v>
      </c>
      <c r="J301" s="16">
        <f t="shared" si="115"/>
        <v>0</v>
      </c>
      <c r="K301" s="17">
        <f t="shared" si="105"/>
        <v>0</v>
      </c>
      <c r="L301" s="16">
        <f t="shared" si="116"/>
        <v>0</v>
      </c>
      <c r="M301" s="17"/>
      <c r="N301" s="16">
        <f t="shared" si="117"/>
        <v>0</v>
      </c>
      <c r="O301" s="17">
        <f t="shared" si="106"/>
        <v>0</v>
      </c>
      <c r="P301" s="16">
        <f t="shared" si="118"/>
        <v>0</v>
      </c>
      <c r="Q301" s="17">
        <f t="shared" si="107"/>
        <v>0</v>
      </c>
      <c r="R301" s="16">
        <f t="shared" si="119"/>
        <v>1.9999999999999574E-2</v>
      </c>
      <c r="S301" s="17"/>
      <c r="T301" s="16">
        <f t="shared" si="120"/>
        <v>0</v>
      </c>
      <c r="U301" s="17">
        <f t="shared" si="108"/>
        <v>0</v>
      </c>
      <c r="V301" s="16">
        <f t="shared" si="121"/>
        <v>5.9304166666666287</v>
      </c>
      <c r="W301" s="17">
        <f t="shared" si="109"/>
        <v>1</v>
      </c>
      <c r="X301" s="16">
        <f t="shared" si="122"/>
        <v>0</v>
      </c>
      <c r="Y301" s="17"/>
      <c r="Z301" s="16">
        <f t="shared" si="123"/>
        <v>0</v>
      </c>
      <c r="AA301" s="17">
        <f t="shared" si="110"/>
        <v>0</v>
      </c>
      <c r="AB301" s="16">
        <f t="shared" si="124"/>
        <v>0</v>
      </c>
      <c r="AC301" s="17">
        <f t="shared" si="111"/>
        <v>0</v>
      </c>
      <c r="AD301" s="16">
        <f t="shared" si="125"/>
        <v>0</v>
      </c>
      <c r="AE301" s="17"/>
      <c r="AF301" s="16">
        <f t="shared" si="126"/>
        <v>0</v>
      </c>
      <c r="AG301" s="17">
        <f t="shared" si="112"/>
        <v>0</v>
      </c>
      <c r="AH301" s="16">
        <f t="shared" si="127"/>
        <v>0</v>
      </c>
      <c r="AI301" s="17">
        <f t="shared" si="113"/>
        <v>0</v>
      </c>
      <c r="AJ301" s="16">
        <f t="shared" si="128"/>
        <v>0</v>
      </c>
    </row>
    <row r="302" spans="1:36" x14ac:dyDescent="0.25">
      <c r="A302" s="26">
        <f t="shared" si="129"/>
        <v>5.9504166666666283</v>
      </c>
      <c r="B302" s="9"/>
      <c r="D302" s="13" t="s">
        <v>14</v>
      </c>
      <c r="F302" t="s">
        <v>11</v>
      </c>
      <c r="H302" s="16">
        <f t="shared" si="114"/>
        <v>0</v>
      </c>
      <c r="I302" s="17">
        <f t="shared" si="104"/>
        <v>0</v>
      </c>
      <c r="J302" s="16">
        <f t="shared" si="115"/>
        <v>0</v>
      </c>
      <c r="K302" s="17">
        <f t="shared" si="105"/>
        <v>0</v>
      </c>
      <c r="L302" s="16">
        <f t="shared" si="116"/>
        <v>0</v>
      </c>
      <c r="M302" s="17"/>
      <c r="N302" s="16">
        <f t="shared" si="117"/>
        <v>0</v>
      </c>
      <c r="O302" s="17">
        <f t="shared" si="106"/>
        <v>0</v>
      </c>
      <c r="P302" s="16">
        <f t="shared" si="118"/>
        <v>0</v>
      </c>
      <c r="Q302" s="17">
        <f t="shared" si="107"/>
        <v>0</v>
      </c>
      <c r="R302" s="16">
        <f t="shared" si="119"/>
        <v>1.9999999999999574E-2</v>
      </c>
      <c r="S302" s="17"/>
      <c r="T302" s="16">
        <f t="shared" si="120"/>
        <v>0</v>
      </c>
      <c r="U302" s="17">
        <f t="shared" si="108"/>
        <v>0</v>
      </c>
      <c r="V302" s="16">
        <f t="shared" si="121"/>
        <v>0</v>
      </c>
      <c r="W302" s="17">
        <f t="shared" si="109"/>
        <v>0</v>
      </c>
      <c r="X302" s="16">
        <f t="shared" si="122"/>
        <v>0</v>
      </c>
      <c r="Y302" s="17"/>
      <c r="Z302" s="16">
        <f t="shared" si="123"/>
        <v>0</v>
      </c>
      <c r="AA302" s="17">
        <f t="shared" si="110"/>
        <v>0</v>
      </c>
      <c r="AB302" s="16">
        <f t="shared" si="124"/>
        <v>0</v>
      </c>
      <c r="AC302" s="17">
        <f t="shared" si="111"/>
        <v>0</v>
      </c>
      <c r="AD302" s="16">
        <f t="shared" si="125"/>
        <v>0</v>
      </c>
      <c r="AE302" s="17"/>
      <c r="AF302" s="16">
        <f t="shared" si="126"/>
        <v>0</v>
      </c>
      <c r="AG302" s="17">
        <f t="shared" si="112"/>
        <v>0</v>
      </c>
      <c r="AH302" s="16">
        <f t="shared" si="127"/>
        <v>0</v>
      </c>
      <c r="AI302" s="17">
        <f t="shared" si="113"/>
        <v>0</v>
      </c>
      <c r="AJ302" s="16">
        <f t="shared" si="128"/>
        <v>0</v>
      </c>
    </row>
    <row r="303" spans="1:36" x14ac:dyDescent="0.25">
      <c r="A303" s="26">
        <f t="shared" si="129"/>
        <v>5.9704166666666278</v>
      </c>
      <c r="B303" s="9"/>
      <c r="D303" s="13" t="s">
        <v>14</v>
      </c>
      <c r="F303" t="s">
        <v>11</v>
      </c>
      <c r="H303" s="16">
        <f t="shared" si="114"/>
        <v>0</v>
      </c>
      <c r="I303" s="17">
        <f t="shared" si="104"/>
        <v>0</v>
      </c>
      <c r="J303" s="16">
        <f t="shared" si="115"/>
        <v>0</v>
      </c>
      <c r="K303" s="17">
        <f t="shared" si="105"/>
        <v>0</v>
      </c>
      <c r="L303" s="16">
        <f t="shared" si="116"/>
        <v>0</v>
      </c>
      <c r="M303" s="17"/>
      <c r="N303" s="16">
        <f t="shared" si="117"/>
        <v>0</v>
      </c>
      <c r="O303" s="17">
        <f t="shared" si="106"/>
        <v>0</v>
      </c>
      <c r="P303" s="16">
        <f t="shared" si="118"/>
        <v>0</v>
      </c>
      <c r="Q303" s="17">
        <f t="shared" si="107"/>
        <v>0</v>
      </c>
      <c r="R303" s="16">
        <f t="shared" si="119"/>
        <v>1.9999999999999574E-2</v>
      </c>
      <c r="S303" s="17"/>
      <c r="T303" s="16">
        <f t="shared" si="120"/>
        <v>0</v>
      </c>
      <c r="U303" s="17">
        <f t="shared" si="108"/>
        <v>0</v>
      </c>
      <c r="V303" s="16">
        <f t="shared" si="121"/>
        <v>0</v>
      </c>
      <c r="W303" s="17">
        <f t="shared" si="109"/>
        <v>0</v>
      </c>
      <c r="X303" s="16">
        <f t="shared" si="122"/>
        <v>0</v>
      </c>
      <c r="Y303" s="17"/>
      <c r="Z303" s="16">
        <f t="shared" si="123"/>
        <v>0</v>
      </c>
      <c r="AA303" s="17">
        <f t="shared" si="110"/>
        <v>0</v>
      </c>
      <c r="AB303" s="16">
        <f t="shared" si="124"/>
        <v>0</v>
      </c>
      <c r="AC303" s="17">
        <f t="shared" si="111"/>
        <v>0</v>
      </c>
      <c r="AD303" s="16">
        <f t="shared" si="125"/>
        <v>0</v>
      </c>
      <c r="AE303" s="17"/>
      <c r="AF303" s="16">
        <f t="shared" si="126"/>
        <v>0</v>
      </c>
      <c r="AG303" s="17">
        <f t="shared" si="112"/>
        <v>0</v>
      </c>
      <c r="AH303" s="16">
        <f t="shared" si="127"/>
        <v>0</v>
      </c>
      <c r="AI303" s="17">
        <f t="shared" si="113"/>
        <v>0</v>
      </c>
      <c r="AJ303" s="16">
        <f t="shared" si="128"/>
        <v>0</v>
      </c>
    </row>
    <row r="304" spans="1:36" x14ac:dyDescent="0.25">
      <c r="A304" s="26">
        <f t="shared" si="129"/>
        <v>5.9904166666666274</v>
      </c>
      <c r="B304" s="9"/>
      <c r="D304" s="13" t="s">
        <v>14</v>
      </c>
      <c r="F304" t="s">
        <v>11</v>
      </c>
      <c r="H304" s="16">
        <f t="shared" si="114"/>
        <v>0</v>
      </c>
      <c r="I304" s="17">
        <f t="shared" si="104"/>
        <v>0</v>
      </c>
      <c r="J304" s="16">
        <f t="shared" si="115"/>
        <v>0</v>
      </c>
      <c r="K304" s="17">
        <f t="shared" si="105"/>
        <v>0</v>
      </c>
      <c r="L304" s="16">
        <f t="shared" si="116"/>
        <v>0</v>
      </c>
      <c r="M304" s="17"/>
      <c r="N304" s="16">
        <f t="shared" si="117"/>
        <v>0</v>
      </c>
      <c r="O304" s="17">
        <f t="shared" si="106"/>
        <v>0</v>
      </c>
      <c r="P304" s="16">
        <f t="shared" si="118"/>
        <v>0</v>
      </c>
      <c r="Q304" s="17">
        <f t="shared" si="107"/>
        <v>0</v>
      </c>
      <c r="R304" s="16">
        <f t="shared" si="119"/>
        <v>1.9999999999999574E-2</v>
      </c>
      <c r="S304" s="17"/>
      <c r="T304" s="16">
        <f t="shared" si="120"/>
        <v>0</v>
      </c>
      <c r="U304" s="17">
        <f t="shared" si="108"/>
        <v>0</v>
      </c>
      <c r="V304" s="16">
        <f t="shared" si="121"/>
        <v>0</v>
      </c>
      <c r="W304" s="17">
        <f t="shared" si="109"/>
        <v>0</v>
      </c>
      <c r="X304" s="16">
        <f t="shared" si="122"/>
        <v>0</v>
      </c>
      <c r="Y304" s="17"/>
      <c r="Z304" s="16">
        <f t="shared" si="123"/>
        <v>0</v>
      </c>
      <c r="AA304" s="17">
        <f t="shared" si="110"/>
        <v>0</v>
      </c>
      <c r="AB304" s="16">
        <f t="shared" si="124"/>
        <v>0</v>
      </c>
      <c r="AC304" s="17">
        <f t="shared" si="111"/>
        <v>0</v>
      </c>
      <c r="AD304" s="16">
        <f t="shared" si="125"/>
        <v>0</v>
      </c>
      <c r="AE304" s="17"/>
      <c r="AF304" s="16">
        <f t="shared" si="126"/>
        <v>0</v>
      </c>
      <c r="AG304" s="17">
        <f t="shared" si="112"/>
        <v>0</v>
      </c>
      <c r="AH304" s="16">
        <f t="shared" si="127"/>
        <v>0</v>
      </c>
      <c r="AI304" s="17">
        <f t="shared" si="113"/>
        <v>0</v>
      </c>
      <c r="AJ304" s="16">
        <f t="shared" si="128"/>
        <v>0</v>
      </c>
    </row>
    <row r="305" spans="1:36" x14ac:dyDescent="0.25">
      <c r="A305" s="26">
        <f t="shared" si="129"/>
        <v>6.010416666666627</v>
      </c>
      <c r="B305" s="9"/>
      <c r="D305" s="13" t="s">
        <v>14</v>
      </c>
      <c r="F305" t="s">
        <v>11</v>
      </c>
      <c r="H305" s="16">
        <f t="shared" si="114"/>
        <v>0</v>
      </c>
      <c r="I305" s="17">
        <f t="shared" si="104"/>
        <v>0</v>
      </c>
      <c r="J305" s="16">
        <f t="shared" si="115"/>
        <v>0</v>
      </c>
      <c r="K305" s="17">
        <f t="shared" si="105"/>
        <v>0</v>
      </c>
      <c r="L305" s="16">
        <f t="shared" si="116"/>
        <v>0</v>
      </c>
      <c r="M305" s="17"/>
      <c r="N305" s="16">
        <f t="shared" si="117"/>
        <v>0</v>
      </c>
      <c r="O305" s="17">
        <f t="shared" si="106"/>
        <v>0</v>
      </c>
      <c r="P305" s="16">
        <f t="shared" si="118"/>
        <v>0</v>
      </c>
      <c r="Q305" s="17">
        <f t="shared" si="107"/>
        <v>0</v>
      </c>
      <c r="R305" s="16">
        <f t="shared" si="119"/>
        <v>1.9999999999999574E-2</v>
      </c>
      <c r="S305" s="17"/>
      <c r="T305" s="16">
        <f t="shared" si="120"/>
        <v>0</v>
      </c>
      <c r="U305" s="17">
        <f t="shared" si="108"/>
        <v>0</v>
      </c>
      <c r="V305" s="16">
        <f t="shared" si="121"/>
        <v>0</v>
      </c>
      <c r="W305" s="17">
        <f t="shared" si="109"/>
        <v>0</v>
      </c>
      <c r="X305" s="16">
        <f t="shared" si="122"/>
        <v>0</v>
      </c>
      <c r="Y305" s="17"/>
      <c r="Z305" s="16">
        <f t="shared" si="123"/>
        <v>0</v>
      </c>
      <c r="AA305" s="17">
        <f t="shared" si="110"/>
        <v>0</v>
      </c>
      <c r="AB305" s="16">
        <f t="shared" si="124"/>
        <v>0</v>
      </c>
      <c r="AC305" s="17">
        <f t="shared" si="111"/>
        <v>0</v>
      </c>
      <c r="AD305" s="16">
        <f t="shared" si="125"/>
        <v>0</v>
      </c>
      <c r="AE305" s="17"/>
      <c r="AF305" s="16">
        <f t="shared" si="126"/>
        <v>0</v>
      </c>
      <c r="AG305" s="17">
        <f t="shared" si="112"/>
        <v>0</v>
      </c>
      <c r="AH305" s="16">
        <f t="shared" si="127"/>
        <v>0</v>
      </c>
      <c r="AI305" s="17">
        <f t="shared" si="113"/>
        <v>0</v>
      </c>
      <c r="AJ305" s="16">
        <f t="shared" si="128"/>
        <v>0</v>
      </c>
    </row>
    <row r="306" spans="1:36" x14ac:dyDescent="0.25">
      <c r="A306" s="26">
        <f t="shared" si="129"/>
        <v>6.0304166666666266</v>
      </c>
      <c r="B306" s="9" t="s">
        <v>12</v>
      </c>
      <c r="C306" s="7"/>
      <c r="D306" t="s">
        <v>11</v>
      </c>
      <c r="E306" s="7"/>
      <c r="F306" s="14" t="s">
        <v>20</v>
      </c>
      <c r="G306" s="8"/>
      <c r="H306" s="16">
        <f t="shared" si="114"/>
        <v>0</v>
      </c>
      <c r="I306" s="17">
        <f t="shared" si="104"/>
        <v>0</v>
      </c>
      <c r="J306" s="16">
        <f t="shared" si="115"/>
        <v>0</v>
      </c>
      <c r="K306" s="17">
        <f t="shared" si="105"/>
        <v>0</v>
      </c>
      <c r="L306" s="16">
        <f t="shared" si="116"/>
        <v>0</v>
      </c>
      <c r="M306" s="17"/>
      <c r="N306" s="16">
        <f t="shared" si="117"/>
        <v>0</v>
      </c>
      <c r="O306" s="17">
        <f t="shared" si="106"/>
        <v>0</v>
      </c>
      <c r="P306" s="16">
        <f t="shared" si="118"/>
        <v>0</v>
      </c>
      <c r="Q306" s="17">
        <f t="shared" si="107"/>
        <v>0</v>
      </c>
      <c r="R306" s="16">
        <f t="shared" si="119"/>
        <v>0</v>
      </c>
      <c r="S306" s="17"/>
      <c r="T306" s="16">
        <f t="shared" si="120"/>
        <v>0</v>
      </c>
      <c r="U306" s="17">
        <f t="shared" si="108"/>
        <v>0</v>
      </c>
      <c r="V306" s="16">
        <f t="shared" si="121"/>
        <v>0</v>
      </c>
      <c r="W306" s="17">
        <f t="shared" si="109"/>
        <v>0</v>
      </c>
      <c r="X306" s="16">
        <f t="shared" si="122"/>
        <v>0</v>
      </c>
      <c r="Y306" s="17"/>
      <c r="Z306" s="16">
        <f t="shared" si="123"/>
        <v>0</v>
      </c>
      <c r="AA306" s="17">
        <f t="shared" si="110"/>
        <v>0</v>
      </c>
      <c r="AB306" s="16">
        <f t="shared" si="124"/>
        <v>6.0304166666666266</v>
      </c>
      <c r="AC306" s="17">
        <f t="shared" si="111"/>
        <v>1</v>
      </c>
      <c r="AD306" s="16">
        <f t="shared" si="125"/>
        <v>0</v>
      </c>
      <c r="AE306" s="17"/>
      <c r="AF306" s="16">
        <f t="shared" si="126"/>
        <v>0</v>
      </c>
      <c r="AG306" s="17">
        <f t="shared" si="112"/>
        <v>0</v>
      </c>
      <c r="AH306" s="16">
        <f t="shared" si="127"/>
        <v>0</v>
      </c>
      <c r="AI306" s="17">
        <f t="shared" si="113"/>
        <v>0</v>
      </c>
      <c r="AJ306" s="16">
        <f t="shared" si="128"/>
        <v>0</v>
      </c>
    </row>
    <row r="307" spans="1:36" x14ac:dyDescent="0.25">
      <c r="A307" s="26">
        <f t="shared" si="129"/>
        <v>6.0504166666666261</v>
      </c>
      <c r="B307" s="9"/>
      <c r="C307" s="7"/>
      <c r="D307" t="s">
        <v>11</v>
      </c>
      <c r="E307" s="7"/>
      <c r="F307" s="8"/>
      <c r="G307" s="7"/>
      <c r="H307" s="16">
        <f t="shared" si="114"/>
        <v>0</v>
      </c>
      <c r="I307" s="17">
        <f t="shared" si="104"/>
        <v>0</v>
      </c>
      <c r="J307" s="16">
        <f t="shared" si="115"/>
        <v>0</v>
      </c>
      <c r="K307" s="17">
        <f t="shared" si="105"/>
        <v>0</v>
      </c>
      <c r="L307" s="16">
        <f t="shared" si="116"/>
        <v>0</v>
      </c>
      <c r="M307" s="17"/>
      <c r="N307" s="16">
        <f t="shared" si="117"/>
        <v>0</v>
      </c>
      <c r="O307" s="17">
        <f t="shared" si="106"/>
        <v>0</v>
      </c>
      <c r="P307" s="16">
        <f t="shared" si="118"/>
        <v>0</v>
      </c>
      <c r="Q307" s="17">
        <f t="shared" si="107"/>
        <v>0</v>
      </c>
      <c r="R307" s="16">
        <f t="shared" si="119"/>
        <v>0</v>
      </c>
      <c r="S307" s="17"/>
      <c r="T307" s="16">
        <f t="shared" si="120"/>
        <v>0</v>
      </c>
      <c r="U307" s="17">
        <f t="shared" si="108"/>
        <v>0</v>
      </c>
      <c r="V307" s="16">
        <f t="shared" si="121"/>
        <v>0</v>
      </c>
      <c r="W307" s="17">
        <f t="shared" si="109"/>
        <v>0</v>
      </c>
      <c r="X307" s="16">
        <f t="shared" si="122"/>
        <v>0</v>
      </c>
      <c r="Y307" s="17"/>
      <c r="Z307" s="16">
        <f t="shared" si="123"/>
        <v>0</v>
      </c>
      <c r="AA307" s="17">
        <f t="shared" si="110"/>
        <v>0</v>
      </c>
      <c r="AB307" s="16">
        <f t="shared" si="124"/>
        <v>0</v>
      </c>
      <c r="AC307" s="17">
        <f t="shared" si="111"/>
        <v>0</v>
      </c>
      <c r="AD307" s="16">
        <f t="shared" si="125"/>
        <v>0</v>
      </c>
      <c r="AE307" s="17"/>
      <c r="AF307" s="16">
        <f t="shared" si="126"/>
        <v>0</v>
      </c>
      <c r="AG307" s="17">
        <f t="shared" si="112"/>
        <v>0</v>
      </c>
      <c r="AH307" s="16">
        <f t="shared" si="127"/>
        <v>0</v>
      </c>
      <c r="AI307" s="17">
        <f t="shared" si="113"/>
        <v>0</v>
      </c>
      <c r="AJ307" s="16">
        <f t="shared" si="128"/>
        <v>0</v>
      </c>
    </row>
    <row r="308" spans="1:36" x14ac:dyDescent="0.25">
      <c r="A308" s="26">
        <f t="shared" si="129"/>
        <v>6.0704166666666257</v>
      </c>
      <c r="B308" s="9"/>
      <c r="C308" s="8"/>
      <c r="D308" t="s">
        <v>11</v>
      </c>
      <c r="E308" s="7"/>
      <c r="F308" s="7"/>
      <c r="G308" s="7"/>
      <c r="H308" s="16">
        <f t="shared" si="114"/>
        <v>0</v>
      </c>
      <c r="I308" s="17">
        <f t="shared" si="104"/>
        <v>0</v>
      </c>
      <c r="J308" s="16">
        <f t="shared" si="115"/>
        <v>0</v>
      </c>
      <c r="K308" s="17">
        <f t="shared" si="105"/>
        <v>0</v>
      </c>
      <c r="L308" s="16">
        <f t="shared" si="116"/>
        <v>0</v>
      </c>
      <c r="M308" s="17"/>
      <c r="N308" s="16">
        <f t="shared" si="117"/>
        <v>0</v>
      </c>
      <c r="O308" s="17">
        <f t="shared" si="106"/>
        <v>0</v>
      </c>
      <c r="P308" s="16">
        <f t="shared" si="118"/>
        <v>0</v>
      </c>
      <c r="Q308" s="17">
        <f t="shared" si="107"/>
        <v>0</v>
      </c>
      <c r="R308" s="16">
        <f t="shared" si="119"/>
        <v>0</v>
      </c>
      <c r="S308" s="17"/>
      <c r="T308" s="16">
        <f t="shared" si="120"/>
        <v>0</v>
      </c>
      <c r="U308" s="17">
        <f t="shared" si="108"/>
        <v>0</v>
      </c>
      <c r="V308" s="16">
        <f t="shared" si="121"/>
        <v>0</v>
      </c>
      <c r="W308" s="17">
        <f t="shared" si="109"/>
        <v>0</v>
      </c>
      <c r="X308" s="16">
        <f t="shared" si="122"/>
        <v>0</v>
      </c>
      <c r="Y308" s="17"/>
      <c r="Z308" s="16">
        <f t="shared" si="123"/>
        <v>0</v>
      </c>
      <c r="AA308" s="17">
        <f t="shared" si="110"/>
        <v>0</v>
      </c>
      <c r="AB308" s="16">
        <f t="shared" si="124"/>
        <v>0</v>
      </c>
      <c r="AC308" s="17">
        <f t="shared" si="111"/>
        <v>0</v>
      </c>
      <c r="AD308" s="16">
        <f t="shared" si="125"/>
        <v>0</v>
      </c>
      <c r="AE308" s="17"/>
      <c r="AF308" s="16">
        <f t="shared" si="126"/>
        <v>0</v>
      </c>
      <c r="AG308" s="17">
        <f t="shared" si="112"/>
        <v>0</v>
      </c>
      <c r="AH308" s="16">
        <f t="shared" si="127"/>
        <v>0</v>
      </c>
      <c r="AI308" s="17">
        <f t="shared" si="113"/>
        <v>0</v>
      </c>
      <c r="AJ308" s="16">
        <f t="shared" si="128"/>
        <v>0</v>
      </c>
    </row>
    <row r="309" spans="1:36" x14ac:dyDescent="0.25">
      <c r="A309" s="26">
        <f t="shared" si="129"/>
        <v>6.0904166666666253</v>
      </c>
      <c r="B309" s="9"/>
      <c r="C309" s="8"/>
      <c r="D309" t="s">
        <v>11</v>
      </c>
      <c r="E309" s="7"/>
      <c r="F309" s="7"/>
      <c r="G309" s="7"/>
      <c r="H309" s="16">
        <f t="shared" si="114"/>
        <v>0</v>
      </c>
      <c r="I309" s="17">
        <f t="shared" si="104"/>
        <v>0</v>
      </c>
      <c r="J309" s="16">
        <f t="shared" si="115"/>
        <v>0</v>
      </c>
      <c r="K309" s="17">
        <f t="shared" si="105"/>
        <v>0</v>
      </c>
      <c r="L309" s="16">
        <f t="shared" si="116"/>
        <v>0</v>
      </c>
      <c r="M309" s="17"/>
      <c r="N309" s="16">
        <f t="shared" si="117"/>
        <v>0</v>
      </c>
      <c r="O309" s="17">
        <f t="shared" si="106"/>
        <v>0</v>
      </c>
      <c r="P309" s="16">
        <f t="shared" si="118"/>
        <v>0</v>
      </c>
      <c r="Q309" s="17">
        <f t="shared" si="107"/>
        <v>0</v>
      </c>
      <c r="R309" s="16">
        <f t="shared" si="119"/>
        <v>0</v>
      </c>
      <c r="S309" s="17"/>
      <c r="T309" s="16">
        <f t="shared" si="120"/>
        <v>0</v>
      </c>
      <c r="U309" s="17">
        <f t="shared" si="108"/>
        <v>0</v>
      </c>
      <c r="V309" s="16">
        <f t="shared" si="121"/>
        <v>0</v>
      </c>
      <c r="W309" s="17">
        <f t="shared" si="109"/>
        <v>0</v>
      </c>
      <c r="X309" s="16">
        <f t="shared" si="122"/>
        <v>0</v>
      </c>
      <c r="Y309" s="17"/>
      <c r="Z309" s="16">
        <f t="shared" si="123"/>
        <v>0</v>
      </c>
      <c r="AA309" s="17">
        <f t="shared" si="110"/>
        <v>0</v>
      </c>
      <c r="AB309" s="16">
        <f t="shared" si="124"/>
        <v>0</v>
      </c>
      <c r="AC309" s="17">
        <f t="shared" si="111"/>
        <v>0</v>
      </c>
      <c r="AD309" s="16">
        <f t="shared" si="125"/>
        <v>0</v>
      </c>
      <c r="AE309" s="17"/>
      <c r="AF309" s="16">
        <f t="shared" si="126"/>
        <v>0</v>
      </c>
      <c r="AG309" s="17">
        <f t="shared" si="112"/>
        <v>0</v>
      </c>
      <c r="AH309" s="16">
        <f t="shared" si="127"/>
        <v>0</v>
      </c>
      <c r="AI309" s="17">
        <f t="shared" si="113"/>
        <v>0</v>
      </c>
      <c r="AJ309" s="16">
        <f t="shared" si="128"/>
        <v>0</v>
      </c>
    </row>
    <row r="310" spans="1:36" x14ac:dyDescent="0.25">
      <c r="A310" s="26">
        <f t="shared" si="129"/>
        <v>6.1104166666666249</v>
      </c>
      <c r="B310" s="9" t="s">
        <v>17</v>
      </c>
      <c r="C310" s="8"/>
      <c r="D310" s="14" t="s">
        <v>20</v>
      </c>
      <c r="E310" s="7"/>
      <c r="F310" s="7"/>
      <c r="G310" s="7"/>
      <c r="H310" s="16">
        <f t="shared" si="114"/>
        <v>0</v>
      </c>
      <c r="I310" s="17">
        <f t="shared" si="104"/>
        <v>0</v>
      </c>
      <c r="J310" s="16">
        <f t="shared" si="115"/>
        <v>0</v>
      </c>
      <c r="K310" s="17">
        <f t="shared" si="105"/>
        <v>0</v>
      </c>
      <c r="L310" s="16">
        <f t="shared" si="116"/>
        <v>0</v>
      </c>
      <c r="M310" s="17"/>
      <c r="N310" s="16">
        <f t="shared" si="117"/>
        <v>0</v>
      </c>
      <c r="O310" s="17">
        <f t="shared" si="106"/>
        <v>0</v>
      </c>
      <c r="P310" s="16">
        <f t="shared" si="118"/>
        <v>6.1104166666666249</v>
      </c>
      <c r="Q310" s="17">
        <f t="shared" si="107"/>
        <v>1</v>
      </c>
      <c r="R310" s="16">
        <f t="shared" si="119"/>
        <v>0</v>
      </c>
      <c r="S310" s="17"/>
      <c r="T310" s="16">
        <f t="shared" si="120"/>
        <v>0</v>
      </c>
      <c r="U310" s="17">
        <f t="shared" si="108"/>
        <v>0</v>
      </c>
      <c r="V310" s="16">
        <f t="shared" si="121"/>
        <v>0</v>
      </c>
      <c r="W310" s="17">
        <f t="shared" si="109"/>
        <v>0</v>
      </c>
      <c r="X310" s="16">
        <f t="shared" si="122"/>
        <v>0</v>
      </c>
      <c r="Y310" s="17"/>
      <c r="Z310" s="16">
        <f t="shared" si="123"/>
        <v>0</v>
      </c>
      <c r="AA310" s="17">
        <f t="shared" si="110"/>
        <v>0</v>
      </c>
      <c r="AB310" s="16">
        <f t="shared" si="124"/>
        <v>0</v>
      </c>
      <c r="AC310" s="17">
        <f t="shared" si="111"/>
        <v>0</v>
      </c>
      <c r="AD310" s="16">
        <f t="shared" si="125"/>
        <v>0</v>
      </c>
      <c r="AE310" s="17"/>
      <c r="AF310" s="16">
        <f t="shared" si="126"/>
        <v>0</v>
      </c>
      <c r="AG310" s="17">
        <f t="shared" si="112"/>
        <v>0</v>
      </c>
      <c r="AH310" s="16">
        <f t="shared" si="127"/>
        <v>0</v>
      </c>
      <c r="AI310" s="17">
        <f t="shared" si="113"/>
        <v>0</v>
      </c>
      <c r="AJ310" s="16">
        <f t="shared" si="128"/>
        <v>0</v>
      </c>
    </row>
    <row r="311" spans="1:36" x14ac:dyDescent="0.25">
      <c r="A311" s="26">
        <f t="shared" si="129"/>
        <v>6.1304166666666244</v>
      </c>
      <c r="B311" s="9" t="s">
        <v>9</v>
      </c>
      <c r="C311" t="s">
        <v>11</v>
      </c>
      <c r="H311" s="16">
        <f t="shared" si="114"/>
        <v>6.1304166666666244</v>
      </c>
      <c r="I311" s="17">
        <f t="shared" si="104"/>
        <v>1</v>
      </c>
      <c r="J311" s="16">
        <f t="shared" si="115"/>
        <v>0</v>
      </c>
      <c r="K311" s="17">
        <f t="shared" si="105"/>
        <v>0</v>
      </c>
      <c r="L311" s="16">
        <f t="shared" si="116"/>
        <v>0</v>
      </c>
      <c r="M311" s="17"/>
      <c r="N311" s="16">
        <f t="shared" si="117"/>
        <v>0</v>
      </c>
      <c r="O311" s="17">
        <f t="shared" si="106"/>
        <v>0</v>
      </c>
      <c r="P311" s="16">
        <f t="shared" si="118"/>
        <v>0</v>
      </c>
      <c r="Q311" s="17">
        <f t="shared" si="107"/>
        <v>0</v>
      </c>
      <c r="R311" s="16">
        <f t="shared" si="119"/>
        <v>0</v>
      </c>
      <c r="S311" s="17"/>
      <c r="T311" s="16">
        <f t="shared" si="120"/>
        <v>0</v>
      </c>
      <c r="U311" s="17">
        <f t="shared" si="108"/>
        <v>0</v>
      </c>
      <c r="V311" s="16">
        <f t="shared" si="121"/>
        <v>0</v>
      </c>
      <c r="W311" s="17">
        <f t="shared" si="109"/>
        <v>0</v>
      </c>
      <c r="X311" s="16">
        <f t="shared" si="122"/>
        <v>0</v>
      </c>
      <c r="Y311" s="17"/>
      <c r="Z311" s="16">
        <f t="shared" si="123"/>
        <v>0</v>
      </c>
      <c r="AA311" s="17">
        <f t="shared" si="110"/>
        <v>0</v>
      </c>
      <c r="AB311" s="16">
        <f t="shared" si="124"/>
        <v>0</v>
      </c>
      <c r="AC311" s="17">
        <f t="shared" si="111"/>
        <v>0</v>
      </c>
      <c r="AD311" s="16">
        <f t="shared" si="125"/>
        <v>0</v>
      </c>
      <c r="AE311" s="17"/>
      <c r="AF311" s="16">
        <f t="shared" si="126"/>
        <v>0</v>
      </c>
      <c r="AG311" s="17">
        <f t="shared" si="112"/>
        <v>0</v>
      </c>
      <c r="AH311" s="16">
        <f t="shared" si="127"/>
        <v>0</v>
      </c>
      <c r="AI311" s="17">
        <f t="shared" si="113"/>
        <v>0</v>
      </c>
      <c r="AJ311" s="16">
        <f t="shared" si="128"/>
        <v>0</v>
      </c>
    </row>
    <row r="312" spans="1:36" x14ac:dyDescent="0.25">
      <c r="A312" s="26">
        <f t="shared" si="129"/>
        <v>6.150416666666624</v>
      </c>
      <c r="B312" s="9" t="s">
        <v>10</v>
      </c>
      <c r="C312" t="s">
        <v>11</v>
      </c>
      <c r="F312" s="13" t="s">
        <v>14</v>
      </c>
      <c r="G312" s="13"/>
      <c r="H312" s="16">
        <f t="shared" si="114"/>
        <v>0</v>
      </c>
      <c r="I312" s="17">
        <f t="shared" si="104"/>
        <v>0</v>
      </c>
      <c r="J312" s="16">
        <f t="shared" si="115"/>
        <v>0</v>
      </c>
      <c r="K312" s="17">
        <f t="shared" si="105"/>
        <v>0</v>
      </c>
      <c r="L312" s="16">
        <f t="shared" si="116"/>
        <v>0</v>
      </c>
      <c r="M312" s="17"/>
      <c r="N312" s="16">
        <f t="shared" si="117"/>
        <v>0</v>
      </c>
      <c r="O312" s="17">
        <f t="shared" si="106"/>
        <v>0</v>
      </c>
      <c r="P312" s="16">
        <f t="shared" si="118"/>
        <v>0</v>
      </c>
      <c r="Q312" s="17">
        <f t="shared" si="107"/>
        <v>0</v>
      </c>
      <c r="R312" s="16">
        <f t="shared" si="119"/>
        <v>0</v>
      </c>
      <c r="S312" s="17"/>
      <c r="T312" s="16">
        <f t="shared" si="120"/>
        <v>0</v>
      </c>
      <c r="U312" s="17">
        <f t="shared" si="108"/>
        <v>0</v>
      </c>
      <c r="V312" s="16">
        <f t="shared" si="121"/>
        <v>0</v>
      </c>
      <c r="W312" s="17">
        <f t="shared" si="109"/>
        <v>0</v>
      </c>
      <c r="X312" s="16">
        <f t="shared" si="122"/>
        <v>0</v>
      </c>
      <c r="Y312" s="17"/>
      <c r="Z312" s="16">
        <f t="shared" si="123"/>
        <v>6.150416666666624</v>
      </c>
      <c r="AA312" s="17">
        <f t="shared" si="110"/>
        <v>1</v>
      </c>
      <c r="AB312" s="16">
        <f t="shared" si="124"/>
        <v>0</v>
      </c>
      <c r="AC312" s="17">
        <f t="shared" si="111"/>
        <v>0</v>
      </c>
      <c r="AD312" s="16">
        <f t="shared" si="125"/>
        <v>1.9999999999999574E-2</v>
      </c>
      <c r="AE312" s="17"/>
      <c r="AF312" s="16">
        <f t="shared" si="126"/>
        <v>0</v>
      </c>
      <c r="AG312" s="17">
        <f t="shared" si="112"/>
        <v>0</v>
      </c>
      <c r="AH312" s="16">
        <f t="shared" si="127"/>
        <v>0</v>
      </c>
      <c r="AI312" s="17">
        <f t="shared" si="113"/>
        <v>0</v>
      </c>
      <c r="AJ312" s="16">
        <f t="shared" si="128"/>
        <v>0</v>
      </c>
    </row>
    <row r="313" spans="1:36" x14ac:dyDescent="0.25">
      <c r="A313" s="26">
        <f t="shared" si="129"/>
        <v>6.1704166666666236</v>
      </c>
      <c r="B313" s="9" t="s">
        <v>21</v>
      </c>
      <c r="C313" t="s">
        <v>11</v>
      </c>
      <c r="E313" s="13" t="s">
        <v>14</v>
      </c>
      <c r="F313" s="13" t="s">
        <v>14</v>
      </c>
      <c r="G313" s="13"/>
      <c r="H313" s="16">
        <f t="shared" si="114"/>
        <v>0</v>
      </c>
      <c r="I313" s="17">
        <f t="shared" si="104"/>
        <v>0</v>
      </c>
      <c r="J313" s="16">
        <f t="shared" si="115"/>
        <v>0</v>
      </c>
      <c r="K313" s="17">
        <f t="shared" si="105"/>
        <v>0</v>
      </c>
      <c r="L313" s="16">
        <f t="shared" si="116"/>
        <v>0</v>
      </c>
      <c r="M313" s="17"/>
      <c r="N313" s="16">
        <f t="shared" si="117"/>
        <v>0</v>
      </c>
      <c r="O313" s="17">
        <f t="shared" si="106"/>
        <v>0</v>
      </c>
      <c r="P313" s="16">
        <f t="shared" si="118"/>
        <v>0</v>
      </c>
      <c r="Q313" s="17">
        <f t="shared" si="107"/>
        <v>0</v>
      </c>
      <c r="R313" s="16">
        <f t="shared" si="119"/>
        <v>0</v>
      </c>
      <c r="S313" s="17"/>
      <c r="T313" s="16">
        <f t="shared" si="120"/>
        <v>6.1704166666666236</v>
      </c>
      <c r="U313" s="17">
        <f t="shared" si="108"/>
        <v>1</v>
      </c>
      <c r="V313" s="16">
        <f t="shared" si="121"/>
        <v>0</v>
      </c>
      <c r="W313" s="17">
        <f t="shared" si="109"/>
        <v>0</v>
      </c>
      <c r="X313" s="16">
        <f t="shared" si="122"/>
        <v>1.9999999999999574E-2</v>
      </c>
      <c r="Y313" s="17"/>
      <c r="Z313" s="16">
        <f t="shared" si="123"/>
        <v>0</v>
      </c>
      <c r="AA313" s="17">
        <f t="shared" si="110"/>
        <v>0</v>
      </c>
      <c r="AB313" s="16">
        <f t="shared" si="124"/>
        <v>0</v>
      </c>
      <c r="AC313" s="17">
        <f t="shared" si="111"/>
        <v>0</v>
      </c>
      <c r="AD313" s="16">
        <f t="shared" si="125"/>
        <v>1.9999999999999574E-2</v>
      </c>
      <c r="AE313" s="17"/>
      <c r="AF313" s="16">
        <f t="shared" si="126"/>
        <v>0</v>
      </c>
      <c r="AG313" s="17">
        <f t="shared" si="112"/>
        <v>0</v>
      </c>
      <c r="AH313" s="16">
        <f t="shared" si="127"/>
        <v>0</v>
      </c>
      <c r="AI313" s="17">
        <f t="shared" si="113"/>
        <v>0</v>
      </c>
      <c r="AJ313" s="16">
        <f t="shared" si="128"/>
        <v>0</v>
      </c>
    </row>
    <row r="314" spans="1:36" x14ac:dyDescent="0.25">
      <c r="A314" s="26">
        <f t="shared" si="129"/>
        <v>6.1904166666666232</v>
      </c>
      <c r="B314" s="9" t="s">
        <v>22</v>
      </c>
      <c r="C314" s="14" t="s">
        <v>20</v>
      </c>
      <c r="E314" t="s">
        <v>11</v>
      </c>
      <c r="F314" s="13" t="s">
        <v>14</v>
      </c>
      <c r="G314" s="13"/>
      <c r="H314" s="16">
        <f t="shared" si="114"/>
        <v>0</v>
      </c>
      <c r="I314" s="17">
        <f t="shared" si="104"/>
        <v>0</v>
      </c>
      <c r="J314" s="16">
        <f t="shared" si="115"/>
        <v>6.1904166666666232</v>
      </c>
      <c r="K314" s="17">
        <f t="shared" si="105"/>
        <v>1</v>
      </c>
      <c r="L314" s="16">
        <f t="shared" si="116"/>
        <v>0</v>
      </c>
      <c r="M314" s="17"/>
      <c r="N314" s="16">
        <f t="shared" si="117"/>
        <v>0</v>
      </c>
      <c r="O314" s="17">
        <f t="shared" si="106"/>
        <v>0</v>
      </c>
      <c r="P314" s="16">
        <f t="shared" si="118"/>
        <v>0</v>
      </c>
      <c r="Q314" s="17">
        <f t="shared" si="107"/>
        <v>0</v>
      </c>
      <c r="R314" s="16">
        <f t="shared" si="119"/>
        <v>0</v>
      </c>
      <c r="S314" s="17"/>
      <c r="T314" s="16">
        <f t="shared" si="120"/>
        <v>0</v>
      </c>
      <c r="U314" s="17">
        <f t="shared" si="108"/>
        <v>0</v>
      </c>
      <c r="V314" s="16">
        <f t="shared" si="121"/>
        <v>0</v>
      </c>
      <c r="W314" s="17">
        <f t="shared" si="109"/>
        <v>0</v>
      </c>
      <c r="X314" s="16">
        <f t="shared" si="122"/>
        <v>0</v>
      </c>
      <c r="Y314" s="17"/>
      <c r="Z314" s="16">
        <f t="shared" si="123"/>
        <v>0</v>
      </c>
      <c r="AA314" s="17">
        <f t="shared" si="110"/>
        <v>0</v>
      </c>
      <c r="AB314" s="16">
        <f t="shared" si="124"/>
        <v>0</v>
      </c>
      <c r="AC314" s="17">
        <f t="shared" si="111"/>
        <v>0</v>
      </c>
      <c r="AD314" s="16">
        <f t="shared" si="125"/>
        <v>1.9999999999999574E-2</v>
      </c>
      <c r="AE314" s="17"/>
      <c r="AF314" s="16">
        <f t="shared" si="126"/>
        <v>0</v>
      </c>
      <c r="AG314" s="17">
        <f t="shared" si="112"/>
        <v>0</v>
      </c>
      <c r="AH314" s="16">
        <f t="shared" si="127"/>
        <v>0</v>
      </c>
      <c r="AI314" s="17">
        <f t="shared" si="113"/>
        <v>0</v>
      </c>
      <c r="AJ314" s="16">
        <f t="shared" si="128"/>
        <v>0</v>
      </c>
    </row>
    <row r="315" spans="1:36" x14ac:dyDescent="0.25">
      <c r="A315" s="26">
        <f t="shared" si="129"/>
        <v>6.2104166666666227</v>
      </c>
      <c r="B315" s="9"/>
      <c r="E315" t="s">
        <v>11</v>
      </c>
      <c r="F315" s="13" t="s">
        <v>14</v>
      </c>
      <c r="G315" s="13"/>
      <c r="H315" s="16">
        <f t="shared" si="114"/>
        <v>0</v>
      </c>
      <c r="I315" s="17">
        <f t="shared" si="104"/>
        <v>0</v>
      </c>
      <c r="J315" s="16">
        <f t="shared" si="115"/>
        <v>0</v>
      </c>
      <c r="K315" s="17">
        <f t="shared" si="105"/>
        <v>0</v>
      </c>
      <c r="L315" s="16">
        <f t="shared" si="116"/>
        <v>0</v>
      </c>
      <c r="M315" s="17"/>
      <c r="N315" s="16">
        <f t="shared" si="117"/>
        <v>0</v>
      </c>
      <c r="O315" s="17">
        <f t="shared" si="106"/>
        <v>0</v>
      </c>
      <c r="P315" s="16">
        <f t="shared" si="118"/>
        <v>0</v>
      </c>
      <c r="Q315" s="17">
        <f t="shared" si="107"/>
        <v>0</v>
      </c>
      <c r="R315" s="16">
        <f t="shared" si="119"/>
        <v>0</v>
      </c>
      <c r="S315" s="17"/>
      <c r="T315" s="16">
        <f t="shared" si="120"/>
        <v>0</v>
      </c>
      <c r="U315" s="17">
        <f t="shared" si="108"/>
        <v>0</v>
      </c>
      <c r="V315" s="16">
        <f t="shared" si="121"/>
        <v>0</v>
      </c>
      <c r="W315" s="17">
        <f t="shared" si="109"/>
        <v>0</v>
      </c>
      <c r="X315" s="16">
        <f t="shared" si="122"/>
        <v>0</v>
      </c>
      <c r="Y315" s="17"/>
      <c r="Z315" s="16">
        <f t="shared" si="123"/>
        <v>0</v>
      </c>
      <c r="AA315" s="17">
        <f t="shared" si="110"/>
        <v>0</v>
      </c>
      <c r="AB315" s="16">
        <f t="shared" si="124"/>
        <v>0</v>
      </c>
      <c r="AC315" s="17">
        <f t="shared" si="111"/>
        <v>0</v>
      </c>
      <c r="AD315" s="16">
        <f t="shared" si="125"/>
        <v>1.9999999999999574E-2</v>
      </c>
      <c r="AE315" s="17"/>
      <c r="AF315" s="16">
        <f t="shared" si="126"/>
        <v>0</v>
      </c>
      <c r="AG315" s="17">
        <f t="shared" si="112"/>
        <v>0</v>
      </c>
      <c r="AH315" s="16">
        <f t="shared" si="127"/>
        <v>0</v>
      </c>
      <c r="AI315" s="17">
        <f t="shared" si="113"/>
        <v>0</v>
      </c>
      <c r="AJ315" s="16">
        <f t="shared" si="128"/>
        <v>0</v>
      </c>
    </row>
    <row r="316" spans="1:36" x14ac:dyDescent="0.25">
      <c r="A316" s="26">
        <f t="shared" si="129"/>
        <v>6.2304166666666223</v>
      </c>
      <c r="B316" s="9" t="s">
        <v>18</v>
      </c>
      <c r="E316" s="14" t="s">
        <v>20</v>
      </c>
      <c r="F316" s="13" t="s">
        <v>14</v>
      </c>
      <c r="H316" s="16">
        <f t="shared" si="114"/>
        <v>0</v>
      </c>
      <c r="I316" s="17">
        <f t="shared" si="104"/>
        <v>0</v>
      </c>
      <c r="J316" s="16">
        <f t="shared" si="115"/>
        <v>0</v>
      </c>
      <c r="K316" s="17">
        <f t="shared" si="105"/>
        <v>0</v>
      </c>
      <c r="L316" s="16">
        <f t="shared" si="116"/>
        <v>0</v>
      </c>
      <c r="M316" s="17"/>
      <c r="N316" s="16">
        <f t="shared" si="117"/>
        <v>0</v>
      </c>
      <c r="O316" s="17">
        <f t="shared" si="106"/>
        <v>0</v>
      </c>
      <c r="P316" s="16">
        <f t="shared" si="118"/>
        <v>0</v>
      </c>
      <c r="Q316" s="17">
        <f t="shared" si="107"/>
        <v>0</v>
      </c>
      <c r="R316" s="16">
        <f t="shared" si="119"/>
        <v>0</v>
      </c>
      <c r="S316" s="17"/>
      <c r="T316" s="16">
        <f t="shared" si="120"/>
        <v>0</v>
      </c>
      <c r="U316" s="17">
        <f t="shared" si="108"/>
        <v>0</v>
      </c>
      <c r="V316" s="16">
        <f t="shared" si="121"/>
        <v>6.2304166666666223</v>
      </c>
      <c r="W316" s="17">
        <f t="shared" si="109"/>
        <v>1</v>
      </c>
      <c r="X316" s="16">
        <f t="shared" si="122"/>
        <v>0</v>
      </c>
      <c r="Y316" s="17"/>
      <c r="Z316" s="16">
        <f t="shared" si="123"/>
        <v>0</v>
      </c>
      <c r="AA316" s="17">
        <f t="shared" si="110"/>
        <v>0</v>
      </c>
      <c r="AB316" s="16">
        <f t="shared" si="124"/>
        <v>0</v>
      </c>
      <c r="AC316" s="17">
        <f t="shared" si="111"/>
        <v>0</v>
      </c>
      <c r="AD316" s="16">
        <f t="shared" si="125"/>
        <v>1.9999999999999574E-2</v>
      </c>
      <c r="AE316" s="17"/>
      <c r="AF316" s="16">
        <f t="shared" si="126"/>
        <v>0</v>
      </c>
      <c r="AG316" s="17">
        <f t="shared" si="112"/>
        <v>0</v>
      </c>
      <c r="AH316" s="16">
        <f t="shared" si="127"/>
        <v>0</v>
      </c>
      <c r="AI316" s="17">
        <f t="shared" si="113"/>
        <v>0</v>
      </c>
      <c r="AJ316" s="16">
        <f t="shared" si="128"/>
        <v>0</v>
      </c>
    </row>
    <row r="317" spans="1:36" x14ac:dyDescent="0.25">
      <c r="A317" s="26">
        <f t="shared" si="129"/>
        <v>6.2504166666666219</v>
      </c>
      <c r="B317" s="9" t="s">
        <v>16</v>
      </c>
      <c r="D317" s="13" t="s">
        <v>14</v>
      </c>
      <c r="F317" t="s">
        <v>11</v>
      </c>
      <c r="H317" s="16">
        <f t="shared" si="114"/>
        <v>0</v>
      </c>
      <c r="I317" s="17">
        <f t="shared" si="104"/>
        <v>0</v>
      </c>
      <c r="J317" s="16">
        <f t="shared" si="115"/>
        <v>0</v>
      </c>
      <c r="K317" s="17">
        <f t="shared" si="105"/>
        <v>0</v>
      </c>
      <c r="L317" s="16">
        <f t="shared" si="116"/>
        <v>0</v>
      </c>
      <c r="M317" s="17"/>
      <c r="N317" s="16">
        <f t="shared" si="117"/>
        <v>6.2504166666666219</v>
      </c>
      <c r="O317" s="17">
        <f t="shared" si="106"/>
        <v>1</v>
      </c>
      <c r="P317" s="16">
        <f t="shared" si="118"/>
        <v>0</v>
      </c>
      <c r="Q317" s="17">
        <f t="shared" si="107"/>
        <v>0</v>
      </c>
      <c r="R317" s="16">
        <f t="shared" si="119"/>
        <v>1.9999999999999574E-2</v>
      </c>
      <c r="S317" s="17"/>
      <c r="T317" s="16">
        <f t="shared" si="120"/>
        <v>0</v>
      </c>
      <c r="U317" s="17">
        <f t="shared" si="108"/>
        <v>0</v>
      </c>
      <c r="V317" s="16">
        <f t="shared" si="121"/>
        <v>0</v>
      </c>
      <c r="W317" s="17">
        <f t="shared" si="109"/>
        <v>0</v>
      </c>
      <c r="X317" s="16">
        <f t="shared" si="122"/>
        <v>0</v>
      </c>
      <c r="Y317" s="17"/>
      <c r="Z317" s="16">
        <f t="shared" si="123"/>
        <v>0</v>
      </c>
      <c r="AA317" s="17">
        <f t="shared" si="110"/>
        <v>0</v>
      </c>
      <c r="AB317" s="16">
        <f t="shared" si="124"/>
        <v>0</v>
      </c>
      <c r="AC317" s="17">
        <f t="shared" si="111"/>
        <v>0</v>
      </c>
      <c r="AD317" s="16">
        <f t="shared" si="125"/>
        <v>0</v>
      </c>
      <c r="AE317" s="17"/>
      <c r="AF317" s="16">
        <f t="shared" si="126"/>
        <v>0</v>
      </c>
      <c r="AG317" s="17">
        <f t="shared" si="112"/>
        <v>0</v>
      </c>
      <c r="AH317" s="16">
        <f t="shared" si="127"/>
        <v>0</v>
      </c>
      <c r="AI317" s="17">
        <f t="shared" si="113"/>
        <v>0</v>
      </c>
      <c r="AJ317" s="16">
        <f t="shared" si="128"/>
        <v>0</v>
      </c>
    </row>
    <row r="318" spans="1:36" x14ac:dyDescent="0.25">
      <c r="A318" s="26">
        <f t="shared" si="129"/>
        <v>6.2704166666666215</v>
      </c>
      <c r="B318" s="9"/>
      <c r="D318" s="13" t="s">
        <v>14</v>
      </c>
      <c r="F318" t="s">
        <v>11</v>
      </c>
      <c r="G318" s="14"/>
      <c r="H318" s="16">
        <f t="shared" si="114"/>
        <v>0</v>
      </c>
      <c r="I318" s="17">
        <f t="shared" si="104"/>
        <v>0</v>
      </c>
      <c r="J318" s="16">
        <f t="shared" si="115"/>
        <v>0</v>
      </c>
      <c r="K318" s="17">
        <f t="shared" si="105"/>
        <v>0</v>
      </c>
      <c r="L318" s="16">
        <f t="shared" si="116"/>
        <v>0</v>
      </c>
      <c r="M318" s="17"/>
      <c r="N318" s="16">
        <f t="shared" si="117"/>
        <v>0</v>
      </c>
      <c r="O318" s="17">
        <f t="shared" si="106"/>
        <v>0</v>
      </c>
      <c r="P318" s="16">
        <f t="shared" si="118"/>
        <v>0</v>
      </c>
      <c r="Q318" s="17">
        <f t="shared" si="107"/>
        <v>0</v>
      </c>
      <c r="R318" s="16">
        <f t="shared" si="119"/>
        <v>1.9999999999999574E-2</v>
      </c>
      <c r="S318" s="17"/>
      <c r="T318" s="16">
        <f t="shared" si="120"/>
        <v>0</v>
      </c>
      <c r="U318" s="17">
        <f t="shared" si="108"/>
        <v>0</v>
      </c>
      <c r="V318" s="16">
        <f t="shared" si="121"/>
        <v>0</v>
      </c>
      <c r="W318" s="17">
        <f t="shared" si="109"/>
        <v>0</v>
      </c>
      <c r="X318" s="16">
        <f t="shared" si="122"/>
        <v>0</v>
      </c>
      <c r="Y318" s="17"/>
      <c r="Z318" s="16">
        <f t="shared" si="123"/>
        <v>0</v>
      </c>
      <c r="AA318" s="17">
        <f t="shared" si="110"/>
        <v>0</v>
      </c>
      <c r="AB318" s="16">
        <f t="shared" si="124"/>
        <v>0</v>
      </c>
      <c r="AC318" s="17">
        <f t="shared" si="111"/>
        <v>0</v>
      </c>
      <c r="AD318" s="16">
        <f t="shared" si="125"/>
        <v>0</v>
      </c>
      <c r="AE318" s="17"/>
      <c r="AF318" s="16">
        <f t="shared" si="126"/>
        <v>0</v>
      </c>
      <c r="AG318" s="17">
        <f t="shared" si="112"/>
        <v>0</v>
      </c>
      <c r="AH318" s="16">
        <f t="shared" si="127"/>
        <v>0</v>
      </c>
      <c r="AI318" s="17">
        <f t="shared" si="113"/>
        <v>0</v>
      </c>
      <c r="AJ318" s="16">
        <f t="shared" si="128"/>
        <v>0</v>
      </c>
    </row>
    <row r="319" spans="1:36" x14ac:dyDescent="0.25">
      <c r="A319" s="26">
        <f t="shared" si="129"/>
        <v>6.290416666666621</v>
      </c>
      <c r="B319" s="9"/>
      <c r="D319" s="13" t="s">
        <v>14</v>
      </c>
      <c r="F319" t="s">
        <v>11</v>
      </c>
      <c r="H319" s="16">
        <f t="shared" si="114"/>
        <v>0</v>
      </c>
      <c r="I319" s="17">
        <f t="shared" si="104"/>
        <v>0</v>
      </c>
      <c r="J319" s="16">
        <f t="shared" si="115"/>
        <v>0</v>
      </c>
      <c r="K319" s="17">
        <f t="shared" si="105"/>
        <v>0</v>
      </c>
      <c r="L319" s="16">
        <f t="shared" si="116"/>
        <v>0</v>
      </c>
      <c r="M319" s="17"/>
      <c r="N319" s="16">
        <f t="shared" si="117"/>
        <v>0</v>
      </c>
      <c r="O319" s="17">
        <f t="shared" si="106"/>
        <v>0</v>
      </c>
      <c r="P319" s="16">
        <f t="shared" si="118"/>
        <v>0</v>
      </c>
      <c r="Q319" s="17">
        <f t="shared" si="107"/>
        <v>0</v>
      </c>
      <c r="R319" s="16">
        <f t="shared" si="119"/>
        <v>1.9999999999999574E-2</v>
      </c>
      <c r="S319" s="17"/>
      <c r="T319" s="16">
        <f t="shared" si="120"/>
        <v>0</v>
      </c>
      <c r="U319" s="17">
        <f t="shared" si="108"/>
        <v>0</v>
      </c>
      <c r="V319" s="16">
        <f t="shared" si="121"/>
        <v>0</v>
      </c>
      <c r="W319" s="17">
        <f t="shared" si="109"/>
        <v>0</v>
      </c>
      <c r="X319" s="16">
        <f t="shared" si="122"/>
        <v>0</v>
      </c>
      <c r="Y319" s="17"/>
      <c r="Z319" s="16">
        <f t="shared" si="123"/>
        <v>0</v>
      </c>
      <c r="AA319" s="17">
        <f t="shared" si="110"/>
        <v>0</v>
      </c>
      <c r="AB319" s="16">
        <f t="shared" si="124"/>
        <v>0</v>
      </c>
      <c r="AC319" s="17">
        <f t="shared" si="111"/>
        <v>0</v>
      </c>
      <c r="AD319" s="16">
        <f t="shared" si="125"/>
        <v>0</v>
      </c>
      <c r="AE319" s="17"/>
      <c r="AF319" s="16">
        <f t="shared" si="126"/>
        <v>0</v>
      </c>
      <c r="AG319" s="17">
        <f t="shared" si="112"/>
        <v>0</v>
      </c>
      <c r="AH319" s="16">
        <f t="shared" si="127"/>
        <v>0</v>
      </c>
      <c r="AI319" s="17">
        <f t="shared" si="113"/>
        <v>0</v>
      </c>
      <c r="AJ319" s="16">
        <f t="shared" si="128"/>
        <v>0</v>
      </c>
    </row>
    <row r="320" spans="1:36" x14ac:dyDescent="0.25">
      <c r="A320" s="26">
        <f t="shared" si="129"/>
        <v>6.3104166666666206</v>
      </c>
      <c r="B320" s="9" t="s">
        <v>12</v>
      </c>
      <c r="D320" s="13" t="s">
        <v>14</v>
      </c>
      <c r="F320" s="14" t="s">
        <v>20</v>
      </c>
      <c r="H320" s="16">
        <f t="shared" si="114"/>
        <v>0</v>
      </c>
      <c r="I320" s="17">
        <f t="shared" si="104"/>
        <v>0</v>
      </c>
      <c r="J320" s="16">
        <f t="shared" si="115"/>
        <v>0</v>
      </c>
      <c r="K320" s="17">
        <f t="shared" si="105"/>
        <v>0</v>
      </c>
      <c r="L320" s="16">
        <f t="shared" si="116"/>
        <v>0</v>
      </c>
      <c r="M320" s="17"/>
      <c r="N320" s="16">
        <f t="shared" si="117"/>
        <v>0</v>
      </c>
      <c r="O320" s="17">
        <f t="shared" si="106"/>
        <v>0</v>
      </c>
      <c r="P320" s="16">
        <f t="shared" si="118"/>
        <v>0</v>
      </c>
      <c r="Q320" s="17">
        <f t="shared" si="107"/>
        <v>0</v>
      </c>
      <c r="R320" s="16">
        <f t="shared" si="119"/>
        <v>1.9999999999999574E-2</v>
      </c>
      <c r="S320" s="17"/>
      <c r="T320" s="16">
        <f t="shared" si="120"/>
        <v>0</v>
      </c>
      <c r="U320" s="17">
        <f t="shared" si="108"/>
        <v>0</v>
      </c>
      <c r="V320" s="16">
        <f t="shared" si="121"/>
        <v>0</v>
      </c>
      <c r="W320" s="17">
        <f t="shared" si="109"/>
        <v>0</v>
      </c>
      <c r="X320" s="16">
        <f t="shared" si="122"/>
        <v>0</v>
      </c>
      <c r="Y320" s="17"/>
      <c r="Z320" s="16">
        <f t="shared" si="123"/>
        <v>0</v>
      </c>
      <c r="AA320" s="17">
        <f t="shared" si="110"/>
        <v>0</v>
      </c>
      <c r="AB320" s="16">
        <f t="shared" si="124"/>
        <v>6.3104166666666206</v>
      </c>
      <c r="AC320" s="17">
        <f t="shared" si="111"/>
        <v>1</v>
      </c>
      <c r="AD320" s="16">
        <f t="shared" si="125"/>
        <v>0</v>
      </c>
      <c r="AE320" s="17"/>
      <c r="AF320" s="16">
        <f t="shared" si="126"/>
        <v>0</v>
      </c>
      <c r="AG320" s="17">
        <f t="shared" si="112"/>
        <v>0</v>
      </c>
      <c r="AH320" s="16">
        <f t="shared" si="127"/>
        <v>0</v>
      </c>
      <c r="AI320" s="17">
        <f t="shared" si="113"/>
        <v>0</v>
      </c>
      <c r="AJ320" s="16">
        <f t="shared" si="128"/>
        <v>0</v>
      </c>
    </row>
    <row r="321" spans="1:36" x14ac:dyDescent="0.25">
      <c r="A321" s="26">
        <f t="shared" si="129"/>
        <v>6.3304166666666202</v>
      </c>
      <c r="B321" s="9"/>
      <c r="D321" t="s">
        <v>11</v>
      </c>
      <c r="H321" s="16">
        <f t="shared" si="114"/>
        <v>0</v>
      </c>
      <c r="I321" s="17">
        <f t="shared" si="104"/>
        <v>0</v>
      </c>
      <c r="J321" s="16">
        <f t="shared" si="115"/>
        <v>0</v>
      </c>
      <c r="K321" s="17">
        <f t="shared" si="105"/>
        <v>0</v>
      </c>
      <c r="L321" s="16">
        <f t="shared" si="116"/>
        <v>0</v>
      </c>
      <c r="M321" s="17"/>
      <c r="N321" s="16">
        <f t="shared" si="117"/>
        <v>0</v>
      </c>
      <c r="O321" s="17">
        <f t="shared" si="106"/>
        <v>0</v>
      </c>
      <c r="P321" s="16">
        <f t="shared" si="118"/>
        <v>0</v>
      </c>
      <c r="Q321" s="17">
        <f t="shared" si="107"/>
        <v>0</v>
      </c>
      <c r="R321" s="16">
        <f t="shared" si="119"/>
        <v>0</v>
      </c>
      <c r="S321" s="17"/>
      <c r="T321" s="16">
        <f t="shared" si="120"/>
        <v>0</v>
      </c>
      <c r="U321" s="17">
        <f t="shared" si="108"/>
        <v>0</v>
      </c>
      <c r="V321" s="16">
        <f t="shared" si="121"/>
        <v>0</v>
      </c>
      <c r="W321" s="17">
        <f t="shared" si="109"/>
        <v>0</v>
      </c>
      <c r="X321" s="16">
        <f t="shared" si="122"/>
        <v>0</v>
      </c>
      <c r="Y321" s="17"/>
      <c r="Z321" s="16">
        <f t="shared" si="123"/>
        <v>0</v>
      </c>
      <c r="AA321" s="17">
        <f t="shared" si="110"/>
        <v>0</v>
      </c>
      <c r="AB321" s="16">
        <f t="shared" si="124"/>
        <v>0</v>
      </c>
      <c r="AC321" s="17">
        <f t="shared" si="111"/>
        <v>0</v>
      </c>
      <c r="AD321" s="16">
        <f t="shared" si="125"/>
        <v>0</v>
      </c>
      <c r="AE321" s="17"/>
      <c r="AF321" s="16">
        <f t="shared" si="126"/>
        <v>0</v>
      </c>
      <c r="AG321" s="17">
        <f t="shared" si="112"/>
        <v>0</v>
      </c>
      <c r="AH321" s="16">
        <f t="shared" si="127"/>
        <v>0</v>
      </c>
      <c r="AI321" s="17">
        <f t="shared" si="113"/>
        <v>0</v>
      </c>
      <c r="AJ321" s="16">
        <f t="shared" si="128"/>
        <v>0</v>
      </c>
    </row>
    <row r="322" spans="1:36" x14ac:dyDescent="0.25">
      <c r="A322" s="26">
        <f t="shared" si="129"/>
        <v>6.3504166666666197</v>
      </c>
      <c r="B322" s="9" t="s">
        <v>9</v>
      </c>
      <c r="C322" s="13" t="s">
        <v>14</v>
      </c>
      <c r="D322" t="s">
        <v>11</v>
      </c>
      <c r="G322" s="13"/>
      <c r="H322" s="16">
        <f t="shared" si="114"/>
        <v>6.3504166666666197</v>
      </c>
      <c r="I322" s="17">
        <f t="shared" si="104"/>
        <v>1</v>
      </c>
      <c r="J322" s="16">
        <f t="shared" si="115"/>
        <v>0</v>
      </c>
      <c r="K322" s="17">
        <f t="shared" si="105"/>
        <v>0</v>
      </c>
      <c r="L322" s="16">
        <f t="shared" si="116"/>
        <v>1.9999999999999574E-2</v>
      </c>
      <c r="M322" s="17"/>
      <c r="N322" s="16">
        <f t="shared" si="117"/>
        <v>0</v>
      </c>
      <c r="O322" s="17">
        <f t="shared" si="106"/>
        <v>0</v>
      </c>
      <c r="P322" s="16">
        <f t="shared" si="118"/>
        <v>0</v>
      </c>
      <c r="Q322" s="17">
        <f t="shared" si="107"/>
        <v>0</v>
      </c>
      <c r="R322" s="16">
        <f t="shared" si="119"/>
        <v>0</v>
      </c>
      <c r="S322" s="17"/>
      <c r="T322" s="16">
        <f t="shared" si="120"/>
        <v>0</v>
      </c>
      <c r="U322" s="17">
        <f t="shared" si="108"/>
        <v>0</v>
      </c>
      <c r="V322" s="16">
        <f t="shared" si="121"/>
        <v>0</v>
      </c>
      <c r="W322" s="17">
        <f t="shared" si="109"/>
        <v>0</v>
      </c>
      <c r="X322" s="16">
        <f t="shared" si="122"/>
        <v>0</v>
      </c>
      <c r="Y322" s="17"/>
      <c r="Z322" s="16">
        <f t="shared" si="123"/>
        <v>0</v>
      </c>
      <c r="AA322" s="17">
        <f t="shared" si="110"/>
        <v>0</v>
      </c>
      <c r="AB322" s="16">
        <f t="shared" si="124"/>
        <v>0</v>
      </c>
      <c r="AC322" s="17">
        <f t="shared" si="111"/>
        <v>0</v>
      </c>
      <c r="AD322" s="16">
        <f t="shared" si="125"/>
        <v>0</v>
      </c>
      <c r="AE322" s="17"/>
      <c r="AF322" s="16">
        <f t="shared" si="126"/>
        <v>0</v>
      </c>
      <c r="AG322" s="17">
        <f t="shared" si="112"/>
        <v>0</v>
      </c>
      <c r="AH322" s="16">
        <f t="shared" si="127"/>
        <v>0</v>
      </c>
      <c r="AI322" s="17">
        <f t="shared" si="113"/>
        <v>0</v>
      </c>
      <c r="AJ322" s="16">
        <f t="shared" si="128"/>
        <v>0</v>
      </c>
    </row>
    <row r="323" spans="1:36" x14ac:dyDescent="0.25">
      <c r="A323" s="26">
        <f t="shared" si="129"/>
        <v>6.3704166666666193</v>
      </c>
      <c r="B323" s="9" t="s">
        <v>13</v>
      </c>
      <c r="C323" s="13" t="s">
        <v>14</v>
      </c>
      <c r="D323" t="s">
        <v>11</v>
      </c>
      <c r="G323" s="13" t="s">
        <v>14</v>
      </c>
      <c r="H323" s="16">
        <f t="shared" si="114"/>
        <v>0</v>
      </c>
      <c r="I323" s="17">
        <f t="shared" ref="I323:I386" si="130">IF(H323&gt;0,1,0)</f>
        <v>0</v>
      </c>
      <c r="J323" s="16">
        <f t="shared" si="115"/>
        <v>0</v>
      </c>
      <c r="K323" s="17">
        <f t="shared" ref="K323:K386" si="131">IF(J323&gt;0,1,0)</f>
        <v>0</v>
      </c>
      <c r="L323" s="16">
        <f t="shared" si="116"/>
        <v>1.9999999999999574E-2</v>
      </c>
      <c r="M323" s="17"/>
      <c r="N323" s="16">
        <f t="shared" si="117"/>
        <v>0</v>
      </c>
      <c r="O323" s="17">
        <f t="shared" ref="O323:O386" si="132">IF(N323&gt;0,1,0)</f>
        <v>0</v>
      </c>
      <c r="P323" s="16">
        <f t="shared" si="118"/>
        <v>0</v>
      </c>
      <c r="Q323" s="17">
        <f t="shared" ref="Q323:Q386" si="133">IF(P323&gt;0,1,0)</f>
        <v>0</v>
      </c>
      <c r="R323" s="16">
        <f t="shared" si="119"/>
        <v>0</v>
      </c>
      <c r="S323" s="17"/>
      <c r="T323" s="16">
        <f t="shared" si="120"/>
        <v>0</v>
      </c>
      <c r="U323" s="17">
        <f t="shared" ref="U323:U386" si="134">IF(T323&gt;0,1,0)</f>
        <v>0</v>
      </c>
      <c r="V323" s="16">
        <f t="shared" si="121"/>
        <v>0</v>
      </c>
      <c r="W323" s="17">
        <f t="shared" ref="W323:W386" si="135">IF(V323&gt;0,1,0)</f>
        <v>0</v>
      </c>
      <c r="X323" s="16">
        <f t="shared" si="122"/>
        <v>0</v>
      </c>
      <c r="Y323" s="17"/>
      <c r="Z323" s="16">
        <f t="shared" si="123"/>
        <v>0</v>
      </c>
      <c r="AA323" s="17">
        <f t="shared" ref="AA323:AA386" si="136">IF(Z323&gt;0,1,0)</f>
        <v>0</v>
      </c>
      <c r="AB323" s="16">
        <f t="shared" si="124"/>
        <v>0</v>
      </c>
      <c r="AC323" s="17">
        <f t="shared" ref="AC323:AC386" si="137">IF(AB323&gt;0,1,0)</f>
        <v>0</v>
      </c>
      <c r="AD323" s="16">
        <f t="shared" si="125"/>
        <v>0</v>
      </c>
      <c r="AE323" s="17"/>
      <c r="AF323" s="16">
        <f t="shared" si="126"/>
        <v>6.3704166666666193</v>
      </c>
      <c r="AG323" s="17">
        <f t="shared" ref="AG323:AG386" si="138">IF(AF323&gt;0,1,0)</f>
        <v>1</v>
      </c>
      <c r="AH323" s="16">
        <f t="shared" si="127"/>
        <v>0</v>
      </c>
      <c r="AI323" s="17">
        <f t="shared" ref="AI323:AI386" si="139">IF(AH323&gt;0,1,0)</f>
        <v>0</v>
      </c>
      <c r="AJ323" s="16">
        <f t="shared" si="128"/>
        <v>1.9999999999999574E-2</v>
      </c>
    </row>
    <row r="324" spans="1:36" x14ac:dyDescent="0.25">
      <c r="A324" s="26">
        <f t="shared" si="129"/>
        <v>6.3904166666666189</v>
      </c>
      <c r="B324" s="9" t="s">
        <v>17</v>
      </c>
      <c r="C324" s="13" t="s">
        <v>14</v>
      </c>
      <c r="D324" s="14" t="s">
        <v>20</v>
      </c>
      <c r="G324" s="13" t="s">
        <v>14</v>
      </c>
      <c r="H324" s="16">
        <f t="shared" si="114"/>
        <v>0</v>
      </c>
      <c r="I324" s="17">
        <f t="shared" si="130"/>
        <v>0</v>
      </c>
      <c r="J324" s="16">
        <f t="shared" si="115"/>
        <v>0</v>
      </c>
      <c r="K324" s="17">
        <f t="shared" si="131"/>
        <v>0</v>
      </c>
      <c r="L324" s="16">
        <f t="shared" si="116"/>
        <v>1.9999999999999574E-2</v>
      </c>
      <c r="M324" s="17"/>
      <c r="N324" s="16">
        <f t="shared" si="117"/>
        <v>0</v>
      </c>
      <c r="O324" s="17">
        <f t="shared" si="132"/>
        <v>0</v>
      </c>
      <c r="P324" s="16">
        <f t="shared" si="118"/>
        <v>6.3904166666666189</v>
      </c>
      <c r="Q324" s="17">
        <f t="shared" si="133"/>
        <v>1</v>
      </c>
      <c r="R324" s="16">
        <f t="shared" si="119"/>
        <v>0</v>
      </c>
      <c r="S324" s="17"/>
      <c r="T324" s="16">
        <f t="shared" si="120"/>
        <v>0</v>
      </c>
      <c r="U324" s="17">
        <f t="shared" si="134"/>
        <v>0</v>
      </c>
      <c r="V324" s="16">
        <f t="shared" si="121"/>
        <v>0</v>
      </c>
      <c r="W324" s="17">
        <f t="shared" si="135"/>
        <v>0</v>
      </c>
      <c r="X324" s="16">
        <f t="shared" si="122"/>
        <v>0</v>
      </c>
      <c r="Y324" s="17"/>
      <c r="Z324" s="16">
        <f t="shared" si="123"/>
        <v>0</v>
      </c>
      <c r="AA324" s="17">
        <f t="shared" si="136"/>
        <v>0</v>
      </c>
      <c r="AB324" s="16">
        <f t="shared" si="124"/>
        <v>0</v>
      </c>
      <c r="AC324" s="17">
        <f t="shared" si="137"/>
        <v>0</v>
      </c>
      <c r="AD324" s="16">
        <f t="shared" si="125"/>
        <v>0</v>
      </c>
      <c r="AE324" s="17"/>
      <c r="AF324" s="16">
        <f t="shared" si="126"/>
        <v>0</v>
      </c>
      <c r="AG324" s="17">
        <f t="shared" si="138"/>
        <v>0</v>
      </c>
      <c r="AH324" s="16">
        <f t="shared" si="127"/>
        <v>0</v>
      </c>
      <c r="AI324" s="17">
        <f t="shared" si="139"/>
        <v>0</v>
      </c>
      <c r="AJ324" s="16">
        <f t="shared" si="128"/>
        <v>1.9999999999999574E-2</v>
      </c>
    </row>
    <row r="325" spans="1:36" x14ac:dyDescent="0.25">
      <c r="A325" s="26">
        <f t="shared" si="129"/>
        <v>6.4104166666666185</v>
      </c>
      <c r="B325" s="9"/>
      <c r="C325" t="s">
        <v>11</v>
      </c>
      <c r="G325" s="13" t="s">
        <v>14</v>
      </c>
      <c r="H325" s="16">
        <f t="shared" ref="H325:H388" si="140">IF(B325="Line 1 Fails",A325,0)</f>
        <v>0</v>
      </c>
      <c r="I325" s="17">
        <f t="shared" si="130"/>
        <v>0</v>
      </c>
      <c r="J325" s="16">
        <f t="shared" ref="J325:J388" si="141">IF(B325="Line 1 repd.",A325,0)</f>
        <v>0</v>
      </c>
      <c r="K325" s="17">
        <f t="shared" si="131"/>
        <v>0</v>
      </c>
      <c r="L325" s="16">
        <f t="shared" ref="L325:L388" si="142">IF(C325="Dn(waiting)",A326-A325,0)</f>
        <v>0</v>
      </c>
      <c r="M325" s="17"/>
      <c r="N325" s="16">
        <f t="shared" ref="N325:N388" si="143">IF(B325="Line 2 Fails",A325,0)</f>
        <v>0</v>
      </c>
      <c r="O325" s="17">
        <f t="shared" si="132"/>
        <v>0</v>
      </c>
      <c r="P325" s="16">
        <f t="shared" ref="P325:P388" si="144">IF(B325="Line 2 repd.",A325,0)</f>
        <v>0</v>
      </c>
      <c r="Q325" s="17">
        <f t="shared" si="133"/>
        <v>0</v>
      </c>
      <c r="R325" s="16">
        <f t="shared" ref="R325:R388" si="145">IF(D325="Dn(waiting)",A326-A325,0)</f>
        <v>0</v>
      </c>
      <c r="S325" s="17"/>
      <c r="T325" s="16">
        <f t="shared" ref="T325:T388" si="146">IF(B325="Line 3 Fails",A325,0)</f>
        <v>0</v>
      </c>
      <c r="U325" s="17">
        <f t="shared" si="134"/>
        <v>0</v>
      </c>
      <c r="V325" s="16">
        <f t="shared" ref="V325:V388" si="147">IF(B325="Line 3 repd.",A325,0)</f>
        <v>0</v>
      </c>
      <c r="W325" s="17">
        <f t="shared" si="135"/>
        <v>0</v>
      </c>
      <c r="X325" s="16">
        <f t="shared" ref="X325:X388" si="148">IF(E325="Dn(waiting)",A326-A325,0)</f>
        <v>0</v>
      </c>
      <c r="Y325" s="17"/>
      <c r="Z325" s="16">
        <f t="shared" ref="Z325:Z388" si="149">IF(B325="Line 4 Fails",A325,0)</f>
        <v>0</v>
      </c>
      <c r="AA325" s="17">
        <f t="shared" si="136"/>
        <v>0</v>
      </c>
      <c r="AB325" s="16">
        <f t="shared" ref="AB325:AB388" si="150">IF(B325="Line 4 repd.",A325,0)</f>
        <v>0</v>
      </c>
      <c r="AC325" s="17">
        <f t="shared" si="137"/>
        <v>0</v>
      </c>
      <c r="AD325" s="16">
        <f t="shared" ref="AD325:AD388" si="151">IF(F325="Dn(waiting)",A326-A325,0)</f>
        <v>0</v>
      </c>
      <c r="AE325" s="17"/>
      <c r="AF325" s="16">
        <f t="shared" ref="AF325:AF388" si="152">IF(B325="Line 5 Fails",A325,0)</f>
        <v>0</v>
      </c>
      <c r="AG325" s="17">
        <f t="shared" si="138"/>
        <v>0</v>
      </c>
      <c r="AH325" s="16">
        <f t="shared" ref="AH325:AH388" si="153">IF(B325="Line 5 repd.",A325,0)</f>
        <v>0</v>
      </c>
      <c r="AI325" s="17">
        <f t="shared" si="139"/>
        <v>0</v>
      </c>
      <c r="AJ325" s="16">
        <f t="shared" ref="AJ325:AJ388" si="154">IF(G325="Dn(waiting)",A326-A325,0)</f>
        <v>1.9999999999999574E-2</v>
      </c>
    </row>
    <row r="326" spans="1:36" x14ac:dyDescent="0.25">
      <c r="A326" s="26">
        <f t="shared" si="129"/>
        <v>6.430416666666618</v>
      </c>
      <c r="B326" s="9"/>
      <c r="C326" t="s">
        <v>11</v>
      </c>
      <c r="G326" s="13" t="s">
        <v>14</v>
      </c>
      <c r="H326" s="16">
        <f t="shared" si="140"/>
        <v>0</v>
      </c>
      <c r="I326" s="17">
        <f t="shared" si="130"/>
        <v>0</v>
      </c>
      <c r="J326" s="16">
        <f t="shared" si="141"/>
        <v>0</v>
      </c>
      <c r="K326" s="17">
        <f t="shared" si="131"/>
        <v>0</v>
      </c>
      <c r="L326" s="16">
        <f t="shared" si="142"/>
        <v>0</v>
      </c>
      <c r="M326" s="17"/>
      <c r="N326" s="16">
        <f t="shared" si="143"/>
        <v>0</v>
      </c>
      <c r="O326" s="17">
        <f t="shared" si="132"/>
        <v>0</v>
      </c>
      <c r="P326" s="16">
        <f t="shared" si="144"/>
        <v>0</v>
      </c>
      <c r="Q326" s="17">
        <f t="shared" si="133"/>
        <v>0</v>
      </c>
      <c r="R326" s="16">
        <f t="shared" si="145"/>
        <v>0</v>
      </c>
      <c r="S326" s="17"/>
      <c r="T326" s="16">
        <f t="shared" si="146"/>
        <v>0</v>
      </c>
      <c r="U326" s="17">
        <f t="shared" si="134"/>
        <v>0</v>
      </c>
      <c r="V326" s="16">
        <f t="shared" si="147"/>
        <v>0</v>
      </c>
      <c r="W326" s="17">
        <f t="shared" si="135"/>
        <v>0</v>
      </c>
      <c r="X326" s="16">
        <f t="shared" si="148"/>
        <v>0</v>
      </c>
      <c r="Y326" s="17"/>
      <c r="Z326" s="16">
        <f t="shared" si="149"/>
        <v>0</v>
      </c>
      <c r="AA326" s="17">
        <f t="shared" si="136"/>
        <v>0</v>
      </c>
      <c r="AB326" s="16">
        <f t="shared" si="150"/>
        <v>0</v>
      </c>
      <c r="AC326" s="17">
        <f t="shared" si="137"/>
        <v>0</v>
      </c>
      <c r="AD326" s="16">
        <f t="shared" si="151"/>
        <v>0</v>
      </c>
      <c r="AE326" s="17"/>
      <c r="AF326" s="16">
        <f t="shared" si="152"/>
        <v>0</v>
      </c>
      <c r="AG326" s="17">
        <f t="shared" si="138"/>
        <v>0</v>
      </c>
      <c r="AH326" s="16">
        <f t="shared" si="153"/>
        <v>0</v>
      </c>
      <c r="AI326" s="17">
        <f t="shared" si="139"/>
        <v>0</v>
      </c>
      <c r="AJ326" s="16">
        <f t="shared" si="154"/>
        <v>1.9999999999999574E-2</v>
      </c>
    </row>
    <row r="327" spans="1:36" x14ac:dyDescent="0.25">
      <c r="A327" s="26">
        <f t="shared" ref="A327:A390" si="155">A326+0.02</f>
        <v>6.4504166666666176</v>
      </c>
      <c r="B327" s="9"/>
      <c r="C327" t="s">
        <v>11</v>
      </c>
      <c r="D327" s="7"/>
      <c r="E327" s="7"/>
      <c r="F327" s="8"/>
      <c r="G327" s="13" t="s">
        <v>14</v>
      </c>
      <c r="H327" s="16">
        <f t="shared" si="140"/>
        <v>0</v>
      </c>
      <c r="I327" s="17">
        <f t="shared" si="130"/>
        <v>0</v>
      </c>
      <c r="J327" s="16">
        <f t="shared" si="141"/>
        <v>0</v>
      </c>
      <c r="K327" s="17">
        <f t="shared" si="131"/>
        <v>0</v>
      </c>
      <c r="L327" s="16">
        <f t="shared" si="142"/>
        <v>0</v>
      </c>
      <c r="M327" s="17"/>
      <c r="N327" s="16">
        <f t="shared" si="143"/>
        <v>0</v>
      </c>
      <c r="O327" s="17">
        <f t="shared" si="132"/>
        <v>0</v>
      </c>
      <c r="P327" s="16">
        <f t="shared" si="144"/>
        <v>0</v>
      </c>
      <c r="Q327" s="17">
        <f t="shared" si="133"/>
        <v>0</v>
      </c>
      <c r="R327" s="16">
        <f t="shared" si="145"/>
        <v>0</v>
      </c>
      <c r="S327" s="17"/>
      <c r="T327" s="16">
        <f t="shared" si="146"/>
        <v>0</v>
      </c>
      <c r="U327" s="17">
        <f t="shared" si="134"/>
        <v>0</v>
      </c>
      <c r="V327" s="16">
        <f t="shared" si="147"/>
        <v>0</v>
      </c>
      <c r="W327" s="17">
        <f t="shared" si="135"/>
        <v>0</v>
      </c>
      <c r="X327" s="16">
        <f t="shared" si="148"/>
        <v>0</v>
      </c>
      <c r="Y327" s="17"/>
      <c r="Z327" s="16">
        <f t="shared" si="149"/>
        <v>0</v>
      </c>
      <c r="AA327" s="17">
        <f t="shared" si="136"/>
        <v>0</v>
      </c>
      <c r="AB327" s="16">
        <f t="shared" si="150"/>
        <v>0</v>
      </c>
      <c r="AC327" s="17">
        <f t="shared" si="137"/>
        <v>0</v>
      </c>
      <c r="AD327" s="16">
        <f t="shared" si="151"/>
        <v>0</v>
      </c>
      <c r="AE327" s="17"/>
      <c r="AF327" s="16">
        <f t="shared" si="152"/>
        <v>0</v>
      </c>
      <c r="AG327" s="17">
        <f t="shared" si="138"/>
        <v>0</v>
      </c>
      <c r="AH327" s="16">
        <f t="shared" si="153"/>
        <v>0</v>
      </c>
      <c r="AI327" s="17">
        <f t="shared" si="139"/>
        <v>0</v>
      </c>
      <c r="AJ327" s="16">
        <f t="shared" si="154"/>
        <v>1.9999999999999574E-2</v>
      </c>
    </row>
    <row r="328" spans="1:36" x14ac:dyDescent="0.25">
      <c r="A328" s="26">
        <f t="shared" si="155"/>
        <v>6.4704166666666172</v>
      </c>
      <c r="B328" s="9" t="s">
        <v>21</v>
      </c>
      <c r="C328" t="s">
        <v>11</v>
      </c>
      <c r="D328" s="7"/>
      <c r="E328" s="13" t="s">
        <v>14</v>
      </c>
      <c r="F328" s="8"/>
      <c r="G328" s="13" t="s">
        <v>14</v>
      </c>
      <c r="H328" s="16">
        <f t="shared" si="140"/>
        <v>0</v>
      </c>
      <c r="I328" s="17">
        <f t="shared" si="130"/>
        <v>0</v>
      </c>
      <c r="J328" s="16">
        <f t="shared" si="141"/>
        <v>0</v>
      </c>
      <c r="K328" s="17">
        <f t="shared" si="131"/>
        <v>0</v>
      </c>
      <c r="L328" s="16">
        <f t="shared" si="142"/>
        <v>0</v>
      </c>
      <c r="M328" s="17"/>
      <c r="N328" s="16">
        <f t="shared" si="143"/>
        <v>0</v>
      </c>
      <c r="O328" s="17">
        <f t="shared" si="132"/>
        <v>0</v>
      </c>
      <c r="P328" s="16">
        <f t="shared" si="144"/>
        <v>0</v>
      </c>
      <c r="Q328" s="17">
        <f t="shared" si="133"/>
        <v>0</v>
      </c>
      <c r="R328" s="16">
        <f t="shared" si="145"/>
        <v>0</v>
      </c>
      <c r="S328" s="17"/>
      <c r="T328" s="16">
        <f t="shared" si="146"/>
        <v>6.4704166666666172</v>
      </c>
      <c r="U328" s="17">
        <f t="shared" si="134"/>
        <v>1</v>
      </c>
      <c r="V328" s="16">
        <f t="shared" si="147"/>
        <v>0</v>
      </c>
      <c r="W328" s="17">
        <f t="shared" si="135"/>
        <v>0</v>
      </c>
      <c r="X328" s="16">
        <f t="shared" si="148"/>
        <v>1.9999999999999574E-2</v>
      </c>
      <c r="Y328" s="17"/>
      <c r="Z328" s="16">
        <f t="shared" si="149"/>
        <v>0</v>
      </c>
      <c r="AA328" s="17">
        <f t="shared" si="136"/>
        <v>0</v>
      </c>
      <c r="AB328" s="16">
        <f t="shared" si="150"/>
        <v>0</v>
      </c>
      <c r="AC328" s="17">
        <f t="shared" si="137"/>
        <v>0</v>
      </c>
      <c r="AD328" s="16">
        <f t="shared" si="151"/>
        <v>0</v>
      </c>
      <c r="AE328" s="17"/>
      <c r="AF328" s="16">
        <f t="shared" si="152"/>
        <v>0</v>
      </c>
      <c r="AG328" s="17">
        <f t="shared" si="138"/>
        <v>0</v>
      </c>
      <c r="AH328" s="16">
        <f t="shared" si="153"/>
        <v>0</v>
      </c>
      <c r="AI328" s="17">
        <f t="shared" si="139"/>
        <v>0</v>
      </c>
      <c r="AJ328" s="16">
        <f t="shared" si="154"/>
        <v>1.9999999999999574E-2</v>
      </c>
    </row>
    <row r="329" spans="1:36" x14ac:dyDescent="0.25">
      <c r="A329" s="26">
        <f t="shared" si="155"/>
        <v>6.4904166666666168</v>
      </c>
      <c r="B329" s="9" t="s">
        <v>22</v>
      </c>
      <c r="C329" s="14" t="s">
        <v>20</v>
      </c>
      <c r="D329" s="7"/>
      <c r="E329" s="13" t="s">
        <v>14</v>
      </c>
      <c r="F329" s="7"/>
      <c r="G329" t="s">
        <v>11</v>
      </c>
      <c r="H329" s="16">
        <f t="shared" si="140"/>
        <v>0</v>
      </c>
      <c r="I329" s="17">
        <f t="shared" si="130"/>
        <v>0</v>
      </c>
      <c r="J329" s="16">
        <f t="shared" si="141"/>
        <v>6.4904166666666168</v>
      </c>
      <c r="K329" s="17">
        <f t="shared" si="131"/>
        <v>1</v>
      </c>
      <c r="L329" s="16">
        <f t="shared" si="142"/>
        <v>0</v>
      </c>
      <c r="M329" s="17"/>
      <c r="N329" s="16">
        <f t="shared" si="143"/>
        <v>0</v>
      </c>
      <c r="O329" s="17">
        <f t="shared" si="132"/>
        <v>0</v>
      </c>
      <c r="P329" s="16">
        <f t="shared" si="144"/>
        <v>0</v>
      </c>
      <c r="Q329" s="17">
        <f t="shared" si="133"/>
        <v>0</v>
      </c>
      <c r="R329" s="16">
        <f t="shared" si="145"/>
        <v>0</v>
      </c>
      <c r="S329" s="17"/>
      <c r="T329" s="16">
        <f t="shared" si="146"/>
        <v>0</v>
      </c>
      <c r="U329" s="17">
        <f t="shared" si="134"/>
        <v>0</v>
      </c>
      <c r="V329" s="16">
        <f t="shared" si="147"/>
        <v>0</v>
      </c>
      <c r="W329" s="17">
        <f t="shared" si="135"/>
        <v>0</v>
      </c>
      <c r="X329" s="16">
        <f t="shared" si="148"/>
        <v>1.9999999999999574E-2</v>
      </c>
      <c r="Y329" s="17"/>
      <c r="Z329" s="16">
        <f t="shared" si="149"/>
        <v>0</v>
      </c>
      <c r="AA329" s="17">
        <f t="shared" si="136"/>
        <v>0</v>
      </c>
      <c r="AB329" s="16">
        <f t="shared" si="150"/>
        <v>0</v>
      </c>
      <c r="AC329" s="17">
        <f t="shared" si="137"/>
        <v>0</v>
      </c>
      <c r="AD329" s="16">
        <f t="shared" si="151"/>
        <v>0</v>
      </c>
      <c r="AE329" s="17"/>
      <c r="AF329" s="16">
        <f t="shared" si="152"/>
        <v>0</v>
      </c>
      <c r="AG329" s="17">
        <f t="shared" si="138"/>
        <v>0</v>
      </c>
      <c r="AH329" s="16">
        <f t="shared" si="153"/>
        <v>0</v>
      </c>
      <c r="AI329" s="17">
        <f t="shared" si="139"/>
        <v>0</v>
      </c>
      <c r="AJ329" s="16">
        <f t="shared" si="154"/>
        <v>0</v>
      </c>
    </row>
    <row r="330" spans="1:36" x14ac:dyDescent="0.25">
      <c r="A330" s="26">
        <f t="shared" si="155"/>
        <v>6.5104166666666163</v>
      </c>
      <c r="B330" s="9"/>
      <c r="C330" s="8"/>
      <c r="D330" s="8"/>
      <c r="E330" s="13" t="s">
        <v>14</v>
      </c>
      <c r="F330" s="7"/>
      <c r="G330" t="s">
        <v>11</v>
      </c>
      <c r="H330" s="16">
        <f t="shared" si="140"/>
        <v>0</v>
      </c>
      <c r="I330" s="17">
        <f t="shared" si="130"/>
        <v>0</v>
      </c>
      <c r="J330" s="16">
        <f t="shared" si="141"/>
        <v>0</v>
      </c>
      <c r="K330" s="17">
        <f t="shared" si="131"/>
        <v>0</v>
      </c>
      <c r="L330" s="16">
        <f t="shared" si="142"/>
        <v>0</v>
      </c>
      <c r="M330" s="17"/>
      <c r="N330" s="16">
        <f t="shared" si="143"/>
        <v>0</v>
      </c>
      <c r="O330" s="17">
        <f t="shared" si="132"/>
        <v>0</v>
      </c>
      <c r="P330" s="16">
        <f t="shared" si="144"/>
        <v>0</v>
      </c>
      <c r="Q330" s="17">
        <f t="shared" si="133"/>
        <v>0</v>
      </c>
      <c r="R330" s="16">
        <f t="shared" si="145"/>
        <v>0</v>
      </c>
      <c r="S330" s="17"/>
      <c r="T330" s="16">
        <f t="shared" si="146"/>
        <v>0</v>
      </c>
      <c r="U330" s="17">
        <f t="shared" si="134"/>
        <v>0</v>
      </c>
      <c r="V330" s="16">
        <f t="shared" si="147"/>
        <v>0</v>
      </c>
      <c r="W330" s="17">
        <f t="shared" si="135"/>
        <v>0</v>
      </c>
      <c r="X330" s="16">
        <f t="shared" si="148"/>
        <v>1.9999999999999574E-2</v>
      </c>
      <c r="Y330" s="17"/>
      <c r="Z330" s="16">
        <f t="shared" si="149"/>
        <v>0</v>
      </c>
      <c r="AA330" s="17">
        <f t="shared" si="136"/>
        <v>0</v>
      </c>
      <c r="AB330" s="16">
        <f t="shared" si="150"/>
        <v>0</v>
      </c>
      <c r="AC330" s="17">
        <f t="shared" si="137"/>
        <v>0</v>
      </c>
      <c r="AD330" s="16">
        <f t="shared" si="151"/>
        <v>0</v>
      </c>
      <c r="AE330" s="17"/>
      <c r="AF330" s="16">
        <f t="shared" si="152"/>
        <v>0</v>
      </c>
      <c r="AG330" s="17">
        <f t="shared" si="138"/>
        <v>0</v>
      </c>
      <c r="AH330" s="16">
        <f t="shared" si="153"/>
        <v>0</v>
      </c>
      <c r="AI330" s="17">
        <f t="shared" si="139"/>
        <v>0</v>
      </c>
      <c r="AJ330" s="16">
        <f t="shared" si="154"/>
        <v>0</v>
      </c>
    </row>
    <row r="331" spans="1:36" x14ac:dyDescent="0.25">
      <c r="A331" s="26">
        <f t="shared" si="155"/>
        <v>6.5304166666666159</v>
      </c>
      <c r="B331" s="9"/>
      <c r="C331" s="8"/>
      <c r="D331" s="8"/>
      <c r="E331" s="13" t="s">
        <v>14</v>
      </c>
      <c r="F331" s="7"/>
      <c r="G331" t="s">
        <v>11</v>
      </c>
      <c r="H331" s="16">
        <f t="shared" si="140"/>
        <v>0</v>
      </c>
      <c r="I331" s="17">
        <f t="shared" si="130"/>
        <v>0</v>
      </c>
      <c r="J331" s="16">
        <f t="shared" si="141"/>
        <v>0</v>
      </c>
      <c r="K331" s="17">
        <f t="shared" si="131"/>
        <v>0</v>
      </c>
      <c r="L331" s="16">
        <f t="shared" si="142"/>
        <v>0</v>
      </c>
      <c r="M331" s="17"/>
      <c r="N331" s="16">
        <f t="shared" si="143"/>
        <v>0</v>
      </c>
      <c r="O331" s="17">
        <f t="shared" si="132"/>
        <v>0</v>
      </c>
      <c r="P331" s="16">
        <f t="shared" si="144"/>
        <v>0</v>
      </c>
      <c r="Q331" s="17">
        <f t="shared" si="133"/>
        <v>0</v>
      </c>
      <c r="R331" s="16">
        <f t="shared" si="145"/>
        <v>0</v>
      </c>
      <c r="S331" s="17"/>
      <c r="T331" s="16">
        <f t="shared" si="146"/>
        <v>0</v>
      </c>
      <c r="U331" s="17">
        <f t="shared" si="134"/>
        <v>0</v>
      </c>
      <c r="V331" s="16">
        <f t="shared" si="147"/>
        <v>0</v>
      </c>
      <c r="W331" s="17">
        <f t="shared" si="135"/>
        <v>0</v>
      </c>
      <c r="X331" s="16">
        <f t="shared" si="148"/>
        <v>1.9999999999999574E-2</v>
      </c>
      <c r="Y331" s="17"/>
      <c r="Z331" s="16">
        <f t="shared" si="149"/>
        <v>0</v>
      </c>
      <c r="AA331" s="17">
        <f t="shared" si="136"/>
        <v>0</v>
      </c>
      <c r="AB331" s="16">
        <f t="shared" si="150"/>
        <v>0</v>
      </c>
      <c r="AC331" s="17">
        <f t="shared" si="137"/>
        <v>0</v>
      </c>
      <c r="AD331" s="16">
        <f t="shared" si="151"/>
        <v>0</v>
      </c>
      <c r="AE331" s="17"/>
      <c r="AF331" s="16">
        <f t="shared" si="152"/>
        <v>0</v>
      </c>
      <c r="AG331" s="17">
        <f t="shared" si="138"/>
        <v>0</v>
      </c>
      <c r="AH331" s="16">
        <f t="shared" si="153"/>
        <v>0</v>
      </c>
      <c r="AI331" s="17">
        <f t="shared" si="139"/>
        <v>0</v>
      </c>
      <c r="AJ331" s="16">
        <f t="shared" si="154"/>
        <v>0</v>
      </c>
    </row>
    <row r="332" spans="1:36" x14ac:dyDescent="0.25">
      <c r="A332" s="26">
        <f t="shared" si="155"/>
        <v>6.5504166666666155</v>
      </c>
      <c r="B332" s="9"/>
      <c r="C332" s="7"/>
      <c r="D332" s="8"/>
      <c r="E332" s="13" t="s">
        <v>14</v>
      </c>
      <c r="F332" s="7"/>
      <c r="G332" t="s">
        <v>11</v>
      </c>
      <c r="H332" s="16">
        <f t="shared" si="140"/>
        <v>0</v>
      </c>
      <c r="I332" s="17">
        <f t="shared" si="130"/>
        <v>0</v>
      </c>
      <c r="J332" s="16">
        <f t="shared" si="141"/>
        <v>0</v>
      </c>
      <c r="K332" s="17">
        <f t="shared" si="131"/>
        <v>0</v>
      </c>
      <c r="L332" s="16">
        <f t="shared" si="142"/>
        <v>0</v>
      </c>
      <c r="M332" s="17"/>
      <c r="N332" s="16">
        <f t="shared" si="143"/>
        <v>0</v>
      </c>
      <c r="O332" s="17">
        <f t="shared" si="132"/>
        <v>0</v>
      </c>
      <c r="P332" s="16">
        <f t="shared" si="144"/>
        <v>0</v>
      </c>
      <c r="Q332" s="17">
        <f t="shared" si="133"/>
        <v>0</v>
      </c>
      <c r="R332" s="16">
        <f t="shared" si="145"/>
        <v>0</v>
      </c>
      <c r="S332" s="17"/>
      <c r="T332" s="16">
        <f t="shared" si="146"/>
        <v>0</v>
      </c>
      <c r="U332" s="17">
        <f t="shared" si="134"/>
        <v>0</v>
      </c>
      <c r="V332" s="16">
        <f t="shared" si="147"/>
        <v>0</v>
      </c>
      <c r="W332" s="17">
        <f t="shared" si="135"/>
        <v>0</v>
      </c>
      <c r="X332" s="16">
        <f t="shared" si="148"/>
        <v>1.9999999999999574E-2</v>
      </c>
      <c r="Y332" s="17"/>
      <c r="Z332" s="16">
        <f t="shared" si="149"/>
        <v>0</v>
      </c>
      <c r="AA332" s="17">
        <f t="shared" si="136"/>
        <v>0</v>
      </c>
      <c r="AB332" s="16">
        <f t="shared" si="150"/>
        <v>0</v>
      </c>
      <c r="AC332" s="17">
        <f t="shared" si="137"/>
        <v>0</v>
      </c>
      <c r="AD332" s="16">
        <f t="shared" si="151"/>
        <v>0</v>
      </c>
      <c r="AE332" s="17"/>
      <c r="AF332" s="16">
        <f t="shared" si="152"/>
        <v>0</v>
      </c>
      <c r="AG332" s="17">
        <f t="shared" si="138"/>
        <v>0</v>
      </c>
      <c r="AH332" s="16">
        <f t="shared" si="153"/>
        <v>0</v>
      </c>
      <c r="AI332" s="17">
        <f t="shared" si="139"/>
        <v>0</v>
      </c>
      <c r="AJ332" s="16">
        <f t="shared" si="154"/>
        <v>0</v>
      </c>
    </row>
    <row r="333" spans="1:36" x14ac:dyDescent="0.25">
      <c r="A333" s="26">
        <f t="shared" si="155"/>
        <v>6.5704166666666151</v>
      </c>
      <c r="B333" s="9" t="s">
        <v>15</v>
      </c>
      <c r="C333" s="7"/>
      <c r="D333" s="8"/>
      <c r="E333" t="s">
        <v>11</v>
      </c>
      <c r="F333" s="7"/>
      <c r="G333" s="14" t="s">
        <v>20</v>
      </c>
      <c r="H333" s="16">
        <f t="shared" si="140"/>
        <v>0</v>
      </c>
      <c r="I333" s="17">
        <f t="shared" si="130"/>
        <v>0</v>
      </c>
      <c r="J333" s="16">
        <f t="shared" si="141"/>
        <v>0</v>
      </c>
      <c r="K333" s="17">
        <f t="shared" si="131"/>
        <v>0</v>
      </c>
      <c r="L333" s="16">
        <f t="shared" si="142"/>
        <v>0</v>
      </c>
      <c r="M333" s="17"/>
      <c r="N333" s="16">
        <f t="shared" si="143"/>
        <v>0</v>
      </c>
      <c r="O333" s="17">
        <f t="shared" si="132"/>
        <v>0</v>
      </c>
      <c r="P333" s="16">
        <f t="shared" si="144"/>
        <v>0</v>
      </c>
      <c r="Q333" s="17">
        <f t="shared" si="133"/>
        <v>0</v>
      </c>
      <c r="R333" s="16">
        <f t="shared" si="145"/>
        <v>0</v>
      </c>
      <c r="S333" s="17"/>
      <c r="T333" s="16">
        <f t="shared" si="146"/>
        <v>0</v>
      </c>
      <c r="U333" s="17">
        <f t="shared" si="134"/>
        <v>0</v>
      </c>
      <c r="V333" s="16">
        <f t="shared" si="147"/>
        <v>0</v>
      </c>
      <c r="W333" s="17">
        <f t="shared" si="135"/>
        <v>0</v>
      </c>
      <c r="X333" s="16">
        <f t="shared" si="148"/>
        <v>0</v>
      </c>
      <c r="Y333" s="17"/>
      <c r="Z333" s="16">
        <f t="shared" si="149"/>
        <v>0</v>
      </c>
      <c r="AA333" s="17">
        <f t="shared" si="136"/>
        <v>0</v>
      </c>
      <c r="AB333" s="16">
        <f t="shared" si="150"/>
        <v>0</v>
      </c>
      <c r="AC333" s="17">
        <f t="shared" si="137"/>
        <v>0</v>
      </c>
      <c r="AD333" s="16">
        <f t="shared" si="151"/>
        <v>0</v>
      </c>
      <c r="AE333" s="17"/>
      <c r="AF333" s="16">
        <f t="shared" si="152"/>
        <v>0</v>
      </c>
      <c r="AG333" s="17">
        <f t="shared" si="138"/>
        <v>0</v>
      </c>
      <c r="AH333" s="16">
        <f t="shared" si="153"/>
        <v>6.5704166666666151</v>
      </c>
      <c r="AI333" s="17">
        <f t="shared" si="139"/>
        <v>1</v>
      </c>
      <c r="AJ333" s="16">
        <f t="shared" si="154"/>
        <v>0</v>
      </c>
    </row>
    <row r="334" spans="1:36" x14ac:dyDescent="0.25">
      <c r="A334" s="26">
        <f t="shared" si="155"/>
        <v>6.5904166666666146</v>
      </c>
      <c r="B334" s="9" t="s">
        <v>10</v>
      </c>
      <c r="C334" s="7"/>
      <c r="D334" s="13"/>
      <c r="E334" t="s">
        <v>11</v>
      </c>
      <c r="F334" s="13" t="s">
        <v>14</v>
      </c>
      <c r="G334" s="7"/>
      <c r="H334" s="16">
        <f t="shared" si="140"/>
        <v>0</v>
      </c>
      <c r="I334" s="17">
        <f t="shared" si="130"/>
        <v>0</v>
      </c>
      <c r="J334" s="16">
        <f t="shared" si="141"/>
        <v>0</v>
      </c>
      <c r="K334" s="17">
        <f t="shared" si="131"/>
        <v>0</v>
      </c>
      <c r="L334" s="16">
        <f t="shared" si="142"/>
        <v>0</v>
      </c>
      <c r="M334" s="17"/>
      <c r="N334" s="16">
        <f t="shared" si="143"/>
        <v>0</v>
      </c>
      <c r="O334" s="17">
        <f t="shared" si="132"/>
        <v>0</v>
      </c>
      <c r="P334" s="16">
        <f t="shared" si="144"/>
        <v>0</v>
      </c>
      <c r="Q334" s="17">
        <f t="shared" si="133"/>
        <v>0</v>
      </c>
      <c r="R334" s="16">
        <f t="shared" si="145"/>
        <v>0</v>
      </c>
      <c r="S334" s="17"/>
      <c r="T334" s="16">
        <f t="shared" si="146"/>
        <v>0</v>
      </c>
      <c r="U334" s="17">
        <f t="shared" si="134"/>
        <v>0</v>
      </c>
      <c r="V334" s="16">
        <f t="shared" si="147"/>
        <v>0</v>
      </c>
      <c r="W334" s="17">
        <f t="shared" si="135"/>
        <v>0</v>
      </c>
      <c r="X334" s="16">
        <f t="shared" si="148"/>
        <v>0</v>
      </c>
      <c r="Y334" s="17"/>
      <c r="Z334" s="16">
        <f t="shared" si="149"/>
        <v>6.5904166666666146</v>
      </c>
      <c r="AA334" s="17">
        <f t="shared" si="136"/>
        <v>1</v>
      </c>
      <c r="AB334" s="16">
        <f t="shared" si="150"/>
        <v>0</v>
      </c>
      <c r="AC334" s="17">
        <f t="shared" si="137"/>
        <v>0</v>
      </c>
      <c r="AD334" s="16">
        <f t="shared" si="151"/>
        <v>1.9999999999999574E-2</v>
      </c>
      <c r="AE334" s="17"/>
      <c r="AF334" s="16">
        <f t="shared" si="152"/>
        <v>0</v>
      </c>
      <c r="AG334" s="17">
        <f t="shared" si="138"/>
        <v>0</v>
      </c>
      <c r="AH334" s="16">
        <f t="shared" si="153"/>
        <v>0</v>
      </c>
      <c r="AI334" s="17">
        <f t="shared" si="139"/>
        <v>0</v>
      </c>
      <c r="AJ334" s="16">
        <f t="shared" si="154"/>
        <v>0</v>
      </c>
    </row>
    <row r="335" spans="1:36" x14ac:dyDescent="0.25">
      <c r="A335" s="26">
        <f t="shared" si="155"/>
        <v>6.6104166666666142</v>
      </c>
      <c r="B335" s="9" t="s">
        <v>16</v>
      </c>
      <c r="D335" s="13" t="s">
        <v>14</v>
      </c>
      <c r="E335" t="s">
        <v>11</v>
      </c>
      <c r="F335" s="13" t="s">
        <v>14</v>
      </c>
      <c r="H335" s="16">
        <f t="shared" si="140"/>
        <v>0</v>
      </c>
      <c r="I335" s="17">
        <f t="shared" si="130"/>
        <v>0</v>
      </c>
      <c r="J335" s="16">
        <f t="shared" si="141"/>
        <v>0</v>
      </c>
      <c r="K335" s="17">
        <f t="shared" si="131"/>
        <v>0</v>
      </c>
      <c r="L335" s="16">
        <f t="shared" si="142"/>
        <v>0</v>
      </c>
      <c r="M335" s="17"/>
      <c r="N335" s="16">
        <f t="shared" si="143"/>
        <v>6.6104166666666142</v>
      </c>
      <c r="O335" s="17">
        <f t="shared" si="132"/>
        <v>1</v>
      </c>
      <c r="P335" s="16">
        <f t="shared" si="144"/>
        <v>0</v>
      </c>
      <c r="Q335" s="17">
        <f t="shared" si="133"/>
        <v>0</v>
      </c>
      <c r="R335" s="16">
        <f t="shared" si="145"/>
        <v>1.9999999999999574E-2</v>
      </c>
      <c r="S335" s="17"/>
      <c r="T335" s="16">
        <f t="shared" si="146"/>
        <v>0</v>
      </c>
      <c r="U335" s="17">
        <f t="shared" si="134"/>
        <v>0</v>
      </c>
      <c r="V335" s="16">
        <f t="shared" si="147"/>
        <v>0</v>
      </c>
      <c r="W335" s="17">
        <f t="shared" si="135"/>
        <v>0</v>
      </c>
      <c r="X335" s="16">
        <f t="shared" si="148"/>
        <v>0</v>
      </c>
      <c r="Y335" s="17"/>
      <c r="Z335" s="16">
        <f t="shared" si="149"/>
        <v>0</v>
      </c>
      <c r="AA335" s="17">
        <f t="shared" si="136"/>
        <v>0</v>
      </c>
      <c r="AB335" s="16">
        <f t="shared" si="150"/>
        <v>0</v>
      </c>
      <c r="AC335" s="17">
        <f t="shared" si="137"/>
        <v>0</v>
      </c>
      <c r="AD335" s="16">
        <f t="shared" si="151"/>
        <v>1.9999999999999574E-2</v>
      </c>
      <c r="AE335" s="17"/>
      <c r="AF335" s="16">
        <f t="shared" si="152"/>
        <v>0</v>
      </c>
      <c r="AG335" s="17">
        <f t="shared" si="138"/>
        <v>0</v>
      </c>
      <c r="AH335" s="16">
        <f t="shared" si="153"/>
        <v>0</v>
      </c>
      <c r="AI335" s="17">
        <f t="shared" si="139"/>
        <v>0</v>
      </c>
      <c r="AJ335" s="16">
        <f t="shared" si="154"/>
        <v>0</v>
      </c>
    </row>
    <row r="336" spans="1:36" x14ac:dyDescent="0.25">
      <c r="A336" s="26">
        <f t="shared" si="155"/>
        <v>6.6304166666666138</v>
      </c>
      <c r="B336" s="9"/>
      <c r="C336" s="7"/>
      <c r="D336" s="13" t="s">
        <v>14</v>
      </c>
      <c r="E336" t="s">
        <v>11</v>
      </c>
      <c r="F336" s="13" t="s">
        <v>14</v>
      </c>
      <c r="H336" s="16">
        <f t="shared" si="140"/>
        <v>0</v>
      </c>
      <c r="I336" s="17">
        <f t="shared" si="130"/>
        <v>0</v>
      </c>
      <c r="J336" s="16">
        <f t="shared" si="141"/>
        <v>0</v>
      </c>
      <c r="K336" s="17">
        <f t="shared" si="131"/>
        <v>0</v>
      </c>
      <c r="L336" s="16">
        <f t="shared" si="142"/>
        <v>0</v>
      </c>
      <c r="M336" s="17"/>
      <c r="N336" s="16">
        <f t="shared" si="143"/>
        <v>0</v>
      </c>
      <c r="O336" s="17">
        <f t="shared" si="132"/>
        <v>0</v>
      </c>
      <c r="P336" s="16">
        <f t="shared" si="144"/>
        <v>0</v>
      </c>
      <c r="Q336" s="17">
        <f t="shared" si="133"/>
        <v>0</v>
      </c>
      <c r="R336" s="16">
        <f t="shared" si="145"/>
        <v>1.9999999999999574E-2</v>
      </c>
      <c r="S336" s="17"/>
      <c r="T336" s="16">
        <f t="shared" si="146"/>
        <v>0</v>
      </c>
      <c r="U336" s="17">
        <f t="shared" si="134"/>
        <v>0</v>
      </c>
      <c r="V336" s="16">
        <f t="shared" si="147"/>
        <v>0</v>
      </c>
      <c r="W336" s="17">
        <f t="shared" si="135"/>
        <v>0</v>
      </c>
      <c r="X336" s="16">
        <f t="shared" si="148"/>
        <v>0</v>
      </c>
      <c r="Y336" s="17"/>
      <c r="Z336" s="16">
        <f t="shared" si="149"/>
        <v>0</v>
      </c>
      <c r="AA336" s="17">
        <f t="shared" si="136"/>
        <v>0</v>
      </c>
      <c r="AB336" s="16">
        <f t="shared" si="150"/>
        <v>0</v>
      </c>
      <c r="AC336" s="17">
        <f t="shared" si="137"/>
        <v>0</v>
      </c>
      <c r="AD336" s="16">
        <f t="shared" si="151"/>
        <v>1.9999999999999574E-2</v>
      </c>
      <c r="AE336" s="17"/>
      <c r="AF336" s="16">
        <f t="shared" si="152"/>
        <v>0</v>
      </c>
      <c r="AG336" s="17">
        <f t="shared" si="138"/>
        <v>0</v>
      </c>
      <c r="AH336" s="16">
        <f t="shared" si="153"/>
        <v>0</v>
      </c>
      <c r="AI336" s="17">
        <f t="shared" si="139"/>
        <v>0</v>
      </c>
      <c r="AJ336" s="16">
        <f t="shared" si="154"/>
        <v>0</v>
      </c>
    </row>
    <row r="337" spans="1:36" x14ac:dyDescent="0.25">
      <c r="A337" s="26">
        <f t="shared" si="155"/>
        <v>6.6504166666666134</v>
      </c>
      <c r="B337" s="9" t="s">
        <v>18</v>
      </c>
      <c r="C337" s="7"/>
      <c r="D337" s="13" t="s">
        <v>14</v>
      </c>
      <c r="E337" s="14" t="s">
        <v>20</v>
      </c>
      <c r="F337" t="s">
        <v>11</v>
      </c>
      <c r="H337" s="16">
        <f t="shared" si="140"/>
        <v>0</v>
      </c>
      <c r="I337" s="17">
        <f t="shared" si="130"/>
        <v>0</v>
      </c>
      <c r="J337" s="16">
        <f t="shared" si="141"/>
        <v>0</v>
      </c>
      <c r="K337" s="17">
        <f t="shared" si="131"/>
        <v>0</v>
      </c>
      <c r="L337" s="16">
        <f t="shared" si="142"/>
        <v>0</v>
      </c>
      <c r="M337" s="17"/>
      <c r="N337" s="16">
        <f t="shared" si="143"/>
        <v>0</v>
      </c>
      <c r="O337" s="17">
        <f t="shared" si="132"/>
        <v>0</v>
      </c>
      <c r="P337" s="16">
        <f t="shared" si="144"/>
        <v>0</v>
      </c>
      <c r="Q337" s="17">
        <f t="shared" si="133"/>
        <v>0</v>
      </c>
      <c r="R337" s="16">
        <f t="shared" si="145"/>
        <v>1.9999999999999574E-2</v>
      </c>
      <c r="S337" s="17"/>
      <c r="T337" s="16">
        <f t="shared" si="146"/>
        <v>0</v>
      </c>
      <c r="U337" s="17">
        <f t="shared" si="134"/>
        <v>0</v>
      </c>
      <c r="V337" s="16">
        <f t="shared" si="147"/>
        <v>6.6504166666666134</v>
      </c>
      <c r="W337" s="17">
        <f t="shared" si="135"/>
        <v>1</v>
      </c>
      <c r="X337" s="16">
        <f t="shared" si="148"/>
        <v>0</v>
      </c>
      <c r="Y337" s="17"/>
      <c r="Z337" s="16">
        <f t="shared" si="149"/>
        <v>0</v>
      </c>
      <c r="AA337" s="17">
        <f t="shared" si="136"/>
        <v>0</v>
      </c>
      <c r="AB337" s="16">
        <f t="shared" si="150"/>
        <v>0</v>
      </c>
      <c r="AC337" s="17">
        <f t="shared" si="137"/>
        <v>0</v>
      </c>
      <c r="AD337" s="16">
        <f t="shared" si="151"/>
        <v>0</v>
      </c>
      <c r="AE337" s="17"/>
      <c r="AF337" s="16">
        <f t="shared" si="152"/>
        <v>0</v>
      </c>
      <c r="AG337" s="17">
        <f t="shared" si="138"/>
        <v>0</v>
      </c>
      <c r="AH337" s="16">
        <f t="shared" si="153"/>
        <v>0</v>
      </c>
      <c r="AI337" s="17">
        <f t="shared" si="139"/>
        <v>0</v>
      </c>
      <c r="AJ337" s="16">
        <f t="shared" si="154"/>
        <v>0</v>
      </c>
    </row>
    <row r="338" spans="1:36" x14ac:dyDescent="0.25">
      <c r="A338" s="26">
        <f t="shared" si="155"/>
        <v>6.6704166666666129</v>
      </c>
      <c r="B338" s="11"/>
      <c r="C338" s="7"/>
      <c r="D338" s="13" t="s">
        <v>14</v>
      </c>
      <c r="F338" t="s">
        <v>11</v>
      </c>
      <c r="H338" s="16">
        <f t="shared" si="140"/>
        <v>0</v>
      </c>
      <c r="I338" s="17">
        <f t="shared" si="130"/>
        <v>0</v>
      </c>
      <c r="J338" s="16">
        <f t="shared" si="141"/>
        <v>0</v>
      </c>
      <c r="K338" s="17">
        <f t="shared" si="131"/>
        <v>0</v>
      </c>
      <c r="L338" s="16">
        <f t="shared" si="142"/>
        <v>0</v>
      </c>
      <c r="M338" s="17"/>
      <c r="N338" s="16">
        <f t="shared" si="143"/>
        <v>0</v>
      </c>
      <c r="O338" s="17">
        <f t="shared" si="132"/>
        <v>0</v>
      </c>
      <c r="P338" s="16">
        <f t="shared" si="144"/>
        <v>0</v>
      </c>
      <c r="Q338" s="17">
        <f t="shared" si="133"/>
        <v>0</v>
      </c>
      <c r="R338" s="16">
        <f t="shared" si="145"/>
        <v>1.9999999999999574E-2</v>
      </c>
      <c r="S338" s="17"/>
      <c r="T338" s="16">
        <f t="shared" si="146"/>
        <v>0</v>
      </c>
      <c r="U338" s="17">
        <f t="shared" si="134"/>
        <v>0</v>
      </c>
      <c r="V338" s="16">
        <f t="shared" si="147"/>
        <v>0</v>
      </c>
      <c r="W338" s="17">
        <f t="shared" si="135"/>
        <v>0</v>
      </c>
      <c r="X338" s="16">
        <f t="shared" si="148"/>
        <v>0</v>
      </c>
      <c r="Y338" s="17"/>
      <c r="Z338" s="16">
        <f t="shared" si="149"/>
        <v>0</v>
      </c>
      <c r="AA338" s="17">
        <f t="shared" si="136"/>
        <v>0</v>
      </c>
      <c r="AB338" s="16">
        <f t="shared" si="150"/>
        <v>0</v>
      </c>
      <c r="AC338" s="17">
        <f t="shared" si="137"/>
        <v>0</v>
      </c>
      <c r="AD338" s="16">
        <f t="shared" si="151"/>
        <v>0</v>
      </c>
      <c r="AE338" s="17"/>
      <c r="AF338" s="16">
        <f t="shared" si="152"/>
        <v>0</v>
      </c>
      <c r="AG338" s="17">
        <f t="shared" si="138"/>
        <v>0</v>
      </c>
      <c r="AH338" s="16">
        <f t="shared" si="153"/>
        <v>0</v>
      </c>
      <c r="AI338" s="17">
        <f t="shared" si="139"/>
        <v>0</v>
      </c>
      <c r="AJ338" s="16">
        <f t="shared" si="154"/>
        <v>0</v>
      </c>
    </row>
    <row r="339" spans="1:36" x14ac:dyDescent="0.25">
      <c r="A339" s="26">
        <f t="shared" si="155"/>
        <v>6.6904166666666125</v>
      </c>
      <c r="B339" s="9"/>
      <c r="D339" s="13" t="s">
        <v>14</v>
      </c>
      <c r="F339" t="s">
        <v>11</v>
      </c>
      <c r="H339" s="16">
        <f t="shared" si="140"/>
        <v>0</v>
      </c>
      <c r="I339" s="17">
        <f t="shared" si="130"/>
        <v>0</v>
      </c>
      <c r="J339" s="16">
        <f t="shared" si="141"/>
        <v>0</v>
      </c>
      <c r="K339" s="17">
        <f t="shared" si="131"/>
        <v>0</v>
      </c>
      <c r="L339" s="16">
        <f t="shared" si="142"/>
        <v>0</v>
      </c>
      <c r="M339" s="17"/>
      <c r="N339" s="16">
        <f t="shared" si="143"/>
        <v>0</v>
      </c>
      <c r="O339" s="17">
        <f t="shared" si="132"/>
        <v>0</v>
      </c>
      <c r="P339" s="16">
        <f t="shared" si="144"/>
        <v>0</v>
      </c>
      <c r="Q339" s="17">
        <f t="shared" si="133"/>
        <v>0</v>
      </c>
      <c r="R339" s="16">
        <f t="shared" si="145"/>
        <v>1.9999999999999574E-2</v>
      </c>
      <c r="S339" s="17"/>
      <c r="T339" s="16">
        <f t="shared" si="146"/>
        <v>0</v>
      </c>
      <c r="U339" s="17">
        <f t="shared" si="134"/>
        <v>0</v>
      </c>
      <c r="V339" s="16">
        <f t="shared" si="147"/>
        <v>0</v>
      </c>
      <c r="W339" s="17">
        <f t="shared" si="135"/>
        <v>0</v>
      </c>
      <c r="X339" s="16">
        <f t="shared" si="148"/>
        <v>0</v>
      </c>
      <c r="Y339" s="17"/>
      <c r="Z339" s="16">
        <f t="shared" si="149"/>
        <v>0</v>
      </c>
      <c r="AA339" s="17">
        <f t="shared" si="136"/>
        <v>0</v>
      </c>
      <c r="AB339" s="16">
        <f t="shared" si="150"/>
        <v>0</v>
      </c>
      <c r="AC339" s="17">
        <f t="shared" si="137"/>
        <v>0</v>
      </c>
      <c r="AD339" s="16">
        <f t="shared" si="151"/>
        <v>0</v>
      </c>
      <c r="AE339" s="17"/>
      <c r="AF339" s="16">
        <f t="shared" si="152"/>
        <v>0</v>
      </c>
      <c r="AG339" s="17">
        <f t="shared" si="138"/>
        <v>0</v>
      </c>
      <c r="AH339" s="16">
        <f t="shared" si="153"/>
        <v>0</v>
      </c>
      <c r="AI339" s="17">
        <f t="shared" si="139"/>
        <v>0</v>
      </c>
      <c r="AJ339" s="16">
        <f t="shared" si="154"/>
        <v>0</v>
      </c>
    </row>
    <row r="340" spans="1:36" x14ac:dyDescent="0.25">
      <c r="A340" s="26">
        <f t="shared" si="155"/>
        <v>6.7104166666666121</v>
      </c>
      <c r="B340" s="9" t="s">
        <v>9</v>
      </c>
      <c r="C340" s="13" t="s">
        <v>14</v>
      </c>
      <c r="D340" s="13" t="s">
        <v>14</v>
      </c>
      <c r="F340" t="s">
        <v>11</v>
      </c>
      <c r="H340" s="16">
        <f t="shared" si="140"/>
        <v>6.7104166666666121</v>
      </c>
      <c r="I340" s="17">
        <f t="shared" si="130"/>
        <v>1</v>
      </c>
      <c r="J340" s="16">
        <f t="shared" si="141"/>
        <v>0</v>
      </c>
      <c r="K340" s="17">
        <f t="shared" si="131"/>
        <v>0</v>
      </c>
      <c r="L340" s="16">
        <f t="shared" si="142"/>
        <v>1.9999999999999574E-2</v>
      </c>
      <c r="M340" s="17"/>
      <c r="N340" s="16">
        <f t="shared" si="143"/>
        <v>0</v>
      </c>
      <c r="O340" s="17">
        <f t="shared" si="132"/>
        <v>0</v>
      </c>
      <c r="P340" s="16">
        <f t="shared" si="144"/>
        <v>0</v>
      </c>
      <c r="Q340" s="17">
        <f t="shared" si="133"/>
        <v>0</v>
      </c>
      <c r="R340" s="16">
        <f t="shared" si="145"/>
        <v>1.9999999999999574E-2</v>
      </c>
      <c r="S340" s="17"/>
      <c r="T340" s="16">
        <f t="shared" si="146"/>
        <v>0</v>
      </c>
      <c r="U340" s="17">
        <f t="shared" si="134"/>
        <v>0</v>
      </c>
      <c r="V340" s="16">
        <f t="shared" si="147"/>
        <v>0</v>
      </c>
      <c r="W340" s="17">
        <f t="shared" si="135"/>
        <v>0</v>
      </c>
      <c r="X340" s="16">
        <f t="shared" si="148"/>
        <v>0</v>
      </c>
      <c r="Y340" s="17"/>
      <c r="Z340" s="16">
        <f t="shared" si="149"/>
        <v>0</v>
      </c>
      <c r="AA340" s="17">
        <f t="shared" si="136"/>
        <v>0</v>
      </c>
      <c r="AB340" s="16">
        <f t="shared" si="150"/>
        <v>0</v>
      </c>
      <c r="AC340" s="17">
        <f t="shared" si="137"/>
        <v>0</v>
      </c>
      <c r="AD340" s="16">
        <f t="shared" si="151"/>
        <v>0</v>
      </c>
      <c r="AE340" s="17"/>
      <c r="AF340" s="16">
        <f t="shared" si="152"/>
        <v>0</v>
      </c>
      <c r="AG340" s="17">
        <f t="shared" si="138"/>
        <v>0</v>
      </c>
      <c r="AH340" s="16">
        <f t="shared" si="153"/>
        <v>0</v>
      </c>
      <c r="AI340" s="17">
        <f t="shared" si="139"/>
        <v>0</v>
      </c>
      <c r="AJ340" s="16">
        <f t="shared" si="154"/>
        <v>0</v>
      </c>
    </row>
    <row r="341" spans="1:36" x14ac:dyDescent="0.25">
      <c r="A341" s="26">
        <f t="shared" si="155"/>
        <v>6.7304166666666116</v>
      </c>
      <c r="B341" s="9" t="s">
        <v>12</v>
      </c>
      <c r="C341" s="13" t="s">
        <v>14</v>
      </c>
      <c r="D341" s="13" t="s">
        <v>14</v>
      </c>
      <c r="F341" s="14" t="s">
        <v>20</v>
      </c>
      <c r="H341" s="16">
        <f t="shared" si="140"/>
        <v>0</v>
      </c>
      <c r="I341" s="17">
        <f t="shared" si="130"/>
        <v>0</v>
      </c>
      <c r="J341" s="16">
        <f t="shared" si="141"/>
        <v>0</v>
      </c>
      <c r="K341" s="17">
        <f t="shared" si="131"/>
        <v>0</v>
      </c>
      <c r="L341" s="16">
        <f t="shared" si="142"/>
        <v>1.9999999999999574E-2</v>
      </c>
      <c r="M341" s="17"/>
      <c r="N341" s="16">
        <f t="shared" si="143"/>
        <v>0</v>
      </c>
      <c r="O341" s="17">
        <f t="shared" si="132"/>
        <v>0</v>
      </c>
      <c r="P341" s="16">
        <f t="shared" si="144"/>
        <v>0</v>
      </c>
      <c r="Q341" s="17">
        <f t="shared" si="133"/>
        <v>0</v>
      </c>
      <c r="R341" s="16">
        <f t="shared" si="145"/>
        <v>1.9999999999999574E-2</v>
      </c>
      <c r="S341" s="17"/>
      <c r="T341" s="16">
        <f t="shared" si="146"/>
        <v>0</v>
      </c>
      <c r="U341" s="17">
        <f t="shared" si="134"/>
        <v>0</v>
      </c>
      <c r="V341" s="16">
        <f t="shared" si="147"/>
        <v>0</v>
      </c>
      <c r="W341" s="17">
        <f t="shared" si="135"/>
        <v>0</v>
      </c>
      <c r="X341" s="16">
        <f t="shared" si="148"/>
        <v>0</v>
      </c>
      <c r="Y341" s="17"/>
      <c r="Z341" s="16">
        <f t="shared" si="149"/>
        <v>0</v>
      </c>
      <c r="AA341" s="17">
        <f t="shared" si="136"/>
        <v>0</v>
      </c>
      <c r="AB341" s="16">
        <f t="shared" si="150"/>
        <v>6.7304166666666116</v>
      </c>
      <c r="AC341" s="17">
        <f t="shared" si="137"/>
        <v>1</v>
      </c>
      <c r="AD341" s="16">
        <f t="shared" si="151"/>
        <v>0</v>
      </c>
      <c r="AE341" s="17"/>
      <c r="AF341" s="16">
        <f t="shared" si="152"/>
        <v>0</v>
      </c>
      <c r="AG341" s="17">
        <f t="shared" si="138"/>
        <v>0</v>
      </c>
      <c r="AH341" s="16">
        <f t="shared" si="153"/>
        <v>0</v>
      </c>
      <c r="AI341" s="17">
        <f t="shared" si="139"/>
        <v>0</v>
      </c>
      <c r="AJ341" s="16">
        <f t="shared" si="154"/>
        <v>0</v>
      </c>
    </row>
    <row r="342" spans="1:36" x14ac:dyDescent="0.25">
      <c r="A342" s="26">
        <f t="shared" si="155"/>
        <v>6.7504166666666112</v>
      </c>
      <c r="B342" s="9" t="s">
        <v>13</v>
      </c>
      <c r="C342" s="13" t="s">
        <v>14</v>
      </c>
      <c r="D342" t="s">
        <v>11</v>
      </c>
      <c r="G342" s="13" t="s">
        <v>14</v>
      </c>
      <c r="H342" s="16">
        <f t="shared" si="140"/>
        <v>0</v>
      </c>
      <c r="I342" s="17">
        <f t="shared" si="130"/>
        <v>0</v>
      </c>
      <c r="J342" s="16">
        <f t="shared" si="141"/>
        <v>0</v>
      </c>
      <c r="K342" s="17">
        <f t="shared" si="131"/>
        <v>0</v>
      </c>
      <c r="L342" s="16">
        <f t="shared" si="142"/>
        <v>1.9999999999999574E-2</v>
      </c>
      <c r="M342" s="17"/>
      <c r="N342" s="16">
        <f t="shared" si="143"/>
        <v>0</v>
      </c>
      <c r="O342" s="17">
        <f t="shared" si="132"/>
        <v>0</v>
      </c>
      <c r="P342" s="16">
        <f t="shared" si="144"/>
        <v>0</v>
      </c>
      <c r="Q342" s="17">
        <f t="shared" si="133"/>
        <v>0</v>
      </c>
      <c r="R342" s="16">
        <f t="shared" si="145"/>
        <v>0</v>
      </c>
      <c r="S342" s="17"/>
      <c r="T342" s="16">
        <f t="shared" si="146"/>
        <v>0</v>
      </c>
      <c r="U342" s="17">
        <f t="shared" si="134"/>
        <v>0</v>
      </c>
      <c r="V342" s="16">
        <f t="shared" si="147"/>
        <v>0</v>
      </c>
      <c r="W342" s="17">
        <f t="shared" si="135"/>
        <v>0</v>
      </c>
      <c r="X342" s="16">
        <f t="shared" si="148"/>
        <v>0</v>
      </c>
      <c r="Y342" s="17"/>
      <c r="Z342" s="16">
        <f t="shared" si="149"/>
        <v>0</v>
      </c>
      <c r="AA342" s="17">
        <f t="shared" si="136"/>
        <v>0</v>
      </c>
      <c r="AB342" s="16">
        <f t="shared" si="150"/>
        <v>0</v>
      </c>
      <c r="AC342" s="17">
        <f t="shared" si="137"/>
        <v>0</v>
      </c>
      <c r="AD342" s="16">
        <f t="shared" si="151"/>
        <v>0</v>
      </c>
      <c r="AE342" s="17"/>
      <c r="AF342" s="16">
        <f t="shared" si="152"/>
        <v>6.7504166666666112</v>
      </c>
      <c r="AG342" s="17">
        <f t="shared" si="138"/>
        <v>1</v>
      </c>
      <c r="AH342" s="16">
        <f t="shared" si="153"/>
        <v>0</v>
      </c>
      <c r="AI342" s="17">
        <f t="shared" si="139"/>
        <v>0</v>
      </c>
      <c r="AJ342" s="16">
        <f t="shared" si="154"/>
        <v>1.9999999999999574E-2</v>
      </c>
    </row>
    <row r="343" spans="1:36" x14ac:dyDescent="0.25">
      <c r="A343" s="26">
        <f t="shared" si="155"/>
        <v>6.7704166666666108</v>
      </c>
      <c r="B343" s="9"/>
      <c r="C343" s="13" t="s">
        <v>14</v>
      </c>
      <c r="D343" t="s">
        <v>11</v>
      </c>
      <c r="F343" s="7"/>
      <c r="G343" s="13" t="s">
        <v>14</v>
      </c>
      <c r="H343" s="16">
        <f t="shared" si="140"/>
        <v>0</v>
      </c>
      <c r="I343" s="17">
        <f t="shared" si="130"/>
        <v>0</v>
      </c>
      <c r="J343" s="16">
        <f t="shared" si="141"/>
        <v>0</v>
      </c>
      <c r="K343" s="17">
        <f t="shared" si="131"/>
        <v>0</v>
      </c>
      <c r="L343" s="16">
        <f t="shared" si="142"/>
        <v>1.9999999999999574E-2</v>
      </c>
      <c r="M343" s="17"/>
      <c r="N343" s="16">
        <f t="shared" si="143"/>
        <v>0</v>
      </c>
      <c r="O343" s="17">
        <f t="shared" si="132"/>
        <v>0</v>
      </c>
      <c r="P343" s="16">
        <f t="shared" si="144"/>
        <v>0</v>
      </c>
      <c r="Q343" s="17">
        <f t="shared" si="133"/>
        <v>0</v>
      </c>
      <c r="R343" s="16">
        <f t="shared" si="145"/>
        <v>0</v>
      </c>
      <c r="S343" s="17"/>
      <c r="T343" s="16">
        <f t="shared" si="146"/>
        <v>0</v>
      </c>
      <c r="U343" s="17">
        <f t="shared" si="134"/>
        <v>0</v>
      </c>
      <c r="V343" s="16">
        <f t="shared" si="147"/>
        <v>0</v>
      </c>
      <c r="W343" s="17">
        <f t="shared" si="135"/>
        <v>0</v>
      </c>
      <c r="X343" s="16">
        <f t="shared" si="148"/>
        <v>0</v>
      </c>
      <c r="Y343" s="17"/>
      <c r="Z343" s="16">
        <f t="shared" si="149"/>
        <v>0</v>
      </c>
      <c r="AA343" s="17">
        <f t="shared" si="136"/>
        <v>0</v>
      </c>
      <c r="AB343" s="16">
        <f t="shared" si="150"/>
        <v>0</v>
      </c>
      <c r="AC343" s="17">
        <f t="shared" si="137"/>
        <v>0</v>
      </c>
      <c r="AD343" s="16">
        <f t="shared" si="151"/>
        <v>0</v>
      </c>
      <c r="AE343" s="17"/>
      <c r="AF343" s="16">
        <f t="shared" si="152"/>
        <v>0</v>
      </c>
      <c r="AG343" s="17">
        <f t="shared" si="138"/>
        <v>0</v>
      </c>
      <c r="AH343" s="16">
        <f t="shared" si="153"/>
        <v>0</v>
      </c>
      <c r="AI343" s="17">
        <f t="shared" si="139"/>
        <v>0</v>
      </c>
      <c r="AJ343" s="16">
        <f t="shared" si="154"/>
        <v>1.9999999999999574E-2</v>
      </c>
    </row>
    <row r="344" spans="1:36" x14ac:dyDescent="0.25">
      <c r="A344" s="26">
        <f t="shared" si="155"/>
        <v>6.7904166666666104</v>
      </c>
      <c r="B344" s="9"/>
      <c r="C344" s="13" t="s">
        <v>14</v>
      </c>
      <c r="D344" t="s">
        <v>11</v>
      </c>
      <c r="E344" s="7"/>
      <c r="F344" s="7"/>
      <c r="G344" s="13" t="s">
        <v>14</v>
      </c>
      <c r="H344" s="16">
        <f t="shared" si="140"/>
        <v>0</v>
      </c>
      <c r="I344" s="17">
        <f t="shared" si="130"/>
        <v>0</v>
      </c>
      <c r="J344" s="16">
        <f t="shared" si="141"/>
        <v>0</v>
      </c>
      <c r="K344" s="17">
        <f t="shared" si="131"/>
        <v>0</v>
      </c>
      <c r="L344" s="16">
        <f t="shared" si="142"/>
        <v>1.9999999999999574E-2</v>
      </c>
      <c r="M344" s="17"/>
      <c r="N344" s="16">
        <f t="shared" si="143"/>
        <v>0</v>
      </c>
      <c r="O344" s="17">
        <f t="shared" si="132"/>
        <v>0</v>
      </c>
      <c r="P344" s="16">
        <f t="shared" si="144"/>
        <v>0</v>
      </c>
      <c r="Q344" s="17">
        <f t="shared" si="133"/>
        <v>0</v>
      </c>
      <c r="R344" s="16">
        <f t="shared" si="145"/>
        <v>0</v>
      </c>
      <c r="S344" s="17"/>
      <c r="T344" s="16">
        <f t="shared" si="146"/>
        <v>0</v>
      </c>
      <c r="U344" s="17">
        <f t="shared" si="134"/>
        <v>0</v>
      </c>
      <c r="V344" s="16">
        <f t="shared" si="147"/>
        <v>0</v>
      </c>
      <c r="W344" s="17">
        <f t="shared" si="135"/>
        <v>0</v>
      </c>
      <c r="X344" s="16">
        <f t="shared" si="148"/>
        <v>0</v>
      </c>
      <c r="Y344" s="17"/>
      <c r="Z344" s="16">
        <f t="shared" si="149"/>
        <v>0</v>
      </c>
      <c r="AA344" s="17">
        <f t="shared" si="136"/>
        <v>0</v>
      </c>
      <c r="AB344" s="16">
        <f t="shared" si="150"/>
        <v>0</v>
      </c>
      <c r="AC344" s="17">
        <f t="shared" si="137"/>
        <v>0</v>
      </c>
      <c r="AD344" s="16">
        <f t="shared" si="151"/>
        <v>0</v>
      </c>
      <c r="AE344" s="17"/>
      <c r="AF344" s="16">
        <f t="shared" si="152"/>
        <v>0</v>
      </c>
      <c r="AG344" s="17">
        <f t="shared" si="138"/>
        <v>0</v>
      </c>
      <c r="AH344" s="16">
        <f t="shared" si="153"/>
        <v>0</v>
      </c>
      <c r="AI344" s="17">
        <f t="shared" si="139"/>
        <v>0</v>
      </c>
      <c r="AJ344" s="16">
        <f t="shared" si="154"/>
        <v>1.9999999999999574E-2</v>
      </c>
    </row>
    <row r="345" spans="1:36" x14ac:dyDescent="0.25">
      <c r="A345" s="26">
        <f t="shared" si="155"/>
        <v>6.8104166666666099</v>
      </c>
      <c r="B345" s="9"/>
      <c r="C345" s="13" t="s">
        <v>14</v>
      </c>
      <c r="D345" t="s">
        <v>11</v>
      </c>
      <c r="F345" s="7"/>
      <c r="G345" s="13" t="s">
        <v>14</v>
      </c>
      <c r="H345" s="16">
        <f t="shared" si="140"/>
        <v>0</v>
      </c>
      <c r="I345" s="17">
        <f t="shared" si="130"/>
        <v>0</v>
      </c>
      <c r="J345" s="16">
        <f t="shared" si="141"/>
        <v>0</v>
      </c>
      <c r="K345" s="17">
        <f t="shared" si="131"/>
        <v>0</v>
      </c>
      <c r="L345" s="16">
        <f t="shared" si="142"/>
        <v>1.9999999999999574E-2</v>
      </c>
      <c r="M345" s="17"/>
      <c r="N345" s="16">
        <f t="shared" si="143"/>
        <v>0</v>
      </c>
      <c r="O345" s="17">
        <f t="shared" si="132"/>
        <v>0</v>
      </c>
      <c r="P345" s="16">
        <f t="shared" si="144"/>
        <v>0</v>
      </c>
      <c r="Q345" s="17">
        <f t="shared" si="133"/>
        <v>0</v>
      </c>
      <c r="R345" s="16">
        <f t="shared" si="145"/>
        <v>0</v>
      </c>
      <c r="S345" s="17"/>
      <c r="T345" s="16">
        <f t="shared" si="146"/>
        <v>0</v>
      </c>
      <c r="U345" s="17">
        <f t="shared" si="134"/>
        <v>0</v>
      </c>
      <c r="V345" s="16">
        <f t="shared" si="147"/>
        <v>0</v>
      </c>
      <c r="W345" s="17">
        <f t="shared" si="135"/>
        <v>0</v>
      </c>
      <c r="X345" s="16">
        <f t="shared" si="148"/>
        <v>0</v>
      </c>
      <c r="Y345" s="17"/>
      <c r="Z345" s="16">
        <f t="shared" si="149"/>
        <v>0</v>
      </c>
      <c r="AA345" s="17">
        <f t="shared" si="136"/>
        <v>0</v>
      </c>
      <c r="AB345" s="16">
        <f t="shared" si="150"/>
        <v>0</v>
      </c>
      <c r="AC345" s="17">
        <f t="shared" si="137"/>
        <v>0</v>
      </c>
      <c r="AD345" s="16">
        <f t="shared" si="151"/>
        <v>0</v>
      </c>
      <c r="AE345" s="17"/>
      <c r="AF345" s="16">
        <f t="shared" si="152"/>
        <v>0</v>
      </c>
      <c r="AG345" s="17">
        <f t="shared" si="138"/>
        <v>0</v>
      </c>
      <c r="AH345" s="16">
        <f t="shared" si="153"/>
        <v>0</v>
      </c>
      <c r="AI345" s="17">
        <f t="shared" si="139"/>
        <v>0</v>
      </c>
      <c r="AJ345" s="16">
        <f t="shared" si="154"/>
        <v>1.9999999999999574E-2</v>
      </c>
    </row>
    <row r="346" spans="1:36" x14ac:dyDescent="0.25">
      <c r="A346" s="26">
        <f t="shared" si="155"/>
        <v>6.8304166666666095</v>
      </c>
      <c r="B346" s="9" t="s">
        <v>17</v>
      </c>
      <c r="C346" t="s">
        <v>11</v>
      </c>
      <c r="D346" s="14" t="s">
        <v>20</v>
      </c>
      <c r="F346" s="7"/>
      <c r="G346" s="13" t="s">
        <v>14</v>
      </c>
      <c r="H346" s="16">
        <f t="shared" si="140"/>
        <v>0</v>
      </c>
      <c r="I346" s="17">
        <f t="shared" si="130"/>
        <v>0</v>
      </c>
      <c r="J346" s="16">
        <f t="shared" si="141"/>
        <v>0</v>
      </c>
      <c r="K346" s="17">
        <f t="shared" si="131"/>
        <v>0</v>
      </c>
      <c r="L346" s="16">
        <f t="shared" si="142"/>
        <v>0</v>
      </c>
      <c r="M346" s="17"/>
      <c r="N346" s="16">
        <f t="shared" si="143"/>
        <v>0</v>
      </c>
      <c r="O346" s="17">
        <f t="shared" si="132"/>
        <v>0</v>
      </c>
      <c r="P346" s="16">
        <f t="shared" si="144"/>
        <v>6.8304166666666095</v>
      </c>
      <c r="Q346" s="17">
        <f t="shared" si="133"/>
        <v>1</v>
      </c>
      <c r="R346" s="16">
        <f t="shared" si="145"/>
        <v>0</v>
      </c>
      <c r="S346" s="17"/>
      <c r="T346" s="16">
        <f t="shared" si="146"/>
        <v>0</v>
      </c>
      <c r="U346" s="17">
        <f t="shared" si="134"/>
        <v>0</v>
      </c>
      <c r="V346" s="16">
        <f t="shared" si="147"/>
        <v>0</v>
      </c>
      <c r="W346" s="17">
        <f t="shared" si="135"/>
        <v>0</v>
      </c>
      <c r="X346" s="16">
        <f t="shared" si="148"/>
        <v>0</v>
      </c>
      <c r="Y346" s="17"/>
      <c r="Z346" s="16">
        <f t="shared" si="149"/>
        <v>0</v>
      </c>
      <c r="AA346" s="17">
        <f t="shared" si="136"/>
        <v>0</v>
      </c>
      <c r="AB346" s="16">
        <f t="shared" si="150"/>
        <v>0</v>
      </c>
      <c r="AC346" s="17">
        <f t="shared" si="137"/>
        <v>0</v>
      </c>
      <c r="AD346" s="16">
        <f t="shared" si="151"/>
        <v>0</v>
      </c>
      <c r="AE346" s="17"/>
      <c r="AF346" s="16">
        <f t="shared" si="152"/>
        <v>0</v>
      </c>
      <c r="AG346" s="17">
        <f t="shared" si="138"/>
        <v>0</v>
      </c>
      <c r="AH346" s="16">
        <f t="shared" si="153"/>
        <v>0</v>
      </c>
      <c r="AI346" s="17">
        <f t="shared" si="139"/>
        <v>0</v>
      </c>
      <c r="AJ346" s="16">
        <f t="shared" si="154"/>
        <v>1.9999999999999574E-2</v>
      </c>
    </row>
    <row r="347" spans="1:36" x14ac:dyDescent="0.25">
      <c r="A347" s="26">
        <f t="shared" si="155"/>
        <v>6.8504166666666091</v>
      </c>
      <c r="B347" s="9"/>
      <c r="C347" t="s">
        <v>11</v>
      </c>
      <c r="D347" s="8"/>
      <c r="F347" s="7"/>
      <c r="G347" s="13" t="s">
        <v>14</v>
      </c>
      <c r="H347" s="16">
        <f t="shared" si="140"/>
        <v>0</v>
      </c>
      <c r="I347" s="17">
        <f t="shared" si="130"/>
        <v>0</v>
      </c>
      <c r="J347" s="16">
        <f t="shared" si="141"/>
        <v>0</v>
      </c>
      <c r="K347" s="17">
        <f t="shared" si="131"/>
        <v>0</v>
      </c>
      <c r="L347" s="16">
        <f t="shared" si="142"/>
        <v>0</v>
      </c>
      <c r="M347" s="17"/>
      <c r="N347" s="16">
        <f t="shared" si="143"/>
        <v>0</v>
      </c>
      <c r="O347" s="17">
        <f t="shared" si="132"/>
        <v>0</v>
      </c>
      <c r="P347" s="16">
        <f t="shared" si="144"/>
        <v>0</v>
      </c>
      <c r="Q347" s="17">
        <f t="shared" si="133"/>
        <v>0</v>
      </c>
      <c r="R347" s="16">
        <f t="shared" si="145"/>
        <v>0</v>
      </c>
      <c r="S347" s="17"/>
      <c r="T347" s="16">
        <f t="shared" si="146"/>
        <v>0</v>
      </c>
      <c r="U347" s="17">
        <f t="shared" si="134"/>
        <v>0</v>
      </c>
      <c r="V347" s="16">
        <f t="shared" si="147"/>
        <v>0</v>
      </c>
      <c r="W347" s="17">
        <f t="shared" si="135"/>
        <v>0</v>
      </c>
      <c r="X347" s="16">
        <f t="shared" si="148"/>
        <v>0</v>
      </c>
      <c r="Y347" s="17"/>
      <c r="Z347" s="16">
        <f t="shared" si="149"/>
        <v>0</v>
      </c>
      <c r="AA347" s="17">
        <f t="shared" si="136"/>
        <v>0</v>
      </c>
      <c r="AB347" s="16">
        <f t="shared" si="150"/>
        <v>0</v>
      </c>
      <c r="AC347" s="17">
        <f t="shared" si="137"/>
        <v>0</v>
      </c>
      <c r="AD347" s="16">
        <f t="shared" si="151"/>
        <v>0</v>
      </c>
      <c r="AE347" s="17"/>
      <c r="AF347" s="16">
        <f t="shared" si="152"/>
        <v>0</v>
      </c>
      <c r="AG347" s="17">
        <f t="shared" si="138"/>
        <v>0</v>
      </c>
      <c r="AH347" s="16">
        <f t="shared" si="153"/>
        <v>0</v>
      </c>
      <c r="AI347" s="17">
        <f t="shared" si="139"/>
        <v>0</v>
      </c>
      <c r="AJ347" s="16">
        <f t="shared" si="154"/>
        <v>1.9999999999999574E-2</v>
      </c>
    </row>
    <row r="348" spans="1:36" x14ac:dyDescent="0.25">
      <c r="A348" s="26">
        <f t="shared" si="155"/>
        <v>6.8704166666666087</v>
      </c>
      <c r="B348" s="9"/>
      <c r="C348" t="s">
        <v>11</v>
      </c>
      <c r="D348" s="7"/>
      <c r="E348" s="8"/>
      <c r="F348" s="7"/>
      <c r="G348" s="13" t="s">
        <v>14</v>
      </c>
      <c r="H348" s="16">
        <f t="shared" si="140"/>
        <v>0</v>
      </c>
      <c r="I348" s="17">
        <f t="shared" si="130"/>
        <v>0</v>
      </c>
      <c r="J348" s="16">
        <f t="shared" si="141"/>
        <v>0</v>
      </c>
      <c r="K348" s="17">
        <f t="shared" si="131"/>
        <v>0</v>
      </c>
      <c r="L348" s="16">
        <f t="shared" si="142"/>
        <v>0</v>
      </c>
      <c r="M348" s="17"/>
      <c r="N348" s="16">
        <f t="shared" si="143"/>
        <v>0</v>
      </c>
      <c r="O348" s="17">
        <f t="shared" si="132"/>
        <v>0</v>
      </c>
      <c r="P348" s="16">
        <f t="shared" si="144"/>
        <v>0</v>
      </c>
      <c r="Q348" s="17">
        <f t="shared" si="133"/>
        <v>0</v>
      </c>
      <c r="R348" s="16">
        <f t="shared" si="145"/>
        <v>0</v>
      </c>
      <c r="S348" s="17"/>
      <c r="T348" s="16">
        <f t="shared" si="146"/>
        <v>0</v>
      </c>
      <c r="U348" s="17">
        <f t="shared" si="134"/>
        <v>0</v>
      </c>
      <c r="V348" s="16">
        <f t="shared" si="147"/>
        <v>0</v>
      </c>
      <c r="W348" s="17">
        <f t="shared" si="135"/>
        <v>0</v>
      </c>
      <c r="X348" s="16">
        <f t="shared" si="148"/>
        <v>0</v>
      </c>
      <c r="Y348" s="17"/>
      <c r="Z348" s="16">
        <f t="shared" si="149"/>
        <v>0</v>
      </c>
      <c r="AA348" s="17">
        <f t="shared" si="136"/>
        <v>0</v>
      </c>
      <c r="AB348" s="16">
        <f t="shared" si="150"/>
        <v>0</v>
      </c>
      <c r="AC348" s="17">
        <f t="shared" si="137"/>
        <v>0</v>
      </c>
      <c r="AD348" s="16">
        <f t="shared" si="151"/>
        <v>0</v>
      </c>
      <c r="AE348" s="17"/>
      <c r="AF348" s="16">
        <f t="shared" si="152"/>
        <v>0</v>
      </c>
      <c r="AG348" s="17">
        <f t="shared" si="138"/>
        <v>0</v>
      </c>
      <c r="AH348" s="16">
        <f t="shared" si="153"/>
        <v>0</v>
      </c>
      <c r="AI348" s="17">
        <f t="shared" si="139"/>
        <v>0</v>
      </c>
      <c r="AJ348" s="16">
        <f t="shared" si="154"/>
        <v>1.9999999999999574E-2</v>
      </c>
    </row>
    <row r="349" spans="1:36" x14ac:dyDescent="0.25">
      <c r="A349" s="26">
        <f t="shared" si="155"/>
        <v>6.8904166666666082</v>
      </c>
      <c r="B349" s="9"/>
      <c r="C349" t="s">
        <v>11</v>
      </c>
      <c r="D349" s="8"/>
      <c r="G349" s="13" t="s">
        <v>14</v>
      </c>
      <c r="H349" s="16">
        <f t="shared" si="140"/>
        <v>0</v>
      </c>
      <c r="I349" s="17">
        <f t="shared" si="130"/>
        <v>0</v>
      </c>
      <c r="J349" s="16">
        <f t="shared" si="141"/>
        <v>0</v>
      </c>
      <c r="K349" s="17">
        <f t="shared" si="131"/>
        <v>0</v>
      </c>
      <c r="L349" s="16">
        <f t="shared" si="142"/>
        <v>0</v>
      </c>
      <c r="M349" s="17"/>
      <c r="N349" s="16">
        <f t="shared" si="143"/>
        <v>0</v>
      </c>
      <c r="O349" s="17">
        <f t="shared" si="132"/>
        <v>0</v>
      </c>
      <c r="P349" s="16">
        <f t="shared" si="144"/>
        <v>0</v>
      </c>
      <c r="Q349" s="17">
        <f t="shared" si="133"/>
        <v>0</v>
      </c>
      <c r="R349" s="16">
        <f t="shared" si="145"/>
        <v>0</v>
      </c>
      <c r="S349" s="17"/>
      <c r="T349" s="16">
        <f t="shared" si="146"/>
        <v>0</v>
      </c>
      <c r="U349" s="17">
        <f t="shared" si="134"/>
        <v>0</v>
      </c>
      <c r="V349" s="16">
        <f t="shared" si="147"/>
        <v>0</v>
      </c>
      <c r="W349" s="17">
        <f t="shared" si="135"/>
        <v>0</v>
      </c>
      <c r="X349" s="16">
        <f t="shared" si="148"/>
        <v>0</v>
      </c>
      <c r="Y349" s="17"/>
      <c r="Z349" s="16">
        <f t="shared" si="149"/>
        <v>0</v>
      </c>
      <c r="AA349" s="17">
        <f t="shared" si="136"/>
        <v>0</v>
      </c>
      <c r="AB349" s="16">
        <f t="shared" si="150"/>
        <v>0</v>
      </c>
      <c r="AC349" s="17">
        <f t="shared" si="137"/>
        <v>0</v>
      </c>
      <c r="AD349" s="16">
        <f t="shared" si="151"/>
        <v>0</v>
      </c>
      <c r="AE349" s="17"/>
      <c r="AF349" s="16">
        <f t="shared" si="152"/>
        <v>0</v>
      </c>
      <c r="AG349" s="17">
        <f t="shared" si="138"/>
        <v>0</v>
      </c>
      <c r="AH349" s="16">
        <f t="shared" si="153"/>
        <v>0</v>
      </c>
      <c r="AI349" s="17">
        <f t="shared" si="139"/>
        <v>0</v>
      </c>
      <c r="AJ349" s="16">
        <f t="shared" si="154"/>
        <v>1.9999999999999574E-2</v>
      </c>
    </row>
    <row r="350" spans="1:36" x14ac:dyDescent="0.25">
      <c r="A350" s="26">
        <f t="shared" si="155"/>
        <v>6.9104166666666078</v>
      </c>
      <c r="B350" s="11"/>
      <c r="C350" t="s">
        <v>11</v>
      </c>
      <c r="D350" s="8"/>
      <c r="G350" t="s">
        <v>11</v>
      </c>
      <c r="H350" s="16">
        <f t="shared" si="140"/>
        <v>0</v>
      </c>
      <c r="I350" s="17">
        <f t="shared" si="130"/>
        <v>0</v>
      </c>
      <c r="J350" s="16">
        <f t="shared" si="141"/>
        <v>0</v>
      </c>
      <c r="K350" s="17">
        <f t="shared" si="131"/>
        <v>0</v>
      </c>
      <c r="L350" s="16">
        <f t="shared" si="142"/>
        <v>0</v>
      </c>
      <c r="M350" s="17"/>
      <c r="N350" s="16">
        <f t="shared" si="143"/>
        <v>0</v>
      </c>
      <c r="O350" s="17">
        <f t="shared" si="132"/>
        <v>0</v>
      </c>
      <c r="P350" s="16">
        <f t="shared" si="144"/>
        <v>0</v>
      </c>
      <c r="Q350" s="17">
        <f t="shared" si="133"/>
        <v>0</v>
      </c>
      <c r="R350" s="16">
        <f t="shared" si="145"/>
        <v>0</v>
      </c>
      <c r="S350" s="17"/>
      <c r="T350" s="16">
        <f t="shared" si="146"/>
        <v>0</v>
      </c>
      <c r="U350" s="17">
        <f t="shared" si="134"/>
        <v>0</v>
      </c>
      <c r="V350" s="16">
        <f t="shared" si="147"/>
        <v>0</v>
      </c>
      <c r="W350" s="17">
        <f t="shared" si="135"/>
        <v>0</v>
      </c>
      <c r="X350" s="16">
        <f t="shared" si="148"/>
        <v>0</v>
      </c>
      <c r="Y350" s="17"/>
      <c r="Z350" s="16">
        <f t="shared" si="149"/>
        <v>0</v>
      </c>
      <c r="AA350" s="17">
        <f t="shared" si="136"/>
        <v>0</v>
      </c>
      <c r="AB350" s="16">
        <f t="shared" si="150"/>
        <v>0</v>
      </c>
      <c r="AC350" s="17">
        <f t="shared" si="137"/>
        <v>0</v>
      </c>
      <c r="AD350" s="16">
        <f t="shared" si="151"/>
        <v>0</v>
      </c>
      <c r="AE350" s="17"/>
      <c r="AF350" s="16">
        <f t="shared" si="152"/>
        <v>0</v>
      </c>
      <c r="AG350" s="17">
        <f t="shared" si="138"/>
        <v>0</v>
      </c>
      <c r="AH350" s="16">
        <f t="shared" si="153"/>
        <v>0</v>
      </c>
      <c r="AI350" s="17">
        <f t="shared" si="139"/>
        <v>0</v>
      </c>
      <c r="AJ350" s="16">
        <f t="shared" si="154"/>
        <v>0</v>
      </c>
    </row>
    <row r="351" spans="1:36" x14ac:dyDescent="0.25">
      <c r="A351" s="26">
        <f t="shared" si="155"/>
        <v>6.9304166666666074</v>
      </c>
      <c r="B351" s="9" t="s">
        <v>22</v>
      </c>
      <c r="C351" s="14" t="s">
        <v>20</v>
      </c>
      <c r="D351" s="8"/>
      <c r="G351" t="s">
        <v>11</v>
      </c>
      <c r="H351" s="16">
        <f t="shared" si="140"/>
        <v>0</v>
      </c>
      <c r="I351" s="17">
        <f t="shared" si="130"/>
        <v>0</v>
      </c>
      <c r="J351" s="16">
        <f t="shared" si="141"/>
        <v>6.9304166666666074</v>
      </c>
      <c r="K351" s="17">
        <f t="shared" si="131"/>
        <v>1</v>
      </c>
      <c r="L351" s="16">
        <f t="shared" si="142"/>
        <v>0</v>
      </c>
      <c r="M351" s="17"/>
      <c r="N351" s="16">
        <f t="shared" si="143"/>
        <v>0</v>
      </c>
      <c r="O351" s="17">
        <f t="shared" si="132"/>
        <v>0</v>
      </c>
      <c r="P351" s="16">
        <f t="shared" si="144"/>
        <v>0</v>
      </c>
      <c r="Q351" s="17">
        <f t="shared" si="133"/>
        <v>0</v>
      </c>
      <c r="R351" s="16">
        <f t="shared" si="145"/>
        <v>0</v>
      </c>
      <c r="S351" s="17"/>
      <c r="T351" s="16">
        <f t="shared" si="146"/>
        <v>0</v>
      </c>
      <c r="U351" s="17">
        <f t="shared" si="134"/>
        <v>0</v>
      </c>
      <c r="V351" s="16">
        <f t="shared" si="147"/>
        <v>0</v>
      </c>
      <c r="W351" s="17">
        <f t="shared" si="135"/>
        <v>0</v>
      </c>
      <c r="X351" s="16">
        <f t="shared" si="148"/>
        <v>0</v>
      </c>
      <c r="Y351" s="17"/>
      <c r="Z351" s="16">
        <f t="shared" si="149"/>
        <v>0</v>
      </c>
      <c r="AA351" s="17">
        <f t="shared" si="136"/>
        <v>0</v>
      </c>
      <c r="AB351" s="16">
        <f t="shared" si="150"/>
        <v>0</v>
      </c>
      <c r="AC351" s="17">
        <f t="shared" si="137"/>
        <v>0</v>
      </c>
      <c r="AD351" s="16">
        <f t="shared" si="151"/>
        <v>0</v>
      </c>
      <c r="AE351" s="17"/>
      <c r="AF351" s="16">
        <f t="shared" si="152"/>
        <v>0</v>
      </c>
      <c r="AG351" s="17">
        <f t="shared" si="138"/>
        <v>0</v>
      </c>
      <c r="AH351" s="16">
        <f t="shared" si="153"/>
        <v>0</v>
      </c>
      <c r="AI351" s="17">
        <f t="shared" si="139"/>
        <v>0</v>
      </c>
      <c r="AJ351" s="16">
        <f t="shared" si="154"/>
        <v>0</v>
      </c>
    </row>
    <row r="352" spans="1:36" x14ac:dyDescent="0.25">
      <c r="A352" s="26">
        <f t="shared" si="155"/>
        <v>6.950416666666607</v>
      </c>
      <c r="B352" s="9" t="s">
        <v>21</v>
      </c>
      <c r="E352" s="13" t="s">
        <v>14</v>
      </c>
      <c r="G352" t="s">
        <v>11</v>
      </c>
      <c r="H352" s="16">
        <f t="shared" si="140"/>
        <v>0</v>
      </c>
      <c r="I352" s="17">
        <f t="shared" si="130"/>
        <v>0</v>
      </c>
      <c r="J352" s="16">
        <f t="shared" si="141"/>
        <v>0</v>
      </c>
      <c r="K352" s="17">
        <f t="shared" si="131"/>
        <v>0</v>
      </c>
      <c r="L352" s="16">
        <f t="shared" si="142"/>
        <v>0</v>
      </c>
      <c r="M352" s="17"/>
      <c r="N352" s="16">
        <f t="shared" si="143"/>
        <v>0</v>
      </c>
      <c r="O352" s="17">
        <f t="shared" si="132"/>
        <v>0</v>
      </c>
      <c r="P352" s="16">
        <f t="shared" si="144"/>
        <v>0</v>
      </c>
      <c r="Q352" s="17">
        <f t="shared" si="133"/>
        <v>0</v>
      </c>
      <c r="R352" s="16">
        <f t="shared" si="145"/>
        <v>0</v>
      </c>
      <c r="S352" s="17"/>
      <c r="T352" s="16">
        <f t="shared" si="146"/>
        <v>6.950416666666607</v>
      </c>
      <c r="U352" s="17">
        <f t="shared" si="134"/>
        <v>1</v>
      </c>
      <c r="V352" s="16">
        <f t="shared" si="147"/>
        <v>0</v>
      </c>
      <c r="W352" s="17">
        <f t="shared" si="135"/>
        <v>0</v>
      </c>
      <c r="X352" s="16">
        <f t="shared" si="148"/>
        <v>1.9999999999999574E-2</v>
      </c>
      <c r="Y352" s="17"/>
      <c r="Z352" s="16">
        <f t="shared" si="149"/>
        <v>0</v>
      </c>
      <c r="AA352" s="17">
        <f t="shared" si="136"/>
        <v>0</v>
      </c>
      <c r="AB352" s="16">
        <f t="shared" si="150"/>
        <v>0</v>
      </c>
      <c r="AC352" s="17">
        <f t="shared" si="137"/>
        <v>0</v>
      </c>
      <c r="AD352" s="16">
        <f t="shared" si="151"/>
        <v>0</v>
      </c>
      <c r="AE352" s="17"/>
      <c r="AF352" s="16">
        <f t="shared" si="152"/>
        <v>0</v>
      </c>
      <c r="AG352" s="17">
        <f t="shared" si="138"/>
        <v>0</v>
      </c>
      <c r="AH352" s="16">
        <f t="shared" si="153"/>
        <v>0</v>
      </c>
      <c r="AI352" s="17">
        <f t="shared" si="139"/>
        <v>0</v>
      </c>
      <c r="AJ352" s="16">
        <f t="shared" si="154"/>
        <v>0</v>
      </c>
    </row>
    <row r="353" spans="1:36" x14ac:dyDescent="0.25">
      <c r="A353" s="26">
        <f t="shared" si="155"/>
        <v>6.9704166666666065</v>
      </c>
      <c r="B353" s="12"/>
      <c r="C353" s="7"/>
      <c r="E353" s="13" t="s">
        <v>14</v>
      </c>
      <c r="G353" t="s">
        <v>11</v>
      </c>
      <c r="H353" s="16">
        <f t="shared" si="140"/>
        <v>0</v>
      </c>
      <c r="I353" s="17">
        <f t="shared" si="130"/>
        <v>0</v>
      </c>
      <c r="J353" s="16">
        <f t="shared" si="141"/>
        <v>0</v>
      </c>
      <c r="K353" s="17">
        <f t="shared" si="131"/>
        <v>0</v>
      </c>
      <c r="L353" s="16">
        <f t="shared" si="142"/>
        <v>0</v>
      </c>
      <c r="M353" s="17"/>
      <c r="N353" s="16">
        <f t="shared" si="143"/>
        <v>0</v>
      </c>
      <c r="O353" s="17">
        <f t="shared" si="132"/>
        <v>0</v>
      </c>
      <c r="P353" s="16">
        <f t="shared" si="144"/>
        <v>0</v>
      </c>
      <c r="Q353" s="17">
        <f t="shared" si="133"/>
        <v>0</v>
      </c>
      <c r="R353" s="16">
        <f t="shared" si="145"/>
        <v>0</v>
      </c>
      <c r="S353" s="17"/>
      <c r="T353" s="16">
        <f t="shared" si="146"/>
        <v>0</v>
      </c>
      <c r="U353" s="17">
        <f t="shared" si="134"/>
        <v>0</v>
      </c>
      <c r="V353" s="16">
        <f t="shared" si="147"/>
        <v>0</v>
      </c>
      <c r="W353" s="17">
        <f t="shared" si="135"/>
        <v>0</v>
      </c>
      <c r="X353" s="16">
        <f t="shared" si="148"/>
        <v>1.9999999999999574E-2</v>
      </c>
      <c r="Y353" s="17"/>
      <c r="Z353" s="16">
        <f t="shared" si="149"/>
        <v>0</v>
      </c>
      <c r="AA353" s="17">
        <f t="shared" si="136"/>
        <v>0</v>
      </c>
      <c r="AB353" s="16">
        <f t="shared" si="150"/>
        <v>0</v>
      </c>
      <c r="AC353" s="17">
        <f t="shared" si="137"/>
        <v>0</v>
      </c>
      <c r="AD353" s="16">
        <f t="shared" si="151"/>
        <v>0</v>
      </c>
      <c r="AE353" s="17"/>
      <c r="AF353" s="16">
        <f t="shared" si="152"/>
        <v>0</v>
      </c>
      <c r="AG353" s="17">
        <f t="shared" si="138"/>
        <v>0</v>
      </c>
      <c r="AH353" s="16">
        <f t="shared" si="153"/>
        <v>0</v>
      </c>
      <c r="AI353" s="17">
        <f t="shared" si="139"/>
        <v>0</v>
      </c>
      <c r="AJ353" s="16">
        <f t="shared" si="154"/>
        <v>0</v>
      </c>
    </row>
    <row r="354" spans="1:36" x14ac:dyDescent="0.25">
      <c r="A354" s="26">
        <f t="shared" si="155"/>
        <v>6.9904166666666061</v>
      </c>
      <c r="B354" s="10"/>
      <c r="E354" s="13" t="s">
        <v>14</v>
      </c>
      <c r="G354" t="s">
        <v>11</v>
      </c>
      <c r="H354" s="16">
        <f t="shared" si="140"/>
        <v>0</v>
      </c>
      <c r="I354" s="17">
        <f t="shared" si="130"/>
        <v>0</v>
      </c>
      <c r="J354" s="16">
        <f t="shared" si="141"/>
        <v>0</v>
      </c>
      <c r="K354" s="17">
        <f t="shared" si="131"/>
        <v>0</v>
      </c>
      <c r="L354" s="16">
        <f t="shared" si="142"/>
        <v>0</v>
      </c>
      <c r="M354" s="17"/>
      <c r="N354" s="16">
        <f t="shared" si="143"/>
        <v>0</v>
      </c>
      <c r="O354" s="17">
        <f t="shared" si="132"/>
        <v>0</v>
      </c>
      <c r="P354" s="16">
        <f t="shared" si="144"/>
        <v>0</v>
      </c>
      <c r="Q354" s="17">
        <f t="shared" si="133"/>
        <v>0</v>
      </c>
      <c r="R354" s="16">
        <f t="shared" si="145"/>
        <v>0</v>
      </c>
      <c r="S354" s="17"/>
      <c r="T354" s="16">
        <f t="shared" si="146"/>
        <v>0</v>
      </c>
      <c r="U354" s="17">
        <f t="shared" si="134"/>
        <v>0</v>
      </c>
      <c r="V354" s="16">
        <f t="shared" si="147"/>
        <v>0</v>
      </c>
      <c r="W354" s="17">
        <f t="shared" si="135"/>
        <v>0</v>
      </c>
      <c r="X354" s="16">
        <f t="shared" si="148"/>
        <v>1.9999999999999574E-2</v>
      </c>
      <c r="Y354" s="17"/>
      <c r="Z354" s="16">
        <f t="shared" si="149"/>
        <v>0</v>
      </c>
      <c r="AA354" s="17">
        <f t="shared" si="136"/>
        <v>0</v>
      </c>
      <c r="AB354" s="16">
        <f t="shared" si="150"/>
        <v>0</v>
      </c>
      <c r="AC354" s="17">
        <f t="shared" si="137"/>
        <v>0</v>
      </c>
      <c r="AD354" s="16">
        <f t="shared" si="151"/>
        <v>0</v>
      </c>
      <c r="AE354" s="17"/>
      <c r="AF354" s="16">
        <f t="shared" si="152"/>
        <v>0</v>
      </c>
      <c r="AG354" s="17">
        <f t="shared" si="138"/>
        <v>0</v>
      </c>
      <c r="AH354" s="16">
        <f t="shared" si="153"/>
        <v>0</v>
      </c>
      <c r="AI354" s="17">
        <f t="shared" si="139"/>
        <v>0</v>
      </c>
      <c r="AJ354" s="16">
        <f t="shared" si="154"/>
        <v>0</v>
      </c>
    </row>
    <row r="355" spans="1:36" x14ac:dyDescent="0.25">
      <c r="A355" s="26">
        <f t="shared" si="155"/>
        <v>7.0104166666666057</v>
      </c>
      <c r="B355" s="9" t="s">
        <v>15</v>
      </c>
      <c r="C355" s="8"/>
      <c r="D355" s="7"/>
      <c r="E355" t="s">
        <v>11</v>
      </c>
      <c r="F355" s="7"/>
      <c r="G355" s="14" t="s">
        <v>20</v>
      </c>
      <c r="H355" s="16">
        <f t="shared" si="140"/>
        <v>0</v>
      </c>
      <c r="I355" s="17">
        <f t="shared" si="130"/>
        <v>0</v>
      </c>
      <c r="J355" s="16">
        <f t="shared" si="141"/>
        <v>0</v>
      </c>
      <c r="K355" s="17">
        <f t="shared" si="131"/>
        <v>0</v>
      </c>
      <c r="L355" s="16">
        <f t="shared" si="142"/>
        <v>0</v>
      </c>
      <c r="M355" s="17"/>
      <c r="N355" s="16">
        <f t="shared" si="143"/>
        <v>0</v>
      </c>
      <c r="O355" s="17">
        <f t="shared" si="132"/>
        <v>0</v>
      </c>
      <c r="P355" s="16">
        <f t="shared" si="144"/>
        <v>0</v>
      </c>
      <c r="Q355" s="17">
        <f t="shared" si="133"/>
        <v>0</v>
      </c>
      <c r="R355" s="16">
        <f t="shared" si="145"/>
        <v>0</v>
      </c>
      <c r="S355" s="17"/>
      <c r="T355" s="16">
        <f t="shared" si="146"/>
        <v>0</v>
      </c>
      <c r="U355" s="17">
        <f t="shared" si="134"/>
        <v>0</v>
      </c>
      <c r="V355" s="16">
        <f t="shared" si="147"/>
        <v>0</v>
      </c>
      <c r="W355" s="17">
        <f t="shared" si="135"/>
        <v>0</v>
      </c>
      <c r="X355" s="16">
        <f t="shared" si="148"/>
        <v>0</v>
      </c>
      <c r="Y355" s="17"/>
      <c r="Z355" s="16">
        <f t="shared" si="149"/>
        <v>0</v>
      </c>
      <c r="AA355" s="17">
        <f t="shared" si="136"/>
        <v>0</v>
      </c>
      <c r="AB355" s="16">
        <f t="shared" si="150"/>
        <v>0</v>
      </c>
      <c r="AC355" s="17">
        <f t="shared" si="137"/>
        <v>0</v>
      </c>
      <c r="AD355" s="16">
        <f t="shared" si="151"/>
        <v>0</v>
      </c>
      <c r="AE355" s="17"/>
      <c r="AF355" s="16">
        <f t="shared" si="152"/>
        <v>0</v>
      </c>
      <c r="AG355" s="17">
        <f t="shared" si="138"/>
        <v>0</v>
      </c>
      <c r="AH355" s="16">
        <f t="shared" si="153"/>
        <v>7.0104166666666057</v>
      </c>
      <c r="AI355" s="17">
        <f t="shared" si="139"/>
        <v>1</v>
      </c>
      <c r="AJ355" s="16">
        <f t="shared" si="154"/>
        <v>0</v>
      </c>
    </row>
    <row r="356" spans="1:36" x14ac:dyDescent="0.25">
      <c r="A356" s="26">
        <f t="shared" si="155"/>
        <v>7.0304166666666053</v>
      </c>
      <c r="B356" s="9" t="s">
        <v>9</v>
      </c>
      <c r="C356" s="13" t="s">
        <v>14</v>
      </c>
      <c r="D356" s="8"/>
      <c r="E356" t="s">
        <v>11</v>
      </c>
      <c r="F356" s="7"/>
      <c r="G356" s="7"/>
      <c r="H356" s="16">
        <f t="shared" si="140"/>
        <v>7.0304166666666053</v>
      </c>
      <c r="I356" s="17">
        <f t="shared" si="130"/>
        <v>1</v>
      </c>
      <c r="J356" s="16">
        <f t="shared" si="141"/>
        <v>0</v>
      </c>
      <c r="K356" s="17">
        <f t="shared" si="131"/>
        <v>0</v>
      </c>
      <c r="L356" s="16">
        <f t="shared" si="142"/>
        <v>1.9999999999999574E-2</v>
      </c>
      <c r="M356" s="17"/>
      <c r="N356" s="16">
        <f t="shared" si="143"/>
        <v>0</v>
      </c>
      <c r="O356" s="17">
        <f t="shared" si="132"/>
        <v>0</v>
      </c>
      <c r="P356" s="16">
        <f t="shared" si="144"/>
        <v>0</v>
      </c>
      <c r="Q356" s="17">
        <f t="shared" si="133"/>
        <v>0</v>
      </c>
      <c r="R356" s="16">
        <f t="shared" si="145"/>
        <v>0</v>
      </c>
      <c r="S356" s="17"/>
      <c r="T356" s="16">
        <f t="shared" si="146"/>
        <v>0</v>
      </c>
      <c r="U356" s="17">
        <f t="shared" si="134"/>
        <v>0</v>
      </c>
      <c r="V356" s="16">
        <f t="shared" si="147"/>
        <v>0</v>
      </c>
      <c r="W356" s="17">
        <f t="shared" si="135"/>
        <v>0</v>
      </c>
      <c r="X356" s="16">
        <f t="shared" si="148"/>
        <v>0</v>
      </c>
      <c r="Y356" s="17"/>
      <c r="Z356" s="16">
        <f t="shared" si="149"/>
        <v>0</v>
      </c>
      <c r="AA356" s="17">
        <f t="shared" si="136"/>
        <v>0</v>
      </c>
      <c r="AB356" s="16">
        <f t="shared" si="150"/>
        <v>0</v>
      </c>
      <c r="AC356" s="17">
        <f t="shared" si="137"/>
        <v>0</v>
      </c>
      <c r="AD356" s="16">
        <f t="shared" si="151"/>
        <v>0</v>
      </c>
      <c r="AE356" s="17"/>
      <c r="AF356" s="16">
        <f t="shared" si="152"/>
        <v>0</v>
      </c>
      <c r="AG356" s="17">
        <f t="shared" si="138"/>
        <v>0</v>
      </c>
      <c r="AH356" s="16">
        <f t="shared" si="153"/>
        <v>0</v>
      </c>
      <c r="AI356" s="17">
        <f t="shared" si="139"/>
        <v>0</v>
      </c>
      <c r="AJ356" s="16">
        <f t="shared" si="154"/>
        <v>0</v>
      </c>
    </row>
    <row r="357" spans="1:36" x14ac:dyDescent="0.25">
      <c r="A357" s="26">
        <f t="shared" si="155"/>
        <v>7.0504166666666048</v>
      </c>
      <c r="B357" s="9" t="s">
        <v>10</v>
      </c>
      <c r="C357" s="13" t="s">
        <v>14</v>
      </c>
      <c r="D357" s="8"/>
      <c r="E357" t="s">
        <v>11</v>
      </c>
      <c r="F357" s="13" t="s">
        <v>14</v>
      </c>
      <c r="G357" s="7"/>
      <c r="H357" s="16">
        <f t="shared" si="140"/>
        <v>0</v>
      </c>
      <c r="I357" s="17">
        <f t="shared" si="130"/>
        <v>0</v>
      </c>
      <c r="J357" s="16">
        <f t="shared" si="141"/>
        <v>0</v>
      </c>
      <c r="K357" s="17">
        <f t="shared" si="131"/>
        <v>0</v>
      </c>
      <c r="L357" s="16">
        <f t="shared" si="142"/>
        <v>1.9999999999999574E-2</v>
      </c>
      <c r="M357" s="17"/>
      <c r="N357" s="16">
        <f t="shared" si="143"/>
        <v>0</v>
      </c>
      <c r="O357" s="17">
        <f t="shared" si="132"/>
        <v>0</v>
      </c>
      <c r="P357" s="16">
        <f t="shared" si="144"/>
        <v>0</v>
      </c>
      <c r="Q357" s="17">
        <f t="shared" si="133"/>
        <v>0</v>
      </c>
      <c r="R357" s="16">
        <f t="shared" si="145"/>
        <v>0</v>
      </c>
      <c r="S357" s="17"/>
      <c r="T357" s="16">
        <f t="shared" si="146"/>
        <v>0</v>
      </c>
      <c r="U357" s="17">
        <f t="shared" si="134"/>
        <v>0</v>
      </c>
      <c r="V357" s="16">
        <f t="shared" si="147"/>
        <v>0</v>
      </c>
      <c r="W357" s="17">
        <f t="shared" si="135"/>
        <v>0</v>
      </c>
      <c r="X357" s="16">
        <f t="shared" si="148"/>
        <v>0</v>
      </c>
      <c r="Y357" s="17"/>
      <c r="Z357" s="16">
        <f t="shared" si="149"/>
        <v>7.0504166666666048</v>
      </c>
      <c r="AA357" s="17">
        <f t="shared" si="136"/>
        <v>1</v>
      </c>
      <c r="AB357" s="16">
        <f t="shared" si="150"/>
        <v>0</v>
      </c>
      <c r="AC357" s="17">
        <f t="shared" si="137"/>
        <v>0</v>
      </c>
      <c r="AD357" s="16">
        <f t="shared" si="151"/>
        <v>1.9999999999999574E-2</v>
      </c>
      <c r="AE357" s="17"/>
      <c r="AF357" s="16">
        <f t="shared" si="152"/>
        <v>0</v>
      </c>
      <c r="AG357" s="17">
        <f t="shared" si="138"/>
        <v>0</v>
      </c>
      <c r="AH357" s="16">
        <f t="shared" si="153"/>
        <v>0</v>
      </c>
      <c r="AI357" s="17">
        <f t="shared" si="139"/>
        <v>0</v>
      </c>
      <c r="AJ357" s="16">
        <f t="shared" si="154"/>
        <v>0</v>
      </c>
    </row>
    <row r="358" spans="1:36" x14ac:dyDescent="0.25">
      <c r="A358" s="26">
        <f t="shared" si="155"/>
        <v>7.0704166666666044</v>
      </c>
      <c r="B358" s="9"/>
      <c r="C358" s="13" t="s">
        <v>14</v>
      </c>
      <c r="D358" s="8"/>
      <c r="E358" t="s">
        <v>11</v>
      </c>
      <c r="F358" s="13" t="s">
        <v>14</v>
      </c>
      <c r="G358" s="7"/>
      <c r="H358" s="16">
        <f t="shared" si="140"/>
        <v>0</v>
      </c>
      <c r="I358" s="17">
        <f t="shared" si="130"/>
        <v>0</v>
      </c>
      <c r="J358" s="16">
        <f t="shared" si="141"/>
        <v>0</v>
      </c>
      <c r="K358" s="17">
        <f t="shared" si="131"/>
        <v>0</v>
      </c>
      <c r="L358" s="16">
        <f t="shared" si="142"/>
        <v>1.9999999999999574E-2</v>
      </c>
      <c r="M358" s="17"/>
      <c r="N358" s="16">
        <f t="shared" si="143"/>
        <v>0</v>
      </c>
      <c r="O358" s="17">
        <f t="shared" si="132"/>
        <v>0</v>
      </c>
      <c r="P358" s="16">
        <f t="shared" si="144"/>
        <v>0</v>
      </c>
      <c r="Q358" s="17">
        <f t="shared" si="133"/>
        <v>0</v>
      </c>
      <c r="R358" s="16">
        <f t="shared" si="145"/>
        <v>0</v>
      </c>
      <c r="S358" s="17"/>
      <c r="T358" s="16">
        <f t="shared" si="146"/>
        <v>0</v>
      </c>
      <c r="U358" s="17">
        <f t="shared" si="134"/>
        <v>0</v>
      </c>
      <c r="V358" s="16">
        <f t="shared" si="147"/>
        <v>0</v>
      </c>
      <c r="W358" s="17">
        <f t="shared" si="135"/>
        <v>0</v>
      </c>
      <c r="X358" s="16">
        <f t="shared" si="148"/>
        <v>0</v>
      </c>
      <c r="Y358" s="17"/>
      <c r="Z358" s="16">
        <f t="shared" si="149"/>
        <v>0</v>
      </c>
      <c r="AA358" s="17">
        <f t="shared" si="136"/>
        <v>0</v>
      </c>
      <c r="AB358" s="16">
        <f t="shared" si="150"/>
        <v>0</v>
      </c>
      <c r="AC358" s="17">
        <f t="shared" si="137"/>
        <v>0</v>
      </c>
      <c r="AD358" s="16">
        <f t="shared" si="151"/>
        <v>1.9999999999999574E-2</v>
      </c>
      <c r="AE358" s="17"/>
      <c r="AF358" s="16">
        <f t="shared" si="152"/>
        <v>0</v>
      </c>
      <c r="AG358" s="17">
        <f t="shared" si="138"/>
        <v>0</v>
      </c>
      <c r="AH358" s="16">
        <f t="shared" si="153"/>
        <v>0</v>
      </c>
      <c r="AI358" s="17">
        <f t="shared" si="139"/>
        <v>0</v>
      </c>
      <c r="AJ358" s="16">
        <f t="shared" si="154"/>
        <v>0</v>
      </c>
    </row>
    <row r="359" spans="1:36" x14ac:dyDescent="0.25">
      <c r="A359" s="26">
        <f t="shared" si="155"/>
        <v>7.090416666666604</v>
      </c>
      <c r="B359" s="9" t="s">
        <v>18</v>
      </c>
      <c r="C359" t="s">
        <v>11</v>
      </c>
      <c r="D359" s="8"/>
      <c r="E359" s="14" t="s">
        <v>20</v>
      </c>
      <c r="F359" s="13" t="s">
        <v>14</v>
      </c>
      <c r="G359" s="7"/>
      <c r="H359" s="16">
        <f t="shared" si="140"/>
        <v>0</v>
      </c>
      <c r="I359" s="17">
        <f t="shared" si="130"/>
        <v>0</v>
      </c>
      <c r="J359" s="16">
        <f t="shared" si="141"/>
        <v>0</v>
      </c>
      <c r="K359" s="17">
        <f t="shared" si="131"/>
        <v>0</v>
      </c>
      <c r="L359" s="16">
        <f t="shared" si="142"/>
        <v>0</v>
      </c>
      <c r="M359" s="17"/>
      <c r="N359" s="16">
        <f t="shared" si="143"/>
        <v>0</v>
      </c>
      <c r="O359" s="17">
        <f t="shared" si="132"/>
        <v>0</v>
      </c>
      <c r="P359" s="16">
        <f t="shared" si="144"/>
        <v>0</v>
      </c>
      <c r="Q359" s="17">
        <f t="shared" si="133"/>
        <v>0</v>
      </c>
      <c r="R359" s="16">
        <f t="shared" si="145"/>
        <v>0</v>
      </c>
      <c r="S359" s="17"/>
      <c r="T359" s="16">
        <f t="shared" si="146"/>
        <v>0</v>
      </c>
      <c r="U359" s="17">
        <f t="shared" si="134"/>
        <v>0</v>
      </c>
      <c r="V359" s="16">
        <f t="shared" si="147"/>
        <v>7.090416666666604</v>
      </c>
      <c r="W359" s="17">
        <f t="shared" si="135"/>
        <v>1</v>
      </c>
      <c r="X359" s="16">
        <f t="shared" si="148"/>
        <v>0</v>
      </c>
      <c r="Y359" s="17"/>
      <c r="Z359" s="16">
        <f t="shared" si="149"/>
        <v>0</v>
      </c>
      <c r="AA359" s="17">
        <f t="shared" si="136"/>
        <v>0</v>
      </c>
      <c r="AB359" s="16">
        <f t="shared" si="150"/>
        <v>0</v>
      </c>
      <c r="AC359" s="17">
        <f t="shared" si="137"/>
        <v>0</v>
      </c>
      <c r="AD359" s="16">
        <f t="shared" si="151"/>
        <v>1.9999999999999574E-2</v>
      </c>
      <c r="AE359" s="17"/>
      <c r="AF359" s="16">
        <f t="shared" si="152"/>
        <v>0</v>
      </c>
      <c r="AG359" s="17">
        <f t="shared" si="138"/>
        <v>0</v>
      </c>
      <c r="AH359" s="16">
        <f t="shared" si="153"/>
        <v>0</v>
      </c>
      <c r="AI359" s="17">
        <f t="shared" si="139"/>
        <v>0</v>
      </c>
      <c r="AJ359" s="16">
        <f t="shared" si="154"/>
        <v>0</v>
      </c>
    </row>
    <row r="360" spans="1:36" x14ac:dyDescent="0.25">
      <c r="A360" s="26">
        <f t="shared" si="155"/>
        <v>7.1104166666666035</v>
      </c>
      <c r="B360" s="9"/>
      <c r="C360" t="s">
        <v>11</v>
      </c>
      <c r="D360" s="7"/>
      <c r="E360" s="8"/>
      <c r="F360" s="13" t="s">
        <v>14</v>
      </c>
      <c r="H360" s="16">
        <f t="shared" si="140"/>
        <v>0</v>
      </c>
      <c r="I360" s="17">
        <f t="shared" si="130"/>
        <v>0</v>
      </c>
      <c r="J360" s="16">
        <f t="shared" si="141"/>
        <v>0</v>
      </c>
      <c r="K360" s="17">
        <f t="shared" si="131"/>
        <v>0</v>
      </c>
      <c r="L360" s="16">
        <f t="shared" si="142"/>
        <v>0</v>
      </c>
      <c r="M360" s="17"/>
      <c r="N360" s="16">
        <f t="shared" si="143"/>
        <v>0</v>
      </c>
      <c r="O360" s="17">
        <f t="shared" si="132"/>
        <v>0</v>
      </c>
      <c r="P360" s="16">
        <f t="shared" si="144"/>
        <v>0</v>
      </c>
      <c r="Q360" s="17">
        <f t="shared" si="133"/>
        <v>0</v>
      </c>
      <c r="R360" s="16">
        <f t="shared" si="145"/>
        <v>0</v>
      </c>
      <c r="S360" s="17"/>
      <c r="T360" s="16">
        <f t="shared" si="146"/>
        <v>0</v>
      </c>
      <c r="U360" s="17">
        <f t="shared" si="134"/>
        <v>0</v>
      </c>
      <c r="V360" s="16">
        <f t="shared" si="147"/>
        <v>0</v>
      </c>
      <c r="W360" s="17">
        <f t="shared" si="135"/>
        <v>0</v>
      </c>
      <c r="X360" s="16">
        <f t="shared" si="148"/>
        <v>0</v>
      </c>
      <c r="Y360" s="17"/>
      <c r="Z360" s="16">
        <f t="shared" si="149"/>
        <v>0</v>
      </c>
      <c r="AA360" s="17">
        <f t="shared" si="136"/>
        <v>0</v>
      </c>
      <c r="AB360" s="16">
        <f t="shared" si="150"/>
        <v>0</v>
      </c>
      <c r="AC360" s="17">
        <f t="shared" si="137"/>
        <v>0</v>
      </c>
      <c r="AD360" s="16">
        <f t="shared" si="151"/>
        <v>1.9999999999999574E-2</v>
      </c>
      <c r="AE360" s="17"/>
      <c r="AF360" s="16">
        <f t="shared" si="152"/>
        <v>0</v>
      </c>
      <c r="AG360" s="17">
        <f t="shared" si="138"/>
        <v>0</v>
      </c>
      <c r="AH360" s="16">
        <f t="shared" si="153"/>
        <v>0</v>
      </c>
      <c r="AI360" s="17">
        <f t="shared" si="139"/>
        <v>0</v>
      </c>
      <c r="AJ360" s="16">
        <f t="shared" si="154"/>
        <v>0</v>
      </c>
    </row>
    <row r="361" spans="1:36" x14ac:dyDescent="0.25">
      <c r="A361" s="26">
        <f t="shared" si="155"/>
        <v>7.1304166666666031</v>
      </c>
      <c r="B361" s="9" t="s">
        <v>16</v>
      </c>
      <c r="C361" t="s">
        <v>11</v>
      </c>
      <c r="D361" s="13" t="s">
        <v>14</v>
      </c>
      <c r="F361" s="13" t="s">
        <v>14</v>
      </c>
      <c r="H361" s="16">
        <f t="shared" si="140"/>
        <v>0</v>
      </c>
      <c r="I361" s="17">
        <f t="shared" si="130"/>
        <v>0</v>
      </c>
      <c r="J361" s="16">
        <f t="shared" si="141"/>
        <v>0</v>
      </c>
      <c r="K361" s="17">
        <f t="shared" si="131"/>
        <v>0</v>
      </c>
      <c r="L361" s="16">
        <f t="shared" si="142"/>
        <v>0</v>
      </c>
      <c r="M361" s="17"/>
      <c r="N361" s="16">
        <f t="shared" si="143"/>
        <v>7.1304166666666031</v>
      </c>
      <c r="O361" s="17">
        <f t="shared" si="132"/>
        <v>1</v>
      </c>
      <c r="P361" s="16">
        <f t="shared" si="144"/>
        <v>0</v>
      </c>
      <c r="Q361" s="17">
        <f t="shared" si="133"/>
        <v>0</v>
      </c>
      <c r="R361" s="16">
        <f t="shared" si="145"/>
        <v>1.9999999999999574E-2</v>
      </c>
      <c r="S361" s="17"/>
      <c r="T361" s="16">
        <f t="shared" si="146"/>
        <v>0</v>
      </c>
      <c r="U361" s="17">
        <f t="shared" si="134"/>
        <v>0</v>
      </c>
      <c r="V361" s="16">
        <f t="shared" si="147"/>
        <v>0</v>
      </c>
      <c r="W361" s="17">
        <f t="shared" si="135"/>
        <v>0</v>
      </c>
      <c r="X361" s="16">
        <f t="shared" si="148"/>
        <v>0</v>
      </c>
      <c r="Y361" s="17"/>
      <c r="Z361" s="16">
        <f t="shared" si="149"/>
        <v>0</v>
      </c>
      <c r="AA361" s="17">
        <f t="shared" si="136"/>
        <v>0</v>
      </c>
      <c r="AB361" s="16">
        <f t="shared" si="150"/>
        <v>0</v>
      </c>
      <c r="AC361" s="17">
        <f t="shared" si="137"/>
        <v>0</v>
      </c>
      <c r="AD361" s="16">
        <f t="shared" si="151"/>
        <v>1.9999999999999574E-2</v>
      </c>
      <c r="AE361" s="17"/>
      <c r="AF361" s="16">
        <f t="shared" si="152"/>
        <v>0</v>
      </c>
      <c r="AG361" s="17">
        <f t="shared" si="138"/>
        <v>0</v>
      </c>
      <c r="AH361" s="16">
        <f t="shared" si="153"/>
        <v>0</v>
      </c>
      <c r="AI361" s="17">
        <f t="shared" si="139"/>
        <v>0</v>
      </c>
      <c r="AJ361" s="16">
        <f t="shared" si="154"/>
        <v>0</v>
      </c>
    </row>
    <row r="362" spans="1:36" x14ac:dyDescent="0.25">
      <c r="A362" s="26">
        <f t="shared" si="155"/>
        <v>7.1504166666666027</v>
      </c>
      <c r="B362" s="9"/>
      <c r="C362" t="s">
        <v>11</v>
      </c>
      <c r="D362" s="13" t="s">
        <v>14</v>
      </c>
      <c r="F362" s="13" t="s">
        <v>14</v>
      </c>
      <c r="H362" s="16">
        <f t="shared" si="140"/>
        <v>0</v>
      </c>
      <c r="I362" s="17">
        <f t="shared" si="130"/>
        <v>0</v>
      </c>
      <c r="J362" s="16">
        <f t="shared" si="141"/>
        <v>0</v>
      </c>
      <c r="K362" s="17">
        <f t="shared" si="131"/>
        <v>0</v>
      </c>
      <c r="L362" s="16">
        <f t="shared" si="142"/>
        <v>0</v>
      </c>
      <c r="M362" s="17"/>
      <c r="N362" s="16">
        <f t="shared" si="143"/>
        <v>0</v>
      </c>
      <c r="O362" s="17">
        <f t="shared" si="132"/>
        <v>0</v>
      </c>
      <c r="P362" s="16">
        <f t="shared" si="144"/>
        <v>0</v>
      </c>
      <c r="Q362" s="17">
        <f t="shared" si="133"/>
        <v>0</v>
      </c>
      <c r="R362" s="16">
        <f t="shared" si="145"/>
        <v>1.9999999999999574E-2</v>
      </c>
      <c r="S362" s="17"/>
      <c r="T362" s="16">
        <f t="shared" si="146"/>
        <v>0</v>
      </c>
      <c r="U362" s="17">
        <f t="shared" si="134"/>
        <v>0</v>
      </c>
      <c r="V362" s="16">
        <f t="shared" si="147"/>
        <v>0</v>
      </c>
      <c r="W362" s="17">
        <f t="shared" si="135"/>
        <v>0</v>
      </c>
      <c r="X362" s="16">
        <f t="shared" si="148"/>
        <v>0</v>
      </c>
      <c r="Y362" s="17"/>
      <c r="Z362" s="16">
        <f t="shared" si="149"/>
        <v>0</v>
      </c>
      <c r="AA362" s="17">
        <f t="shared" si="136"/>
        <v>0</v>
      </c>
      <c r="AB362" s="16">
        <f t="shared" si="150"/>
        <v>0</v>
      </c>
      <c r="AC362" s="17">
        <f t="shared" si="137"/>
        <v>0</v>
      </c>
      <c r="AD362" s="16">
        <f t="shared" si="151"/>
        <v>1.9999999999999574E-2</v>
      </c>
      <c r="AE362" s="17"/>
      <c r="AF362" s="16">
        <f t="shared" si="152"/>
        <v>0</v>
      </c>
      <c r="AG362" s="17">
        <f t="shared" si="138"/>
        <v>0</v>
      </c>
      <c r="AH362" s="16">
        <f t="shared" si="153"/>
        <v>0</v>
      </c>
      <c r="AI362" s="17">
        <f t="shared" si="139"/>
        <v>0</v>
      </c>
      <c r="AJ362" s="16">
        <f t="shared" si="154"/>
        <v>0</v>
      </c>
    </row>
    <row r="363" spans="1:36" x14ac:dyDescent="0.25">
      <c r="A363" s="26">
        <f t="shared" si="155"/>
        <v>7.1704166666666023</v>
      </c>
      <c r="B363" s="9" t="s">
        <v>22</v>
      </c>
      <c r="C363" s="14" t="s">
        <v>20</v>
      </c>
      <c r="D363" s="13" t="s">
        <v>14</v>
      </c>
      <c r="F363" t="s">
        <v>11</v>
      </c>
      <c r="H363" s="16">
        <f t="shared" si="140"/>
        <v>0</v>
      </c>
      <c r="I363" s="17">
        <f t="shared" si="130"/>
        <v>0</v>
      </c>
      <c r="J363" s="16">
        <f t="shared" si="141"/>
        <v>7.1704166666666023</v>
      </c>
      <c r="K363" s="17">
        <f t="shared" si="131"/>
        <v>1</v>
      </c>
      <c r="L363" s="16">
        <f t="shared" si="142"/>
        <v>0</v>
      </c>
      <c r="M363" s="17"/>
      <c r="N363" s="16">
        <f t="shared" si="143"/>
        <v>0</v>
      </c>
      <c r="O363" s="17">
        <f t="shared" si="132"/>
        <v>0</v>
      </c>
      <c r="P363" s="16">
        <f t="shared" si="144"/>
        <v>0</v>
      </c>
      <c r="Q363" s="17">
        <f t="shared" si="133"/>
        <v>0</v>
      </c>
      <c r="R363" s="16">
        <f t="shared" si="145"/>
        <v>1.9999999999999574E-2</v>
      </c>
      <c r="S363" s="17"/>
      <c r="T363" s="16">
        <f t="shared" si="146"/>
        <v>0</v>
      </c>
      <c r="U363" s="17">
        <f t="shared" si="134"/>
        <v>0</v>
      </c>
      <c r="V363" s="16">
        <f t="shared" si="147"/>
        <v>0</v>
      </c>
      <c r="W363" s="17">
        <f t="shared" si="135"/>
        <v>0</v>
      </c>
      <c r="X363" s="16">
        <f t="shared" si="148"/>
        <v>0</v>
      </c>
      <c r="Y363" s="17"/>
      <c r="Z363" s="16">
        <f t="shared" si="149"/>
        <v>0</v>
      </c>
      <c r="AA363" s="17">
        <f t="shared" si="136"/>
        <v>0</v>
      </c>
      <c r="AB363" s="16">
        <f t="shared" si="150"/>
        <v>0</v>
      </c>
      <c r="AC363" s="17">
        <f t="shared" si="137"/>
        <v>0</v>
      </c>
      <c r="AD363" s="16">
        <f t="shared" si="151"/>
        <v>0</v>
      </c>
      <c r="AE363" s="17"/>
      <c r="AF363" s="16">
        <f t="shared" si="152"/>
        <v>0</v>
      </c>
      <c r="AG363" s="17">
        <f t="shared" si="138"/>
        <v>0</v>
      </c>
      <c r="AH363" s="16">
        <f t="shared" si="153"/>
        <v>0</v>
      </c>
      <c r="AI363" s="17">
        <f t="shared" si="139"/>
        <v>0</v>
      </c>
      <c r="AJ363" s="16">
        <f t="shared" si="154"/>
        <v>0</v>
      </c>
    </row>
    <row r="364" spans="1:36" x14ac:dyDescent="0.25">
      <c r="A364" s="26">
        <f t="shared" si="155"/>
        <v>7.1904166666666018</v>
      </c>
      <c r="B364" s="9"/>
      <c r="D364" s="13" t="s">
        <v>14</v>
      </c>
      <c r="F364" t="s">
        <v>11</v>
      </c>
      <c r="H364" s="16">
        <f t="shared" si="140"/>
        <v>0</v>
      </c>
      <c r="I364" s="17">
        <f t="shared" si="130"/>
        <v>0</v>
      </c>
      <c r="J364" s="16">
        <f t="shared" si="141"/>
        <v>0</v>
      </c>
      <c r="K364" s="17">
        <f t="shared" si="131"/>
        <v>0</v>
      </c>
      <c r="L364" s="16">
        <f t="shared" si="142"/>
        <v>0</v>
      </c>
      <c r="M364" s="17"/>
      <c r="N364" s="16">
        <f t="shared" si="143"/>
        <v>0</v>
      </c>
      <c r="O364" s="17">
        <f t="shared" si="132"/>
        <v>0</v>
      </c>
      <c r="P364" s="16">
        <f t="shared" si="144"/>
        <v>0</v>
      </c>
      <c r="Q364" s="17">
        <f t="shared" si="133"/>
        <v>0</v>
      </c>
      <c r="R364" s="16">
        <f t="shared" si="145"/>
        <v>1.9999999999999574E-2</v>
      </c>
      <c r="S364" s="17"/>
      <c r="T364" s="16">
        <f t="shared" si="146"/>
        <v>0</v>
      </c>
      <c r="U364" s="17">
        <f t="shared" si="134"/>
        <v>0</v>
      </c>
      <c r="V364" s="16">
        <f t="shared" si="147"/>
        <v>0</v>
      </c>
      <c r="W364" s="17">
        <f t="shared" si="135"/>
        <v>0</v>
      </c>
      <c r="X364" s="16">
        <f t="shared" si="148"/>
        <v>0</v>
      </c>
      <c r="Y364" s="17"/>
      <c r="Z364" s="16">
        <f t="shared" si="149"/>
        <v>0</v>
      </c>
      <c r="AA364" s="17">
        <f t="shared" si="136"/>
        <v>0</v>
      </c>
      <c r="AB364" s="16">
        <f t="shared" si="150"/>
        <v>0</v>
      </c>
      <c r="AC364" s="17">
        <f t="shared" si="137"/>
        <v>0</v>
      </c>
      <c r="AD364" s="16">
        <f t="shared" si="151"/>
        <v>0</v>
      </c>
      <c r="AE364" s="17"/>
      <c r="AF364" s="16">
        <f t="shared" si="152"/>
        <v>0</v>
      </c>
      <c r="AG364" s="17">
        <f t="shared" si="138"/>
        <v>0</v>
      </c>
      <c r="AH364" s="16">
        <f t="shared" si="153"/>
        <v>0</v>
      </c>
      <c r="AI364" s="17">
        <f t="shared" si="139"/>
        <v>0</v>
      </c>
      <c r="AJ364" s="16">
        <f t="shared" si="154"/>
        <v>0</v>
      </c>
    </row>
    <row r="365" spans="1:36" x14ac:dyDescent="0.25">
      <c r="A365" s="26">
        <f t="shared" si="155"/>
        <v>7.2104166666666014</v>
      </c>
      <c r="B365" s="9"/>
      <c r="D365" s="13" t="s">
        <v>14</v>
      </c>
      <c r="F365" t="s">
        <v>11</v>
      </c>
      <c r="H365" s="16">
        <f t="shared" si="140"/>
        <v>0</v>
      </c>
      <c r="I365" s="17">
        <f t="shared" si="130"/>
        <v>0</v>
      </c>
      <c r="J365" s="16">
        <f t="shared" si="141"/>
        <v>0</v>
      </c>
      <c r="K365" s="17">
        <f t="shared" si="131"/>
        <v>0</v>
      </c>
      <c r="L365" s="16">
        <f t="shared" si="142"/>
        <v>0</v>
      </c>
      <c r="M365" s="17"/>
      <c r="N365" s="16">
        <f t="shared" si="143"/>
        <v>0</v>
      </c>
      <c r="O365" s="17">
        <f t="shared" si="132"/>
        <v>0</v>
      </c>
      <c r="P365" s="16">
        <f t="shared" si="144"/>
        <v>0</v>
      </c>
      <c r="Q365" s="17">
        <f t="shared" si="133"/>
        <v>0</v>
      </c>
      <c r="R365" s="16">
        <f t="shared" si="145"/>
        <v>1.9999999999999574E-2</v>
      </c>
      <c r="S365" s="17"/>
      <c r="T365" s="16">
        <f t="shared" si="146"/>
        <v>0</v>
      </c>
      <c r="U365" s="17">
        <f t="shared" si="134"/>
        <v>0</v>
      </c>
      <c r="V365" s="16">
        <f t="shared" si="147"/>
        <v>0</v>
      </c>
      <c r="W365" s="17">
        <f t="shared" si="135"/>
        <v>0</v>
      </c>
      <c r="X365" s="16">
        <f t="shared" si="148"/>
        <v>0</v>
      </c>
      <c r="Y365" s="17"/>
      <c r="Z365" s="16">
        <f t="shared" si="149"/>
        <v>0</v>
      </c>
      <c r="AA365" s="17">
        <f t="shared" si="136"/>
        <v>0</v>
      </c>
      <c r="AB365" s="16">
        <f t="shared" si="150"/>
        <v>0</v>
      </c>
      <c r="AC365" s="17">
        <f t="shared" si="137"/>
        <v>0</v>
      </c>
      <c r="AD365" s="16">
        <f t="shared" si="151"/>
        <v>0</v>
      </c>
      <c r="AE365" s="17"/>
      <c r="AF365" s="16">
        <f t="shared" si="152"/>
        <v>0</v>
      </c>
      <c r="AG365" s="17">
        <f t="shared" si="138"/>
        <v>0</v>
      </c>
      <c r="AH365" s="16">
        <f t="shared" si="153"/>
        <v>0</v>
      </c>
      <c r="AI365" s="17">
        <f t="shared" si="139"/>
        <v>0</v>
      </c>
      <c r="AJ365" s="16">
        <f t="shared" si="154"/>
        <v>0</v>
      </c>
    </row>
    <row r="366" spans="1:36" x14ac:dyDescent="0.25">
      <c r="A366" s="26">
        <f t="shared" si="155"/>
        <v>7.230416666666601</v>
      </c>
      <c r="B366" s="9"/>
      <c r="D366" s="13" t="s">
        <v>14</v>
      </c>
      <c r="F366" t="s">
        <v>11</v>
      </c>
      <c r="H366" s="16">
        <f t="shared" si="140"/>
        <v>0</v>
      </c>
      <c r="I366" s="17">
        <f t="shared" si="130"/>
        <v>0</v>
      </c>
      <c r="J366" s="16">
        <f t="shared" si="141"/>
        <v>0</v>
      </c>
      <c r="K366" s="17">
        <f t="shared" si="131"/>
        <v>0</v>
      </c>
      <c r="L366" s="16">
        <f t="shared" si="142"/>
        <v>0</v>
      </c>
      <c r="M366" s="17"/>
      <c r="N366" s="16">
        <f t="shared" si="143"/>
        <v>0</v>
      </c>
      <c r="O366" s="17">
        <f t="shared" si="132"/>
        <v>0</v>
      </c>
      <c r="P366" s="16">
        <f t="shared" si="144"/>
        <v>0</v>
      </c>
      <c r="Q366" s="17">
        <f t="shared" si="133"/>
        <v>0</v>
      </c>
      <c r="R366" s="16">
        <f t="shared" si="145"/>
        <v>1.9999999999999574E-2</v>
      </c>
      <c r="S366" s="17"/>
      <c r="T366" s="16">
        <f t="shared" si="146"/>
        <v>0</v>
      </c>
      <c r="U366" s="17">
        <f t="shared" si="134"/>
        <v>0</v>
      </c>
      <c r="V366" s="16">
        <f t="shared" si="147"/>
        <v>0</v>
      </c>
      <c r="W366" s="17">
        <f t="shared" si="135"/>
        <v>0</v>
      </c>
      <c r="X366" s="16">
        <f t="shared" si="148"/>
        <v>0</v>
      </c>
      <c r="Y366" s="17"/>
      <c r="Z366" s="16">
        <f t="shared" si="149"/>
        <v>0</v>
      </c>
      <c r="AA366" s="17">
        <f t="shared" si="136"/>
        <v>0</v>
      </c>
      <c r="AB366" s="16">
        <f t="shared" si="150"/>
        <v>0</v>
      </c>
      <c r="AC366" s="17">
        <f t="shared" si="137"/>
        <v>0</v>
      </c>
      <c r="AD366" s="16">
        <f t="shared" si="151"/>
        <v>0</v>
      </c>
      <c r="AE366" s="17"/>
      <c r="AF366" s="16">
        <f t="shared" si="152"/>
        <v>0</v>
      </c>
      <c r="AG366" s="17">
        <f t="shared" si="138"/>
        <v>0</v>
      </c>
      <c r="AH366" s="16">
        <f t="shared" si="153"/>
        <v>0</v>
      </c>
      <c r="AI366" s="17">
        <f t="shared" si="139"/>
        <v>0</v>
      </c>
      <c r="AJ366" s="16">
        <f t="shared" si="154"/>
        <v>0</v>
      </c>
    </row>
    <row r="367" spans="1:36" x14ac:dyDescent="0.25">
      <c r="A367" s="26">
        <f t="shared" si="155"/>
        <v>7.2504166666666006</v>
      </c>
      <c r="B367" s="9" t="s">
        <v>12</v>
      </c>
      <c r="D367" t="s">
        <v>11</v>
      </c>
      <c r="F367" s="14" t="s">
        <v>20</v>
      </c>
      <c r="H367" s="16">
        <f t="shared" si="140"/>
        <v>0</v>
      </c>
      <c r="I367" s="17">
        <f t="shared" si="130"/>
        <v>0</v>
      </c>
      <c r="J367" s="16">
        <f t="shared" si="141"/>
        <v>0</v>
      </c>
      <c r="K367" s="17">
        <f t="shared" si="131"/>
        <v>0</v>
      </c>
      <c r="L367" s="16">
        <f t="shared" si="142"/>
        <v>0</v>
      </c>
      <c r="M367" s="17"/>
      <c r="N367" s="16">
        <f t="shared" si="143"/>
        <v>0</v>
      </c>
      <c r="O367" s="17">
        <f t="shared" si="132"/>
        <v>0</v>
      </c>
      <c r="P367" s="16">
        <f t="shared" si="144"/>
        <v>0</v>
      </c>
      <c r="Q367" s="17">
        <f t="shared" si="133"/>
        <v>0</v>
      </c>
      <c r="R367" s="16">
        <f t="shared" si="145"/>
        <v>0</v>
      </c>
      <c r="S367" s="17"/>
      <c r="T367" s="16">
        <f t="shared" si="146"/>
        <v>0</v>
      </c>
      <c r="U367" s="17">
        <f t="shared" si="134"/>
        <v>0</v>
      </c>
      <c r="V367" s="16">
        <f t="shared" si="147"/>
        <v>0</v>
      </c>
      <c r="W367" s="17">
        <f t="shared" si="135"/>
        <v>0</v>
      </c>
      <c r="X367" s="16">
        <f t="shared" si="148"/>
        <v>0</v>
      </c>
      <c r="Y367" s="17"/>
      <c r="Z367" s="16">
        <f t="shared" si="149"/>
        <v>0</v>
      </c>
      <c r="AA367" s="17">
        <f t="shared" si="136"/>
        <v>0</v>
      </c>
      <c r="AB367" s="16">
        <f t="shared" si="150"/>
        <v>7.2504166666666006</v>
      </c>
      <c r="AC367" s="17">
        <f t="shared" si="137"/>
        <v>1</v>
      </c>
      <c r="AD367" s="16">
        <f t="shared" si="151"/>
        <v>0</v>
      </c>
      <c r="AE367" s="17"/>
      <c r="AF367" s="16">
        <f t="shared" si="152"/>
        <v>0</v>
      </c>
      <c r="AG367" s="17">
        <f t="shared" si="138"/>
        <v>0</v>
      </c>
      <c r="AH367" s="16">
        <f t="shared" si="153"/>
        <v>0</v>
      </c>
      <c r="AI367" s="17">
        <f t="shared" si="139"/>
        <v>0</v>
      </c>
      <c r="AJ367" s="16">
        <f t="shared" si="154"/>
        <v>0</v>
      </c>
    </row>
    <row r="368" spans="1:36" x14ac:dyDescent="0.25">
      <c r="A368" s="26">
        <f t="shared" si="155"/>
        <v>7.2704166666666001</v>
      </c>
      <c r="B368" s="9" t="s">
        <v>13</v>
      </c>
      <c r="D368" t="s">
        <v>11</v>
      </c>
      <c r="G368" s="13" t="s">
        <v>14</v>
      </c>
      <c r="H368" s="16">
        <f t="shared" si="140"/>
        <v>0</v>
      </c>
      <c r="I368" s="17">
        <f t="shared" si="130"/>
        <v>0</v>
      </c>
      <c r="J368" s="16">
        <f t="shared" si="141"/>
        <v>0</v>
      </c>
      <c r="K368" s="17">
        <f t="shared" si="131"/>
        <v>0</v>
      </c>
      <c r="L368" s="16">
        <f t="shared" si="142"/>
        <v>0</v>
      </c>
      <c r="M368" s="17"/>
      <c r="N368" s="16">
        <f t="shared" si="143"/>
        <v>0</v>
      </c>
      <c r="O368" s="17">
        <f t="shared" si="132"/>
        <v>0</v>
      </c>
      <c r="P368" s="16">
        <f t="shared" si="144"/>
        <v>0</v>
      </c>
      <c r="Q368" s="17">
        <f t="shared" si="133"/>
        <v>0</v>
      </c>
      <c r="R368" s="16">
        <f t="shared" si="145"/>
        <v>0</v>
      </c>
      <c r="S368" s="17"/>
      <c r="T368" s="16">
        <f t="shared" si="146"/>
        <v>0</v>
      </c>
      <c r="U368" s="17">
        <f t="shared" si="134"/>
        <v>0</v>
      </c>
      <c r="V368" s="16">
        <f t="shared" si="147"/>
        <v>0</v>
      </c>
      <c r="W368" s="17">
        <f t="shared" si="135"/>
        <v>0</v>
      </c>
      <c r="X368" s="16">
        <f t="shared" si="148"/>
        <v>0</v>
      </c>
      <c r="Y368" s="17"/>
      <c r="Z368" s="16">
        <f t="shared" si="149"/>
        <v>0</v>
      </c>
      <c r="AA368" s="17">
        <f t="shared" si="136"/>
        <v>0</v>
      </c>
      <c r="AB368" s="16">
        <f t="shared" si="150"/>
        <v>0</v>
      </c>
      <c r="AC368" s="17">
        <f t="shared" si="137"/>
        <v>0</v>
      </c>
      <c r="AD368" s="16">
        <f t="shared" si="151"/>
        <v>0</v>
      </c>
      <c r="AE368" s="17"/>
      <c r="AF368" s="16">
        <f t="shared" si="152"/>
        <v>7.2704166666666001</v>
      </c>
      <c r="AG368" s="17">
        <f t="shared" si="138"/>
        <v>1</v>
      </c>
      <c r="AH368" s="16">
        <f t="shared" si="153"/>
        <v>0</v>
      </c>
      <c r="AI368" s="17">
        <f t="shared" si="139"/>
        <v>0</v>
      </c>
      <c r="AJ368" s="16">
        <f t="shared" si="154"/>
        <v>1.9999999999999574E-2</v>
      </c>
    </row>
    <row r="369" spans="1:36" x14ac:dyDescent="0.25">
      <c r="A369" s="26">
        <f t="shared" si="155"/>
        <v>7.2904166666665997</v>
      </c>
      <c r="B369" s="9"/>
      <c r="D369" t="s">
        <v>11</v>
      </c>
      <c r="G369" s="13" t="s">
        <v>14</v>
      </c>
      <c r="H369" s="16">
        <f t="shared" si="140"/>
        <v>0</v>
      </c>
      <c r="I369" s="17">
        <f t="shared" si="130"/>
        <v>0</v>
      </c>
      <c r="J369" s="16">
        <f t="shared" si="141"/>
        <v>0</v>
      </c>
      <c r="K369" s="17">
        <f t="shared" si="131"/>
        <v>0</v>
      </c>
      <c r="L369" s="16">
        <f t="shared" si="142"/>
        <v>0</v>
      </c>
      <c r="M369" s="17"/>
      <c r="N369" s="16">
        <f t="shared" si="143"/>
        <v>0</v>
      </c>
      <c r="O369" s="17">
        <f t="shared" si="132"/>
        <v>0</v>
      </c>
      <c r="P369" s="16">
        <f t="shared" si="144"/>
        <v>0</v>
      </c>
      <c r="Q369" s="17">
        <f t="shared" si="133"/>
        <v>0</v>
      </c>
      <c r="R369" s="16">
        <f t="shared" si="145"/>
        <v>0</v>
      </c>
      <c r="S369" s="17"/>
      <c r="T369" s="16">
        <f t="shared" si="146"/>
        <v>0</v>
      </c>
      <c r="U369" s="17">
        <f t="shared" si="134"/>
        <v>0</v>
      </c>
      <c r="V369" s="16">
        <f t="shared" si="147"/>
        <v>0</v>
      </c>
      <c r="W369" s="17">
        <f t="shared" si="135"/>
        <v>0</v>
      </c>
      <c r="X369" s="16">
        <f t="shared" si="148"/>
        <v>0</v>
      </c>
      <c r="Y369" s="17"/>
      <c r="Z369" s="16">
        <f t="shared" si="149"/>
        <v>0</v>
      </c>
      <c r="AA369" s="17">
        <f t="shared" si="136"/>
        <v>0</v>
      </c>
      <c r="AB369" s="16">
        <f t="shared" si="150"/>
        <v>0</v>
      </c>
      <c r="AC369" s="17">
        <f t="shared" si="137"/>
        <v>0</v>
      </c>
      <c r="AD369" s="16">
        <f t="shared" si="151"/>
        <v>0</v>
      </c>
      <c r="AE369" s="17"/>
      <c r="AF369" s="16">
        <f t="shared" si="152"/>
        <v>0</v>
      </c>
      <c r="AG369" s="17">
        <f t="shared" si="138"/>
        <v>0</v>
      </c>
      <c r="AH369" s="16">
        <f t="shared" si="153"/>
        <v>0</v>
      </c>
      <c r="AI369" s="17">
        <f t="shared" si="139"/>
        <v>0</v>
      </c>
      <c r="AJ369" s="16">
        <f t="shared" si="154"/>
        <v>1.9999999999999574E-2</v>
      </c>
    </row>
    <row r="370" spans="1:36" x14ac:dyDescent="0.25">
      <c r="A370" s="26">
        <f t="shared" si="155"/>
        <v>7.3104166666665993</v>
      </c>
      <c r="B370" s="9"/>
      <c r="D370" t="s">
        <v>11</v>
      </c>
      <c r="G370" s="13" t="s">
        <v>14</v>
      </c>
      <c r="H370" s="16">
        <f t="shared" si="140"/>
        <v>0</v>
      </c>
      <c r="I370" s="17">
        <f t="shared" si="130"/>
        <v>0</v>
      </c>
      <c r="J370" s="16">
        <f t="shared" si="141"/>
        <v>0</v>
      </c>
      <c r="K370" s="17">
        <f t="shared" si="131"/>
        <v>0</v>
      </c>
      <c r="L370" s="16">
        <f t="shared" si="142"/>
        <v>0</v>
      </c>
      <c r="M370" s="17"/>
      <c r="N370" s="16">
        <f t="shared" si="143"/>
        <v>0</v>
      </c>
      <c r="O370" s="17">
        <f t="shared" si="132"/>
        <v>0</v>
      </c>
      <c r="P370" s="16">
        <f t="shared" si="144"/>
        <v>0</v>
      </c>
      <c r="Q370" s="17">
        <f t="shared" si="133"/>
        <v>0</v>
      </c>
      <c r="R370" s="16">
        <f t="shared" si="145"/>
        <v>0</v>
      </c>
      <c r="S370" s="17"/>
      <c r="T370" s="16">
        <f t="shared" si="146"/>
        <v>0</v>
      </c>
      <c r="U370" s="17">
        <f t="shared" si="134"/>
        <v>0</v>
      </c>
      <c r="V370" s="16">
        <f t="shared" si="147"/>
        <v>0</v>
      </c>
      <c r="W370" s="17">
        <f t="shared" si="135"/>
        <v>0</v>
      </c>
      <c r="X370" s="16">
        <f t="shared" si="148"/>
        <v>0</v>
      </c>
      <c r="Y370" s="17"/>
      <c r="Z370" s="16">
        <f t="shared" si="149"/>
        <v>0</v>
      </c>
      <c r="AA370" s="17">
        <f t="shared" si="136"/>
        <v>0</v>
      </c>
      <c r="AB370" s="16">
        <f t="shared" si="150"/>
        <v>0</v>
      </c>
      <c r="AC370" s="17">
        <f t="shared" si="137"/>
        <v>0</v>
      </c>
      <c r="AD370" s="16">
        <f t="shared" si="151"/>
        <v>0</v>
      </c>
      <c r="AE370" s="17"/>
      <c r="AF370" s="16">
        <f t="shared" si="152"/>
        <v>0</v>
      </c>
      <c r="AG370" s="17">
        <f t="shared" si="138"/>
        <v>0</v>
      </c>
      <c r="AH370" s="16">
        <f t="shared" si="153"/>
        <v>0</v>
      </c>
      <c r="AI370" s="17">
        <f t="shared" si="139"/>
        <v>0</v>
      </c>
      <c r="AJ370" s="16">
        <f t="shared" si="154"/>
        <v>1.9999999999999574E-2</v>
      </c>
    </row>
    <row r="371" spans="1:36" x14ac:dyDescent="0.25">
      <c r="A371" s="26">
        <f t="shared" si="155"/>
        <v>7.3304166666665989</v>
      </c>
      <c r="B371" s="9"/>
      <c r="D371" t="s">
        <v>11</v>
      </c>
      <c r="G371" s="13" t="s">
        <v>14</v>
      </c>
      <c r="H371" s="16">
        <f t="shared" si="140"/>
        <v>0</v>
      </c>
      <c r="I371" s="17">
        <f t="shared" si="130"/>
        <v>0</v>
      </c>
      <c r="J371" s="16">
        <f t="shared" si="141"/>
        <v>0</v>
      </c>
      <c r="K371" s="17">
        <f t="shared" si="131"/>
        <v>0</v>
      </c>
      <c r="L371" s="16">
        <f t="shared" si="142"/>
        <v>0</v>
      </c>
      <c r="M371" s="17"/>
      <c r="N371" s="16">
        <f t="shared" si="143"/>
        <v>0</v>
      </c>
      <c r="O371" s="17">
        <f t="shared" si="132"/>
        <v>0</v>
      </c>
      <c r="P371" s="16">
        <f t="shared" si="144"/>
        <v>0</v>
      </c>
      <c r="Q371" s="17">
        <f t="shared" si="133"/>
        <v>0</v>
      </c>
      <c r="R371" s="16">
        <f t="shared" si="145"/>
        <v>0</v>
      </c>
      <c r="S371" s="17"/>
      <c r="T371" s="16">
        <f t="shared" si="146"/>
        <v>0</v>
      </c>
      <c r="U371" s="17">
        <f t="shared" si="134"/>
        <v>0</v>
      </c>
      <c r="V371" s="16">
        <f t="shared" si="147"/>
        <v>0</v>
      </c>
      <c r="W371" s="17">
        <f t="shared" si="135"/>
        <v>0</v>
      </c>
      <c r="X371" s="16">
        <f t="shared" si="148"/>
        <v>0</v>
      </c>
      <c r="Y371" s="17"/>
      <c r="Z371" s="16">
        <f t="shared" si="149"/>
        <v>0</v>
      </c>
      <c r="AA371" s="17">
        <f t="shared" si="136"/>
        <v>0</v>
      </c>
      <c r="AB371" s="16">
        <f t="shared" si="150"/>
        <v>0</v>
      </c>
      <c r="AC371" s="17">
        <f t="shared" si="137"/>
        <v>0</v>
      </c>
      <c r="AD371" s="16">
        <f t="shared" si="151"/>
        <v>0</v>
      </c>
      <c r="AE371" s="17"/>
      <c r="AF371" s="16">
        <f t="shared" si="152"/>
        <v>0</v>
      </c>
      <c r="AG371" s="17">
        <f t="shared" si="138"/>
        <v>0</v>
      </c>
      <c r="AH371" s="16">
        <f t="shared" si="153"/>
        <v>0</v>
      </c>
      <c r="AI371" s="17">
        <f t="shared" si="139"/>
        <v>0</v>
      </c>
      <c r="AJ371" s="16">
        <f t="shared" si="154"/>
        <v>1.9999999999999574E-2</v>
      </c>
    </row>
    <row r="372" spans="1:36" x14ac:dyDescent="0.25">
      <c r="A372" s="26">
        <f t="shared" si="155"/>
        <v>7.3504166666665984</v>
      </c>
      <c r="B372" s="9" t="s">
        <v>17</v>
      </c>
      <c r="D372" s="14" t="s">
        <v>20</v>
      </c>
      <c r="G372" t="s">
        <v>11</v>
      </c>
      <c r="H372" s="16">
        <f t="shared" si="140"/>
        <v>0</v>
      </c>
      <c r="I372" s="17">
        <f t="shared" si="130"/>
        <v>0</v>
      </c>
      <c r="J372" s="16">
        <f t="shared" si="141"/>
        <v>0</v>
      </c>
      <c r="K372" s="17">
        <f t="shared" si="131"/>
        <v>0</v>
      </c>
      <c r="L372" s="16">
        <f t="shared" si="142"/>
        <v>0</v>
      </c>
      <c r="M372" s="17"/>
      <c r="N372" s="16">
        <f t="shared" si="143"/>
        <v>0</v>
      </c>
      <c r="O372" s="17">
        <f t="shared" si="132"/>
        <v>0</v>
      </c>
      <c r="P372" s="16">
        <f t="shared" si="144"/>
        <v>7.3504166666665984</v>
      </c>
      <c r="Q372" s="17">
        <f t="shared" si="133"/>
        <v>1</v>
      </c>
      <c r="R372" s="16">
        <f t="shared" si="145"/>
        <v>0</v>
      </c>
      <c r="S372" s="17"/>
      <c r="T372" s="16">
        <f t="shared" si="146"/>
        <v>0</v>
      </c>
      <c r="U372" s="17">
        <f t="shared" si="134"/>
        <v>0</v>
      </c>
      <c r="V372" s="16">
        <f t="shared" si="147"/>
        <v>0</v>
      </c>
      <c r="W372" s="17">
        <f t="shared" si="135"/>
        <v>0</v>
      </c>
      <c r="X372" s="16">
        <f t="shared" si="148"/>
        <v>0</v>
      </c>
      <c r="Y372" s="17"/>
      <c r="Z372" s="16">
        <f t="shared" si="149"/>
        <v>0</v>
      </c>
      <c r="AA372" s="17">
        <f t="shared" si="136"/>
        <v>0</v>
      </c>
      <c r="AB372" s="16">
        <f t="shared" si="150"/>
        <v>0</v>
      </c>
      <c r="AC372" s="17">
        <f t="shared" si="137"/>
        <v>0</v>
      </c>
      <c r="AD372" s="16">
        <f t="shared" si="151"/>
        <v>0</v>
      </c>
      <c r="AE372" s="17"/>
      <c r="AF372" s="16">
        <f t="shared" si="152"/>
        <v>0</v>
      </c>
      <c r="AG372" s="17">
        <f t="shared" si="138"/>
        <v>0</v>
      </c>
      <c r="AH372" s="16">
        <f t="shared" si="153"/>
        <v>0</v>
      </c>
      <c r="AI372" s="17">
        <f t="shared" si="139"/>
        <v>0</v>
      </c>
      <c r="AJ372" s="16">
        <f t="shared" si="154"/>
        <v>0</v>
      </c>
    </row>
    <row r="373" spans="1:36" x14ac:dyDescent="0.25">
      <c r="A373" s="26">
        <f t="shared" si="155"/>
        <v>7.370416666666598</v>
      </c>
      <c r="B373" s="9"/>
      <c r="G373" t="s">
        <v>11</v>
      </c>
      <c r="H373" s="16">
        <f t="shared" si="140"/>
        <v>0</v>
      </c>
      <c r="I373" s="17">
        <f t="shared" si="130"/>
        <v>0</v>
      </c>
      <c r="J373" s="16">
        <f t="shared" si="141"/>
        <v>0</v>
      </c>
      <c r="K373" s="17">
        <f t="shared" si="131"/>
        <v>0</v>
      </c>
      <c r="L373" s="16">
        <f t="shared" si="142"/>
        <v>0</v>
      </c>
      <c r="M373" s="17"/>
      <c r="N373" s="16">
        <f t="shared" si="143"/>
        <v>0</v>
      </c>
      <c r="O373" s="17">
        <f t="shared" si="132"/>
        <v>0</v>
      </c>
      <c r="P373" s="16">
        <f t="shared" si="144"/>
        <v>0</v>
      </c>
      <c r="Q373" s="17">
        <f t="shared" si="133"/>
        <v>0</v>
      </c>
      <c r="R373" s="16">
        <f t="shared" si="145"/>
        <v>0</v>
      </c>
      <c r="S373" s="17"/>
      <c r="T373" s="16">
        <f t="shared" si="146"/>
        <v>0</v>
      </c>
      <c r="U373" s="17">
        <f t="shared" si="134"/>
        <v>0</v>
      </c>
      <c r="V373" s="16">
        <f t="shared" si="147"/>
        <v>0</v>
      </c>
      <c r="W373" s="17">
        <f t="shared" si="135"/>
        <v>0</v>
      </c>
      <c r="X373" s="16">
        <f t="shared" si="148"/>
        <v>0</v>
      </c>
      <c r="Y373" s="17"/>
      <c r="Z373" s="16">
        <f t="shared" si="149"/>
        <v>0</v>
      </c>
      <c r="AA373" s="17">
        <f t="shared" si="136"/>
        <v>0</v>
      </c>
      <c r="AB373" s="16">
        <f t="shared" si="150"/>
        <v>0</v>
      </c>
      <c r="AC373" s="17">
        <f t="shared" si="137"/>
        <v>0</v>
      </c>
      <c r="AD373" s="16">
        <f t="shared" si="151"/>
        <v>0</v>
      </c>
      <c r="AE373" s="17"/>
      <c r="AF373" s="16">
        <f t="shared" si="152"/>
        <v>0</v>
      </c>
      <c r="AG373" s="17">
        <f t="shared" si="138"/>
        <v>0</v>
      </c>
      <c r="AH373" s="16">
        <f t="shared" si="153"/>
        <v>0</v>
      </c>
      <c r="AI373" s="17">
        <f t="shared" si="139"/>
        <v>0</v>
      </c>
      <c r="AJ373" s="16">
        <f t="shared" si="154"/>
        <v>0</v>
      </c>
    </row>
    <row r="374" spans="1:36" x14ac:dyDescent="0.25">
      <c r="A374" s="26">
        <f t="shared" si="155"/>
        <v>7.3904166666665976</v>
      </c>
      <c r="B374" s="9" t="s">
        <v>21</v>
      </c>
      <c r="E374" s="13" t="s">
        <v>14</v>
      </c>
      <c r="G374" t="s">
        <v>11</v>
      </c>
      <c r="H374" s="16">
        <f t="shared" si="140"/>
        <v>0</v>
      </c>
      <c r="I374" s="17">
        <f t="shared" si="130"/>
        <v>0</v>
      </c>
      <c r="J374" s="16">
        <f t="shared" si="141"/>
        <v>0</v>
      </c>
      <c r="K374" s="17">
        <f t="shared" si="131"/>
        <v>0</v>
      </c>
      <c r="L374" s="16">
        <f t="shared" si="142"/>
        <v>0</v>
      </c>
      <c r="M374" s="17"/>
      <c r="N374" s="16">
        <f t="shared" si="143"/>
        <v>0</v>
      </c>
      <c r="O374" s="17">
        <f t="shared" si="132"/>
        <v>0</v>
      </c>
      <c r="P374" s="16">
        <f t="shared" si="144"/>
        <v>0</v>
      </c>
      <c r="Q374" s="17">
        <f t="shared" si="133"/>
        <v>0</v>
      </c>
      <c r="R374" s="16">
        <f t="shared" si="145"/>
        <v>0</v>
      </c>
      <c r="S374" s="17"/>
      <c r="T374" s="16">
        <f t="shared" si="146"/>
        <v>7.3904166666665976</v>
      </c>
      <c r="U374" s="17">
        <f t="shared" si="134"/>
        <v>1</v>
      </c>
      <c r="V374" s="16">
        <f t="shared" si="147"/>
        <v>0</v>
      </c>
      <c r="W374" s="17">
        <f t="shared" si="135"/>
        <v>0</v>
      </c>
      <c r="X374" s="16">
        <f t="shared" si="148"/>
        <v>1.9999999999999574E-2</v>
      </c>
      <c r="Y374" s="17"/>
      <c r="Z374" s="16">
        <f t="shared" si="149"/>
        <v>0</v>
      </c>
      <c r="AA374" s="17">
        <f t="shared" si="136"/>
        <v>0</v>
      </c>
      <c r="AB374" s="16">
        <f t="shared" si="150"/>
        <v>0</v>
      </c>
      <c r="AC374" s="17">
        <f t="shared" si="137"/>
        <v>0</v>
      </c>
      <c r="AD374" s="16">
        <f t="shared" si="151"/>
        <v>0</v>
      </c>
      <c r="AE374" s="17"/>
      <c r="AF374" s="16">
        <f t="shared" si="152"/>
        <v>0</v>
      </c>
      <c r="AG374" s="17">
        <f t="shared" si="138"/>
        <v>0</v>
      </c>
      <c r="AH374" s="16">
        <f t="shared" si="153"/>
        <v>0</v>
      </c>
      <c r="AI374" s="17">
        <f t="shared" si="139"/>
        <v>0</v>
      </c>
      <c r="AJ374" s="16">
        <f t="shared" si="154"/>
        <v>0</v>
      </c>
    </row>
    <row r="375" spans="1:36" x14ac:dyDescent="0.25">
      <c r="A375" s="26">
        <f t="shared" si="155"/>
        <v>7.4104166666665972</v>
      </c>
      <c r="B375" s="9"/>
      <c r="E375" s="13" t="s">
        <v>14</v>
      </c>
      <c r="G375" t="s">
        <v>11</v>
      </c>
      <c r="H375" s="16">
        <f t="shared" si="140"/>
        <v>0</v>
      </c>
      <c r="I375" s="17">
        <f t="shared" si="130"/>
        <v>0</v>
      </c>
      <c r="J375" s="16">
        <f t="shared" si="141"/>
        <v>0</v>
      </c>
      <c r="K375" s="17">
        <f t="shared" si="131"/>
        <v>0</v>
      </c>
      <c r="L375" s="16">
        <f t="shared" si="142"/>
        <v>0</v>
      </c>
      <c r="M375" s="17"/>
      <c r="N375" s="16">
        <f t="shared" si="143"/>
        <v>0</v>
      </c>
      <c r="O375" s="17">
        <f t="shared" si="132"/>
        <v>0</v>
      </c>
      <c r="P375" s="16">
        <f t="shared" si="144"/>
        <v>0</v>
      </c>
      <c r="Q375" s="17">
        <f t="shared" si="133"/>
        <v>0</v>
      </c>
      <c r="R375" s="16">
        <f t="shared" si="145"/>
        <v>0</v>
      </c>
      <c r="S375" s="17"/>
      <c r="T375" s="16">
        <f t="shared" si="146"/>
        <v>0</v>
      </c>
      <c r="U375" s="17">
        <f t="shared" si="134"/>
        <v>0</v>
      </c>
      <c r="V375" s="16">
        <f t="shared" si="147"/>
        <v>0</v>
      </c>
      <c r="W375" s="17">
        <f t="shared" si="135"/>
        <v>0</v>
      </c>
      <c r="X375" s="16">
        <f t="shared" si="148"/>
        <v>1.9999999999999574E-2</v>
      </c>
      <c r="Y375" s="17"/>
      <c r="Z375" s="16">
        <f t="shared" si="149"/>
        <v>0</v>
      </c>
      <c r="AA375" s="17">
        <f t="shared" si="136"/>
        <v>0</v>
      </c>
      <c r="AB375" s="16">
        <f t="shared" si="150"/>
        <v>0</v>
      </c>
      <c r="AC375" s="17">
        <f t="shared" si="137"/>
        <v>0</v>
      </c>
      <c r="AD375" s="16">
        <f t="shared" si="151"/>
        <v>0</v>
      </c>
      <c r="AE375" s="17"/>
      <c r="AF375" s="16">
        <f t="shared" si="152"/>
        <v>0</v>
      </c>
      <c r="AG375" s="17">
        <f t="shared" si="138"/>
        <v>0</v>
      </c>
      <c r="AH375" s="16">
        <f t="shared" si="153"/>
        <v>0</v>
      </c>
      <c r="AI375" s="17">
        <f t="shared" si="139"/>
        <v>0</v>
      </c>
      <c r="AJ375" s="16">
        <f t="shared" si="154"/>
        <v>0</v>
      </c>
    </row>
    <row r="376" spans="1:36" x14ac:dyDescent="0.25">
      <c r="A376" s="26">
        <f t="shared" si="155"/>
        <v>7.4304166666665967</v>
      </c>
      <c r="B376" s="9" t="s">
        <v>15</v>
      </c>
      <c r="E376" s="13" t="s">
        <v>14</v>
      </c>
      <c r="G376" s="14" t="s">
        <v>20</v>
      </c>
      <c r="H376" s="16">
        <f t="shared" si="140"/>
        <v>0</v>
      </c>
      <c r="I376" s="17">
        <f t="shared" si="130"/>
        <v>0</v>
      </c>
      <c r="J376" s="16">
        <f t="shared" si="141"/>
        <v>0</v>
      </c>
      <c r="K376" s="17">
        <f t="shared" si="131"/>
        <v>0</v>
      </c>
      <c r="L376" s="16">
        <f t="shared" si="142"/>
        <v>0</v>
      </c>
      <c r="M376" s="17"/>
      <c r="N376" s="16">
        <f t="shared" si="143"/>
        <v>0</v>
      </c>
      <c r="O376" s="17">
        <f t="shared" si="132"/>
        <v>0</v>
      </c>
      <c r="P376" s="16">
        <f t="shared" si="144"/>
        <v>0</v>
      </c>
      <c r="Q376" s="17">
        <f t="shared" si="133"/>
        <v>0</v>
      </c>
      <c r="R376" s="16">
        <f t="shared" si="145"/>
        <v>0</v>
      </c>
      <c r="S376" s="17"/>
      <c r="T376" s="16">
        <f t="shared" si="146"/>
        <v>0</v>
      </c>
      <c r="U376" s="17">
        <f t="shared" si="134"/>
        <v>0</v>
      </c>
      <c r="V376" s="16">
        <f t="shared" si="147"/>
        <v>0</v>
      </c>
      <c r="W376" s="17">
        <f t="shared" si="135"/>
        <v>0</v>
      </c>
      <c r="X376" s="16">
        <f t="shared" si="148"/>
        <v>1.9999999999999574E-2</v>
      </c>
      <c r="Y376" s="17"/>
      <c r="Z376" s="16">
        <f t="shared" si="149"/>
        <v>0</v>
      </c>
      <c r="AA376" s="17">
        <f t="shared" si="136"/>
        <v>0</v>
      </c>
      <c r="AB376" s="16">
        <f t="shared" si="150"/>
        <v>0</v>
      </c>
      <c r="AC376" s="17">
        <f t="shared" si="137"/>
        <v>0</v>
      </c>
      <c r="AD376" s="16">
        <f t="shared" si="151"/>
        <v>0</v>
      </c>
      <c r="AE376" s="17"/>
      <c r="AF376" s="16">
        <f t="shared" si="152"/>
        <v>0</v>
      </c>
      <c r="AG376" s="17">
        <f t="shared" si="138"/>
        <v>0</v>
      </c>
      <c r="AH376" s="16">
        <f t="shared" si="153"/>
        <v>7.4304166666665967</v>
      </c>
      <c r="AI376" s="17">
        <f t="shared" si="139"/>
        <v>1</v>
      </c>
      <c r="AJ376" s="16">
        <f t="shared" si="154"/>
        <v>0</v>
      </c>
    </row>
    <row r="377" spans="1:36" x14ac:dyDescent="0.25">
      <c r="A377" s="26">
        <f t="shared" si="155"/>
        <v>7.4504166666665963</v>
      </c>
      <c r="B377" s="9"/>
      <c r="C377" s="7"/>
      <c r="D377" s="7"/>
      <c r="E377" t="s">
        <v>11</v>
      </c>
      <c r="F377" s="8"/>
      <c r="G377" s="8"/>
      <c r="H377" s="16">
        <f t="shared" si="140"/>
        <v>0</v>
      </c>
      <c r="I377" s="17">
        <f t="shared" si="130"/>
        <v>0</v>
      </c>
      <c r="J377" s="16">
        <f t="shared" si="141"/>
        <v>0</v>
      </c>
      <c r="K377" s="17">
        <f t="shared" si="131"/>
        <v>0</v>
      </c>
      <c r="L377" s="16">
        <f t="shared" si="142"/>
        <v>0</v>
      </c>
      <c r="M377" s="17"/>
      <c r="N377" s="16">
        <f t="shared" si="143"/>
        <v>0</v>
      </c>
      <c r="O377" s="17">
        <f t="shared" si="132"/>
        <v>0</v>
      </c>
      <c r="P377" s="16">
        <f t="shared" si="144"/>
        <v>0</v>
      </c>
      <c r="Q377" s="17">
        <f t="shared" si="133"/>
        <v>0</v>
      </c>
      <c r="R377" s="16">
        <f t="shared" si="145"/>
        <v>0</v>
      </c>
      <c r="S377" s="17"/>
      <c r="T377" s="16">
        <f t="shared" si="146"/>
        <v>0</v>
      </c>
      <c r="U377" s="17">
        <f t="shared" si="134"/>
        <v>0</v>
      </c>
      <c r="V377" s="16">
        <f t="shared" si="147"/>
        <v>0</v>
      </c>
      <c r="W377" s="17">
        <f t="shared" si="135"/>
        <v>0</v>
      </c>
      <c r="X377" s="16">
        <f t="shared" si="148"/>
        <v>0</v>
      </c>
      <c r="Y377" s="17"/>
      <c r="Z377" s="16">
        <f t="shared" si="149"/>
        <v>0</v>
      </c>
      <c r="AA377" s="17">
        <f t="shared" si="136"/>
        <v>0</v>
      </c>
      <c r="AB377" s="16">
        <f t="shared" si="150"/>
        <v>0</v>
      </c>
      <c r="AC377" s="17">
        <f t="shared" si="137"/>
        <v>0</v>
      </c>
      <c r="AD377" s="16">
        <f t="shared" si="151"/>
        <v>0</v>
      </c>
      <c r="AE377" s="17"/>
      <c r="AF377" s="16">
        <f t="shared" si="152"/>
        <v>0</v>
      </c>
      <c r="AG377" s="17">
        <f t="shared" si="138"/>
        <v>0</v>
      </c>
      <c r="AH377" s="16">
        <f t="shared" si="153"/>
        <v>0</v>
      </c>
      <c r="AI377" s="17">
        <f t="shared" si="139"/>
        <v>0</v>
      </c>
      <c r="AJ377" s="16">
        <f t="shared" si="154"/>
        <v>0</v>
      </c>
    </row>
    <row r="378" spans="1:36" x14ac:dyDescent="0.25">
      <c r="A378" s="26">
        <f t="shared" si="155"/>
        <v>7.4704166666665959</v>
      </c>
      <c r="B378" s="9" t="s">
        <v>9</v>
      </c>
      <c r="C378" s="13" t="s">
        <v>14</v>
      </c>
      <c r="D378" s="7"/>
      <c r="E378" t="s">
        <v>11</v>
      </c>
      <c r="F378" s="8"/>
      <c r="G378" s="7"/>
      <c r="H378" s="16">
        <f t="shared" si="140"/>
        <v>7.4704166666665959</v>
      </c>
      <c r="I378" s="17">
        <f t="shared" si="130"/>
        <v>1</v>
      </c>
      <c r="J378" s="16">
        <f t="shared" si="141"/>
        <v>0</v>
      </c>
      <c r="K378" s="17">
        <f t="shared" si="131"/>
        <v>0</v>
      </c>
      <c r="L378" s="16">
        <f t="shared" si="142"/>
        <v>1.9999999999999574E-2</v>
      </c>
      <c r="M378" s="17"/>
      <c r="N378" s="16">
        <f t="shared" si="143"/>
        <v>0</v>
      </c>
      <c r="O378" s="17">
        <f t="shared" si="132"/>
        <v>0</v>
      </c>
      <c r="P378" s="16">
        <f t="shared" si="144"/>
        <v>0</v>
      </c>
      <c r="Q378" s="17">
        <f t="shared" si="133"/>
        <v>0</v>
      </c>
      <c r="R378" s="16">
        <f t="shared" si="145"/>
        <v>0</v>
      </c>
      <c r="S378" s="17"/>
      <c r="T378" s="16">
        <f t="shared" si="146"/>
        <v>0</v>
      </c>
      <c r="U378" s="17">
        <f t="shared" si="134"/>
        <v>0</v>
      </c>
      <c r="V378" s="16">
        <f t="shared" si="147"/>
        <v>0</v>
      </c>
      <c r="W378" s="17">
        <f t="shared" si="135"/>
        <v>0</v>
      </c>
      <c r="X378" s="16">
        <f t="shared" si="148"/>
        <v>0</v>
      </c>
      <c r="Y378" s="17"/>
      <c r="Z378" s="16">
        <f t="shared" si="149"/>
        <v>0</v>
      </c>
      <c r="AA378" s="17">
        <f t="shared" si="136"/>
        <v>0</v>
      </c>
      <c r="AB378" s="16">
        <f t="shared" si="150"/>
        <v>0</v>
      </c>
      <c r="AC378" s="17">
        <f t="shared" si="137"/>
        <v>0</v>
      </c>
      <c r="AD378" s="16">
        <f t="shared" si="151"/>
        <v>0</v>
      </c>
      <c r="AE378" s="17"/>
      <c r="AF378" s="16">
        <f t="shared" si="152"/>
        <v>0</v>
      </c>
      <c r="AG378" s="17">
        <f t="shared" si="138"/>
        <v>0</v>
      </c>
      <c r="AH378" s="16">
        <f t="shared" si="153"/>
        <v>0</v>
      </c>
      <c r="AI378" s="17">
        <f t="shared" si="139"/>
        <v>0</v>
      </c>
      <c r="AJ378" s="16">
        <f t="shared" si="154"/>
        <v>0</v>
      </c>
    </row>
    <row r="379" spans="1:36" x14ac:dyDescent="0.25">
      <c r="A379" s="26">
        <f t="shared" si="155"/>
        <v>7.4904166666665954</v>
      </c>
      <c r="B379" s="9"/>
      <c r="C379" s="13" t="s">
        <v>14</v>
      </c>
      <c r="D379" s="7"/>
      <c r="E379" t="s">
        <v>11</v>
      </c>
      <c r="F379" s="7"/>
      <c r="G379" s="7"/>
      <c r="H379" s="16">
        <f t="shared" si="140"/>
        <v>0</v>
      </c>
      <c r="I379" s="17">
        <f t="shared" si="130"/>
        <v>0</v>
      </c>
      <c r="J379" s="16">
        <f t="shared" si="141"/>
        <v>0</v>
      </c>
      <c r="K379" s="17">
        <f t="shared" si="131"/>
        <v>0</v>
      </c>
      <c r="L379" s="16">
        <f t="shared" si="142"/>
        <v>1.9999999999999574E-2</v>
      </c>
      <c r="M379" s="17"/>
      <c r="N379" s="16">
        <f t="shared" si="143"/>
        <v>0</v>
      </c>
      <c r="O379" s="17">
        <f t="shared" si="132"/>
        <v>0</v>
      </c>
      <c r="P379" s="16">
        <f t="shared" si="144"/>
        <v>0</v>
      </c>
      <c r="Q379" s="17">
        <f t="shared" si="133"/>
        <v>0</v>
      </c>
      <c r="R379" s="16">
        <f t="shared" si="145"/>
        <v>0</v>
      </c>
      <c r="S379" s="17"/>
      <c r="T379" s="16">
        <f t="shared" si="146"/>
        <v>0</v>
      </c>
      <c r="U379" s="17">
        <f t="shared" si="134"/>
        <v>0</v>
      </c>
      <c r="V379" s="16">
        <f t="shared" si="147"/>
        <v>0</v>
      </c>
      <c r="W379" s="17">
        <f t="shared" si="135"/>
        <v>0</v>
      </c>
      <c r="X379" s="16">
        <f t="shared" si="148"/>
        <v>0</v>
      </c>
      <c r="Y379" s="17"/>
      <c r="Z379" s="16">
        <f t="shared" si="149"/>
        <v>0</v>
      </c>
      <c r="AA379" s="17">
        <f t="shared" si="136"/>
        <v>0</v>
      </c>
      <c r="AB379" s="16">
        <f t="shared" si="150"/>
        <v>0</v>
      </c>
      <c r="AC379" s="17">
        <f t="shared" si="137"/>
        <v>0</v>
      </c>
      <c r="AD379" s="16">
        <f t="shared" si="151"/>
        <v>0</v>
      </c>
      <c r="AE379" s="17"/>
      <c r="AF379" s="16">
        <f t="shared" si="152"/>
        <v>0</v>
      </c>
      <c r="AG379" s="17">
        <f t="shared" si="138"/>
        <v>0</v>
      </c>
      <c r="AH379" s="16">
        <f t="shared" si="153"/>
        <v>0</v>
      </c>
      <c r="AI379" s="17">
        <f t="shared" si="139"/>
        <v>0</v>
      </c>
      <c r="AJ379" s="16">
        <f t="shared" si="154"/>
        <v>0</v>
      </c>
    </row>
    <row r="380" spans="1:36" x14ac:dyDescent="0.25">
      <c r="A380" s="26">
        <f t="shared" si="155"/>
        <v>7.510416666666595</v>
      </c>
      <c r="B380" s="9"/>
      <c r="C380" s="13" t="s">
        <v>14</v>
      </c>
      <c r="D380" s="8"/>
      <c r="E380" t="s">
        <v>11</v>
      </c>
      <c r="F380" s="7"/>
      <c r="G380" s="7"/>
      <c r="H380" s="16">
        <f t="shared" si="140"/>
        <v>0</v>
      </c>
      <c r="I380" s="17">
        <f t="shared" si="130"/>
        <v>0</v>
      </c>
      <c r="J380" s="16">
        <f t="shared" si="141"/>
        <v>0</v>
      </c>
      <c r="K380" s="17">
        <f t="shared" si="131"/>
        <v>0</v>
      </c>
      <c r="L380" s="16">
        <f t="shared" si="142"/>
        <v>1.9999999999999574E-2</v>
      </c>
      <c r="M380" s="17"/>
      <c r="N380" s="16">
        <f t="shared" si="143"/>
        <v>0</v>
      </c>
      <c r="O380" s="17">
        <f t="shared" si="132"/>
        <v>0</v>
      </c>
      <c r="P380" s="16">
        <f t="shared" si="144"/>
        <v>0</v>
      </c>
      <c r="Q380" s="17">
        <f t="shared" si="133"/>
        <v>0</v>
      </c>
      <c r="R380" s="16">
        <f t="shared" si="145"/>
        <v>0</v>
      </c>
      <c r="S380" s="17"/>
      <c r="T380" s="16">
        <f t="shared" si="146"/>
        <v>0</v>
      </c>
      <c r="U380" s="17">
        <f t="shared" si="134"/>
        <v>0</v>
      </c>
      <c r="V380" s="16">
        <f t="shared" si="147"/>
        <v>0</v>
      </c>
      <c r="W380" s="17">
        <f t="shared" si="135"/>
        <v>0</v>
      </c>
      <c r="X380" s="16">
        <f t="shared" si="148"/>
        <v>0</v>
      </c>
      <c r="Y380" s="17"/>
      <c r="Z380" s="16">
        <f t="shared" si="149"/>
        <v>0</v>
      </c>
      <c r="AA380" s="17">
        <f t="shared" si="136"/>
        <v>0</v>
      </c>
      <c r="AB380" s="16">
        <f t="shared" si="150"/>
        <v>0</v>
      </c>
      <c r="AC380" s="17">
        <f t="shared" si="137"/>
        <v>0</v>
      </c>
      <c r="AD380" s="16">
        <f t="shared" si="151"/>
        <v>0</v>
      </c>
      <c r="AE380" s="17"/>
      <c r="AF380" s="16">
        <f t="shared" si="152"/>
        <v>0</v>
      </c>
      <c r="AG380" s="17">
        <f t="shared" si="138"/>
        <v>0</v>
      </c>
      <c r="AH380" s="16">
        <f t="shared" si="153"/>
        <v>0</v>
      </c>
      <c r="AI380" s="17">
        <f t="shared" si="139"/>
        <v>0</v>
      </c>
      <c r="AJ380" s="16">
        <f t="shared" si="154"/>
        <v>0</v>
      </c>
    </row>
    <row r="381" spans="1:36" x14ac:dyDescent="0.25">
      <c r="A381" s="26">
        <f t="shared" si="155"/>
        <v>7.5304166666665946</v>
      </c>
      <c r="B381" s="9" t="s">
        <v>18</v>
      </c>
      <c r="C381" t="s">
        <v>11</v>
      </c>
      <c r="D381" s="8"/>
      <c r="E381" s="14" t="s">
        <v>20</v>
      </c>
      <c r="F381" s="7"/>
      <c r="G381" s="7"/>
      <c r="H381" s="16">
        <f t="shared" si="140"/>
        <v>0</v>
      </c>
      <c r="I381" s="17">
        <f t="shared" si="130"/>
        <v>0</v>
      </c>
      <c r="J381" s="16">
        <f t="shared" si="141"/>
        <v>0</v>
      </c>
      <c r="K381" s="17">
        <f t="shared" si="131"/>
        <v>0</v>
      </c>
      <c r="L381" s="16">
        <f t="shared" si="142"/>
        <v>0</v>
      </c>
      <c r="M381" s="17"/>
      <c r="N381" s="16">
        <f t="shared" si="143"/>
        <v>0</v>
      </c>
      <c r="O381" s="17">
        <f t="shared" si="132"/>
        <v>0</v>
      </c>
      <c r="P381" s="16">
        <f t="shared" si="144"/>
        <v>0</v>
      </c>
      <c r="Q381" s="17">
        <f t="shared" si="133"/>
        <v>0</v>
      </c>
      <c r="R381" s="16">
        <f t="shared" si="145"/>
        <v>0</v>
      </c>
      <c r="S381" s="17"/>
      <c r="T381" s="16">
        <f t="shared" si="146"/>
        <v>0</v>
      </c>
      <c r="U381" s="17">
        <f t="shared" si="134"/>
        <v>0</v>
      </c>
      <c r="V381" s="16">
        <f t="shared" si="147"/>
        <v>7.5304166666665946</v>
      </c>
      <c r="W381" s="17">
        <f t="shared" si="135"/>
        <v>1</v>
      </c>
      <c r="X381" s="16">
        <f t="shared" si="148"/>
        <v>0</v>
      </c>
      <c r="Y381" s="17"/>
      <c r="Z381" s="16">
        <f t="shared" si="149"/>
        <v>0</v>
      </c>
      <c r="AA381" s="17">
        <f t="shared" si="136"/>
        <v>0</v>
      </c>
      <c r="AB381" s="16">
        <f t="shared" si="150"/>
        <v>0</v>
      </c>
      <c r="AC381" s="17">
        <f t="shared" si="137"/>
        <v>0</v>
      </c>
      <c r="AD381" s="16">
        <f t="shared" si="151"/>
        <v>0</v>
      </c>
      <c r="AE381" s="17"/>
      <c r="AF381" s="16">
        <f t="shared" si="152"/>
        <v>0</v>
      </c>
      <c r="AG381" s="17">
        <f t="shared" si="138"/>
        <v>0</v>
      </c>
      <c r="AH381" s="16">
        <f t="shared" si="153"/>
        <v>0</v>
      </c>
      <c r="AI381" s="17">
        <f t="shared" si="139"/>
        <v>0</v>
      </c>
      <c r="AJ381" s="16">
        <f t="shared" si="154"/>
        <v>0</v>
      </c>
    </row>
    <row r="382" spans="1:36" x14ac:dyDescent="0.25">
      <c r="A382" s="26">
        <f t="shared" si="155"/>
        <v>7.5504166666665942</v>
      </c>
      <c r="B382" s="9" t="s">
        <v>10</v>
      </c>
      <c r="C382" t="s">
        <v>11</v>
      </c>
      <c r="D382" s="8"/>
      <c r="E382" s="7"/>
      <c r="F382" s="13" t="s">
        <v>14</v>
      </c>
      <c r="G382" s="7"/>
      <c r="H382" s="16">
        <f t="shared" si="140"/>
        <v>0</v>
      </c>
      <c r="I382" s="17">
        <f t="shared" si="130"/>
        <v>0</v>
      </c>
      <c r="J382" s="16">
        <f t="shared" si="141"/>
        <v>0</v>
      </c>
      <c r="K382" s="17">
        <f t="shared" si="131"/>
        <v>0</v>
      </c>
      <c r="L382" s="16">
        <f t="shared" si="142"/>
        <v>0</v>
      </c>
      <c r="M382" s="17"/>
      <c r="N382" s="16">
        <f t="shared" si="143"/>
        <v>0</v>
      </c>
      <c r="O382" s="17">
        <f t="shared" si="132"/>
        <v>0</v>
      </c>
      <c r="P382" s="16">
        <f t="shared" si="144"/>
        <v>0</v>
      </c>
      <c r="Q382" s="17">
        <f t="shared" si="133"/>
        <v>0</v>
      </c>
      <c r="R382" s="16">
        <f t="shared" si="145"/>
        <v>0</v>
      </c>
      <c r="S382" s="17"/>
      <c r="T382" s="16">
        <f t="shared" si="146"/>
        <v>0</v>
      </c>
      <c r="U382" s="17">
        <f t="shared" si="134"/>
        <v>0</v>
      </c>
      <c r="V382" s="16">
        <f t="shared" si="147"/>
        <v>0</v>
      </c>
      <c r="W382" s="17">
        <f t="shared" si="135"/>
        <v>0</v>
      </c>
      <c r="X382" s="16">
        <f t="shared" si="148"/>
        <v>0</v>
      </c>
      <c r="Y382" s="17"/>
      <c r="Z382" s="16">
        <f t="shared" si="149"/>
        <v>7.5504166666665942</v>
      </c>
      <c r="AA382" s="17">
        <f t="shared" si="136"/>
        <v>1</v>
      </c>
      <c r="AB382" s="16">
        <f t="shared" si="150"/>
        <v>0</v>
      </c>
      <c r="AC382" s="17">
        <f t="shared" si="137"/>
        <v>0</v>
      </c>
      <c r="AD382" s="16">
        <f t="shared" si="151"/>
        <v>1.9999999999999574E-2</v>
      </c>
      <c r="AE382" s="17"/>
      <c r="AF382" s="16">
        <f t="shared" si="152"/>
        <v>0</v>
      </c>
      <c r="AG382" s="17">
        <f t="shared" si="138"/>
        <v>0</v>
      </c>
      <c r="AH382" s="16">
        <f t="shared" si="153"/>
        <v>0</v>
      </c>
      <c r="AI382" s="17">
        <f t="shared" si="139"/>
        <v>0</v>
      </c>
      <c r="AJ382" s="16">
        <f t="shared" si="154"/>
        <v>0</v>
      </c>
    </row>
    <row r="383" spans="1:36" x14ac:dyDescent="0.25">
      <c r="A383" s="26">
        <f t="shared" si="155"/>
        <v>7.5704166666665937</v>
      </c>
      <c r="B383" s="9" t="s">
        <v>16</v>
      </c>
      <c r="C383" t="s">
        <v>11</v>
      </c>
      <c r="D383" s="13" t="s">
        <v>14</v>
      </c>
      <c r="E383" s="7"/>
      <c r="F383" s="13" t="s">
        <v>14</v>
      </c>
      <c r="G383" s="7"/>
      <c r="H383" s="16">
        <f t="shared" si="140"/>
        <v>0</v>
      </c>
      <c r="I383" s="17">
        <f t="shared" si="130"/>
        <v>0</v>
      </c>
      <c r="J383" s="16">
        <f t="shared" si="141"/>
        <v>0</v>
      </c>
      <c r="K383" s="17">
        <f t="shared" si="131"/>
        <v>0</v>
      </c>
      <c r="L383" s="16">
        <f t="shared" si="142"/>
        <v>0</v>
      </c>
      <c r="M383" s="17"/>
      <c r="N383" s="16">
        <f t="shared" si="143"/>
        <v>7.5704166666665937</v>
      </c>
      <c r="O383" s="17">
        <f t="shared" si="132"/>
        <v>1</v>
      </c>
      <c r="P383" s="16">
        <f t="shared" si="144"/>
        <v>0</v>
      </c>
      <c r="Q383" s="17">
        <f t="shared" si="133"/>
        <v>0</v>
      </c>
      <c r="R383" s="16">
        <f t="shared" si="145"/>
        <v>1.9999999999999574E-2</v>
      </c>
      <c r="S383" s="17"/>
      <c r="T383" s="16">
        <f t="shared" si="146"/>
        <v>0</v>
      </c>
      <c r="U383" s="17">
        <f t="shared" si="134"/>
        <v>0</v>
      </c>
      <c r="V383" s="16">
        <f t="shared" si="147"/>
        <v>0</v>
      </c>
      <c r="W383" s="17">
        <f t="shared" si="135"/>
        <v>0</v>
      </c>
      <c r="X383" s="16">
        <f t="shared" si="148"/>
        <v>0</v>
      </c>
      <c r="Y383" s="17"/>
      <c r="Z383" s="16">
        <f t="shared" si="149"/>
        <v>0</v>
      </c>
      <c r="AA383" s="17">
        <f t="shared" si="136"/>
        <v>0</v>
      </c>
      <c r="AB383" s="16">
        <f t="shared" si="150"/>
        <v>0</v>
      </c>
      <c r="AC383" s="17">
        <f t="shared" si="137"/>
        <v>0</v>
      </c>
      <c r="AD383" s="16">
        <f t="shared" si="151"/>
        <v>1.9999999999999574E-2</v>
      </c>
      <c r="AE383" s="17"/>
      <c r="AF383" s="16">
        <f t="shared" si="152"/>
        <v>0</v>
      </c>
      <c r="AG383" s="17">
        <f t="shared" si="138"/>
        <v>0</v>
      </c>
      <c r="AH383" s="16">
        <f t="shared" si="153"/>
        <v>0</v>
      </c>
      <c r="AI383" s="17">
        <f t="shared" si="139"/>
        <v>0</v>
      </c>
      <c r="AJ383" s="16">
        <f t="shared" si="154"/>
        <v>0</v>
      </c>
    </row>
    <row r="384" spans="1:36" x14ac:dyDescent="0.25">
      <c r="A384" s="26">
        <f t="shared" si="155"/>
        <v>7.5904166666665933</v>
      </c>
      <c r="B384" s="10"/>
      <c r="C384" t="s">
        <v>11</v>
      </c>
      <c r="D384" s="13" t="s">
        <v>14</v>
      </c>
      <c r="E384" s="7"/>
      <c r="F384" s="13" t="s">
        <v>14</v>
      </c>
      <c r="G384" s="7"/>
      <c r="H384" s="16">
        <f t="shared" si="140"/>
        <v>0</v>
      </c>
      <c r="I384" s="17">
        <f t="shared" si="130"/>
        <v>0</v>
      </c>
      <c r="J384" s="16">
        <f t="shared" si="141"/>
        <v>0</v>
      </c>
      <c r="K384" s="17">
        <f t="shared" si="131"/>
        <v>0</v>
      </c>
      <c r="L384" s="16">
        <f t="shared" si="142"/>
        <v>0</v>
      </c>
      <c r="M384" s="17"/>
      <c r="N384" s="16">
        <f t="shared" si="143"/>
        <v>0</v>
      </c>
      <c r="O384" s="17">
        <f t="shared" si="132"/>
        <v>0</v>
      </c>
      <c r="P384" s="16">
        <f t="shared" si="144"/>
        <v>0</v>
      </c>
      <c r="Q384" s="17">
        <f t="shared" si="133"/>
        <v>0</v>
      </c>
      <c r="R384" s="16">
        <f t="shared" si="145"/>
        <v>1.9999999999999574E-2</v>
      </c>
      <c r="S384" s="17"/>
      <c r="T384" s="16">
        <f t="shared" si="146"/>
        <v>0</v>
      </c>
      <c r="U384" s="17">
        <f t="shared" si="134"/>
        <v>0</v>
      </c>
      <c r="V384" s="16">
        <f t="shared" si="147"/>
        <v>0</v>
      </c>
      <c r="W384" s="17">
        <f t="shared" si="135"/>
        <v>0</v>
      </c>
      <c r="X384" s="16">
        <f t="shared" si="148"/>
        <v>0</v>
      </c>
      <c r="Y384" s="17"/>
      <c r="Z384" s="16">
        <f t="shared" si="149"/>
        <v>0</v>
      </c>
      <c r="AA384" s="17">
        <f t="shared" si="136"/>
        <v>0</v>
      </c>
      <c r="AB384" s="16">
        <f t="shared" si="150"/>
        <v>0</v>
      </c>
      <c r="AC384" s="17">
        <f t="shared" si="137"/>
        <v>0</v>
      </c>
      <c r="AD384" s="16">
        <f t="shared" si="151"/>
        <v>1.9999999999999574E-2</v>
      </c>
      <c r="AE384" s="17"/>
      <c r="AF384" s="16">
        <f t="shared" si="152"/>
        <v>0</v>
      </c>
      <c r="AG384" s="17">
        <f t="shared" si="138"/>
        <v>0</v>
      </c>
      <c r="AH384" s="16">
        <f t="shared" si="153"/>
        <v>0</v>
      </c>
      <c r="AI384" s="17">
        <f t="shared" si="139"/>
        <v>0</v>
      </c>
      <c r="AJ384" s="16">
        <f t="shared" si="154"/>
        <v>0</v>
      </c>
    </row>
    <row r="385" spans="1:36" x14ac:dyDescent="0.25">
      <c r="A385" s="26">
        <f t="shared" si="155"/>
        <v>7.6104166666665929</v>
      </c>
      <c r="B385" s="9" t="s">
        <v>22</v>
      </c>
      <c r="C385" s="14" t="s">
        <v>20</v>
      </c>
      <c r="D385" s="13" t="s">
        <v>14</v>
      </c>
      <c r="F385" s="13" t="s">
        <v>14</v>
      </c>
      <c r="H385" s="16">
        <f t="shared" si="140"/>
        <v>0</v>
      </c>
      <c r="I385" s="17">
        <f t="shared" si="130"/>
        <v>0</v>
      </c>
      <c r="J385" s="16">
        <f t="shared" si="141"/>
        <v>7.6104166666665929</v>
      </c>
      <c r="K385" s="17">
        <f t="shared" si="131"/>
        <v>1</v>
      </c>
      <c r="L385" s="16">
        <f t="shared" si="142"/>
        <v>0</v>
      </c>
      <c r="M385" s="17"/>
      <c r="N385" s="16">
        <f t="shared" si="143"/>
        <v>0</v>
      </c>
      <c r="O385" s="17">
        <f t="shared" si="132"/>
        <v>0</v>
      </c>
      <c r="P385" s="16">
        <f t="shared" si="144"/>
        <v>0</v>
      </c>
      <c r="Q385" s="17">
        <f t="shared" si="133"/>
        <v>0</v>
      </c>
      <c r="R385" s="16">
        <f t="shared" si="145"/>
        <v>1.9999999999999574E-2</v>
      </c>
      <c r="S385" s="17"/>
      <c r="T385" s="16">
        <f t="shared" si="146"/>
        <v>0</v>
      </c>
      <c r="U385" s="17">
        <f t="shared" si="134"/>
        <v>0</v>
      </c>
      <c r="V385" s="16">
        <f t="shared" si="147"/>
        <v>0</v>
      </c>
      <c r="W385" s="17">
        <f t="shared" si="135"/>
        <v>0</v>
      </c>
      <c r="X385" s="16">
        <f t="shared" si="148"/>
        <v>0</v>
      </c>
      <c r="Y385" s="17"/>
      <c r="Z385" s="16">
        <f t="shared" si="149"/>
        <v>0</v>
      </c>
      <c r="AA385" s="17">
        <f t="shared" si="136"/>
        <v>0</v>
      </c>
      <c r="AB385" s="16">
        <f t="shared" si="150"/>
        <v>0</v>
      </c>
      <c r="AC385" s="17">
        <f t="shared" si="137"/>
        <v>0</v>
      </c>
      <c r="AD385" s="16">
        <f t="shared" si="151"/>
        <v>1.9999999999999574E-2</v>
      </c>
      <c r="AE385" s="17"/>
      <c r="AF385" s="16">
        <f t="shared" si="152"/>
        <v>0</v>
      </c>
      <c r="AG385" s="17">
        <f t="shared" si="138"/>
        <v>0</v>
      </c>
      <c r="AH385" s="16">
        <f t="shared" si="153"/>
        <v>0</v>
      </c>
      <c r="AI385" s="17">
        <f t="shared" si="139"/>
        <v>0</v>
      </c>
      <c r="AJ385" s="16">
        <f t="shared" si="154"/>
        <v>0</v>
      </c>
    </row>
    <row r="386" spans="1:36" x14ac:dyDescent="0.25">
      <c r="A386" s="26">
        <f t="shared" si="155"/>
        <v>7.6304166666665925</v>
      </c>
      <c r="B386" s="9"/>
      <c r="C386" s="7"/>
      <c r="D386" s="13" t="s">
        <v>14</v>
      </c>
      <c r="F386" t="s">
        <v>11</v>
      </c>
      <c r="H386" s="16">
        <f t="shared" si="140"/>
        <v>0</v>
      </c>
      <c r="I386" s="17">
        <f t="shared" si="130"/>
        <v>0</v>
      </c>
      <c r="J386" s="16">
        <f t="shared" si="141"/>
        <v>0</v>
      </c>
      <c r="K386" s="17">
        <f t="shared" si="131"/>
        <v>0</v>
      </c>
      <c r="L386" s="16">
        <f t="shared" si="142"/>
        <v>0</v>
      </c>
      <c r="M386" s="17"/>
      <c r="N386" s="16">
        <f t="shared" si="143"/>
        <v>0</v>
      </c>
      <c r="O386" s="17">
        <f t="shared" si="132"/>
        <v>0</v>
      </c>
      <c r="P386" s="16">
        <f t="shared" si="144"/>
        <v>0</v>
      </c>
      <c r="Q386" s="17">
        <f t="shared" si="133"/>
        <v>0</v>
      </c>
      <c r="R386" s="16">
        <f t="shared" si="145"/>
        <v>1.9999999999999574E-2</v>
      </c>
      <c r="S386" s="17"/>
      <c r="T386" s="16">
        <f t="shared" si="146"/>
        <v>0</v>
      </c>
      <c r="U386" s="17">
        <f t="shared" si="134"/>
        <v>0</v>
      </c>
      <c r="V386" s="16">
        <f t="shared" si="147"/>
        <v>0</v>
      </c>
      <c r="W386" s="17">
        <f t="shared" si="135"/>
        <v>0</v>
      </c>
      <c r="X386" s="16">
        <f t="shared" si="148"/>
        <v>0</v>
      </c>
      <c r="Y386" s="17"/>
      <c r="Z386" s="16">
        <f t="shared" si="149"/>
        <v>0</v>
      </c>
      <c r="AA386" s="17">
        <f t="shared" si="136"/>
        <v>0</v>
      </c>
      <c r="AB386" s="16">
        <f t="shared" si="150"/>
        <v>0</v>
      </c>
      <c r="AC386" s="17">
        <f t="shared" si="137"/>
        <v>0</v>
      </c>
      <c r="AD386" s="16">
        <f t="shared" si="151"/>
        <v>0</v>
      </c>
      <c r="AE386" s="17"/>
      <c r="AF386" s="16">
        <f t="shared" si="152"/>
        <v>0</v>
      </c>
      <c r="AG386" s="17">
        <f t="shared" si="138"/>
        <v>0</v>
      </c>
      <c r="AH386" s="16">
        <f t="shared" si="153"/>
        <v>0</v>
      </c>
      <c r="AI386" s="17">
        <f t="shared" si="139"/>
        <v>0</v>
      </c>
      <c r="AJ386" s="16">
        <f t="shared" si="154"/>
        <v>0</v>
      </c>
    </row>
    <row r="387" spans="1:36" x14ac:dyDescent="0.25">
      <c r="A387" s="26">
        <f t="shared" si="155"/>
        <v>7.650416666666592</v>
      </c>
      <c r="B387" s="11"/>
      <c r="C387" s="7"/>
      <c r="D387" s="13" t="s">
        <v>14</v>
      </c>
      <c r="F387" t="s">
        <v>11</v>
      </c>
      <c r="H387" s="16">
        <f t="shared" si="140"/>
        <v>0</v>
      </c>
      <c r="I387" s="17">
        <f t="shared" ref="I387:I449" si="156">IF(H387&gt;0,1,0)</f>
        <v>0</v>
      </c>
      <c r="J387" s="16">
        <f t="shared" si="141"/>
        <v>0</v>
      </c>
      <c r="K387" s="17">
        <f t="shared" ref="K387:K449" si="157">IF(J387&gt;0,1,0)</f>
        <v>0</v>
      </c>
      <c r="L387" s="16">
        <f t="shared" si="142"/>
        <v>0</v>
      </c>
      <c r="M387" s="17"/>
      <c r="N387" s="16">
        <f t="shared" si="143"/>
        <v>0</v>
      </c>
      <c r="O387" s="17">
        <f t="shared" ref="O387:O449" si="158">IF(N387&gt;0,1,0)</f>
        <v>0</v>
      </c>
      <c r="P387" s="16">
        <f t="shared" si="144"/>
        <v>0</v>
      </c>
      <c r="Q387" s="17">
        <f t="shared" ref="Q387:Q449" si="159">IF(P387&gt;0,1,0)</f>
        <v>0</v>
      </c>
      <c r="R387" s="16">
        <f t="shared" si="145"/>
        <v>1.9999999999999574E-2</v>
      </c>
      <c r="S387" s="17"/>
      <c r="T387" s="16">
        <f t="shared" si="146"/>
        <v>0</v>
      </c>
      <c r="U387" s="17">
        <f t="shared" ref="U387:U449" si="160">IF(T387&gt;0,1,0)</f>
        <v>0</v>
      </c>
      <c r="V387" s="16">
        <f t="shared" si="147"/>
        <v>0</v>
      </c>
      <c r="W387" s="17">
        <f t="shared" ref="W387:W449" si="161">IF(V387&gt;0,1,0)</f>
        <v>0</v>
      </c>
      <c r="X387" s="16">
        <f t="shared" si="148"/>
        <v>0</v>
      </c>
      <c r="Y387" s="17"/>
      <c r="Z387" s="16">
        <f t="shared" si="149"/>
        <v>0</v>
      </c>
      <c r="AA387" s="17">
        <f t="shared" ref="AA387:AA449" si="162">IF(Z387&gt;0,1,0)</f>
        <v>0</v>
      </c>
      <c r="AB387" s="16">
        <f t="shared" si="150"/>
        <v>0</v>
      </c>
      <c r="AC387" s="17">
        <f t="shared" ref="AC387:AC449" si="163">IF(AB387&gt;0,1,0)</f>
        <v>0</v>
      </c>
      <c r="AD387" s="16">
        <f t="shared" si="151"/>
        <v>0</v>
      </c>
      <c r="AE387" s="17"/>
      <c r="AF387" s="16">
        <f t="shared" si="152"/>
        <v>0</v>
      </c>
      <c r="AG387" s="17">
        <f t="shared" ref="AG387:AG449" si="164">IF(AF387&gt;0,1,0)</f>
        <v>0</v>
      </c>
      <c r="AH387" s="16">
        <f t="shared" si="153"/>
        <v>0</v>
      </c>
      <c r="AI387" s="17">
        <f t="shared" ref="AI387:AI449" si="165">IF(AH387&gt;0,1,0)</f>
        <v>0</v>
      </c>
      <c r="AJ387" s="16">
        <f t="shared" si="154"/>
        <v>0</v>
      </c>
    </row>
    <row r="388" spans="1:36" x14ac:dyDescent="0.25">
      <c r="A388" s="26">
        <f t="shared" si="155"/>
        <v>7.6704166666665916</v>
      </c>
      <c r="B388" s="9" t="s">
        <v>13</v>
      </c>
      <c r="C388" s="7"/>
      <c r="D388" s="13" t="s">
        <v>14</v>
      </c>
      <c r="F388" t="s">
        <v>11</v>
      </c>
      <c r="G388" s="13" t="s">
        <v>14</v>
      </c>
      <c r="H388" s="16">
        <f t="shared" si="140"/>
        <v>0</v>
      </c>
      <c r="I388" s="17">
        <f t="shared" si="156"/>
        <v>0</v>
      </c>
      <c r="J388" s="16">
        <f t="shared" si="141"/>
        <v>0</v>
      </c>
      <c r="K388" s="17">
        <f t="shared" si="157"/>
        <v>0</v>
      </c>
      <c r="L388" s="16">
        <f t="shared" si="142"/>
        <v>0</v>
      </c>
      <c r="M388" s="17"/>
      <c r="N388" s="16">
        <f t="shared" si="143"/>
        <v>0</v>
      </c>
      <c r="O388" s="17">
        <f t="shared" si="158"/>
        <v>0</v>
      </c>
      <c r="P388" s="16">
        <f t="shared" si="144"/>
        <v>0</v>
      </c>
      <c r="Q388" s="17">
        <f t="shared" si="159"/>
        <v>0</v>
      </c>
      <c r="R388" s="16">
        <f t="shared" si="145"/>
        <v>1.9999999999999574E-2</v>
      </c>
      <c r="S388" s="17"/>
      <c r="T388" s="16">
        <f t="shared" si="146"/>
        <v>0</v>
      </c>
      <c r="U388" s="17">
        <f t="shared" si="160"/>
        <v>0</v>
      </c>
      <c r="V388" s="16">
        <f t="shared" si="147"/>
        <v>0</v>
      </c>
      <c r="W388" s="17">
        <f t="shared" si="161"/>
        <v>0</v>
      </c>
      <c r="X388" s="16">
        <f t="shared" si="148"/>
        <v>0</v>
      </c>
      <c r="Y388" s="17"/>
      <c r="Z388" s="16">
        <f t="shared" si="149"/>
        <v>0</v>
      </c>
      <c r="AA388" s="17">
        <f t="shared" si="162"/>
        <v>0</v>
      </c>
      <c r="AB388" s="16">
        <f t="shared" si="150"/>
        <v>0</v>
      </c>
      <c r="AC388" s="17">
        <f t="shared" si="163"/>
        <v>0</v>
      </c>
      <c r="AD388" s="16">
        <f t="shared" si="151"/>
        <v>0</v>
      </c>
      <c r="AE388" s="17"/>
      <c r="AF388" s="16">
        <f t="shared" si="152"/>
        <v>7.6704166666665916</v>
      </c>
      <c r="AG388" s="17">
        <f t="shared" si="164"/>
        <v>1</v>
      </c>
      <c r="AH388" s="16">
        <f t="shared" si="153"/>
        <v>0</v>
      </c>
      <c r="AI388" s="17">
        <f t="shared" si="165"/>
        <v>0</v>
      </c>
      <c r="AJ388" s="16">
        <f t="shared" si="154"/>
        <v>1.9999999999999574E-2</v>
      </c>
    </row>
    <row r="389" spans="1:36" x14ac:dyDescent="0.25">
      <c r="A389" s="26">
        <f t="shared" si="155"/>
        <v>7.6904166666665912</v>
      </c>
      <c r="B389" s="9"/>
      <c r="D389" s="13" t="s">
        <v>14</v>
      </c>
      <c r="F389" t="s">
        <v>11</v>
      </c>
      <c r="G389" s="13" t="s">
        <v>14</v>
      </c>
      <c r="H389" s="16">
        <f t="shared" ref="H389:H452" si="166">IF(B389="Line 1 Fails",A389,0)</f>
        <v>0</v>
      </c>
      <c r="I389" s="17">
        <f t="shared" si="156"/>
        <v>0</v>
      </c>
      <c r="J389" s="16">
        <f t="shared" ref="J389:J452" si="167">IF(B389="Line 1 repd.",A389,0)</f>
        <v>0</v>
      </c>
      <c r="K389" s="17">
        <f t="shared" si="157"/>
        <v>0</v>
      </c>
      <c r="L389" s="16">
        <f t="shared" ref="L389:L452" si="168">IF(C389="Dn(waiting)",A390-A389,0)</f>
        <v>0</v>
      </c>
      <c r="M389" s="17"/>
      <c r="N389" s="16">
        <f t="shared" ref="N389:N452" si="169">IF(B389="Line 2 Fails",A389,0)</f>
        <v>0</v>
      </c>
      <c r="O389" s="17">
        <f t="shared" si="158"/>
        <v>0</v>
      </c>
      <c r="P389" s="16">
        <f t="shared" ref="P389:P452" si="170">IF(B389="Line 2 repd.",A389,0)</f>
        <v>0</v>
      </c>
      <c r="Q389" s="17">
        <f t="shared" si="159"/>
        <v>0</v>
      </c>
      <c r="R389" s="16">
        <f t="shared" ref="R389:R452" si="171">IF(D389="Dn(waiting)",A390-A389,0)</f>
        <v>1.9999999999999574E-2</v>
      </c>
      <c r="S389" s="17"/>
      <c r="T389" s="16">
        <f t="shared" ref="T389:T452" si="172">IF(B389="Line 3 Fails",A389,0)</f>
        <v>0</v>
      </c>
      <c r="U389" s="17">
        <f t="shared" si="160"/>
        <v>0</v>
      </c>
      <c r="V389" s="16">
        <f t="shared" ref="V389:V452" si="173">IF(B389="Line 3 repd.",A389,0)</f>
        <v>0</v>
      </c>
      <c r="W389" s="17">
        <f t="shared" si="161"/>
        <v>0</v>
      </c>
      <c r="X389" s="16">
        <f t="shared" ref="X389:X452" si="174">IF(E389="Dn(waiting)",A390-A389,0)</f>
        <v>0</v>
      </c>
      <c r="Y389" s="17"/>
      <c r="Z389" s="16">
        <f t="shared" ref="Z389:Z452" si="175">IF(B389="Line 4 Fails",A389,0)</f>
        <v>0</v>
      </c>
      <c r="AA389" s="17">
        <f t="shared" si="162"/>
        <v>0</v>
      </c>
      <c r="AB389" s="16">
        <f t="shared" ref="AB389:AB452" si="176">IF(B389="Line 4 repd.",A389,0)</f>
        <v>0</v>
      </c>
      <c r="AC389" s="17">
        <f t="shared" si="163"/>
        <v>0</v>
      </c>
      <c r="AD389" s="16">
        <f t="shared" ref="AD389:AD452" si="177">IF(F389="Dn(waiting)",A390-A389,0)</f>
        <v>0</v>
      </c>
      <c r="AE389" s="17"/>
      <c r="AF389" s="16">
        <f t="shared" ref="AF389:AF452" si="178">IF(B389="Line 5 Fails",A389,0)</f>
        <v>0</v>
      </c>
      <c r="AG389" s="17">
        <f t="shared" si="164"/>
        <v>0</v>
      </c>
      <c r="AH389" s="16">
        <f t="shared" ref="AH389:AH452" si="179">IF(B389="Line 5 repd.",A389,0)</f>
        <v>0</v>
      </c>
      <c r="AI389" s="17">
        <f t="shared" si="165"/>
        <v>0</v>
      </c>
      <c r="AJ389" s="16">
        <f t="shared" ref="AJ389:AJ452" si="180">IF(G389="Dn(waiting)",A390-A389,0)</f>
        <v>1.9999999999999574E-2</v>
      </c>
    </row>
    <row r="390" spans="1:36" x14ac:dyDescent="0.25">
      <c r="A390" s="26">
        <f t="shared" si="155"/>
        <v>7.7104166666665908</v>
      </c>
      <c r="B390" s="9" t="s">
        <v>21</v>
      </c>
      <c r="C390" s="7"/>
      <c r="D390" t="s">
        <v>11</v>
      </c>
      <c r="E390" s="13" t="s">
        <v>14</v>
      </c>
      <c r="F390" t="s">
        <v>11</v>
      </c>
      <c r="G390" s="13" t="s">
        <v>14</v>
      </c>
      <c r="H390" s="16">
        <f t="shared" si="166"/>
        <v>0</v>
      </c>
      <c r="I390" s="17">
        <f t="shared" si="156"/>
        <v>0</v>
      </c>
      <c r="J390" s="16">
        <f t="shared" si="167"/>
        <v>0</v>
      </c>
      <c r="K390" s="17">
        <f t="shared" si="157"/>
        <v>0</v>
      </c>
      <c r="L390" s="16">
        <f t="shared" si="168"/>
        <v>0</v>
      </c>
      <c r="M390" s="17"/>
      <c r="N390" s="16">
        <f t="shared" si="169"/>
        <v>0</v>
      </c>
      <c r="O390" s="17">
        <f t="shared" si="158"/>
        <v>0</v>
      </c>
      <c r="P390" s="16">
        <f t="shared" si="170"/>
        <v>0</v>
      </c>
      <c r="Q390" s="17">
        <f t="shared" si="159"/>
        <v>0</v>
      </c>
      <c r="R390" s="16">
        <f t="shared" si="171"/>
        <v>0</v>
      </c>
      <c r="S390" s="17"/>
      <c r="T390" s="16">
        <f t="shared" si="172"/>
        <v>7.7104166666665908</v>
      </c>
      <c r="U390" s="17">
        <f t="shared" si="160"/>
        <v>1</v>
      </c>
      <c r="V390" s="16">
        <f t="shared" si="173"/>
        <v>0</v>
      </c>
      <c r="W390" s="17">
        <f t="shared" si="161"/>
        <v>0</v>
      </c>
      <c r="X390" s="16">
        <f t="shared" si="174"/>
        <v>1.9999999999999574E-2</v>
      </c>
      <c r="Y390" s="17"/>
      <c r="Z390" s="16">
        <f t="shared" si="175"/>
        <v>0</v>
      </c>
      <c r="AA390" s="17">
        <f t="shared" si="162"/>
        <v>0</v>
      </c>
      <c r="AB390" s="16">
        <f t="shared" si="176"/>
        <v>0</v>
      </c>
      <c r="AC390" s="17">
        <f t="shared" si="163"/>
        <v>0</v>
      </c>
      <c r="AD390" s="16">
        <f t="shared" si="177"/>
        <v>0</v>
      </c>
      <c r="AE390" s="17"/>
      <c r="AF390" s="16">
        <f t="shared" si="178"/>
        <v>0</v>
      </c>
      <c r="AG390" s="17">
        <f t="shared" si="164"/>
        <v>0</v>
      </c>
      <c r="AH390" s="16">
        <f t="shared" si="179"/>
        <v>0</v>
      </c>
      <c r="AI390" s="17">
        <f t="shared" si="165"/>
        <v>0</v>
      </c>
      <c r="AJ390" s="16">
        <f t="shared" si="180"/>
        <v>1.9999999999999574E-2</v>
      </c>
    </row>
    <row r="391" spans="1:36" x14ac:dyDescent="0.25">
      <c r="A391" s="26">
        <f t="shared" ref="A391:A454" si="181">A390+0.02</f>
        <v>7.7304166666665903</v>
      </c>
      <c r="B391" s="9" t="s">
        <v>12</v>
      </c>
      <c r="C391" s="7"/>
      <c r="D391" t="s">
        <v>11</v>
      </c>
      <c r="E391" s="13" t="s">
        <v>14</v>
      </c>
      <c r="F391" s="14" t="s">
        <v>20</v>
      </c>
      <c r="G391" s="13" t="s">
        <v>14</v>
      </c>
      <c r="H391" s="16">
        <f t="shared" si="166"/>
        <v>0</v>
      </c>
      <c r="I391" s="17">
        <f t="shared" si="156"/>
        <v>0</v>
      </c>
      <c r="J391" s="16">
        <f t="shared" si="167"/>
        <v>0</v>
      </c>
      <c r="K391" s="17">
        <f t="shared" si="157"/>
        <v>0</v>
      </c>
      <c r="L391" s="16">
        <f t="shared" si="168"/>
        <v>0</v>
      </c>
      <c r="M391" s="17"/>
      <c r="N391" s="16">
        <f t="shared" si="169"/>
        <v>0</v>
      </c>
      <c r="O391" s="17">
        <f t="shared" si="158"/>
        <v>0</v>
      </c>
      <c r="P391" s="16">
        <f t="shared" si="170"/>
        <v>0</v>
      </c>
      <c r="Q391" s="17">
        <f t="shared" si="159"/>
        <v>0</v>
      </c>
      <c r="R391" s="16">
        <f t="shared" si="171"/>
        <v>0</v>
      </c>
      <c r="S391" s="17"/>
      <c r="T391" s="16">
        <f t="shared" si="172"/>
        <v>0</v>
      </c>
      <c r="U391" s="17">
        <f t="shared" si="160"/>
        <v>0</v>
      </c>
      <c r="V391" s="16">
        <f t="shared" si="173"/>
        <v>0</v>
      </c>
      <c r="W391" s="17">
        <f t="shared" si="161"/>
        <v>0</v>
      </c>
      <c r="X391" s="16">
        <f t="shared" si="174"/>
        <v>1.9999999999999574E-2</v>
      </c>
      <c r="Y391" s="17"/>
      <c r="Z391" s="16">
        <f t="shared" si="175"/>
        <v>0</v>
      </c>
      <c r="AA391" s="17">
        <f t="shared" si="162"/>
        <v>0</v>
      </c>
      <c r="AB391" s="16">
        <f t="shared" si="176"/>
        <v>7.7304166666665903</v>
      </c>
      <c r="AC391" s="17">
        <f t="shared" si="163"/>
        <v>1</v>
      </c>
      <c r="AD391" s="16">
        <f t="shared" si="177"/>
        <v>0</v>
      </c>
      <c r="AE391" s="17"/>
      <c r="AF391" s="16">
        <f t="shared" si="178"/>
        <v>0</v>
      </c>
      <c r="AG391" s="17">
        <f t="shared" si="164"/>
        <v>0</v>
      </c>
      <c r="AH391" s="16">
        <f t="shared" si="179"/>
        <v>0</v>
      </c>
      <c r="AI391" s="17">
        <f t="shared" si="165"/>
        <v>0</v>
      </c>
      <c r="AJ391" s="16">
        <f t="shared" si="180"/>
        <v>1.9999999999999574E-2</v>
      </c>
    </row>
    <row r="392" spans="1:36" x14ac:dyDescent="0.25">
      <c r="A392" s="26">
        <f t="shared" si="181"/>
        <v>7.7504166666665899</v>
      </c>
      <c r="B392" s="9" t="s">
        <v>9</v>
      </c>
      <c r="C392" s="13" t="s">
        <v>14</v>
      </c>
      <c r="D392" t="s">
        <v>11</v>
      </c>
      <c r="E392" s="13" t="s">
        <v>14</v>
      </c>
      <c r="G392" s="13" t="s">
        <v>14</v>
      </c>
      <c r="H392" s="16">
        <f t="shared" si="166"/>
        <v>7.7504166666665899</v>
      </c>
      <c r="I392" s="17">
        <f t="shared" si="156"/>
        <v>1</v>
      </c>
      <c r="J392" s="16">
        <f t="shared" si="167"/>
        <v>0</v>
      </c>
      <c r="K392" s="17">
        <f t="shared" si="157"/>
        <v>0</v>
      </c>
      <c r="L392" s="16">
        <f t="shared" si="168"/>
        <v>1.9999999999999574E-2</v>
      </c>
      <c r="M392" s="17"/>
      <c r="N392" s="16">
        <f t="shared" si="169"/>
        <v>0</v>
      </c>
      <c r="O392" s="17">
        <f t="shared" si="158"/>
        <v>0</v>
      </c>
      <c r="P392" s="16">
        <f t="shared" si="170"/>
        <v>0</v>
      </c>
      <c r="Q392" s="17">
        <f t="shared" si="159"/>
        <v>0</v>
      </c>
      <c r="R392" s="16">
        <f t="shared" si="171"/>
        <v>0</v>
      </c>
      <c r="S392" s="17"/>
      <c r="T392" s="16">
        <f t="shared" si="172"/>
        <v>0</v>
      </c>
      <c r="U392" s="17">
        <f t="shared" si="160"/>
        <v>0</v>
      </c>
      <c r="V392" s="16">
        <f t="shared" si="173"/>
        <v>0</v>
      </c>
      <c r="W392" s="17">
        <f t="shared" si="161"/>
        <v>0</v>
      </c>
      <c r="X392" s="16">
        <f t="shared" si="174"/>
        <v>1.9999999999999574E-2</v>
      </c>
      <c r="Y392" s="17"/>
      <c r="Z392" s="16">
        <f t="shared" si="175"/>
        <v>0</v>
      </c>
      <c r="AA392" s="17">
        <f t="shared" si="162"/>
        <v>0</v>
      </c>
      <c r="AB392" s="16">
        <f t="shared" si="176"/>
        <v>0</v>
      </c>
      <c r="AC392" s="17">
        <f t="shared" si="163"/>
        <v>0</v>
      </c>
      <c r="AD392" s="16">
        <f t="shared" si="177"/>
        <v>0</v>
      </c>
      <c r="AE392" s="17"/>
      <c r="AF392" s="16">
        <f t="shared" si="178"/>
        <v>0</v>
      </c>
      <c r="AG392" s="17">
        <f t="shared" si="164"/>
        <v>0</v>
      </c>
      <c r="AH392" s="16">
        <f t="shared" si="179"/>
        <v>0</v>
      </c>
      <c r="AI392" s="17">
        <f t="shared" si="165"/>
        <v>0</v>
      </c>
      <c r="AJ392" s="16">
        <f t="shared" si="180"/>
        <v>1.9999999999999574E-2</v>
      </c>
    </row>
    <row r="393" spans="1:36" x14ac:dyDescent="0.25">
      <c r="A393" s="26">
        <f t="shared" si="181"/>
        <v>7.7704166666665895</v>
      </c>
      <c r="B393" s="9"/>
      <c r="C393" s="13" t="s">
        <v>14</v>
      </c>
      <c r="D393" t="s">
        <v>11</v>
      </c>
      <c r="E393" s="13" t="s">
        <v>14</v>
      </c>
      <c r="F393" s="7"/>
      <c r="G393" s="13" t="s">
        <v>14</v>
      </c>
      <c r="H393" s="16">
        <f t="shared" si="166"/>
        <v>0</v>
      </c>
      <c r="I393" s="17">
        <f t="shared" si="156"/>
        <v>0</v>
      </c>
      <c r="J393" s="16">
        <f t="shared" si="167"/>
        <v>0</v>
      </c>
      <c r="K393" s="17">
        <f t="shared" si="157"/>
        <v>0</v>
      </c>
      <c r="L393" s="16">
        <f t="shared" si="168"/>
        <v>1.9999999999999574E-2</v>
      </c>
      <c r="M393" s="17"/>
      <c r="N393" s="16">
        <f t="shared" si="169"/>
        <v>0</v>
      </c>
      <c r="O393" s="17">
        <f t="shared" si="158"/>
        <v>0</v>
      </c>
      <c r="P393" s="16">
        <f t="shared" si="170"/>
        <v>0</v>
      </c>
      <c r="Q393" s="17">
        <f t="shared" si="159"/>
        <v>0</v>
      </c>
      <c r="R393" s="16">
        <f t="shared" si="171"/>
        <v>0</v>
      </c>
      <c r="S393" s="17"/>
      <c r="T393" s="16">
        <f t="shared" si="172"/>
        <v>0</v>
      </c>
      <c r="U393" s="17">
        <f t="shared" si="160"/>
        <v>0</v>
      </c>
      <c r="V393" s="16">
        <f t="shared" si="173"/>
        <v>0</v>
      </c>
      <c r="W393" s="17">
        <f t="shared" si="161"/>
        <v>0</v>
      </c>
      <c r="X393" s="16">
        <f t="shared" si="174"/>
        <v>1.9999999999999574E-2</v>
      </c>
      <c r="Y393" s="17"/>
      <c r="Z393" s="16">
        <f t="shared" si="175"/>
        <v>0</v>
      </c>
      <c r="AA393" s="17">
        <f t="shared" si="162"/>
        <v>0</v>
      </c>
      <c r="AB393" s="16">
        <f t="shared" si="176"/>
        <v>0</v>
      </c>
      <c r="AC393" s="17">
        <f t="shared" si="163"/>
        <v>0</v>
      </c>
      <c r="AD393" s="16">
        <f t="shared" si="177"/>
        <v>0</v>
      </c>
      <c r="AE393" s="17"/>
      <c r="AF393" s="16">
        <f t="shared" si="178"/>
        <v>0</v>
      </c>
      <c r="AG393" s="17">
        <f t="shared" si="164"/>
        <v>0</v>
      </c>
      <c r="AH393" s="16">
        <f t="shared" si="179"/>
        <v>0</v>
      </c>
      <c r="AI393" s="17">
        <f t="shared" si="165"/>
        <v>0</v>
      </c>
      <c r="AJ393" s="16">
        <f t="shared" si="180"/>
        <v>1.9999999999999574E-2</v>
      </c>
    </row>
    <row r="394" spans="1:36" x14ac:dyDescent="0.25">
      <c r="A394" s="26">
        <f t="shared" si="181"/>
        <v>7.7904166666665891</v>
      </c>
      <c r="B394" s="9" t="s">
        <v>17</v>
      </c>
      <c r="C394" s="13" t="s">
        <v>14</v>
      </c>
      <c r="D394" s="14" t="s">
        <v>20</v>
      </c>
      <c r="E394" s="13" t="s">
        <v>14</v>
      </c>
      <c r="F394" s="7"/>
      <c r="G394" t="s">
        <v>11</v>
      </c>
      <c r="H394" s="16">
        <f t="shared" si="166"/>
        <v>0</v>
      </c>
      <c r="I394" s="17">
        <f t="shared" si="156"/>
        <v>0</v>
      </c>
      <c r="J394" s="16">
        <f t="shared" si="167"/>
        <v>0</v>
      </c>
      <c r="K394" s="17">
        <f t="shared" si="157"/>
        <v>0</v>
      </c>
      <c r="L394" s="16">
        <f t="shared" si="168"/>
        <v>1.9999999999999574E-2</v>
      </c>
      <c r="M394" s="17"/>
      <c r="N394" s="16">
        <f t="shared" si="169"/>
        <v>0</v>
      </c>
      <c r="O394" s="17">
        <f t="shared" si="158"/>
        <v>0</v>
      </c>
      <c r="P394" s="16">
        <f t="shared" si="170"/>
        <v>7.7904166666665891</v>
      </c>
      <c r="Q394" s="17">
        <f t="shared" si="159"/>
        <v>1</v>
      </c>
      <c r="R394" s="16">
        <f t="shared" si="171"/>
        <v>0</v>
      </c>
      <c r="S394" s="17"/>
      <c r="T394" s="16">
        <f t="shared" si="172"/>
        <v>0</v>
      </c>
      <c r="U394" s="17">
        <f t="shared" si="160"/>
        <v>0</v>
      </c>
      <c r="V394" s="16">
        <f t="shared" si="173"/>
        <v>0</v>
      </c>
      <c r="W394" s="17">
        <f t="shared" si="161"/>
        <v>0</v>
      </c>
      <c r="X394" s="16">
        <f t="shared" si="174"/>
        <v>1.9999999999999574E-2</v>
      </c>
      <c r="Y394" s="17"/>
      <c r="Z394" s="16">
        <f t="shared" si="175"/>
        <v>0</v>
      </c>
      <c r="AA394" s="17">
        <f t="shared" si="162"/>
        <v>0</v>
      </c>
      <c r="AB394" s="16">
        <f t="shared" si="176"/>
        <v>0</v>
      </c>
      <c r="AC394" s="17">
        <f t="shared" si="163"/>
        <v>0</v>
      </c>
      <c r="AD394" s="16">
        <f t="shared" si="177"/>
        <v>0</v>
      </c>
      <c r="AE394" s="17"/>
      <c r="AF394" s="16">
        <f t="shared" si="178"/>
        <v>0</v>
      </c>
      <c r="AG394" s="17">
        <f t="shared" si="164"/>
        <v>0</v>
      </c>
      <c r="AH394" s="16">
        <f t="shared" si="179"/>
        <v>0</v>
      </c>
      <c r="AI394" s="17">
        <f t="shared" si="165"/>
        <v>0</v>
      </c>
      <c r="AJ394" s="16">
        <f t="shared" si="180"/>
        <v>0</v>
      </c>
    </row>
    <row r="395" spans="1:36" x14ac:dyDescent="0.25">
      <c r="A395" s="26">
        <f t="shared" si="181"/>
        <v>7.8104166666665886</v>
      </c>
      <c r="B395" s="9"/>
      <c r="C395" s="13" t="s">
        <v>14</v>
      </c>
      <c r="D395" s="8"/>
      <c r="E395" s="13" t="s">
        <v>14</v>
      </c>
      <c r="F395" s="7"/>
      <c r="G395" t="s">
        <v>11</v>
      </c>
      <c r="H395" s="16">
        <f t="shared" si="166"/>
        <v>0</v>
      </c>
      <c r="I395" s="17">
        <f t="shared" si="156"/>
        <v>0</v>
      </c>
      <c r="J395" s="16">
        <f t="shared" si="167"/>
        <v>0</v>
      </c>
      <c r="K395" s="17">
        <f t="shared" si="157"/>
        <v>0</v>
      </c>
      <c r="L395" s="16">
        <f t="shared" si="168"/>
        <v>1.9999999999999574E-2</v>
      </c>
      <c r="M395" s="17"/>
      <c r="N395" s="16">
        <f t="shared" si="169"/>
        <v>0</v>
      </c>
      <c r="O395" s="17">
        <f t="shared" si="158"/>
        <v>0</v>
      </c>
      <c r="P395" s="16">
        <f t="shared" si="170"/>
        <v>0</v>
      </c>
      <c r="Q395" s="17">
        <f t="shared" si="159"/>
        <v>0</v>
      </c>
      <c r="R395" s="16">
        <f t="shared" si="171"/>
        <v>0</v>
      </c>
      <c r="S395" s="17"/>
      <c r="T395" s="16">
        <f t="shared" si="172"/>
        <v>0</v>
      </c>
      <c r="U395" s="17">
        <f t="shared" si="160"/>
        <v>0</v>
      </c>
      <c r="V395" s="16">
        <f t="shared" si="173"/>
        <v>0</v>
      </c>
      <c r="W395" s="17">
        <f t="shared" si="161"/>
        <v>0</v>
      </c>
      <c r="X395" s="16">
        <f t="shared" si="174"/>
        <v>1.9999999999999574E-2</v>
      </c>
      <c r="Y395" s="17"/>
      <c r="Z395" s="16">
        <f t="shared" si="175"/>
        <v>0</v>
      </c>
      <c r="AA395" s="17">
        <f t="shared" si="162"/>
        <v>0</v>
      </c>
      <c r="AB395" s="16">
        <f t="shared" si="176"/>
        <v>0</v>
      </c>
      <c r="AC395" s="17">
        <f t="shared" si="163"/>
        <v>0</v>
      </c>
      <c r="AD395" s="16">
        <f t="shared" si="177"/>
        <v>0</v>
      </c>
      <c r="AE395" s="17"/>
      <c r="AF395" s="16">
        <f t="shared" si="178"/>
        <v>0</v>
      </c>
      <c r="AG395" s="17">
        <f t="shared" si="164"/>
        <v>0</v>
      </c>
      <c r="AH395" s="16">
        <f t="shared" si="179"/>
        <v>0</v>
      </c>
      <c r="AI395" s="17">
        <f t="shared" si="165"/>
        <v>0</v>
      </c>
      <c r="AJ395" s="16">
        <f t="shared" si="180"/>
        <v>0</v>
      </c>
    </row>
    <row r="396" spans="1:36" x14ac:dyDescent="0.25">
      <c r="A396" s="26">
        <f t="shared" si="181"/>
        <v>7.8304166666665882</v>
      </c>
      <c r="B396" s="9"/>
      <c r="C396" s="13" t="s">
        <v>14</v>
      </c>
      <c r="D396" s="8"/>
      <c r="E396" s="13" t="s">
        <v>14</v>
      </c>
      <c r="F396" s="7"/>
      <c r="G396" t="s">
        <v>11</v>
      </c>
      <c r="H396" s="16">
        <f t="shared" si="166"/>
        <v>0</v>
      </c>
      <c r="I396" s="17">
        <f t="shared" si="156"/>
        <v>0</v>
      </c>
      <c r="J396" s="16">
        <f t="shared" si="167"/>
        <v>0</v>
      </c>
      <c r="K396" s="17">
        <f t="shared" si="157"/>
        <v>0</v>
      </c>
      <c r="L396" s="16">
        <f t="shared" si="168"/>
        <v>1.9999999999999574E-2</v>
      </c>
      <c r="M396" s="17"/>
      <c r="N396" s="16">
        <f t="shared" si="169"/>
        <v>0</v>
      </c>
      <c r="O396" s="17">
        <f t="shared" si="158"/>
        <v>0</v>
      </c>
      <c r="P396" s="16">
        <f t="shared" si="170"/>
        <v>0</v>
      </c>
      <c r="Q396" s="17">
        <f t="shared" si="159"/>
        <v>0</v>
      </c>
      <c r="R396" s="16">
        <f t="shared" si="171"/>
        <v>0</v>
      </c>
      <c r="S396" s="17"/>
      <c r="T396" s="16">
        <f t="shared" si="172"/>
        <v>0</v>
      </c>
      <c r="U396" s="17">
        <f t="shared" si="160"/>
        <v>0</v>
      </c>
      <c r="V396" s="16">
        <f t="shared" si="173"/>
        <v>0</v>
      </c>
      <c r="W396" s="17">
        <f t="shared" si="161"/>
        <v>0</v>
      </c>
      <c r="X396" s="16">
        <f t="shared" si="174"/>
        <v>1.9999999999999574E-2</v>
      </c>
      <c r="Y396" s="17"/>
      <c r="Z396" s="16">
        <f t="shared" si="175"/>
        <v>0</v>
      </c>
      <c r="AA396" s="17">
        <f t="shared" si="162"/>
        <v>0</v>
      </c>
      <c r="AB396" s="16">
        <f t="shared" si="176"/>
        <v>0</v>
      </c>
      <c r="AC396" s="17">
        <f t="shared" si="163"/>
        <v>0</v>
      </c>
      <c r="AD396" s="16">
        <f t="shared" si="177"/>
        <v>0</v>
      </c>
      <c r="AE396" s="17"/>
      <c r="AF396" s="16">
        <f t="shared" si="178"/>
        <v>0</v>
      </c>
      <c r="AG396" s="17">
        <f t="shared" si="164"/>
        <v>0</v>
      </c>
      <c r="AH396" s="16">
        <f t="shared" si="179"/>
        <v>0</v>
      </c>
      <c r="AI396" s="17">
        <f t="shared" si="165"/>
        <v>0</v>
      </c>
      <c r="AJ396" s="16">
        <f t="shared" si="180"/>
        <v>0</v>
      </c>
    </row>
    <row r="397" spans="1:36" x14ac:dyDescent="0.25">
      <c r="A397" s="26">
        <f t="shared" si="181"/>
        <v>7.8504166666665878</v>
      </c>
      <c r="B397" s="9"/>
      <c r="C397" s="13" t="s">
        <v>14</v>
      </c>
      <c r="D397" s="8"/>
      <c r="E397" s="13" t="s">
        <v>14</v>
      </c>
      <c r="F397" s="7"/>
      <c r="G397" t="s">
        <v>11</v>
      </c>
      <c r="H397" s="16">
        <f t="shared" si="166"/>
        <v>0</v>
      </c>
      <c r="I397" s="17">
        <f t="shared" si="156"/>
        <v>0</v>
      </c>
      <c r="J397" s="16">
        <f t="shared" si="167"/>
        <v>0</v>
      </c>
      <c r="K397" s="17">
        <f t="shared" si="157"/>
        <v>0</v>
      </c>
      <c r="L397" s="16">
        <f t="shared" si="168"/>
        <v>1.9999999999999574E-2</v>
      </c>
      <c r="M397" s="17"/>
      <c r="N397" s="16">
        <f t="shared" si="169"/>
        <v>0</v>
      </c>
      <c r="O397" s="17">
        <f t="shared" si="158"/>
        <v>0</v>
      </c>
      <c r="P397" s="16">
        <f t="shared" si="170"/>
        <v>0</v>
      </c>
      <c r="Q397" s="17">
        <f t="shared" si="159"/>
        <v>0</v>
      </c>
      <c r="R397" s="16">
        <f t="shared" si="171"/>
        <v>0</v>
      </c>
      <c r="S397" s="17"/>
      <c r="T397" s="16">
        <f t="shared" si="172"/>
        <v>0</v>
      </c>
      <c r="U397" s="17">
        <f t="shared" si="160"/>
        <v>0</v>
      </c>
      <c r="V397" s="16">
        <f t="shared" si="173"/>
        <v>0</v>
      </c>
      <c r="W397" s="17">
        <f t="shared" si="161"/>
        <v>0</v>
      </c>
      <c r="X397" s="16">
        <f t="shared" si="174"/>
        <v>1.9999999999999574E-2</v>
      </c>
      <c r="Y397" s="17"/>
      <c r="Z397" s="16">
        <f t="shared" si="175"/>
        <v>0</v>
      </c>
      <c r="AA397" s="17">
        <f t="shared" si="162"/>
        <v>0</v>
      </c>
      <c r="AB397" s="16">
        <f t="shared" si="176"/>
        <v>0</v>
      </c>
      <c r="AC397" s="17">
        <f t="shared" si="163"/>
        <v>0</v>
      </c>
      <c r="AD397" s="16">
        <f t="shared" si="177"/>
        <v>0</v>
      </c>
      <c r="AE397" s="17"/>
      <c r="AF397" s="16">
        <f t="shared" si="178"/>
        <v>0</v>
      </c>
      <c r="AG397" s="17">
        <f t="shared" si="164"/>
        <v>0</v>
      </c>
      <c r="AH397" s="16">
        <f t="shared" si="179"/>
        <v>0</v>
      </c>
      <c r="AI397" s="17">
        <f t="shared" si="165"/>
        <v>0</v>
      </c>
      <c r="AJ397" s="16">
        <f t="shared" si="180"/>
        <v>0</v>
      </c>
    </row>
    <row r="398" spans="1:36" x14ac:dyDescent="0.25">
      <c r="A398" s="26">
        <f t="shared" si="181"/>
        <v>7.8704166666665873</v>
      </c>
      <c r="B398" s="9"/>
      <c r="C398" s="13" t="s">
        <v>14</v>
      </c>
      <c r="D398" s="7"/>
      <c r="E398" s="13" t="s">
        <v>14</v>
      </c>
      <c r="F398" s="7"/>
      <c r="G398" t="s">
        <v>11</v>
      </c>
      <c r="H398" s="16">
        <f t="shared" si="166"/>
        <v>0</v>
      </c>
      <c r="I398" s="17">
        <f t="shared" si="156"/>
        <v>0</v>
      </c>
      <c r="J398" s="16">
        <f t="shared" si="167"/>
        <v>0</v>
      </c>
      <c r="K398" s="17">
        <f t="shared" si="157"/>
        <v>0</v>
      </c>
      <c r="L398" s="16">
        <f t="shared" si="168"/>
        <v>1.9999999999999574E-2</v>
      </c>
      <c r="M398" s="17"/>
      <c r="N398" s="16">
        <f t="shared" si="169"/>
        <v>0</v>
      </c>
      <c r="O398" s="17">
        <f t="shared" si="158"/>
        <v>0</v>
      </c>
      <c r="P398" s="16">
        <f t="shared" si="170"/>
        <v>0</v>
      </c>
      <c r="Q398" s="17">
        <f t="shared" si="159"/>
        <v>0</v>
      </c>
      <c r="R398" s="16">
        <f t="shared" si="171"/>
        <v>0</v>
      </c>
      <c r="S398" s="17"/>
      <c r="T398" s="16">
        <f t="shared" si="172"/>
        <v>0</v>
      </c>
      <c r="U398" s="17">
        <f t="shared" si="160"/>
        <v>0</v>
      </c>
      <c r="V398" s="16">
        <f t="shared" si="173"/>
        <v>0</v>
      </c>
      <c r="W398" s="17">
        <f t="shared" si="161"/>
        <v>0</v>
      </c>
      <c r="X398" s="16">
        <f t="shared" si="174"/>
        <v>1.9999999999999574E-2</v>
      </c>
      <c r="Y398" s="17"/>
      <c r="Z398" s="16">
        <f t="shared" si="175"/>
        <v>0</v>
      </c>
      <c r="AA398" s="17">
        <f t="shared" si="162"/>
        <v>0</v>
      </c>
      <c r="AB398" s="16">
        <f t="shared" si="176"/>
        <v>0</v>
      </c>
      <c r="AC398" s="17">
        <f t="shared" si="163"/>
        <v>0</v>
      </c>
      <c r="AD398" s="16">
        <f t="shared" si="177"/>
        <v>0</v>
      </c>
      <c r="AE398" s="17"/>
      <c r="AF398" s="16">
        <f t="shared" si="178"/>
        <v>0</v>
      </c>
      <c r="AG398" s="17">
        <f t="shared" si="164"/>
        <v>0</v>
      </c>
      <c r="AH398" s="16">
        <f t="shared" si="179"/>
        <v>0</v>
      </c>
      <c r="AI398" s="17">
        <f t="shared" si="165"/>
        <v>0</v>
      </c>
      <c r="AJ398" s="16">
        <f t="shared" si="180"/>
        <v>0</v>
      </c>
    </row>
    <row r="399" spans="1:36" x14ac:dyDescent="0.25">
      <c r="A399" s="26">
        <f t="shared" si="181"/>
        <v>7.8904166666665869</v>
      </c>
      <c r="B399" s="9" t="s">
        <v>15</v>
      </c>
      <c r="C399" s="13" t="s">
        <v>14</v>
      </c>
      <c r="D399" s="8"/>
      <c r="E399" s="13" t="s">
        <v>14</v>
      </c>
      <c r="G399" s="14" t="s">
        <v>20</v>
      </c>
      <c r="H399" s="16">
        <f t="shared" si="166"/>
        <v>0</v>
      </c>
      <c r="I399" s="17">
        <f t="shared" si="156"/>
        <v>0</v>
      </c>
      <c r="J399" s="16">
        <f t="shared" si="167"/>
        <v>0</v>
      </c>
      <c r="K399" s="17">
        <f t="shared" si="157"/>
        <v>0</v>
      </c>
      <c r="L399" s="16">
        <f t="shared" si="168"/>
        <v>1.9999999999999574E-2</v>
      </c>
      <c r="M399" s="17"/>
      <c r="N399" s="16">
        <f t="shared" si="169"/>
        <v>0</v>
      </c>
      <c r="O399" s="17">
        <f t="shared" si="158"/>
        <v>0</v>
      </c>
      <c r="P399" s="16">
        <f t="shared" si="170"/>
        <v>0</v>
      </c>
      <c r="Q399" s="17">
        <f t="shared" si="159"/>
        <v>0</v>
      </c>
      <c r="R399" s="16">
        <f t="shared" si="171"/>
        <v>0</v>
      </c>
      <c r="S399" s="17"/>
      <c r="T399" s="16">
        <f t="shared" si="172"/>
        <v>0</v>
      </c>
      <c r="U399" s="17">
        <f t="shared" si="160"/>
        <v>0</v>
      </c>
      <c r="V399" s="16">
        <f t="shared" si="173"/>
        <v>0</v>
      </c>
      <c r="W399" s="17">
        <f t="shared" si="161"/>
        <v>0</v>
      </c>
      <c r="X399" s="16">
        <f t="shared" si="174"/>
        <v>1.9999999999999574E-2</v>
      </c>
      <c r="Y399" s="17"/>
      <c r="Z399" s="16">
        <f t="shared" si="175"/>
        <v>0</v>
      </c>
      <c r="AA399" s="17">
        <f t="shared" si="162"/>
        <v>0</v>
      </c>
      <c r="AB399" s="16">
        <f t="shared" si="176"/>
        <v>0</v>
      </c>
      <c r="AC399" s="17">
        <f t="shared" si="163"/>
        <v>0</v>
      </c>
      <c r="AD399" s="16">
        <f t="shared" si="177"/>
        <v>0</v>
      </c>
      <c r="AE399" s="17"/>
      <c r="AF399" s="16">
        <f t="shared" si="178"/>
        <v>0</v>
      </c>
      <c r="AG399" s="17">
        <f t="shared" si="164"/>
        <v>0</v>
      </c>
      <c r="AH399" s="16">
        <f t="shared" si="179"/>
        <v>7.8904166666665869</v>
      </c>
      <c r="AI399" s="17">
        <f t="shared" si="165"/>
        <v>1</v>
      </c>
      <c r="AJ399" s="16">
        <f t="shared" si="180"/>
        <v>0</v>
      </c>
    </row>
    <row r="400" spans="1:36" x14ac:dyDescent="0.25">
      <c r="A400" s="26">
        <f t="shared" si="181"/>
        <v>7.9104166666665865</v>
      </c>
      <c r="B400" s="9" t="s">
        <v>10</v>
      </c>
      <c r="C400" s="13" t="s">
        <v>14</v>
      </c>
      <c r="D400" s="8"/>
      <c r="E400" t="s">
        <v>11</v>
      </c>
      <c r="F400" s="13" t="s">
        <v>14</v>
      </c>
      <c r="H400" s="16">
        <f t="shared" si="166"/>
        <v>0</v>
      </c>
      <c r="I400" s="17">
        <f t="shared" si="156"/>
        <v>0</v>
      </c>
      <c r="J400" s="16">
        <f t="shared" si="167"/>
        <v>0</v>
      </c>
      <c r="K400" s="17">
        <f t="shared" si="157"/>
        <v>0</v>
      </c>
      <c r="L400" s="16">
        <f t="shared" si="168"/>
        <v>1.9999999999999574E-2</v>
      </c>
      <c r="M400" s="17"/>
      <c r="N400" s="16">
        <f t="shared" si="169"/>
        <v>0</v>
      </c>
      <c r="O400" s="17">
        <f t="shared" si="158"/>
        <v>0</v>
      </c>
      <c r="P400" s="16">
        <f t="shared" si="170"/>
        <v>0</v>
      </c>
      <c r="Q400" s="17">
        <f t="shared" si="159"/>
        <v>0</v>
      </c>
      <c r="R400" s="16">
        <f t="shared" si="171"/>
        <v>0</v>
      </c>
      <c r="S400" s="17"/>
      <c r="T400" s="16">
        <f t="shared" si="172"/>
        <v>0</v>
      </c>
      <c r="U400" s="17">
        <f t="shared" si="160"/>
        <v>0</v>
      </c>
      <c r="V400" s="16">
        <f t="shared" si="173"/>
        <v>0</v>
      </c>
      <c r="W400" s="17">
        <f t="shared" si="161"/>
        <v>0</v>
      </c>
      <c r="X400" s="16">
        <f t="shared" si="174"/>
        <v>0</v>
      </c>
      <c r="Y400" s="17"/>
      <c r="Z400" s="16">
        <f t="shared" si="175"/>
        <v>7.9104166666665865</v>
      </c>
      <c r="AA400" s="17">
        <f t="shared" si="162"/>
        <v>1</v>
      </c>
      <c r="AB400" s="16">
        <f t="shared" si="176"/>
        <v>0</v>
      </c>
      <c r="AC400" s="17">
        <f t="shared" si="163"/>
        <v>0</v>
      </c>
      <c r="AD400" s="16">
        <f t="shared" si="177"/>
        <v>1.9999999999999574E-2</v>
      </c>
      <c r="AE400" s="17"/>
      <c r="AF400" s="16">
        <f t="shared" si="178"/>
        <v>0</v>
      </c>
      <c r="AG400" s="17">
        <f t="shared" si="164"/>
        <v>0</v>
      </c>
      <c r="AH400" s="16">
        <f t="shared" si="179"/>
        <v>0</v>
      </c>
      <c r="AI400" s="17">
        <f t="shared" si="165"/>
        <v>0</v>
      </c>
      <c r="AJ400" s="16">
        <f t="shared" si="180"/>
        <v>0</v>
      </c>
    </row>
    <row r="401" spans="1:36" x14ac:dyDescent="0.25">
      <c r="A401" s="26">
        <f t="shared" si="181"/>
        <v>7.9304166666665861</v>
      </c>
      <c r="B401" s="9" t="s">
        <v>16</v>
      </c>
      <c r="C401" s="13" t="s">
        <v>14</v>
      </c>
      <c r="D401" s="13" t="s">
        <v>14</v>
      </c>
      <c r="E401" t="s">
        <v>11</v>
      </c>
      <c r="F401" s="13" t="s">
        <v>14</v>
      </c>
      <c r="H401" s="16">
        <f t="shared" si="166"/>
        <v>0</v>
      </c>
      <c r="I401" s="17">
        <f t="shared" si="156"/>
        <v>0</v>
      </c>
      <c r="J401" s="16">
        <f t="shared" si="167"/>
        <v>0</v>
      </c>
      <c r="K401" s="17">
        <f t="shared" si="157"/>
        <v>0</v>
      </c>
      <c r="L401" s="16">
        <f t="shared" si="168"/>
        <v>1.9999999999999574E-2</v>
      </c>
      <c r="M401" s="17"/>
      <c r="N401" s="16">
        <f t="shared" si="169"/>
        <v>7.9304166666665861</v>
      </c>
      <c r="O401" s="17">
        <f t="shared" si="158"/>
        <v>1</v>
      </c>
      <c r="P401" s="16">
        <f t="shared" si="170"/>
        <v>0</v>
      </c>
      <c r="Q401" s="17">
        <f t="shared" si="159"/>
        <v>0</v>
      </c>
      <c r="R401" s="16">
        <f t="shared" si="171"/>
        <v>1.9999999999999574E-2</v>
      </c>
      <c r="S401" s="17"/>
      <c r="T401" s="16">
        <f t="shared" si="172"/>
        <v>0</v>
      </c>
      <c r="U401" s="17">
        <f t="shared" si="160"/>
        <v>0</v>
      </c>
      <c r="V401" s="16">
        <f t="shared" si="173"/>
        <v>0</v>
      </c>
      <c r="W401" s="17">
        <f t="shared" si="161"/>
        <v>0</v>
      </c>
      <c r="X401" s="16">
        <f t="shared" si="174"/>
        <v>0</v>
      </c>
      <c r="Y401" s="17"/>
      <c r="Z401" s="16">
        <f t="shared" si="175"/>
        <v>0</v>
      </c>
      <c r="AA401" s="17">
        <f t="shared" si="162"/>
        <v>0</v>
      </c>
      <c r="AB401" s="16">
        <f t="shared" si="176"/>
        <v>0</v>
      </c>
      <c r="AC401" s="17">
        <f t="shared" si="163"/>
        <v>0</v>
      </c>
      <c r="AD401" s="16">
        <f t="shared" si="177"/>
        <v>1.9999999999999574E-2</v>
      </c>
      <c r="AE401" s="17"/>
      <c r="AF401" s="16">
        <f t="shared" si="178"/>
        <v>0</v>
      </c>
      <c r="AG401" s="17">
        <f t="shared" si="164"/>
        <v>0</v>
      </c>
      <c r="AH401" s="16">
        <f t="shared" si="179"/>
        <v>0</v>
      </c>
      <c r="AI401" s="17">
        <f t="shared" si="165"/>
        <v>0</v>
      </c>
      <c r="AJ401" s="16">
        <f t="shared" si="180"/>
        <v>0</v>
      </c>
    </row>
    <row r="402" spans="1:36" x14ac:dyDescent="0.25">
      <c r="A402" s="26">
        <f t="shared" si="181"/>
        <v>7.9504166666665856</v>
      </c>
      <c r="B402" s="9"/>
      <c r="C402" s="13" t="s">
        <v>14</v>
      </c>
      <c r="D402" s="13" t="s">
        <v>14</v>
      </c>
      <c r="E402" t="s">
        <v>11</v>
      </c>
      <c r="F402" s="13" t="s">
        <v>14</v>
      </c>
      <c r="H402" s="16">
        <f t="shared" si="166"/>
        <v>0</v>
      </c>
      <c r="I402" s="17">
        <f t="shared" si="156"/>
        <v>0</v>
      </c>
      <c r="J402" s="16">
        <f t="shared" si="167"/>
        <v>0</v>
      </c>
      <c r="K402" s="17">
        <f t="shared" si="157"/>
        <v>0</v>
      </c>
      <c r="L402" s="16">
        <f t="shared" si="168"/>
        <v>1.9999999999999574E-2</v>
      </c>
      <c r="M402" s="17"/>
      <c r="N402" s="16">
        <f t="shared" si="169"/>
        <v>0</v>
      </c>
      <c r="O402" s="17">
        <f t="shared" si="158"/>
        <v>0</v>
      </c>
      <c r="P402" s="16">
        <f t="shared" si="170"/>
        <v>0</v>
      </c>
      <c r="Q402" s="17">
        <f t="shared" si="159"/>
        <v>0</v>
      </c>
      <c r="R402" s="16">
        <f t="shared" si="171"/>
        <v>1.9999999999999574E-2</v>
      </c>
      <c r="S402" s="17"/>
      <c r="T402" s="16">
        <f t="shared" si="172"/>
        <v>0</v>
      </c>
      <c r="U402" s="17">
        <f t="shared" si="160"/>
        <v>0</v>
      </c>
      <c r="V402" s="16">
        <f t="shared" si="173"/>
        <v>0</v>
      </c>
      <c r="W402" s="17">
        <f t="shared" si="161"/>
        <v>0</v>
      </c>
      <c r="X402" s="16">
        <f t="shared" si="174"/>
        <v>0</v>
      </c>
      <c r="Y402" s="17"/>
      <c r="Z402" s="16">
        <f t="shared" si="175"/>
        <v>0</v>
      </c>
      <c r="AA402" s="17">
        <f t="shared" si="162"/>
        <v>0</v>
      </c>
      <c r="AB402" s="16">
        <f t="shared" si="176"/>
        <v>0</v>
      </c>
      <c r="AC402" s="17">
        <f t="shared" si="163"/>
        <v>0</v>
      </c>
      <c r="AD402" s="16">
        <f t="shared" si="177"/>
        <v>1.9999999999999574E-2</v>
      </c>
      <c r="AE402" s="17"/>
      <c r="AF402" s="16">
        <f t="shared" si="178"/>
        <v>0</v>
      </c>
      <c r="AG402" s="17">
        <f t="shared" si="164"/>
        <v>0</v>
      </c>
      <c r="AH402" s="16">
        <f t="shared" si="179"/>
        <v>0</v>
      </c>
      <c r="AI402" s="17">
        <f t="shared" si="165"/>
        <v>0</v>
      </c>
      <c r="AJ402" s="16">
        <f t="shared" si="180"/>
        <v>0</v>
      </c>
    </row>
    <row r="403" spans="1:36" x14ac:dyDescent="0.25">
      <c r="A403" s="26">
        <f t="shared" si="181"/>
        <v>7.9704166666665852</v>
      </c>
      <c r="B403" s="9" t="s">
        <v>13</v>
      </c>
      <c r="C403" s="13" t="s">
        <v>14</v>
      </c>
      <c r="D403" s="13" t="s">
        <v>14</v>
      </c>
      <c r="E403" t="s">
        <v>11</v>
      </c>
      <c r="F403" s="13" t="s">
        <v>14</v>
      </c>
      <c r="G403" s="13" t="s">
        <v>14</v>
      </c>
      <c r="H403" s="16">
        <f t="shared" si="166"/>
        <v>0</v>
      </c>
      <c r="I403" s="17">
        <f t="shared" si="156"/>
        <v>0</v>
      </c>
      <c r="J403" s="16">
        <f t="shared" si="167"/>
        <v>0</v>
      </c>
      <c r="K403" s="17">
        <f t="shared" si="157"/>
        <v>0</v>
      </c>
      <c r="L403" s="16">
        <f t="shared" si="168"/>
        <v>1.9999999999999574E-2</v>
      </c>
      <c r="M403" s="17"/>
      <c r="N403" s="16">
        <f t="shared" si="169"/>
        <v>0</v>
      </c>
      <c r="O403" s="17">
        <f t="shared" si="158"/>
        <v>0</v>
      </c>
      <c r="P403" s="16">
        <f t="shared" si="170"/>
        <v>0</v>
      </c>
      <c r="Q403" s="17">
        <f t="shared" si="159"/>
        <v>0</v>
      </c>
      <c r="R403" s="16">
        <f t="shared" si="171"/>
        <v>1.9999999999999574E-2</v>
      </c>
      <c r="S403" s="17"/>
      <c r="T403" s="16">
        <f t="shared" si="172"/>
        <v>0</v>
      </c>
      <c r="U403" s="17">
        <f t="shared" si="160"/>
        <v>0</v>
      </c>
      <c r="V403" s="16">
        <f t="shared" si="173"/>
        <v>0</v>
      </c>
      <c r="W403" s="17">
        <f t="shared" si="161"/>
        <v>0</v>
      </c>
      <c r="X403" s="16">
        <f t="shared" si="174"/>
        <v>0</v>
      </c>
      <c r="Y403" s="17"/>
      <c r="Z403" s="16">
        <f t="shared" si="175"/>
        <v>0</v>
      </c>
      <c r="AA403" s="17">
        <f t="shared" si="162"/>
        <v>0</v>
      </c>
      <c r="AB403" s="16">
        <f t="shared" si="176"/>
        <v>0</v>
      </c>
      <c r="AC403" s="17">
        <f t="shared" si="163"/>
        <v>0</v>
      </c>
      <c r="AD403" s="16">
        <f t="shared" si="177"/>
        <v>1.9999999999999574E-2</v>
      </c>
      <c r="AE403" s="17"/>
      <c r="AF403" s="16">
        <f t="shared" si="178"/>
        <v>7.9704166666665852</v>
      </c>
      <c r="AG403" s="17">
        <f t="shared" si="164"/>
        <v>1</v>
      </c>
      <c r="AH403" s="16">
        <f t="shared" si="179"/>
        <v>0</v>
      </c>
      <c r="AI403" s="17">
        <f t="shared" si="165"/>
        <v>0</v>
      </c>
      <c r="AJ403" s="16">
        <f t="shared" si="180"/>
        <v>1.9999999999999574E-2</v>
      </c>
    </row>
    <row r="404" spans="1:36" x14ac:dyDescent="0.25">
      <c r="A404" s="26">
        <f t="shared" si="181"/>
        <v>7.9904166666665848</v>
      </c>
      <c r="B404" s="9" t="s">
        <v>18</v>
      </c>
      <c r="C404" t="s">
        <v>11</v>
      </c>
      <c r="D404" s="13" t="s">
        <v>14</v>
      </c>
      <c r="E404" s="14" t="s">
        <v>20</v>
      </c>
      <c r="F404" s="13" t="s">
        <v>14</v>
      </c>
      <c r="G404" s="13" t="s">
        <v>14</v>
      </c>
      <c r="H404" s="16">
        <f t="shared" si="166"/>
        <v>0</v>
      </c>
      <c r="I404" s="17">
        <f t="shared" si="156"/>
        <v>0</v>
      </c>
      <c r="J404" s="16">
        <f t="shared" si="167"/>
        <v>0</v>
      </c>
      <c r="K404" s="17">
        <f t="shared" si="157"/>
        <v>0</v>
      </c>
      <c r="L404" s="16">
        <f t="shared" si="168"/>
        <v>0</v>
      </c>
      <c r="M404" s="17"/>
      <c r="N404" s="16">
        <f t="shared" si="169"/>
        <v>0</v>
      </c>
      <c r="O404" s="17">
        <f t="shared" si="158"/>
        <v>0</v>
      </c>
      <c r="P404" s="16">
        <f t="shared" si="170"/>
        <v>0</v>
      </c>
      <c r="Q404" s="17">
        <f t="shared" si="159"/>
        <v>0</v>
      </c>
      <c r="R404" s="16">
        <f t="shared" si="171"/>
        <v>1.9999999999999574E-2</v>
      </c>
      <c r="S404" s="17"/>
      <c r="T404" s="16">
        <f t="shared" si="172"/>
        <v>0</v>
      </c>
      <c r="U404" s="17">
        <f t="shared" si="160"/>
        <v>0</v>
      </c>
      <c r="V404" s="16">
        <f t="shared" si="173"/>
        <v>7.9904166666665848</v>
      </c>
      <c r="W404" s="17">
        <f t="shared" si="161"/>
        <v>1</v>
      </c>
      <c r="X404" s="16">
        <f t="shared" si="174"/>
        <v>0</v>
      </c>
      <c r="Y404" s="17"/>
      <c r="Z404" s="16">
        <f t="shared" si="175"/>
        <v>0</v>
      </c>
      <c r="AA404" s="17">
        <f t="shared" si="162"/>
        <v>0</v>
      </c>
      <c r="AB404" s="16">
        <f t="shared" si="176"/>
        <v>0</v>
      </c>
      <c r="AC404" s="17">
        <f t="shared" si="163"/>
        <v>0</v>
      </c>
      <c r="AD404" s="16">
        <f t="shared" si="177"/>
        <v>1.9999999999999574E-2</v>
      </c>
      <c r="AE404" s="17"/>
      <c r="AF404" s="16">
        <f t="shared" si="178"/>
        <v>0</v>
      </c>
      <c r="AG404" s="17">
        <f t="shared" si="164"/>
        <v>0</v>
      </c>
      <c r="AH404" s="16">
        <f t="shared" si="179"/>
        <v>0</v>
      </c>
      <c r="AI404" s="17">
        <f t="shared" si="165"/>
        <v>0</v>
      </c>
      <c r="AJ404" s="16">
        <f t="shared" si="180"/>
        <v>1.9999999999999574E-2</v>
      </c>
    </row>
    <row r="405" spans="1:36" x14ac:dyDescent="0.25">
      <c r="A405" s="26">
        <f t="shared" si="181"/>
        <v>8.0104166666665844</v>
      </c>
      <c r="B405" s="9"/>
      <c r="C405" t="s">
        <v>11</v>
      </c>
      <c r="D405" s="13" t="s">
        <v>14</v>
      </c>
      <c r="F405" s="13" t="s">
        <v>14</v>
      </c>
      <c r="G405" s="13" t="s">
        <v>14</v>
      </c>
      <c r="H405" s="16">
        <f t="shared" si="166"/>
        <v>0</v>
      </c>
      <c r="I405" s="17">
        <f t="shared" si="156"/>
        <v>0</v>
      </c>
      <c r="J405" s="16">
        <f t="shared" si="167"/>
        <v>0</v>
      </c>
      <c r="K405" s="17">
        <f t="shared" si="157"/>
        <v>0</v>
      </c>
      <c r="L405" s="16">
        <f t="shared" si="168"/>
        <v>0</v>
      </c>
      <c r="M405" s="17"/>
      <c r="N405" s="16">
        <f t="shared" si="169"/>
        <v>0</v>
      </c>
      <c r="O405" s="17">
        <f t="shared" si="158"/>
        <v>0</v>
      </c>
      <c r="P405" s="16">
        <f t="shared" si="170"/>
        <v>0</v>
      </c>
      <c r="Q405" s="17">
        <f t="shared" si="159"/>
        <v>0</v>
      </c>
      <c r="R405" s="16">
        <f t="shared" si="171"/>
        <v>1.9999999999999574E-2</v>
      </c>
      <c r="S405" s="17"/>
      <c r="T405" s="16">
        <f t="shared" si="172"/>
        <v>0</v>
      </c>
      <c r="U405" s="17">
        <f t="shared" si="160"/>
        <v>0</v>
      </c>
      <c r="V405" s="16">
        <f t="shared" si="173"/>
        <v>0</v>
      </c>
      <c r="W405" s="17">
        <f t="shared" si="161"/>
        <v>0</v>
      </c>
      <c r="X405" s="16">
        <f t="shared" si="174"/>
        <v>0</v>
      </c>
      <c r="Y405" s="17"/>
      <c r="Z405" s="16">
        <f t="shared" si="175"/>
        <v>0</v>
      </c>
      <c r="AA405" s="17">
        <f t="shared" si="162"/>
        <v>0</v>
      </c>
      <c r="AB405" s="16">
        <f t="shared" si="176"/>
        <v>0</v>
      </c>
      <c r="AC405" s="17">
        <f t="shared" si="163"/>
        <v>0</v>
      </c>
      <c r="AD405" s="16">
        <f t="shared" si="177"/>
        <v>1.9999999999999574E-2</v>
      </c>
      <c r="AE405" s="17"/>
      <c r="AF405" s="16">
        <f t="shared" si="178"/>
        <v>0</v>
      </c>
      <c r="AG405" s="17">
        <f t="shared" si="164"/>
        <v>0</v>
      </c>
      <c r="AH405" s="16">
        <f t="shared" si="179"/>
        <v>0</v>
      </c>
      <c r="AI405" s="17">
        <f t="shared" si="165"/>
        <v>0</v>
      </c>
      <c r="AJ405" s="16">
        <f t="shared" si="180"/>
        <v>1.9999999999999574E-2</v>
      </c>
    </row>
    <row r="406" spans="1:36" x14ac:dyDescent="0.25">
      <c r="A406" s="26">
        <f t="shared" si="181"/>
        <v>8.0304166666665839</v>
      </c>
      <c r="B406" s="9"/>
      <c r="C406" t="s">
        <v>11</v>
      </c>
      <c r="D406" s="13" t="s">
        <v>14</v>
      </c>
      <c r="E406" s="7"/>
      <c r="F406" s="13" t="s">
        <v>14</v>
      </c>
      <c r="G406" s="13" t="s">
        <v>14</v>
      </c>
      <c r="H406" s="16">
        <f t="shared" si="166"/>
        <v>0</v>
      </c>
      <c r="I406" s="17">
        <f t="shared" si="156"/>
        <v>0</v>
      </c>
      <c r="J406" s="16">
        <f t="shared" si="167"/>
        <v>0</v>
      </c>
      <c r="K406" s="17">
        <f t="shared" si="157"/>
        <v>0</v>
      </c>
      <c r="L406" s="16">
        <f t="shared" si="168"/>
        <v>0</v>
      </c>
      <c r="M406" s="17"/>
      <c r="N406" s="16">
        <f t="shared" si="169"/>
        <v>0</v>
      </c>
      <c r="O406" s="17">
        <f t="shared" si="158"/>
        <v>0</v>
      </c>
      <c r="P406" s="16">
        <f t="shared" si="170"/>
        <v>0</v>
      </c>
      <c r="Q406" s="17">
        <f t="shared" si="159"/>
        <v>0</v>
      </c>
      <c r="R406" s="16">
        <f t="shared" si="171"/>
        <v>1.9999999999999574E-2</v>
      </c>
      <c r="S406" s="17"/>
      <c r="T406" s="16">
        <f t="shared" si="172"/>
        <v>0</v>
      </c>
      <c r="U406" s="17">
        <f t="shared" si="160"/>
        <v>0</v>
      </c>
      <c r="V406" s="16">
        <f t="shared" si="173"/>
        <v>0</v>
      </c>
      <c r="W406" s="17">
        <f t="shared" si="161"/>
        <v>0</v>
      </c>
      <c r="X406" s="16">
        <f t="shared" si="174"/>
        <v>0</v>
      </c>
      <c r="Y406" s="17"/>
      <c r="Z406" s="16">
        <f t="shared" si="175"/>
        <v>0</v>
      </c>
      <c r="AA406" s="17">
        <f t="shared" si="162"/>
        <v>0</v>
      </c>
      <c r="AB406" s="16">
        <f t="shared" si="176"/>
        <v>0</v>
      </c>
      <c r="AC406" s="17">
        <f t="shared" si="163"/>
        <v>0</v>
      </c>
      <c r="AD406" s="16">
        <f t="shared" si="177"/>
        <v>1.9999999999999574E-2</v>
      </c>
      <c r="AE406" s="17"/>
      <c r="AF406" s="16">
        <f t="shared" si="178"/>
        <v>0</v>
      </c>
      <c r="AG406" s="17">
        <f t="shared" si="164"/>
        <v>0</v>
      </c>
      <c r="AH406" s="16">
        <f t="shared" si="179"/>
        <v>0</v>
      </c>
      <c r="AI406" s="17">
        <f t="shared" si="165"/>
        <v>0</v>
      </c>
      <c r="AJ406" s="16">
        <f t="shared" si="180"/>
        <v>1.9999999999999574E-2</v>
      </c>
    </row>
    <row r="407" spans="1:36" x14ac:dyDescent="0.25">
      <c r="A407" s="26">
        <f t="shared" si="181"/>
        <v>8.0504166666665835</v>
      </c>
      <c r="B407" s="9"/>
      <c r="C407" t="s">
        <v>11</v>
      </c>
      <c r="D407" s="13" t="s">
        <v>14</v>
      </c>
      <c r="F407" s="13" t="s">
        <v>14</v>
      </c>
      <c r="G407" s="13" t="s">
        <v>14</v>
      </c>
      <c r="H407" s="16">
        <f t="shared" si="166"/>
        <v>0</v>
      </c>
      <c r="I407" s="17">
        <f t="shared" si="156"/>
        <v>0</v>
      </c>
      <c r="J407" s="16">
        <f t="shared" si="167"/>
        <v>0</v>
      </c>
      <c r="K407" s="17">
        <f t="shared" si="157"/>
        <v>0</v>
      </c>
      <c r="L407" s="16">
        <f t="shared" si="168"/>
        <v>0</v>
      </c>
      <c r="M407" s="17"/>
      <c r="N407" s="16">
        <f t="shared" si="169"/>
        <v>0</v>
      </c>
      <c r="O407" s="17">
        <f t="shared" si="158"/>
        <v>0</v>
      </c>
      <c r="P407" s="16">
        <f t="shared" si="170"/>
        <v>0</v>
      </c>
      <c r="Q407" s="17">
        <f t="shared" si="159"/>
        <v>0</v>
      </c>
      <c r="R407" s="16">
        <f t="shared" si="171"/>
        <v>1.9999999999999574E-2</v>
      </c>
      <c r="S407" s="17"/>
      <c r="T407" s="16">
        <f t="shared" si="172"/>
        <v>0</v>
      </c>
      <c r="U407" s="17">
        <f t="shared" si="160"/>
        <v>0</v>
      </c>
      <c r="V407" s="16">
        <f t="shared" si="173"/>
        <v>0</v>
      </c>
      <c r="W407" s="17">
        <f t="shared" si="161"/>
        <v>0</v>
      </c>
      <c r="X407" s="16">
        <f t="shared" si="174"/>
        <v>0</v>
      </c>
      <c r="Y407" s="17"/>
      <c r="Z407" s="16">
        <f t="shared" si="175"/>
        <v>0</v>
      </c>
      <c r="AA407" s="17">
        <f t="shared" si="162"/>
        <v>0</v>
      </c>
      <c r="AB407" s="16">
        <f t="shared" si="176"/>
        <v>0</v>
      </c>
      <c r="AC407" s="17">
        <f t="shared" si="163"/>
        <v>0</v>
      </c>
      <c r="AD407" s="16">
        <f t="shared" si="177"/>
        <v>1.9999999999999574E-2</v>
      </c>
      <c r="AE407" s="17"/>
      <c r="AF407" s="16">
        <f t="shared" si="178"/>
        <v>0</v>
      </c>
      <c r="AG407" s="17">
        <f t="shared" si="164"/>
        <v>0</v>
      </c>
      <c r="AH407" s="16">
        <f t="shared" si="179"/>
        <v>0</v>
      </c>
      <c r="AI407" s="17">
        <f t="shared" si="165"/>
        <v>0</v>
      </c>
      <c r="AJ407" s="16">
        <f t="shared" si="180"/>
        <v>1.9999999999999574E-2</v>
      </c>
    </row>
    <row r="408" spans="1:36" x14ac:dyDescent="0.25">
      <c r="A408" s="26">
        <f t="shared" si="181"/>
        <v>8.0704166666665831</v>
      </c>
      <c r="B408" s="9" t="s">
        <v>22</v>
      </c>
      <c r="C408" s="14" t="s">
        <v>20</v>
      </c>
      <c r="D408" s="13" t="s">
        <v>14</v>
      </c>
      <c r="F408" t="s">
        <v>11</v>
      </c>
      <c r="G408" s="13" t="s">
        <v>14</v>
      </c>
      <c r="H408" s="16">
        <f t="shared" si="166"/>
        <v>0</v>
      </c>
      <c r="I408" s="17">
        <f t="shared" si="156"/>
        <v>0</v>
      </c>
      <c r="J408" s="16">
        <f t="shared" si="167"/>
        <v>8.0704166666665831</v>
      </c>
      <c r="K408" s="17">
        <f t="shared" si="157"/>
        <v>1</v>
      </c>
      <c r="L408" s="16">
        <f t="shared" si="168"/>
        <v>0</v>
      </c>
      <c r="M408" s="17"/>
      <c r="N408" s="16">
        <f t="shared" si="169"/>
        <v>0</v>
      </c>
      <c r="O408" s="17">
        <f t="shared" si="158"/>
        <v>0</v>
      </c>
      <c r="P408" s="16">
        <f t="shared" si="170"/>
        <v>0</v>
      </c>
      <c r="Q408" s="17">
        <f t="shared" si="159"/>
        <v>0</v>
      </c>
      <c r="R408" s="16">
        <f t="shared" si="171"/>
        <v>1.9999999999999574E-2</v>
      </c>
      <c r="S408" s="17"/>
      <c r="T408" s="16">
        <f t="shared" si="172"/>
        <v>0</v>
      </c>
      <c r="U408" s="17">
        <f t="shared" si="160"/>
        <v>0</v>
      </c>
      <c r="V408" s="16">
        <f t="shared" si="173"/>
        <v>0</v>
      </c>
      <c r="W408" s="17">
        <f t="shared" si="161"/>
        <v>0</v>
      </c>
      <c r="X408" s="16">
        <f t="shared" si="174"/>
        <v>0</v>
      </c>
      <c r="Y408" s="17"/>
      <c r="Z408" s="16">
        <f t="shared" si="175"/>
        <v>0</v>
      </c>
      <c r="AA408" s="17">
        <f t="shared" si="162"/>
        <v>0</v>
      </c>
      <c r="AB408" s="16">
        <f t="shared" si="176"/>
        <v>0</v>
      </c>
      <c r="AC408" s="17">
        <f t="shared" si="163"/>
        <v>0</v>
      </c>
      <c r="AD408" s="16">
        <f t="shared" si="177"/>
        <v>0</v>
      </c>
      <c r="AE408" s="17"/>
      <c r="AF408" s="16">
        <f t="shared" si="178"/>
        <v>0</v>
      </c>
      <c r="AG408" s="17">
        <f t="shared" si="164"/>
        <v>0</v>
      </c>
      <c r="AH408" s="16">
        <f t="shared" si="179"/>
        <v>0</v>
      </c>
      <c r="AI408" s="17">
        <f t="shared" si="165"/>
        <v>0</v>
      </c>
      <c r="AJ408" s="16">
        <f t="shared" si="180"/>
        <v>1.9999999999999574E-2</v>
      </c>
    </row>
    <row r="409" spans="1:36" x14ac:dyDescent="0.25">
      <c r="A409" s="26">
        <f t="shared" si="181"/>
        <v>8.0904166666665827</v>
      </c>
      <c r="B409" s="9" t="s">
        <v>21</v>
      </c>
      <c r="C409" s="8"/>
      <c r="D409" s="13" t="s">
        <v>14</v>
      </c>
      <c r="E409" s="13" t="s">
        <v>14</v>
      </c>
      <c r="F409" t="s">
        <v>11</v>
      </c>
      <c r="G409" s="13" t="s">
        <v>14</v>
      </c>
      <c r="H409" s="16">
        <f t="shared" si="166"/>
        <v>0</v>
      </c>
      <c r="I409" s="17">
        <f t="shared" si="156"/>
        <v>0</v>
      </c>
      <c r="J409" s="16">
        <f t="shared" si="167"/>
        <v>0</v>
      </c>
      <c r="K409" s="17">
        <f t="shared" si="157"/>
        <v>0</v>
      </c>
      <c r="L409" s="16">
        <f t="shared" si="168"/>
        <v>0</v>
      </c>
      <c r="M409" s="17"/>
      <c r="N409" s="16">
        <f t="shared" si="169"/>
        <v>0</v>
      </c>
      <c r="O409" s="17">
        <f t="shared" si="158"/>
        <v>0</v>
      </c>
      <c r="P409" s="16">
        <f t="shared" si="170"/>
        <v>0</v>
      </c>
      <c r="Q409" s="17">
        <f t="shared" si="159"/>
        <v>0</v>
      </c>
      <c r="R409" s="16">
        <f t="shared" si="171"/>
        <v>1.9999999999999574E-2</v>
      </c>
      <c r="S409" s="17"/>
      <c r="T409" s="16">
        <f t="shared" si="172"/>
        <v>8.0904166666665827</v>
      </c>
      <c r="U409" s="17">
        <f t="shared" si="160"/>
        <v>1</v>
      </c>
      <c r="V409" s="16">
        <f t="shared" si="173"/>
        <v>0</v>
      </c>
      <c r="W409" s="17">
        <f t="shared" si="161"/>
        <v>0</v>
      </c>
      <c r="X409" s="16">
        <f t="shared" si="174"/>
        <v>1.9999999999999574E-2</v>
      </c>
      <c r="Y409" s="17"/>
      <c r="Z409" s="16">
        <f t="shared" si="175"/>
        <v>0</v>
      </c>
      <c r="AA409" s="17">
        <f t="shared" si="162"/>
        <v>0</v>
      </c>
      <c r="AB409" s="16">
        <f t="shared" si="176"/>
        <v>0</v>
      </c>
      <c r="AC409" s="17">
        <f t="shared" si="163"/>
        <v>0</v>
      </c>
      <c r="AD409" s="16">
        <f t="shared" si="177"/>
        <v>0</v>
      </c>
      <c r="AE409" s="17"/>
      <c r="AF409" s="16">
        <f t="shared" si="178"/>
        <v>0</v>
      </c>
      <c r="AG409" s="17">
        <f t="shared" si="164"/>
        <v>0</v>
      </c>
      <c r="AH409" s="16">
        <f t="shared" si="179"/>
        <v>0</v>
      </c>
      <c r="AI409" s="17">
        <f t="shared" si="165"/>
        <v>0</v>
      </c>
      <c r="AJ409" s="16">
        <f t="shared" si="180"/>
        <v>1.9999999999999574E-2</v>
      </c>
    </row>
    <row r="410" spans="1:36" x14ac:dyDescent="0.25">
      <c r="A410" s="26">
        <f t="shared" si="181"/>
        <v>8.1104166666665822</v>
      </c>
      <c r="B410" s="9"/>
      <c r="C410" s="7"/>
      <c r="D410" s="13" t="s">
        <v>14</v>
      </c>
      <c r="E410" s="13" t="s">
        <v>14</v>
      </c>
      <c r="F410" t="s">
        <v>11</v>
      </c>
      <c r="G410" s="13" t="s">
        <v>14</v>
      </c>
      <c r="H410" s="16">
        <f t="shared" si="166"/>
        <v>0</v>
      </c>
      <c r="I410" s="17">
        <f t="shared" si="156"/>
        <v>0</v>
      </c>
      <c r="J410" s="16">
        <f t="shared" si="167"/>
        <v>0</v>
      </c>
      <c r="K410" s="17">
        <f t="shared" si="157"/>
        <v>0</v>
      </c>
      <c r="L410" s="16">
        <f t="shared" si="168"/>
        <v>0</v>
      </c>
      <c r="M410" s="17"/>
      <c r="N410" s="16">
        <f t="shared" si="169"/>
        <v>0</v>
      </c>
      <c r="O410" s="17">
        <f t="shared" si="158"/>
        <v>0</v>
      </c>
      <c r="P410" s="16">
        <f t="shared" si="170"/>
        <v>0</v>
      </c>
      <c r="Q410" s="17">
        <f t="shared" si="159"/>
        <v>0</v>
      </c>
      <c r="R410" s="16">
        <f t="shared" si="171"/>
        <v>1.9999999999999574E-2</v>
      </c>
      <c r="S410" s="17"/>
      <c r="T410" s="16">
        <f t="shared" si="172"/>
        <v>0</v>
      </c>
      <c r="U410" s="17">
        <f t="shared" si="160"/>
        <v>0</v>
      </c>
      <c r="V410" s="16">
        <f t="shared" si="173"/>
        <v>0</v>
      </c>
      <c r="W410" s="17">
        <f t="shared" si="161"/>
        <v>0</v>
      </c>
      <c r="X410" s="16">
        <f t="shared" si="174"/>
        <v>1.9999999999999574E-2</v>
      </c>
      <c r="Y410" s="17"/>
      <c r="Z410" s="16">
        <f t="shared" si="175"/>
        <v>0</v>
      </c>
      <c r="AA410" s="17">
        <f t="shared" si="162"/>
        <v>0</v>
      </c>
      <c r="AB410" s="16">
        <f t="shared" si="176"/>
        <v>0</v>
      </c>
      <c r="AC410" s="17">
        <f t="shared" si="163"/>
        <v>0</v>
      </c>
      <c r="AD410" s="16">
        <f t="shared" si="177"/>
        <v>0</v>
      </c>
      <c r="AE410" s="17"/>
      <c r="AF410" s="16">
        <f t="shared" si="178"/>
        <v>0</v>
      </c>
      <c r="AG410" s="17">
        <f t="shared" si="164"/>
        <v>0</v>
      </c>
      <c r="AH410" s="16">
        <f t="shared" si="179"/>
        <v>0</v>
      </c>
      <c r="AI410" s="17">
        <f t="shared" si="165"/>
        <v>0</v>
      </c>
      <c r="AJ410" s="16">
        <f t="shared" si="180"/>
        <v>1.9999999999999574E-2</v>
      </c>
    </row>
    <row r="411" spans="1:36" x14ac:dyDescent="0.25">
      <c r="A411" s="26">
        <f t="shared" si="181"/>
        <v>8.1304166666665818</v>
      </c>
      <c r="B411" s="9"/>
      <c r="D411" s="13" t="s">
        <v>14</v>
      </c>
      <c r="E411" s="13" t="s">
        <v>14</v>
      </c>
      <c r="F411" t="s">
        <v>11</v>
      </c>
      <c r="G411" s="13" t="s">
        <v>14</v>
      </c>
      <c r="H411" s="16">
        <f t="shared" si="166"/>
        <v>0</v>
      </c>
      <c r="I411" s="17">
        <f t="shared" si="156"/>
        <v>0</v>
      </c>
      <c r="J411" s="16">
        <f t="shared" si="167"/>
        <v>0</v>
      </c>
      <c r="K411" s="17">
        <f t="shared" si="157"/>
        <v>0</v>
      </c>
      <c r="L411" s="16">
        <f t="shared" si="168"/>
        <v>0</v>
      </c>
      <c r="M411" s="17"/>
      <c r="N411" s="16">
        <f t="shared" si="169"/>
        <v>0</v>
      </c>
      <c r="O411" s="17">
        <f t="shared" si="158"/>
        <v>0</v>
      </c>
      <c r="P411" s="16">
        <f t="shared" si="170"/>
        <v>0</v>
      </c>
      <c r="Q411" s="17">
        <f t="shared" si="159"/>
        <v>0</v>
      </c>
      <c r="R411" s="16">
        <f t="shared" si="171"/>
        <v>1.9999999999999574E-2</v>
      </c>
      <c r="S411" s="17"/>
      <c r="T411" s="16">
        <f t="shared" si="172"/>
        <v>0</v>
      </c>
      <c r="U411" s="17">
        <f t="shared" si="160"/>
        <v>0</v>
      </c>
      <c r="V411" s="16">
        <f t="shared" si="173"/>
        <v>0</v>
      </c>
      <c r="W411" s="17">
        <f t="shared" si="161"/>
        <v>0</v>
      </c>
      <c r="X411" s="16">
        <f t="shared" si="174"/>
        <v>1.9999999999999574E-2</v>
      </c>
      <c r="Y411" s="17"/>
      <c r="Z411" s="16">
        <f t="shared" si="175"/>
        <v>0</v>
      </c>
      <c r="AA411" s="17">
        <f t="shared" si="162"/>
        <v>0</v>
      </c>
      <c r="AB411" s="16">
        <f t="shared" si="176"/>
        <v>0</v>
      </c>
      <c r="AC411" s="17">
        <f t="shared" si="163"/>
        <v>0</v>
      </c>
      <c r="AD411" s="16">
        <f t="shared" si="177"/>
        <v>0</v>
      </c>
      <c r="AE411" s="17"/>
      <c r="AF411" s="16">
        <f t="shared" si="178"/>
        <v>0</v>
      </c>
      <c r="AG411" s="17">
        <f t="shared" si="164"/>
        <v>0</v>
      </c>
      <c r="AH411" s="16">
        <f t="shared" si="179"/>
        <v>0</v>
      </c>
      <c r="AI411" s="17">
        <f t="shared" si="165"/>
        <v>0</v>
      </c>
      <c r="AJ411" s="16">
        <f t="shared" si="180"/>
        <v>1.9999999999999574E-2</v>
      </c>
    </row>
    <row r="412" spans="1:36" x14ac:dyDescent="0.25">
      <c r="A412" s="26">
        <f t="shared" si="181"/>
        <v>8.1504166666665814</v>
      </c>
      <c r="B412" s="9" t="s">
        <v>12</v>
      </c>
      <c r="D412" t="s">
        <v>11</v>
      </c>
      <c r="E412" s="13" t="s">
        <v>14</v>
      </c>
      <c r="F412" s="14" t="s">
        <v>20</v>
      </c>
      <c r="G412" s="13" t="s">
        <v>14</v>
      </c>
      <c r="H412" s="16">
        <f t="shared" si="166"/>
        <v>0</v>
      </c>
      <c r="I412" s="17">
        <f t="shared" si="156"/>
        <v>0</v>
      </c>
      <c r="J412" s="16">
        <f t="shared" si="167"/>
        <v>0</v>
      </c>
      <c r="K412" s="17">
        <f t="shared" si="157"/>
        <v>0</v>
      </c>
      <c r="L412" s="16">
        <f t="shared" si="168"/>
        <v>0</v>
      </c>
      <c r="M412" s="17"/>
      <c r="N412" s="16">
        <f t="shared" si="169"/>
        <v>0</v>
      </c>
      <c r="O412" s="17">
        <f t="shared" si="158"/>
        <v>0</v>
      </c>
      <c r="P412" s="16">
        <f t="shared" si="170"/>
        <v>0</v>
      </c>
      <c r="Q412" s="17">
        <f t="shared" si="159"/>
        <v>0</v>
      </c>
      <c r="R412" s="16">
        <f t="shared" si="171"/>
        <v>0</v>
      </c>
      <c r="S412" s="17"/>
      <c r="T412" s="16">
        <f t="shared" si="172"/>
        <v>0</v>
      </c>
      <c r="U412" s="17">
        <f t="shared" si="160"/>
        <v>0</v>
      </c>
      <c r="V412" s="16">
        <f t="shared" si="173"/>
        <v>0</v>
      </c>
      <c r="W412" s="17">
        <f t="shared" si="161"/>
        <v>0</v>
      </c>
      <c r="X412" s="16">
        <f t="shared" si="174"/>
        <v>1.9999999999999574E-2</v>
      </c>
      <c r="Y412" s="17"/>
      <c r="Z412" s="16">
        <f t="shared" si="175"/>
        <v>0</v>
      </c>
      <c r="AA412" s="17">
        <f t="shared" si="162"/>
        <v>0</v>
      </c>
      <c r="AB412" s="16">
        <f t="shared" si="176"/>
        <v>8.1504166666665814</v>
      </c>
      <c r="AC412" s="17">
        <f t="shared" si="163"/>
        <v>1</v>
      </c>
      <c r="AD412" s="16">
        <f t="shared" si="177"/>
        <v>0</v>
      </c>
      <c r="AE412" s="17"/>
      <c r="AF412" s="16">
        <f t="shared" si="178"/>
        <v>0</v>
      </c>
      <c r="AG412" s="17">
        <f t="shared" si="164"/>
        <v>0</v>
      </c>
      <c r="AH412" s="16">
        <f t="shared" si="179"/>
        <v>0</v>
      </c>
      <c r="AI412" s="17">
        <f t="shared" si="165"/>
        <v>0</v>
      </c>
      <c r="AJ412" s="16">
        <f t="shared" si="180"/>
        <v>1.9999999999999574E-2</v>
      </c>
    </row>
    <row r="413" spans="1:36" x14ac:dyDescent="0.25">
      <c r="A413" s="26">
        <f t="shared" si="181"/>
        <v>8.170416666666581</v>
      </c>
      <c r="B413" s="9"/>
      <c r="D413" t="s">
        <v>11</v>
      </c>
      <c r="E413" s="13" t="s">
        <v>14</v>
      </c>
      <c r="G413" s="13" t="s">
        <v>14</v>
      </c>
      <c r="H413" s="16">
        <f t="shared" si="166"/>
        <v>0</v>
      </c>
      <c r="I413" s="17">
        <f t="shared" si="156"/>
        <v>0</v>
      </c>
      <c r="J413" s="16">
        <f t="shared" si="167"/>
        <v>0</v>
      </c>
      <c r="K413" s="17">
        <f t="shared" si="157"/>
        <v>0</v>
      </c>
      <c r="L413" s="16">
        <f t="shared" si="168"/>
        <v>0</v>
      </c>
      <c r="M413" s="17"/>
      <c r="N413" s="16">
        <f t="shared" si="169"/>
        <v>0</v>
      </c>
      <c r="O413" s="17">
        <f t="shared" si="158"/>
        <v>0</v>
      </c>
      <c r="P413" s="16">
        <f t="shared" si="170"/>
        <v>0</v>
      </c>
      <c r="Q413" s="17">
        <f t="shared" si="159"/>
        <v>0</v>
      </c>
      <c r="R413" s="16">
        <f t="shared" si="171"/>
        <v>0</v>
      </c>
      <c r="S413" s="17"/>
      <c r="T413" s="16">
        <f t="shared" si="172"/>
        <v>0</v>
      </c>
      <c r="U413" s="17">
        <f t="shared" si="160"/>
        <v>0</v>
      </c>
      <c r="V413" s="16">
        <f t="shared" si="173"/>
        <v>0</v>
      </c>
      <c r="W413" s="17">
        <f t="shared" si="161"/>
        <v>0</v>
      </c>
      <c r="X413" s="16">
        <f t="shared" si="174"/>
        <v>1.9999999999999574E-2</v>
      </c>
      <c r="Y413" s="17"/>
      <c r="Z413" s="16">
        <f t="shared" si="175"/>
        <v>0</v>
      </c>
      <c r="AA413" s="17">
        <f t="shared" si="162"/>
        <v>0</v>
      </c>
      <c r="AB413" s="16">
        <f t="shared" si="176"/>
        <v>0</v>
      </c>
      <c r="AC413" s="17">
        <f t="shared" si="163"/>
        <v>0</v>
      </c>
      <c r="AD413" s="16">
        <f t="shared" si="177"/>
        <v>0</v>
      </c>
      <c r="AE413" s="17"/>
      <c r="AF413" s="16">
        <f t="shared" si="178"/>
        <v>0</v>
      </c>
      <c r="AG413" s="17">
        <f t="shared" si="164"/>
        <v>0</v>
      </c>
      <c r="AH413" s="16">
        <f t="shared" si="179"/>
        <v>0</v>
      </c>
      <c r="AI413" s="17">
        <f t="shared" si="165"/>
        <v>0</v>
      </c>
      <c r="AJ413" s="16">
        <f t="shared" si="180"/>
        <v>1.9999999999999574E-2</v>
      </c>
    </row>
    <row r="414" spans="1:36" x14ac:dyDescent="0.25">
      <c r="A414" s="26">
        <f t="shared" si="181"/>
        <v>8.1904166666665805</v>
      </c>
      <c r="B414" s="9"/>
      <c r="D414" t="s">
        <v>11</v>
      </c>
      <c r="E414" s="13" t="s">
        <v>14</v>
      </c>
      <c r="G414" s="13" t="s">
        <v>14</v>
      </c>
      <c r="H414" s="16">
        <f t="shared" si="166"/>
        <v>0</v>
      </c>
      <c r="I414" s="17">
        <f t="shared" si="156"/>
        <v>0</v>
      </c>
      <c r="J414" s="16">
        <f t="shared" si="167"/>
        <v>0</v>
      </c>
      <c r="K414" s="17">
        <f t="shared" si="157"/>
        <v>0</v>
      </c>
      <c r="L414" s="16">
        <f t="shared" si="168"/>
        <v>0</v>
      </c>
      <c r="M414" s="17"/>
      <c r="N414" s="16">
        <f t="shared" si="169"/>
        <v>0</v>
      </c>
      <c r="O414" s="17">
        <f t="shared" si="158"/>
        <v>0</v>
      </c>
      <c r="P414" s="16">
        <f t="shared" si="170"/>
        <v>0</v>
      </c>
      <c r="Q414" s="17">
        <f t="shared" si="159"/>
        <v>0</v>
      </c>
      <c r="R414" s="16">
        <f t="shared" si="171"/>
        <v>0</v>
      </c>
      <c r="S414" s="17"/>
      <c r="T414" s="16">
        <f t="shared" si="172"/>
        <v>0</v>
      </c>
      <c r="U414" s="17">
        <f t="shared" si="160"/>
        <v>0</v>
      </c>
      <c r="V414" s="16">
        <f t="shared" si="173"/>
        <v>0</v>
      </c>
      <c r="W414" s="17">
        <f t="shared" si="161"/>
        <v>0</v>
      </c>
      <c r="X414" s="16">
        <f t="shared" si="174"/>
        <v>1.9999999999999574E-2</v>
      </c>
      <c r="Y414" s="17"/>
      <c r="Z414" s="16">
        <f t="shared" si="175"/>
        <v>0</v>
      </c>
      <c r="AA414" s="17">
        <f t="shared" si="162"/>
        <v>0</v>
      </c>
      <c r="AB414" s="16">
        <f t="shared" si="176"/>
        <v>0</v>
      </c>
      <c r="AC414" s="17">
        <f t="shared" si="163"/>
        <v>0</v>
      </c>
      <c r="AD414" s="16">
        <f t="shared" si="177"/>
        <v>0</v>
      </c>
      <c r="AE414" s="17"/>
      <c r="AF414" s="16">
        <f t="shared" si="178"/>
        <v>0</v>
      </c>
      <c r="AG414" s="17">
        <f t="shared" si="164"/>
        <v>0</v>
      </c>
      <c r="AH414" s="16">
        <f t="shared" si="179"/>
        <v>0</v>
      </c>
      <c r="AI414" s="17">
        <f t="shared" si="165"/>
        <v>0</v>
      </c>
      <c r="AJ414" s="16">
        <f t="shared" si="180"/>
        <v>1.9999999999999574E-2</v>
      </c>
    </row>
    <row r="415" spans="1:36" x14ac:dyDescent="0.25">
      <c r="A415" s="26">
        <f t="shared" si="181"/>
        <v>8.2104166666665801</v>
      </c>
      <c r="B415" s="9" t="s">
        <v>9</v>
      </c>
      <c r="C415" s="13" t="s">
        <v>14</v>
      </c>
      <c r="D415" t="s">
        <v>11</v>
      </c>
      <c r="E415" s="13" t="s">
        <v>14</v>
      </c>
      <c r="G415" t="s">
        <v>11</v>
      </c>
      <c r="H415" s="16">
        <f t="shared" si="166"/>
        <v>8.2104166666665801</v>
      </c>
      <c r="I415" s="17">
        <f t="shared" si="156"/>
        <v>1</v>
      </c>
      <c r="J415" s="16">
        <f t="shared" si="167"/>
        <v>0</v>
      </c>
      <c r="K415" s="17">
        <f t="shared" si="157"/>
        <v>0</v>
      </c>
      <c r="L415" s="16">
        <f t="shared" si="168"/>
        <v>1.9999999999999574E-2</v>
      </c>
      <c r="M415" s="17"/>
      <c r="N415" s="16">
        <f t="shared" si="169"/>
        <v>0</v>
      </c>
      <c r="O415" s="17">
        <f t="shared" si="158"/>
        <v>0</v>
      </c>
      <c r="P415" s="16">
        <f t="shared" si="170"/>
        <v>0</v>
      </c>
      <c r="Q415" s="17">
        <f t="shared" si="159"/>
        <v>0</v>
      </c>
      <c r="R415" s="16">
        <f t="shared" si="171"/>
        <v>0</v>
      </c>
      <c r="S415" s="17"/>
      <c r="T415" s="16">
        <f t="shared" si="172"/>
        <v>0</v>
      </c>
      <c r="U415" s="17">
        <f t="shared" si="160"/>
        <v>0</v>
      </c>
      <c r="V415" s="16">
        <f t="shared" si="173"/>
        <v>0</v>
      </c>
      <c r="W415" s="17">
        <f t="shared" si="161"/>
        <v>0</v>
      </c>
      <c r="X415" s="16">
        <f t="shared" si="174"/>
        <v>1.9999999999999574E-2</v>
      </c>
      <c r="Y415" s="17"/>
      <c r="Z415" s="16">
        <f t="shared" si="175"/>
        <v>0</v>
      </c>
      <c r="AA415" s="17">
        <f t="shared" si="162"/>
        <v>0</v>
      </c>
      <c r="AB415" s="16">
        <f t="shared" si="176"/>
        <v>0</v>
      </c>
      <c r="AC415" s="17">
        <f t="shared" si="163"/>
        <v>0</v>
      </c>
      <c r="AD415" s="16">
        <f t="shared" si="177"/>
        <v>0</v>
      </c>
      <c r="AE415" s="17"/>
      <c r="AF415" s="16">
        <f t="shared" si="178"/>
        <v>0</v>
      </c>
      <c r="AG415" s="17">
        <f t="shared" si="164"/>
        <v>0</v>
      </c>
      <c r="AH415" s="16">
        <f t="shared" si="179"/>
        <v>0</v>
      </c>
      <c r="AI415" s="17">
        <f t="shared" si="165"/>
        <v>0</v>
      </c>
      <c r="AJ415" s="16">
        <f t="shared" si="180"/>
        <v>0</v>
      </c>
    </row>
    <row r="416" spans="1:36" x14ac:dyDescent="0.25">
      <c r="A416" s="26">
        <f t="shared" si="181"/>
        <v>8.2304166666665797</v>
      </c>
      <c r="B416" s="9" t="s">
        <v>17</v>
      </c>
      <c r="C416" s="13" t="s">
        <v>14</v>
      </c>
      <c r="D416" s="14" t="s">
        <v>20</v>
      </c>
      <c r="E416" s="13" t="s">
        <v>14</v>
      </c>
      <c r="G416" t="s">
        <v>11</v>
      </c>
      <c r="H416" s="16">
        <f t="shared" si="166"/>
        <v>0</v>
      </c>
      <c r="I416" s="17">
        <f t="shared" si="156"/>
        <v>0</v>
      </c>
      <c r="J416" s="16">
        <f t="shared" si="167"/>
        <v>0</v>
      </c>
      <c r="K416" s="17">
        <f t="shared" si="157"/>
        <v>0</v>
      </c>
      <c r="L416" s="16">
        <f t="shared" si="168"/>
        <v>1.9999999999999574E-2</v>
      </c>
      <c r="M416" s="17"/>
      <c r="N416" s="16">
        <f t="shared" si="169"/>
        <v>0</v>
      </c>
      <c r="O416" s="17">
        <f t="shared" si="158"/>
        <v>0</v>
      </c>
      <c r="P416" s="16">
        <f t="shared" si="170"/>
        <v>8.2304166666665797</v>
      </c>
      <c r="Q416" s="17">
        <f t="shared" si="159"/>
        <v>1</v>
      </c>
      <c r="R416" s="16">
        <f t="shared" si="171"/>
        <v>0</v>
      </c>
      <c r="S416" s="17"/>
      <c r="T416" s="16">
        <f t="shared" si="172"/>
        <v>0</v>
      </c>
      <c r="U416" s="17">
        <f t="shared" si="160"/>
        <v>0</v>
      </c>
      <c r="V416" s="16">
        <f t="shared" si="173"/>
        <v>0</v>
      </c>
      <c r="W416" s="17">
        <f t="shared" si="161"/>
        <v>0</v>
      </c>
      <c r="X416" s="16">
        <f t="shared" si="174"/>
        <v>1.9999999999999574E-2</v>
      </c>
      <c r="Y416" s="17"/>
      <c r="Z416" s="16">
        <f t="shared" si="175"/>
        <v>0</v>
      </c>
      <c r="AA416" s="17">
        <f t="shared" si="162"/>
        <v>0</v>
      </c>
      <c r="AB416" s="16">
        <f t="shared" si="176"/>
        <v>0</v>
      </c>
      <c r="AC416" s="17">
        <f t="shared" si="163"/>
        <v>0</v>
      </c>
      <c r="AD416" s="16">
        <f t="shared" si="177"/>
        <v>0</v>
      </c>
      <c r="AE416" s="17"/>
      <c r="AF416" s="16">
        <f t="shared" si="178"/>
        <v>0</v>
      </c>
      <c r="AG416" s="17">
        <f t="shared" si="164"/>
        <v>0</v>
      </c>
      <c r="AH416" s="16">
        <f t="shared" si="179"/>
        <v>0</v>
      </c>
      <c r="AI416" s="17">
        <f t="shared" si="165"/>
        <v>0</v>
      </c>
      <c r="AJ416" s="16">
        <f t="shared" si="180"/>
        <v>0</v>
      </c>
    </row>
    <row r="417" spans="1:36" x14ac:dyDescent="0.25">
      <c r="A417" s="26">
        <f t="shared" si="181"/>
        <v>8.2504166666665792</v>
      </c>
      <c r="B417" s="9" t="s">
        <v>10</v>
      </c>
      <c r="C417" s="13" t="s">
        <v>14</v>
      </c>
      <c r="E417" s="13" t="s">
        <v>14</v>
      </c>
      <c r="F417" s="13" t="s">
        <v>14</v>
      </c>
      <c r="G417" t="s">
        <v>11</v>
      </c>
      <c r="H417" s="16">
        <f t="shared" si="166"/>
        <v>0</v>
      </c>
      <c r="I417" s="17">
        <f t="shared" si="156"/>
        <v>0</v>
      </c>
      <c r="J417" s="16">
        <f t="shared" si="167"/>
        <v>0</v>
      </c>
      <c r="K417" s="17">
        <f t="shared" si="157"/>
        <v>0</v>
      </c>
      <c r="L417" s="16">
        <f t="shared" si="168"/>
        <v>1.9999999999999574E-2</v>
      </c>
      <c r="M417" s="17"/>
      <c r="N417" s="16">
        <f t="shared" si="169"/>
        <v>0</v>
      </c>
      <c r="O417" s="17">
        <f t="shared" si="158"/>
        <v>0</v>
      </c>
      <c r="P417" s="16">
        <f t="shared" si="170"/>
        <v>0</v>
      </c>
      <c r="Q417" s="17">
        <f t="shared" si="159"/>
        <v>0</v>
      </c>
      <c r="R417" s="16">
        <f t="shared" si="171"/>
        <v>0</v>
      </c>
      <c r="S417" s="17"/>
      <c r="T417" s="16">
        <f t="shared" si="172"/>
        <v>0</v>
      </c>
      <c r="U417" s="17">
        <f t="shared" si="160"/>
        <v>0</v>
      </c>
      <c r="V417" s="16">
        <f t="shared" si="173"/>
        <v>0</v>
      </c>
      <c r="W417" s="17">
        <f t="shared" si="161"/>
        <v>0</v>
      </c>
      <c r="X417" s="16">
        <f t="shared" si="174"/>
        <v>1.9999999999999574E-2</v>
      </c>
      <c r="Y417" s="17"/>
      <c r="Z417" s="16">
        <f t="shared" si="175"/>
        <v>8.2504166666665792</v>
      </c>
      <c r="AA417" s="17">
        <f t="shared" si="162"/>
        <v>1</v>
      </c>
      <c r="AB417" s="16">
        <f t="shared" si="176"/>
        <v>0</v>
      </c>
      <c r="AC417" s="17">
        <f t="shared" si="163"/>
        <v>0</v>
      </c>
      <c r="AD417" s="16">
        <f t="shared" si="177"/>
        <v>1.9999999999999574E-2</v>
      </c>
      <c r="AE417" s="17"/>
      <c r="AF417" s="16">
        <f t="shared" si="178"/>
        <v>0</v>
      </c>
      <c r="AG417" s="17">
        <f t="shared" si="164"/>
        <v>0</v>
      </c>
      <c r="AH417" s="16">
        <f t="shared" si="179"/>
        <v>0</v>
      </c>
      <c r="AI417" s="17">
        <f t="shared" si="165"/>
        <v>0</v>
      </c>
      <c r="AJ417" s="16">
        <f t="shared" si="180"/>
        <v>0</v>
      </c>
    </row>
    <row r="418" spans="1:36" x14ac:dyDescent="0.25">
      <c r="A418" s="26">
        <f t="shared" si="181"/>
        <v>8.2704166666665788</v>
      </c>
      <c r="B418" s="9"/>
      <c r="C418" s="13" t="s">
        <v>14</v>
      </c>
      <c r="E418" s="13" t="s">
        <v>14</v>
      </c>
      <c r="F418" s="13" t="s">
        <v>14</v>
      </c>
      <c r="G418" t="s">
        <v>11</v>
      </c>
      <c r="H418" s="16">
        <f t="shared" si="166"/>
        <v>0</v>
      </c>
      <c r="I418" s="17">
        <f t="shared" si="156"/>
        <v>0</v>
      </c>
      <c r="J418" s="16">
        <f t="shared" si="167"/>
        <v>0</v>
      </c>
      <c r="K418" s="17">
        <f t="shared" si="157"/>
        <v>0</v>
      </c>
      <c r="L418" s="16">
        <f t="shared" si="168"/>
        <v>1.9999999999999574E-2</v>
      </c>
      <c r="M418" s="17"/>
      <c r="N418" s="16">
        <f t="shared" si="169"/>
        <v>0</v>
      </c>
      <c r="O418" s="17">
        <f t="shared" si="158"/>
        <v>0</v>
      </c>
      <c r="P418" s="16">
        <f t="shared" si="170"/>
        <v>0</v>
      </c>
      <c r="Q418" s="17">
        <f t="shared" si="159"/>
        <v>0</v>
      </c>
      <c r="R418" s="16">
        <f t="shared" si="171"/>
        <v>0</v>
      </c>
      <c r="S418" s="17"/>
      <c r="T418" s="16">
        <f t="shared" si="172"/>
        <v>0</v>
      </c>
      <c r="U418" s="17">
        <f t="shared" si="160"/>
        <v>0</v>
      </c>
      <c r="V418" s="16">
        <f t="shared" si="173"/>
        <v>0</v>
      </c>
      <c r="W418" s="17">
        <f t="shared" si="161"/>
        <v>0</v>
      </c>
      <c r="X418" s="16">
        <f t="shared" si="174"/>
        <v>1.9999999999999574E-2</v>
      </c>
      <c r="Y418" s="17"/>
      <c r="Z418" s="16">
        <f t="shared" si="175"/>
        <v>0</v>
      </c>
      <c r="AA418" s="17">
        <f t="shared" si="162"/>
        <v>0</v>
      </c>
      <c r="AB418" s="16">
        <f t="shared" si="176"/>
        <v>0</v>
      </c>
      <c r="AC418" s="17">
        <f t="shared" si="163"/>
        <v>0</v>
      </c>
      <c r="AD418" s="16">
        <f t="shared" si="177"/>
        <v>1.9999999999999574E-2</v>
      </c>
      <c r="AE418" s="17"/>
      <c r="AF418" s="16">
        <f t="shared" si="178"/>
        <v>0</v>
      </c>
      <c r="AG418" s="17">
        <f t="shared" si="164"/>
        <v>0</v>
      </c>
      <c r="AH418" s="16">
        <f t="shared" si="179"/>
        <v>0</v>
      </c>
      <c r="AI418" s="17">
        <f t="shared" si="165"/>
        <v>0</v>
      </c>
      <c r="AJ418" s="16">
        <f t="shared" si="180"/>
        <v>0</v>
      </c>
    </row>
    <row r="419" spans="1:36" x14ac:dyDescent="0.25">
      <c r="A419" s="26">
        <f t="shared" si="181"/>
        <v>8.2904166666665784</v>
      </c>
      <c r="B419" s="9" t="s">
        <v>15</v>
      </c>
      <c r="C419" s="13" t="s">
        <v>14</v>
      </c>
      <c r="E419" t="s">
        <v>11</v>
      </c>
      <c r="F419" s="13" t="s">
        <v>14</v>
      </c>
      <c r="G419" s="14" t="s">
        <v>20</v>
      </c>
      <c r="H419" s="16">
        <f t="shared" si="166"/>
        <v>0</v>
      </c>
      <c r="I419" s="17">
        <f t="shared" si="156"/>
        <v>0</v>
      </c>
      <c r="J419" s="16">
        <f t="shared" si="167"/>
        <v>0</v>
      </c>
      <c r="K419" s="17">
        <f t="shared" si="157"/>
        <v>0</v>
      </c>
      <c r="L419" s="16">
        <f t="shared" si="168"/>
        <v>1.9999999999999574E-2</v>
      </c>
      <c r="M419" s="17"/>
      <c r="N419" s="16">
        <f t="shared" si="169"/>
        <v>0</v>
      </c>
      <c r="O419" s="17">
        <f t="shared" si="158"/>
        <v>0</v>
      </c>
      <c r="P419" s="16">
        <f t="shared" si="170"/>
        <v>0</v>
      </c>
      <c r="Q419" s="17">
        <f t="shared" si="159"/>
        <v>0</v>
      </c>
      <c r="R419" s="16">
        <f t="shared" si="171"/>
        <v>0</v>
      </c>
      <c r="S419" s="17"/>
      <c r="T419" s="16">
        <f t="shared" si="172"/>
        <v>0</v>
      </c>
      <c r="U419" s="17">
        <f t="shared" si="160"/>
        <v>0</v>
      </c>
      <c r="V419" s="16">
        <f t="shared" si="173"/>
        <v>0</v>
      </c>
      <c r="W419" s="17">
        <f t="shared" si="161"/>
        <v>0</v>
      </c>
      <c r="X419" s="16">
        <f t="shared" si="174"/>
        <v>0</v>
      </c>
      <c r="Y419" s="17"/>
      <c r="Z419" s="16">
        <f t="shared" si="175"/>
        <v>0</v>
      </c>
      <c r="AA419" s="17">
        <f t="shared" si="162"/>
        <v>0</v>
      </c>
      <c r="AB419" s="16">
        <f t="shared" si="176"/>
        <v>0</v>
      </c>
      <c r="AC419" s="17">
        <f t="shared" si="163"/>
        <v>0</v>
      </c>
      <c r="AD419" s="16">
        <f t="shared" si="177"/>
        <v>1.9999999999999574E-2</v>
      </c>
      <c r="AE419" s="17"/>
      <c r="AF419" s="16">
        <f t="shared" si="178"/>
        <v>0</v>
      </c>
      <c r="AG419" s="17">
        <f t="shared" si="164"/>
        <v>0</v>
      </c>
      <c r="AH419" s="16">
        <f t="shared" si="179"/>
        <v>8.2904166666665784</v>
      </c>
      <c r="AI419" s="17">
        <f t="shared" si="165"/>
        <v>1</v>
      </c>
      <c r="AJ419" s="16">
        <f t="shared" si="180"/>
        <v>0</v>
      </c>
    </row>
    <row r="420" spans="1:36" x14ac:dyDescent="0.25">
      <c r="A420" s="26">
        <f t="shared" si="181"/>
        <v>8.310416666666578</v>
      </c>
      <c r="B420" s="9"/>
      <c r="C420" s="13" t="s">
        <v>14</v>
      </c>
      <c r="E420" t="s">
        <v>11</v>
      </c>
      <c r="F420" s="13" t="s">
        <v>14</v>
      </c>
      <c r="H420" s="16">
        <f t="shared" si="166"/>
        <v>0</v>
      </c>
      <c r="I420" s="17">
        <f t="shared" si="156"/>
        <v>0</v>
      </c>
      <c r="J420" s="16">
        <f t="shared" si="167"/>
        <v>0</v>
      </c>
      <c r="K420" s="17">
        <f t="shared" si="157"/>
        <v>0</v>
      </c>
      <c r="L420" s="16">
        <f t="shared" si="168"/>
        <v>1.9999999999999574E-2</v>
      </c>
      <c r="M420" s="17"/>
      <c r="N420" s="16">
        <f t="shared" si="169"/>
        <v>0</v>
      </c>
      <c r="O420" s="17">
        <f t="shared" si="158"/>
        <v>0</v>
      </c>
      <c r="P420" s="16">
        <f t="shared" si="170"/>
        <v>0</v>
      </c>
      <c r="Q420" s="17">
        <f t="shared" si="159"/>
        <v>0</v>
      </c>
      <c r="R420" s="16">
        <f t="shared" si="171"/>
        <v>0</v>
      </c>
      <c r="S420" s="17"/>
      <c r="T420" s="16">
        <f t="shared" si="172"/>
        <v>0</v>
      </c>
      <c r="U420" s="17">
        <f t="shared" si="160"/>
        <v>0</v>
      </c>
      <c r="V420" s="16">
        <f t="shared" si="173"/>
        <v>0</v>
      </c>
      <c r="W420" s="17">
        <f t="shared" si="161"/>
        <v>0</v>
      </c>
      <c r="X420" s="16">
        <f t="shared" si="174"/>
        <v>0</v>
      </c>
      <c r="Y420" s="17"/>
      <c r="Z420" s="16">
        <f t="shared" si="175"/>
        <v>0</v>
      </c>
      <c r="AA420" s="17">
        <f t="shared" si="162"/>
        <v>0</v>
      </c>
      <c r="AB420" s="16">
        <f t="shared" si="176"/>
        <v>0</v>
      </c>
      <c r="AC420" s="17">
        <f t="shared" si="163"/>
        <v>0</v>
      </c>
      <c r="AD420" s="16">
        <f t="shared" si="177"/>
        <v>1.9999999999999574E-2</v>
      </c>
      <c r="AE420" s="17"/>
      <c r="AF420" s="16">
        <f t="shared" si="178"/>
        <v>0</v>
      </c>
      <c r="AG420" s="17">
        <f t="shared" si="164"/>
        <v>0</v>
      </c>
      <c r="AH420" s="16">
        <f t="shared" si="179"/>
        <v>0</v>
      </c>
      <c r="AI420" s="17">
        <f t="shared" si="165"/>
        <v>0</v>
      </c>
      <c r="AJ420" s="16">
        <f t="shared" si="180"/>
        <v>0</v>
      </c>
    </row>
    <row r="421" spans="1:36" x14ac:dyDescent="0.25">
      <c r="A421" s="26">
        <f t="shared" si="181"/>
        <v>8.3304166666665775</v>
      </c>
      <c r="B421" s="9"/>
      <c r="C421" s="13" t="s">
        <v>14</v>
      </c>
      <c r="E421" t="s">
        <v>11</v>
      </c>
      <c r="F421" s="13" t="s">
        <v>14</v>
      </c>
      <c r="H421" s="16">
        <f t="shared" si="166"/>
        <v>0</v>
      </c>
      <c r="I421" s="17">
        <f t="shared" si="156"/>
        <v>0</v>
      </c>
      <c r="J421" s="16">
        <f t="shared" si="167"/>
        <v>0</v>
      </c>
      <c r="K421" s="17">
        <f t="shared" si="157"/>
        <v>0</v>
      </c>
      <c r="L421" s="16">
        <f t="shared" si="168"/>
        <v>1.9999999999999574E-2</v>
      </c>
      <c r="M421" s="17"/>
      <c r="N421" s="16">
        <f t="shared" si="169"/>
        <v>0</v>
      </c>
      <c r="O421" s="17">
        <f t="shared" si="158"/>
        <v>0</v>
      </c>
      <c r="P421" s="16">
        <f t="shared" si="170"/>
        <v>0</v>
      </c>
      <c r="Q421" s="17">
        <f t="shared" si="159"/>
        <v>0</v>
      </c>
      <c r="R421" s="16">
        <f t="shared" si="171"/>
        <v>0</v>
      </c>
      <c r="S421" s="17"/>
      <c r="T421" s="16">
        <f t="shared" si="172"/>
        <v>0</v>
      </c>
      <c r="U421" s="17">
        <f t="shared" si="160"/>
        <v>0</v>
      </c>
      <c r="V421" s="16">
        <f t="shared" si="173"/>
        <v>0</v>
      </c>
      <c r="W421" s="17">
        <f t="shared" si="161"/>
        <v>0</v>
      </c>
      <c r="X421" s="16">
        <f t="shared" si="174"/>
        <v>0</v>
      </c>
      <c r="Y421" s="17"/>
      <c r="Z421" s="16">
        <f t="shared" si="175"/>
        <v>0</v>
      </c>
      <c r="AA421" s="17">
        <f t="shared" si="162"/>
        <v>0</v>
      </c>
      <c r="AB421" s="16">
        <f t="shared" si="176"/>
        <v>0</v>
      </c>
      <c r="AC421" s="17">
        <f t="shared" si="163"/>
        <v>0</v>
      </c>
      <c r="AD421" s="16">
        <f t="shared" si="177"/>
        <v>1.9999999999999574E-2</v>
      </c>
      <c r="AE421" s="17"/>
      <c r="AF421" s="16">
        <f t="shared" si="178"/>
        <v>0</v>
      </c>
      <c r="AG421" s="17">
        <f t="shared" si="164"/>
        <v>0</v>
      </c>
      <c r="AH421" s="16">
        <f t="shared" si="179"/>
        <v>0</v>
      </c>
      <c r="AI421" s="17">
        <f t="shared" si="165"/>
        <v>0</v>
      </c>
      <c r="AJ421" s="16">
        <f t="shared" si="180"/>
        <v>0</v>
      </c>
    </row>
    <row r="422" spans="1:36" x14ac:dyDescent="0.25">
      <c r="A422" s="26">
        <f t="shared" si="181"/>
        <v>8.3504166666665771</v>
      </c>
      <c r="B422" s="9" t="s">
        <v>16</v>
      </c>
      <c r="C422" s="13" t="s">
        <v>14</v>
      </c>
      <c r="D422" s="13" t="s">
        <v>14</v>
      </c>
      <c r="E422" t="s">
        <v>11</v>
      </c>
      <c r="F422" s="13" t="s">
        <v>14</v>
      </c>
      <c r="H422" s="16">
        <f t="shared" si="166"/>
        <v>0</v>
      </c>
      <c r="I422" s="17">
        <f t="shared" si="156"/>
        <v>0</v>
      </c>
      <c r="J422" s="16">
        <f t="shared" si="167"/>
        <v>0</v>
      </c>
      <c r="K422" s="17">
        <f t="shared" si="157"/>
        <v>0</v>
      </c>
      <c r="L422" s="16">
        <f t="shared" si="168"/>
        <v>1.9999999999999574E-2</v>
      </c>
      <c r="M422" s="17"/>
      <c r="N422" s="16">
        <f t="shared" si="169"/>
        <v>8.3504166666665771</v>
      </c>
      <c r="O422" s="17">
        <f t="shared" si="158"/>
        <v>1</v>
      </c>
      <c r="P422" s="16">
        <f t="shared" si="170"/>
        <v>0</v>
      </c>
      <c r="Q422" s="17">
        <f t="shared" si="159"/>
        <v>0</v>
      </c>
      <c r="R422" s="16">
        <f t="shared" si="171"/>
        <v>1.9999999999999574E-2</v>
      </c>
      <c r="S422" s="17"/>
      <c r="T422" s="16">
        <f t="shared" si="172"/>
        <v>0</v>
      </c>
      <c r="U422" s="17">
        <f t="shared" si="160"/>
        <v>0</v>
      </c>
      <c r="V422" s="16">
        <f t="shared" si="173"/>
        <v>0</v>
      </c>
      <c r="W422" s="17">
        <f t="shared" si="161"/>
        <v>0</v>
      </c>
      <c r="X422" s="16">
        <f t="shared" si="174"/>
        <v>0</v>
      </c>
      <c r="Y422" s="17"/>
      <c r="Z422" s="16">
        <f t="shared" si="175"/>
        <v>0</v>
      </c>
      <c r="AA422" s="17">
        <f t="shared" si="162"/>
        <v>0</v>
      </c>
      <c r="AB422" s="16">
        <f t="shared" si="176"/>
        <v>0</v>
      </c>
      <c r="AC422" s="17">
        <f t="shared" si="163"/>
        <v>0</v>
      </c>
      <c r="AD422" s="16">
        <f t="shared" si="177"/>
        <v>1.9999999999999574E-2</v>
      </c>
      <c r="AE422" s="17"/>
      <c r="AF422" s="16">
        <f t="shared" si="178"/>
        <v>0</v>
      </c>
      <c r="AG422" s="17">
        <f t="shared" si="164"/>
        <v>0</v>
      </c>
      <c r="AH422" s="16">
        <f t="shared" si="179"/>
        <v>0</v>
      </c>
      <c r="AI422" s="17">
        <f t="shared" si="165"/>
        <v>0</v>
      </c>
      <c r="AJ422" s="16">
        <f t="shared" si="180"/>
        <v>0</v>
      </c>
    </row>
    <row r="423" spans="1:36" x14ac:dyDescent="0.25">
      <c r="A423" s="26">
        <f t="shared" si="181"/>
        <v>8.3704166666665767</v>
      </c>
      <c r="B423" s="9" t="s">
        <v>18</v>
      </c>
      <c r="C423" t="s">
        <v>11</v>
      </c>
      <c r="D423" s="13" t="s">
        <v>14</v>
      </c>
      <c r="E423" s="14" t="s">
        <v>20</v>
      </c>
      <c r="F423" s="13" t="s">
        <v>14</v>
      </c>
      <c r="H423" s="16">
        <f t="shared" si="166"/>
        <v>0</v>
      </c>
      <c r="I423" s="17">
        <f t="shared" si="156"/>
        <v>0</v>
      </c>
      <c r="J423" s="16">
        <f t="shared" si="167"/>
        <v>0</v>
      </c>
      <c r="K423" s="17">
        <f t="shared" si="157"/>
        <v>0</v>
      </c>
      <c r="L423" s="16">
        <f t="shared" si="168"/>
        <v>0</v>
      </c>
      <c r="M423" s="17"/>
      <c r="N423" s="16">
        <f t="shared" si="169"/>
        <v>0</v>
      </c>
      <c r="O423" s="17">
        <f t="shared" si="158"/>
        <v>0</v>
      </c>
      <c r="P423" s="16">
        <f t="shared" si="170"/>
        <v>0</v>
      </c>
      <c r="Q423" s="17">
        <f t="shared" si="159"/>
        <v>0</v>
      </c>
      <c r="R423" s="16">
        <f t="shared" si="171"/>
        <v>1.9999999999999574E-2</v>
      </c>
      <c r="S423" s="17"/>
      <c r="T423" s="16">
        <f t="shared" si="172"/>
        <v>0</v>
      </c>
      <c r="U423" s="17">
        <f t="shared" si="160"/>
        <v>0</v>
      </c>
      <c r="V423" s="16">
        <f t="shared" si="173"/>
        <v>8.3704166666665767</v>
      </c>
      <c r="W423" s="17">
        <f t="shared" si="161"/>
        <v>1</v>
      </c>
      <c r="X423" s="16">
        <f t="shared" si="174"/>
        <v>0</v>
      </c>
      <c r="Y423" s="17"/>
      <c r="Z423" s="16">
        <f t="shared" si="175"/>
        <v>0</v>
      </c>
      <c r="AA423" s="17">
        <f t="shared" si="162"/>
        <v>0</v>
      </c>
      <c r="AB423" s="16">
        <f t="shared" si="176"/>
        <v>0</v>
      </c>
      <c r="AC423" s="17">
        <f t="shared" si="163"/>
        <v>0</v>
      </c>
      <c r="AD423" s="16">
        <f t="shared" si="177"/>
        <v>1.9999999999999574E-2</v>
      </c>
      <c r="AE423" s="17"/>
      <c r="AF423" s="16">
        <f t="shared" si="178"/>
        <v>0</v>
      </c>
      <c r="AG423" s="17">
        <f t="shared" si="164"/>
        <v>0</v>
      </c>
      <c r="AH423" s="16">
        <f t="shared" si="179"/>
        <v>0</v>
      </c>
      <c r="AI423" s="17">
        <f t="shared" si="165"/>
        <v>0</v>
      </c>
      <c r="AJ423" s="16">
        <f t="shared" si="180"/>
        <v>0</v>
      </c>
    </row>
    <row r="424" spans="1:36" x14ac:dyDescent="0.25">
      <c r="A424" s="26">
        <f t="shared" si="181"/>
        <v>8.3904166666665763</v>
      </c>
      <c r="B424" s="9"/>
      <c r="C424" t="s">
        <v>11</v>
      </c>
      <c r="D424" s="13" t="s">
        <v>14</v>
      </c>
      <c r="F424" s="13" t="s">
        <v>14</v>
      </c>
      <c r="H424" s="16">
        <f t="shared" si="166"/>
        <v>0</v>
      </c>
      <c r="I424" s="17">
        <f t="shared" si="156"/>
        <v>0</v>
      </c>
      <c r="J424" s="16">
        <f t="shared" si="167"/>
        <v>0</v>
      </c>
      <c r="K424" s="17">
        <f t="shared" si="157"/>
        <v>0</v>
      </c>
      <c r="L424" s="16">
        <f t="shared" si="168"/>
        <v>0</v>
      </c>
      <c r="M424" s="17"/>
      <c r="N424" s="16">
        <f t="shared" si="169"/>
        <v>0</v>
      </c>
      <c r="O424" s="17">
        <f t="shared" si="158"/>
        <v>0</v>
      </c>
      <c r="P424" s="16">
        <f t="shared" si="170"/>
        <v>0</v>
      </c>
      <c r="Q424" s="17">
        <f t="shared" si="159"/>
        <v>0</v>
      </c>
      <c r="R424" s="16">
        <f t="shared" si="171"/>
        <v>1.9999999999999574E-2</v>
      </c>
      <c r="S424" s="17"/>
      <c r="T424" s="16">
        <f t="shared" si="172"/>
        <v>0</v>
      </c>
      <c r="U424" s="17">
        <f t="shared" si="160"/>
        <v>0</v>
      </c>
      <c r="V424" s="16">
        <f t="shared" si="173"/>
        <v>0</v>
      </c>
      <c r="W424" s="17">
        <f t="shared" si="161"/>
        <v>0</v>
      </c>
      <c r="X424" s="16">
        <f t="shared" si="174"/>
        <v>0</v>
      </c>
      <c r="Y424" s="17"/>
      <c r="Z424" s="16">
        <f t="shared" si="175"/>
        <v>0</v>
      </c>
      <c r="AA424" s="17">
        <f t="shared" si="162"/>
        <v>0</v>
      </c>
      <c r="AB424" s="16">
        <f t="shared" si="176"/>
        <v>0</v>
      </c>
      <c r="AC424" s="17">
        <f t="shared" si="163"/>
        <v>0</v>
      </c>
      <c r="AD424" s="16">
        <f t="shared" si="177"/>
        <v>1.9999999999999574E-2</v>
      </c>
      <c r="AE424" s="17"/>
      <c r="AF424" s="16">
        <f t="shared" si="178"/>
        <v>0</v>
      </c>
      <c r="AG424" s="17">
        <f t="shared" si="164"/>
        <v>0</v>
      </c>
      <c r="AH424" s="16">
        <f t="shared" si="179"/>
        <v>0</v>
      </c>
      <c r="AI424" s="17">
        <f t="shared" si="165"/>
        <v>0</v>
      </c>
      <c r="AJ424" s="16">
        <f t="shared" si="180"/>
        <v>0</v>
      </c>
    </row>
    <row r="425" spans="1:36" x14ac:dyDescent="0.25">
      <c r="A425" s="26">
        <f t="shared" si="181"/>
        <v>8.4104166666665758</v>
      </c>
      <c r="B425" s="9"/>
      <c r="C425" t="s">
        <v>11</v>
      </c>
      <c r="D425" s="13" t="s">
        <v>14</v>
      </c>
      <c r="F425" s="13" t="s">
        <v>14</v>
      </c>
      <c r="H425" s="16">
        <f t="shared" si="166"/>
        <v>0</v>
      </c>
      <c r="I425" s="17">
        <f t="shared" si="156"/>
        <v>0</v>
      </c>
      <c r="J425" s="16">
        <f t="shared" si="167"/>
        <v>0</v>
      </c>
      <c r="K425" s="17">
        <f t="shared" si="157"/>
        <v>0</v>
      </c>
      <c r="L425" s="16">
        <f t="shared" si="168"/>
        <v>0</v>
      </c>
      <c r="M425" s="17"/>
      <c r="N425" s="16">
        <f t="shared" si="169"/>
        <v>0</v>
      </c>
      <c r="O425" s="17">
        <f t="shared" si="158"/>
        <v>0</v>
      </c>
      <c r="P425" s="16">
        <f t="shared" si="170"/>
        <v>0</v>
      </c>
      <c r="Q425" s="17">
        <f t="shared" si="159"/>
        <v>0</v>
      </c>
      <c r="R425" s="16">
        <f t="shared" si="171"/>
        <v>1.9999999999999574E-2</v>
      </c>
      <c r="S425" s="17"/>
      <c r="T425" s="16">
        <f t="shared" si="172"/>
        <v>0</v>
      </c>
      <c r="U425" s="17">
        <f t="shared" si="160"/>
        <v>0</v>
      </c>
      <c r="V425" s="16">
        <f t="shared" si="173"/>
        <v>0</v>
      </c>
      <c r="W425" s="17">
        <f t="shared" si="161"/>
        <v>0</v>
      </c>
      <c r="X425" s="16">
        <f t="shared" si="174"/>
        <v>0</v>
      </c>
      <c r="Y425" s="17"/>
      <c r="Z425" s="16">
        <f t="shared" si="175"/>
        <v>0</v>
      </c>
      <c r="AA425" s="17">
        <f t="shared" si="162"/>
        <v>0</v>
      </c>
      <c r="AB425" s="16">
        <f t="shared" si="176"/>
        <v>0</v>
      </c>
      <c r="AC425" s="17">
        <f t="shared" si="163"/>
        <v>0</v>
      </c>
      <c r="AD425" s="16">
        <f t="shared" si="177"/>
        <v>1.9999999999999574E-2</v>
      </c>
      <c r="AE425" s="17"/>
      <c r="AF425" s="16">
        <f t="shared" si="178"/>
        <v>0</v>
      </c>
      <c r="AG425" s="17">
        <f t="shared" si="164"/>
        <v>0</v>
      </c>
      <c r="AH425" s="16">
        <f t="shared" si="179"/>
        <v>0</v>
      </c>
      <c r="AI425" s="17">
        <f t="shared" si="165"/>
        <v>0</v>
      </c>
      <c r="AJ425" s="16">
        <f t="shared" si="180"/>
        <v>0</v>
      </c>
    </row>
    <row r="426" spans="1:36" x14ac:dyDescent="0.25">
      <c r="A426" s="26">
        <f t="shared" si="181"/>
        <v>8.4304166666665754</v>
      </c>
      <c r="B426" s="9" t="s">
        <v>13</v>
      </c>
      <c r="C426" t="s">
        <v>11</v>
      </c>
      <c r="D426" s="13" t="s">
        <v>14</v>
      </c>
      <c r="F426" s="13" t="s">
        <v>14</v>
      </c>
      <c r="G426" s="13" t="s">
        <v>14</v>
      </c>
      <c r="H426" s="16">
        <f t="shared" si="166"/>
        <v>0</v>
      </c>
      <c r="I426" s="17">
        <f t="shared" si="156"/>
        <v>0</v>
      </c>
      <c r="J426" s="16">
        <f t="shared" si="167"/>
        <v>0</v>
      </c>
      <c r="K426" s="17">
        <f t="shared" si="157"/>
        <v>0</v>
      </c>
      <c r="L426" s="16">
        <f t="shared" si="168"/>
        <v>0</v>
      </c>
      <c r="M426" s="17"/>
      <c r="N426" s="16">
        <f t="shared" si="169"/>
        <v>0</v>
      </c>
      <c r="O426" s="17">
        <f t="shared" si="158"/>
        <v>0</v>
      </c>
      <c r="P426" s="16">
        <f t="shared" si="170"/>
        <v>0</v>
      </c>
      <c r="Q426" s="17">
        <f t="shared" si="159"/>
        <v>0</v>
      </c>
      <c r="R426" s="16">
        <f t="shared" si="171"/>
        <v>1.9999999999999574E-2</v>
      </c>
      <c r="S426" s="17"/>
      <c r="T426" s="16">
        <f t="shared" si="172"/>
        <v>0</v>
      </c>
      <c r="U426" s="17">
        <f t="shared" si="160"/>
        <v>0</v>
      </c>
      <c r="V426" s="16">
        <f t="shared" si="173"/>
        <v>0</v>
      </c>
      <c r="W426" s="17">
        <f t="shared" si="161"/>
        <v>0</v>
      </c>
      <c r="X426" s="16">
        <f t="shared" si="174"/>
        <v>0</v>
      </c>
      <c r="Y426" s="17"/>
      <c r="Z426" s="16">
        <f t="shared" si="175"/>
        <v>0</v>
      </c>
      <c r="AA426" s="17">
        <f t="shared" si="162"/>
        <v>0</v>
      </c>
      <c r="AB426" s="16">
        <f t="shared" si="176"/>
        <v>0</v>
      </c>
      <c r="AC426" s="17">
        <f t="shared" si="163"/>
        <v>0</v>
      </c>
      <c r="AD426" s="16">
        <f t="shared" si="177"/>
        <v>1.9999999999999574E-2</v>
      </c>
      <c r="AE426" s="17"/>
      <c r="AF426" s="16">
        <f t="shared" si="178"/>
        <v>8.4304166666665754</v>
      </c>
      <c r="AG426" s="17">
        <f t="shared" si="164"/>
        <v>1</v>
      </c>
      <c r="AH426" s="16">
        <f t="shared" si="179"/>
        <v>0</v>
      </c>
      <c r="AI426" s="17">
        <f t="shared" si="165"/>
        <v>0</v>
      </c>
      <c r="AJ426" s="16">
        <f t="shared" si="180"/>
        <v>1.9999999999999574E-2</v>
      </c>
    </row>
    <row r="427" spans="1:36" x14ac:dyDescent="0.25">
      <c r="A427" s="26">
        <f t="shared" si="181"/>
        <v>8.450416666666575</v>
      </c>
      <c r="B427" s="9"/>
      <c r="C427" t="s">
        <v>11</v>
      </c>
      <c r="D427" s="13" t="s">
        <v>14</v>
      </c>
      <c r="E427" s="7"/>
      <c r="F427" s="13" t="s">
        <v>14</v>
      </c>
      <c r="G427" s="13" t="s">
        <v>14</v>
      </c>
      <c r="H427" s="16">
        <f t="shared" si="166"/>
        <v>0</v>
      </c>
      <c r="I427" s="17">
        <f t="shared" si="156"/>
        <v>0</v>
      </c>
      <c r="J427" s="16">
        <f t="shared" si="167"/>
        <v>0</v>
      </c>
      <c r="K427" s="17">
        <f t="shared" si="157"/>
        <v>0</v>
      </c>
      <c r="L427" s="16">
        <f t="shared" si="168"/>
        <v>0</v>
      </c>
      <c r="M427" s="17"/>
      <c r="N427" s="16">
        <f t="shared" si="169"/>
        <v>0</v>
      </c>
      <c r="O427" s="17">
        <f t="shared" si="158"/>
        <v>0</v>
      </c>
      <c r="P427" s="16">
        <f t="shared" si="170"/>
        <v>0</v>
      </c>
      <c r="Q427" s="17">
        <f t="shared" si="159"/>
        <v>0</v>
      </c>
      <c r="R427" s="16">
        <f t="shared" si="171"/>
        <v>1.9999999999999574E-2</v>
      </c>
      <c r="S427" s="17"/>
      <c r="T427" s="16">
        <f t="shared" si="172"/>
        <v>0</v>
      </c>
      <c r="U427" s="17">
        <f t="shared" si="160"/>
        <v>0</v>
      </c>
      <c r="V427" s="16">
        <f t="shared" si="173"/>
        <v>0</v>
      </c>
      <c r="W427" s="17">
        <f t="shared" si="161"/>
        <v>0</v>
      </c>
      <c r="X427" s="16">
        <f t="shared" si="174"/>
        <v>0</v>
      </c>
      <c r="Y427" s="17"/>
      <c r="Z427" s="16">
        <f t="shared" si="175"/>
        <v>0</v>
      </c>
      <c r="AA427" s="17">
        <f t="shared" si="162"/>
        <v>0</v>
      </c>
      <c r="AB427" s="16">
        <f t="shared" si="176"/>
        <v>0</v>
      </c>
      <c r="AC427" s="17">
        <f t="shared" si="163"/>
        <v>0</v>
      </c>
      <c r="AD427" s="16">
        <f t="shared" si="177"/>
        <v>1.9999999999999574E-2</v>
      </c>
      <c r="AE427" s="17"/>
      <c r="AF427" s="16">
        <f t="shared" si="178"/>
        <v>0</v>
      </c>
      <c r="AG427" s="17">
        <f t="shared" si="164"/>
        <v>0</v>
      </c>
      <c r="AH427" s="16">
        <f t="shared" si="179"/>
        <v>0</v>
      </c>
      <c r="AI427" s="17">
        <f t="shared" si="165"/>
        <v>0</v>
      </c>
      <c r="AJ427" s="16">
        <f t="shared" si="180"/>
        <v>1.9999999999999574E-2</v>
      </c>
    </row>
    <row r="428" spans="1:36" x14ac:dyDescent="0.25">
      <c r="A428" s="26">
        <f t="shared" si="181"/>
        <v>8.4704166666665746</v>
      </c>
      <c r="B428" s="9" t="s">
        <v>22</v>
      </c>
      <c r="C428" s="14" t="s">
        <v>20</v>
      </c>
      <c r="D428" s="13" t="s">
        <v>14</v>
      </c>
      <c r="E428" s="7"/>
      <c r="F428" t="s">
        <v>11</v>
      </c>
      <c r="G428" s="13" t="s">
        <v>14</v>
      </c>
      <c r="H428" s="16">
        <f t="shared" si="166"/>
        <v>0</v>
      </c>
      <c r="I428" s="17">
        <f t="shared" si="156"/>
        <v>0</v>
      </c>
      <c r="J428" s="16">
        <f t="shared" si="167"/>
        <v>8.4704166666665746</v>
      </c>
      <c r="K428" s="17">
        <f t="shared" si="157"/>
        <v>1</v>
      </c>
      <c r="L428" s="16">
        <f t="shared" si="168"/>
        <v>0</v>
      </c>
      <c r="M428" s="17"/>
      <c r="N428" s="16">
        <f t="shared" si="169"/>
        <v>0</v>
      </c>
      <c r="O428" s="17">
        <f t="shared" si="158"/>
        <v>0</v>
      </c>
      <c r="P428" s="16">
        <f t="shared" si="170"/>
        <v>0</v>
      </c>
      <c r="Q428" s="17">
        <f t="shared" si="159"/>
        <v>0</v>
      </c>
      <c r="R428" s="16">
        <f t="shared" si="171"/>
        <v>1.9999999999999574E-2</v>
      </c>
      <c r="S428" s="17"/>
      <c r="T428" s="16">
        <f t="shared" si="172"/>
        <v>0</v>
      </c>
      <c r="U428" s="17">
        <f t="shared" si="160"/>
        <v>0</v>
      </c>
      <c r="V428" s="16">
        <f t="shared" si="173"/>
        <v>0</v>
      </c>
      <c r="W428" s="17">
        <f t="shared" si="161"/>
        <v>0</v>
      </c>
      <c r="X428" s="16">
        <f t="shared" si="174"/>
        <v>0</v>
      </c>
      <c r="Y428" s="17"/>
      <c r="Z428" s="16">
        <f t="shared" si="175"/>
        <v>0</v>
      </c>
      <c r="AA428" s="17">
        <f t="shared" si="162"/>
        <v>0</v>
      </c>
      <c r="AB428" s="16">
        <f t="shared" si="176"/>
        <v>0</v>
      </c>
      <c r="AC428" s="17">
        <f t="shared" si="163"/>
        <v>0</v>
      </c>
      <c r="AD428" s="16">
        <f t="shared" si="177"/>
        <v>0</v>
      </c>
      <c r="AE428" s="17"/>
      <c r="AF428" s="16">
        <f t="shared" si="178"/>
        <v>0</v>
      </c>
      <c r="AG428" s="17">
        <f t="shared" si="164"/>
        <v>0</v>
      </c>
      <c r="AH428" s="16">
        <f t="shared" si="179"/>
        <v>0</v>
      </c>
      <c r="AI428" s="17">
        <f t="shared" si="165"/>
        <v>0</v>
      </c>
      <c r="AJ428" s="16">
        <f t="shared" si="180"/>
        <v>1.9999999999999574E-2</v>
      </c>
    </row>
    <row r="429" spans="1:36" x14ac:dyDescent="0.25">
      <c r="A429" s="26">
        <f t="shared" si="181"/>
        <v>8.4904166666665741</v>
      </c>
      <c r="B429" s="9"/>
      <c r="C429" s="8"/>
      <c r="D429" s="13" t="s">
        <v>14</v>
      </c>
      <c r="E429" s="7"/>
      <c r="F429" t="s">
        <v>11</v>
      </c>
      <c r="G429" s="13" t="s">
        <v>14</v>
      </c>
      <c r="H429" s="16">
        <f t="shared" si="166"/>
        <v>0</v>
      </c>
      <c r="I429" s="17">
        <f t="shared" si="156"/>
        <v>0</v>
      </c>
      <c r="J429" s="16">
        <f t="shared" si="167"/>
        <v>0</v>
      </c>
      <c r="K429" s="17">
        <f t="shared" si="157"/>
        <v>0</v>
      </c>
      <c r="L429" s="16">
        <f t="shared" si="168"/>
        <v>0</v>
      </c>
      <c r="M429" s="17"/>
      <c r="N429" s="16">
        <f t="shared" si="169"/>
        <v>0</v>
      </c>
      <c r="O429" s="17">
        <f t="shared" si="158"/>
        <v>0</v>
      </c>
      <c r="P429" s="16">
        <f t="shared" si="170"/>
        <v>0</v>
      </c>
      <c r="Q429" s="17">
        <f t="shared" si="159"/>
        <v>0</v>
      </c>
      <c r="R429" s="16">
        <f t="shared" si="171"/>
        <v>1.9999999999999574E-2</v>
      </c>
      <c r="S429" s="17"/>
      <c r="T429" s="16">
        <f t="shared" si="172"/>
        <v>0</v>
      </c>
      <c r="U429" s="17">
        <f t="shared" si="160"/>
        <v>0</v>
      </c>
      <c r="V429" s="16">
        <f t="shared" si="173"/>
        <v>0</v>
      </c>
      <c r="W429" s="17">
        <f t="shared" si="161"/>
        <v>0</v>
      </c>
      <c r="X429" s="16">
        <f t="shared" si="174"/>
        <v>0</v>
      </c>
      <c r="Y429" s="17"/>
      <c r="Z429" s="16">
        <f t="shared" si="175"/>
        <v>0</v>
      </c>
      <c r="AA429" s="17">
        <f t="shared" si="162"/>
        <v>0</v>
      </c>
      <c r="AB429" s="16">
        <f t="shared" si="176"/>
        <v>0</v>
      </c>
      <c r="AC429" s="17">
        <f t="shared" si="163"/>
        <v>0</v>
      </c>
      <c r="AD429" s="16">
        <f t="shared" si="177"/>
        <v>0</v>
      </c>
      <c r="AE429" s="17"/>
      <c r="AF429" s="16">
        <f t="shared" si="178"/>
        <v>0</v>
      </c>
      <c r="AG429" s="17">
        <f t="shared" si="164"/>
        <v>0</v>
      </c>
      <c r="AH429" s="16">
        <f t="shared" si="179"/>
        <v>0</v>
      </c>
      <c r="AI429" s="17">
        <f t="shared" si="165"/>
        <v>0</v>
      </c>
      <c r="AJ429" s="16">
        <f t="shared" si="180"/>
        <v>1.9999999999999574E-2</v>
      </c>
    </row>
    <row r="430" spans="1:36" x14ac:dyDescent="0.25">
      <c r="A430" s="26">
        <f t="shared" si="181"/>
        <v>8.5104166666665737</v>
      </c>
      <c r="B430" s="9"/>
      <c r="C430" s="8"/>
      <c r="D430" s="13" t="s">
        <v>14</v>
      </c>
      <c r="E430" s="7"/>
      <c r="F430" t="s">
        <v>11</v>
      </c>
      <c r="G430" s="13" t="s">
        <v>14</v>
      </c>
      <c r="H430" s="16">
        <f t="shared" si="166"/>
        <v>0</v>
      </c>
      <c r="I430" s="17">
        <f t="shared" si="156"/>
        <v>0</v>
      </c>
      <c r="J430" s="16">
        <f t="shared" si="167"/>
        <v>0</v>
      </c>
      <c r="K430" s="17">
        <f t="shared" si="157"/>
        <v>0</v>
      </c>
      <c r="L430" s="16">
        <f t="shared" si="168"/>
        <v>0</v>
      </c>
      <c r="M430" s="17"/>
      <c r="N430" s="16">
        <f t="shared" si="169"/>
        <v>0</v>
      </c>
      <c r="O430" s="17">
        <f t="shared" si="158"/>
        <v>0</v>
      </c>
      <c r="P430" s="16">
        <f t="shared" si="170"/>
        <v>0</v>
      </c>
      <c r="Q430" s="17">
        <f t="shared" si="159"/>
        <v>0</v>
      </c>
      <c r="R430" s="16">
        <f t="shared" si="171"/>
        <v>1.9999999999999574E-2</v>
      </c>
      <c r="S430" s="17"/>
      <c r="T430" s="16">
        <f t="shared" si="172"/>
        <v>0</v>
      </c>
      <c r="U430" s="17">
        <f t="shared" si="160"/>
        <v>0</v>
      </c>
      <c r="V430" s="16">
        <f t="shared" si="173"/>
        <v>0</v>
      </c>
      <c r="W430" s="17">
        <f t="shared" si="161"/>
        <v>0</v>
      </c>
      <c r="X430" s="16">
        <f t="shared" si="174"/>
        <v>0</v>
      </c>
      <c r="Y430" s="17"/>
      <c r="Z430" s="16">
        <f t="shared" si="175"/>
        <v>0</v>
      </c>
      <c r="AA430" s="17">
        <f t="shared" si="162"/>
        <v>0</v>
      </c>
      <c r="AB430" s="16">
        <f t="shared" si="176"/>
        <v>0</v>
      </c>
      <c r="AC430" s="17">
        <f t="shared" si="163"/>
        <v>0</v>
      </c>
      <c r="AD430" s="16">
        <f t="shared" si="177"/>
        <v>0</v>
      </c>
      <c r="AE430" s="17"/>
      <c r="AF430" s="16">
        <f t="shared" si="178"/>
        <v>0</v>
      </c>
      <c r="AG430" s="17">
        <f t="shared" si="164"/>
        <v>0</v>
      </c>
      <c r="AH430" s="16">
        <f t="shared" si="179"/>
        <v>0</v>
      </c>
      <c r="AI430" s="17">
        <f t="shared" si="165"/>
        <v>0</v>
      </c>
      <c r="AJ430" s="16">
        <f t="shared" si="180"/>
        <v>1.9999999999999574E-2</v>
      </c>
    </row>
    <row r="431" spans="1:36" x14ac:dyDescent="0.25">
      <c r="A431" s="26">
        <f t="shared" si="181"/>
        <v>8.5304166666665733</v>
      </c>
      <c r="B431" s="9"/>
      <c r="C431" s="8"/>
      <c r="D431" s="13" t="s">
        <v>14</v>
      </c>
      <c r="E431" s="7"/>
      <c r="F431" t="s">
        <v>11</v>
      </c>
      <c r="G431" s="13" t="s">
        <v>14</v>
      </c>
      <c r="H431" s="16">
        <f t="shared" si="166"/>
        <v>0</v>
      </c>
      <c r="I431" s="17">
        <f t="shared" si="156"/>
        <v>0</v>
      </c>
      <c r="J431" s="16">
        <f t="shared" si="167"/>
        <v>0</v>
      </c>
      <c r="K431" s="17">
        <f t="shared" si="157"/>
        <v>0</v>
      </c>
      <c r="L431" s="16">
        <f t="shared" si="168"/>
        <v>0</v>
      </c>
      <c r="M431" s="17"/>
      <c r="N431" s="16">
        <f t="shared" si="169"/>
        <v>0</v>
      </c>
      <c r="O431" s="17">
        <f t="shared" si="158"/>
        <v>0</v>
      </c>
      <c r="P431" s="16">
        <f t="shared" si="170"/>
        <v>0</v>
      </c>
      <c r="Q431" s="17">
        <f t="shared" si="159"/>
        <v>0</v>
      </c>
      <c r="R431" s="16">
        <f t="shared" si="171"/>
        <v>1.9999999999999574E-2</v>
      </c>
      <c r="S431" s="17"/>
      <c r="T431" s="16">
        <f t="shared" si="172"/>
        <v>0</v>
      </c>
      <c r="U431" s="17">
        <f t="shared" si="160"/>
        <v>0</v>
      </c>
      <c r="V431" s="16">
        <f t="shared" si="173"/>
        <v>0</v>
      </c>
      <c r="W431" s="17">
        <f t="shared" si="161"/>
        <v>0</v>
      </c>
      <c r="X431" s="16">
        <f t="shared" si="174"/>
        <v>0</v>
      </c>
      <c r="Y431" s="17"/>
      <c r="Z431" s="16">
        <f t="shared" si="175"/>
        <v>0</v>
      </c>
      <c r="AA431" s="17">
        <f t="shared" si="162"/>
        <v>0</v>
      </c>
      <c r="AB431" s="16">
        <f t="shared" si="176"/>
        <v>0</v>
      </c>
      <c r="AC431" s="17">
        <f t="shared" si="163"/>
        <v>0</v>
      </c>
      <c r="AD431" s="16">
        <f t="shared" si="177"/>
        <v>0</v>
      </c>
      <c r="AE431" s="17"/>
      <c r="AF431" s="16">
        <f t="shared" si="178"/>
        <v>0</v>
      </c>
      <c r="AG431" s="17">
        <f t="shared" si="164"/>
        <v>0</v>
      </c>
      <c r="AH431" s="16">
        <f t="shared" si="179"/>
        <v>0</v>
      </c>
      <c r="AI431" s="17">
        <f t="shared" si="165"/>
        <v>0</v>
      </c>
      <c r="AJ431" s="16">
        <f t="shared" si="180"/>
        <v>1.9999999999999574E-2</v>
      </c>
    </row>
    <row r="432" spans="1:36" x14ac:dyDescent="0.25">
      <c r="A432" s="26">
        <f t="shared" si="181"/>
        <v>8.5504166666665729</v>
      </c>
      <c r="B432" s="9"/>
      <c r="C432" s="7"/>
      <c r="D432" s="13" t="s">
        <v>14</v>
      </c>
      <c r="E432" s="7"/>
      <c r="F432" t="s">
        <v>11</v>
      </c>
      <c r="G432" s="13" t="s">
        <v>14</v>
      </c>
      <c r="H432" s="16">
        <f t="shared" si="166"/>
        <v>0</v>
      </c>
      <c r="I432" s="17">
        <f t="shared" si="156"/>
        <v>0</v>
      </c>
      <c r="J432" s="16">
        <f t="shared" si="167"/>
        <v>0</v>
      </c>
      <c r="K432" s="17">
        <f t="shared" si="157"/>
        <v>0</v>
      </c>
      <c r="L432" s="16">
        <f t="shared" si="168"/>
        <v>0</v>
      </c>
      <c r="M432" s="17"/>
      <c r="N432" s="16">
        <f t="shared" si="169"/>
        <v>0</v>
      </c>
      <c r="O432" s="17">
        <f t="shared" si="158"/>
        <v>0</v>
      </c>
      <c r="P432" s="16">
        <f t="shared" si="170"/>
        <v>0</v>
      </c>
      <c r="Q432" s="17">
        <f t="shared" si="159"/>
        <v>0</v>
      </c>
      <c r="R432" s="16">
        <f t="shared" si="171"/>
        <v>1.9999999999999574E-2</v>
      </c>
      <c r="S432" s="17"/>
      <c r="T432" s="16">
        <f t="shared" si="172"/>
        <v>0</v>
      </c>
      <c r="U432" s="17">
        <f t="shared" si="160"/>
        <v>0</v>
      </c>
      <c r="V432" s="16">
        <f t="shared" si="173"/>
        <v>0</v>
      </c>
      <c r="W432" s="17">
        <f t="shared" si="161"/>
        <v>0</v>
      </c>
      <c r="X432" s="16">
        <f t="shared" si="174"/>
        <v>0</v>
      </c>
      <c r="Y432" s="17"/>
      <c r="Z432" s="16">
        <f t="shared" si="175"/>
        <v>0</v>
      </c>
      <c r="AA432" s="17">
        <f t="shared" si="162"/>
        <v>0</v>
      </c>
      <c r="AB432" s="16">
        <f t="shared" si="176"/>
        <v>0</v>
      </c>
      <c r="AC432" s="17">
        <f t="shared" si="163"/>
        <v>0</v>
      </c>
      <c r="AD432" s="16">
        <f t="shared" si="177"/>
        <v>0</v>
      </c>
      <c r="AE432" s="17"/>
      <c r="AF432" s="16">
        <f t="shared" si="178"/>
        <v>0</v>
      </c>
      <c r="AG432" s="17">
        <f t="shared" si="164"/>
        <v>0</v>
      </c>
      <c r="AH432" s="16">
        <f t="shared" si="179"/>
        <v>0</v>
      </c>
      <c r="AI432" s="17">
        <f t="shared" si="165"/>
        <v>0</v>
      </c>
      <c r="AJ432" s="16">
        <f t="shared" si="180"/>
        <v>1.9999999999999574E-2</v>
      </c>
    </row>
    <row r="433" spans="1:36" x14ac:dyDescent="0.25">
      <c r="A433" s="26">
        <f t="shared" si="181"/>
        <v>8.5704166666665724</v>
      </c>
      <c r="B433" s="9"/>
      <c r="C433" s="7"/>
      <c r="D433" s="13" t="s">
        <v>14</v>
      </c>
      <c r="E433" s="7"/>
      <c r="F433" t="s">
        <v>11</v>
      </c>
      <c r="G433" s="13" t="s">
        <v>14</v>
      </c>
      <c r="H433" s="16">
        <f t="shared" si="166"/>
        <v>0</v>
      </c>
      <c r="I433" s="17">
        <f t="shared" si="156"/>
        <v>0</v>
      </c>
      <c r="J433" s="16">
        <f t="shared" si="167"/>
        <v>0</v>
      </c>
      <c r="K433" s="17">
        <f t="shared" si="157"/>
        <v>0</v>
      </c>
      <c r="L433" s="16">
        <f t="shared" si="168"/>
        <v>0</v>
      </c>
      <c r="M433" s="17"/>
      <c r="N433" s="16">
        <f t="shared" si="169"/>
        <v>0</v>
      </c>
      <c r="O433" s="17">
        <f t="shared" si="158"/>
        <v>0</v>
      </c>
      <c r="P433" s="16">
        <f t="shared" si="170"/>
        <v>0</v>
      </c>
      <c r="Q433" s="17">
        <f t="shared" si="159"/>
        <v>0</v>
      </c>
      <c r="R433" s="16">
        <f t="shared" si="171"/>
        <v>1.9999999999999574E-2</v>
      </c>
      <c r="S433" s="17"/>
      <c r="T433" s="16">
        <f t="shared" si="172"/>
        <v>0</v>
      </c>
      <c r="U433" s="17">
        <f t="shared" si="160"/>
        <v>0</v>
      </c>
      <c r="V433" s="16">
        <f t="shared" si="173"/>
        <v>0</v>
      </c>
      <c r="W433" s="17">
        <f t="shared" si="161"/>
        <v>0</v>
      </c>
      <c r="X433" s="16">
        <f t="shared" si="174"/>
        <v>0</v>
      </c>
      <c r="Y433" s="17"/>
      <c r="Z433" s="16">
        <f t="shared" si="175"/>
        <v>0</v>
      </c>
      <c r="AA433" s="17">
        <f t="shared" si="162"/>
        <v>0</v>
      </c>
      <c r="AB433" s="16">
        <f t="shared" si="176"/>
        <v>0</v>
      </c>
      <c r="AC433" s="17">
        <f t="shared" si="163"/>
        <v>0</v>
      </c>
      <c r="AD433" s="16">
        <f t="shared" si="177"/>
        <v>0</v>
      </c>
      <c r="AE433" s="17"/>
      <c r="AF433" s="16">
        <f t="shared" si="178"/>
        <v>0</v>
      </c>
      <c r="AG433" s="17">
        <f t="shared" si="164"/>
        <v>0</v>
      </c>
      <c r="AH433" s="16">
        <f t="shared" si="179"/>
        <v>0</v>
      </c>
      <c r="AI433" s="17">
        <f t="shared" si="165"/>
        <v>0</v>
      </c>
      <c r="AJ433" s="16">
        <f t="shared" si="180"/>
        <v>1.9999999999999574E-2</v>
      </c>
    </row>
    <row r="434" spans="1:36" x14ac:dyDescent="0.25">
      <c r="A434" s="26">
        <f t="shared" si="181"/>
        <v>8.590416666666572</v>
      </c>
      <c r="B434" s="9" t="s">
        <v>12</v>
      </c>
      <c r="C434" s="7"/>
      <c r="D434" t="s">
        <v>11</v>
      </c>
      <c r="E434" s="7"/>
      <c r="F434" s="14" t="s">
        <v>20</v>
      </c>
      <c r="G434" s="13" t="s">
        <v>14</v>
      </c>
      <c r="H434" s="16">
        <f t="shared" si="166"/>
        <v>0</v>
      </c>
      <c r="I434" s="17">
        <f t="shared" si="156"/>
        <v>0</v>
      </c>
      <c r="J434" s="16">
        <f t="shared" si="167"/>
        <v>0</v>
      </c>
      <c r="K434" s="17">
        <f t="shared" si="157"/>
        <v>0</v>
      </c>
      <c r="L434" s="16">
        <f t="shared" si="168"/>
        <v>0</v>
      </c>
      <c r="M434" s="17"/>
      <c r="N434" s="16">
        <f t="shared" si="169"/>
        <v>0</v>
      </c>
      <c r="O434" s="17">
        <f t="shared" si="158"/>
        <v>0</v>
      </c>
      <c r="P434" s="16">
        <f t="shared" si="170"/>
        <v>0</v>
      </c>
      <c r="Q434" s="17">
        <f t="shared" si="159"/>
        <v>0</v>
      </c>
      <c r="R434" s="16">
        <f t="shared" si="171"/>
        <v>0</v>
      </c>
      <c r="S434" s="17"/>
      <c r="T434" s="16">
        <f t="shared" si="172"/>
        <v>0</v>
      </c>
      <c r="U434" s="17">
        <f t="shared" si="160"/>
        <v>0</v>
      </c>
      <c r="V434" s="16">
        <f t="shared" si="173"/>
        <v>0</v>
      </c>
      <c r="W434" s="17">
        <f t="shared" si="161"/>
        <v>0</v>
      </c>
      <c r="X434" s="16">
        <f t="shared" si="174"/>
        <v>0</v>
      </c>
      <c r="Y434" s="17"/>
      <c r="Z434" s="16">
        <f t="shared" si="175"/>
        <v>0</v>
      </c>
      <c r="AA434" s="17">
        <f t="shared" si="162"/>
        <v>0</v>
      </c>
      <c r="AB434" s="16">
        <f t="shared" si="176"/>
        <v>8.590416666666572</v>
      </c>
      <c r="AC434" s="17">
        <f t="shared" si="163"/>
        <v>1</v>
      </c>
      <c r="AD434" s="16">
        <f t="shared" si="177"/>
        <v>0</v>
      </c>
      <c r="AE434" s="17"/>
      <c r="AF434" s="16">
        <f t="shared" si="178"/>
        <v>0</v>
      </c>
      <c r="AG434" s="17">
        <f t="shared" si="164"/>
        <v>0</v>
      </c>
      <c r="AH434" s="16">
        <f t="shared" si="179"/>
        <v>0</v>
      </c>
      <c r="AI434" s="17">
        <f t="shared" si="165"/>
        <v>0</v>
      </c>
      <c r="AJ434" s="16">
        <f t="shared" si="180"/>
        <v>1.9999999999999574E-2</v>
      </c>
    </row>
    <row r="435" spans="1:36" x14ac:dyDescent="0.25">
      <c r="A435" s="26">
        <f t="shared" si="181"/>
        <v>8.6104166666665716</v>
      </c>
      <c r="B435" s="9" t="s">
        <v>9</v>
      </c>
      <c r="C435" s="13" t="s">
        <v>14</v>
      </c>
      <c r="D435" t="s">
        <v>11</v>
      </c>
      <c r="G435" s="13" t="s">
        <v>14</v>
      </c>
      <c r="H435" s="16">
        <f t="shared" si="166"/>
        <v>8.6104166666665716</v>
      </c>
      <c r="I435" s="17">
        <f t="shared" si="156"/>
        <v>1</v>
      </c>
      <c r="J435" s="16">
        <f t="shared" si="167"/>
        <v>0</v>
      </c>
      <c r="K435" s="17">
        <f t="shared" si="157"/>
        <v>0</v>
      </c>
      <c r="L435" s="16">
        <f t="shared" si="168"/>
        <v>1.9999999999999574E-2</v>
      </c>
      <c r="M435" s="17"/>
      <c r="N435" s="16">
        <f t="shared" si="169"/>
        <v>0</v>
      </c>
      <c r="O435" s="17">
        <f t="shared" si="158"/>
        <v>0</v>
      </c>
      <c r="P435" s="16">
        <f t="shared" si="170"/>
        <v>0</v>
      </c>
      <c r="Q435" s="17">
        <f t="shared" si="159"/>
        <v>0</v>
      </c>
      <c r="R435" s="16">
        <f t="shared" si="171"/>
        <v>0</v>
      </c>
      <c r="S435" s="17"/>
      <c r="T435" s="16">
        <f t="shared" si="172"/>
        <v>0</v>
      </c>
      <c r="U435" s="17">
        <f t="shared" si="160"/>
        <v>0</v>
      </c>
      <c r="V435" s="16">
        <f t="shared" si="173"/>
        <v>0</v>
      </c>
      <c r="W435" s="17">
        <f t="shared" si="161"/>
        <v>0</v>
      </c>
      <c r="X435" s="16">
        <f t="shared" si="174"/>
        <v>0</v>
      </c>
      <c r="Y435" s="17"/>
      <c r="Z435" s="16">
        <f t="shared" si="175"/>
        <v>0</v>
      </c>
      <c r="AA435" s="17">
        <f t="shared" si="162"/>
        <v>0</v>
      </c>
      <c r="AB435" s="16">
        <f t="shared" si="176"/>
        <v>0</v>
      </c>
      <c r="AC435" s="17">
        <f t="shared" si="163"/>
        <v>0</v>
      </c>
      <c r="AD435" s="16">
        <f t="shared" si="177"/>
        <v>0</v>
      </c>
      <c r="AE435" s="17"/>
      <c r="AF435" s="16">
        <f t="shared" si="178"/>
        <v>0</v>
      </c>
      <c r="AG435" s="17">
        <f t="shared" si="164"/>
        <v>0</v>
      </c>
      <c r="AH435" s="16">
        <f t="shared" si="179"/>
        <v>0</v>
      </c>
      <c r="AI435" s="17">
        <f t="shared" si="165"/>
        <v>0</v>
      </c>
      <c r="AJ435" s="16">
        <f t="shared" si="180"/>
        <v>1.9999999999999574E-2</v>
      </c>
    </row>
    <row r="436" spans="1:36" x14ac:dyDescent="0.25">
      <c r="A436" s="26">
        <f t="shared" si="181"/>
        <v>8.6304166666665711</v>
      </c>
      <c r="B436" s="9" t="s">
        <v>21</v>
      </c>
      <c r="C436" s="13" t="s">
        <v>14</v>
      </c>
      <c r="D436" t="s">
        <v>11</v>
      </c>
      <c r="E436" s="13" t="s">
        <v>14</v>
      </c>
      <c r="G436" s="13" t="s">
        <v>14</v>
      </c>
      <c r="H436" s="16">
        <f t="shared" si="166"/>
        <v>0</v>
      </c>
      <c r="I436" s="17">
        <f t="shared" si="156"/>
        <v>0</v>
      </c>
      <c r="J436" s="16">
        <f t="shared" si="167"/>
        <v>0</v>
      </c>
      <c r="K436" s="17">
        <f t="shared" si="157"/>
        <v>0</v>
      </c>
      <c r="L436" s="16">
        <f t="shared" si="168"/>
        <v>1.9999999999999574E-2</v>
      </c>
      <c r="M436" s="17"/>
      <c r="N436" s="16">
        <f t="shared" si="169"/>
        <v>0</v>
      </c>
      <c r="O436" s="17">
        <f t="shared" si="158"/>
        <v>0</v>
      </c>
      <c r="P436" s="16">
        <f t="shared" si="170"/>
        <v>0</v>
      </c>
      <c r="Q436" s="17">
        <f t="shared" si="159"/>
        <v>0</v>
      </c>
      <c r="R436" s="16">
        <f t="shared" si="171"/>
        <v>0</v>
      </c>
      <c r="S436" s="17"/>
      <c r="T436" s="16">
        <f t="shared" si="172"/>
        <v>8.6304166666665711</v>
      </c>
      <c r="U436" s="17">
        <f t="shared" si="160"/>
        <v>1</v>
      </c>
      <c r="V436" s="16">
        <f t="shared" si="173"/>
        <v>0</v>
      </c>
      <c r="W436" s="17">
        <f t="shared" si="161"/>
        <v>0</v>
      </c>
      <c r="X436" s="16">
        <f t="shared" si="174"/>
        <v>1.9999999999999574E-2</v>
      </c>
      <c r="Y436" s="17"/>
      <c r="Z436" s="16">
        <f t="shared" si="175"/>
        <v>0</v>
      </c>
      <c r="AA436" s="17">
        <f t="shared" si="162"/>
        <v>0</v>
      </c>
      <c r="AB436" s="16">
        <f t="shared" si="176"/>
        <v>0</v>
      </c>
      <c r="AC436" s="17">
        <f t="shared" si="163"/>
        <v>0</v>
      </c>
      <c r="AD436" s="16">
        <f t="shared" si="177"/>
        <v>0</v>
      </c>
      <c r="AE436" s="17"/>
      <c r="AF436" s="16">
        <f t="shared" si="178"/>
        <v>0</v>
      </c>
      <c r="AG436" s="17">
        <f t="shared" si="164"/>
        <v>0</v>
      </c>
      <c r="AH436" s="16">
        <f t="shared" si="179"/>
        <v>0</v>
      </c>
      <c r="AI436" s="17">
        <f t="shared" si="165"/>
        <v>0</v>
      </c>
      <c r="AJ436" s="16">
        <f t="shared" si="180"/>
        <v>1.9999999999999574E-2</v>
      </c>
    </row>
    <row r="437" spans="1:36" x14ac:dyDescent="0.25">
      <c r="A437" s="26">
        <f t="shared" si="181"/>
        <v>8.6504166666665707</v>
      </c>
      <c r="B437" s="11"/>
      <c r="C437" s="13" t="s">
        <v>14</v>
      </c>
      <c r="D437" t="s">
        <v>11</v>
      </c>
      <c r="E437" s="13" t="s">
        <v>14</v>
      </c>
      <c r="G437" s="13" t="s">
        <v>14</v>
      </c>
      <c r="H437" s="16">
        <f t="shared" si="166"/>
        <v>0</v>
      </c>
      <c r="I437" s="17">
        <f t="shared" si="156"/>
        <v>0</v>
      </c>
      <c r="J437" s="16">
        <f t="shared" si="167"/>
        <v>0</v>
      </c>
      <c r="K437" s="17">
        <f t="shared" si="157"/>
        <v>0</v>
      </c>
      <c r="L437" s="16">
        <f t="shared" si="168"/>
        <v>1.9999999999999574E-2</v>
      </c>
      <c r="M437" s="17"/>
      <c r="N437" s="16">
        <f t="shared" si="169"/>
        <v>0</v>
      </c>
      <c r="O437" s="17">
        <f t="shared" si="158"/>
        <v>0</v>
      </c>
      <c r="P437" s="16">
        <f t="shared" si="170"/>
        <v>0</v>
      </c>
      <c r="Q437" s="17">
        <f t="shared" si="159"/>
        <v>0</v>
      </c>
      <c r="R437" s="16">
        <f t="shared" si="171"/>
        <v>0</v>
      </c>
      <c r="S437" s="17"/>
      <c r="T437" s="16">
        <f t="shared" si="172"/>
        <v>0</v>
      </c>
      <c r="U437" s="17">
        <f t="shared" si="160"/>
        <v>0</v>
      </c>
      <c r="V437" s="16">
        <f t="shared" si="173"/>
        <v>0</v>
      </c>
      <c r="W437" s="17">
        <f t="shared" si="161"/>
        <v>0</v>
      </c>
      <c r="X437" s="16">
        <f t="shared" si="174"/>
        <v>1.9999999999999574E-2</v>
      </c>
      <c r="Y437" s="17"/>
      <c r="Z437" s="16">
        <f t="shared" si="175"/>
        <v>0</v>
      </c>
      <c r="AA437" s="17">
        <f t="shared" si="162"/>
        <v>0</v>
      </c>
      <c r="AB437" s="16">
        <f t="shared" si="176"/>
        <v>0</v>
      </c>
      <c r="AC437" s="17">
        <f t="shared" si="163"/>
        <v>0</v>
      </c>
      <c r="AD437" s="16">
        <f t="shared" si="177"/>
        <v>0</v>
      </c>
      <c r="AE437" s="17"/>
      <c r="AF437" s="16">
        <f t="shared" si="178"/>
        <v>0</v>
      </c>
      <c r="AG437" s="17">
        <f t="shared" si="164"/>
        <v>0</v>
      </c>
      <c r="AH437" s="16">
        <f t="shared" si="179"/>
        <v>0</v>
      </c>
      <c r="AI437" s="17">
        <f t="shared" si="165"/>
        <v>0</v>
      </c>
      <c r="AJ437" s="16">
        <f t="shared" si="180"/>
        <v>1.9999999999999574E-2</v>
      </c>
    </row>
    <row r="438" spans="1:36" x14ac:dyDescent="0.25">
      <c r="A438" s="26">
        <f t="shared" si="181"/>
        <v>8.6704166666665703</v>
      </c>
      <c r="B438" s="11"/>
      <c r="C438" s="13" t="s">
        <v>14</v>
      </c>
      <c r="D438" t="s">
        <v>11</v>
      </c>
      <c r="E438" s="13" t="s">
        <v>14</v>
      </c>
      <c r="G438" s="13" t="s">
        <v>14</v>
      </c>
      <c r="H438" s="16">
        <f t="shared" si="166"/>
        <v>0</v>
      </c>
      <c r="I438" s="17">
        <f t="shared" si="156"/>
        <v>0</v>
      </c>
      <c r="J438" s="16">
        <f t="shared" si="167"/>
        <v>0</v>
      </c>
      <c r="K438" s="17">
        <f t="shared" si="157"/>
        <v>0</v>
      </c>
      <c r="L438" s="16">
        <f t="shared" si="168"/>
        <v>1.9999999999999574E-2</v>
      </c>
      <c r="M438" s="17"/>
      <c r="N438" s="16">
        <f t="shared" si="169"/>
        <v>0</v>
      </c>
      <c r="O438" s="17">
        <f t="shared" si="158"/>
        <v>0</v>
      </c>
      <c r="P438" s="16">
        <f t="shared" si="170"/>
        <v>0</v>
      </c>
      <c r="Q438" s="17">
        <f t="shared" si="159"/>
        <v>0</v>
      </c>
      <c r="R438" s="16">
        <f t="shared" si="171"/>
        <v>0</v>
      </c>
      <c r="S438" s="17"/>
      <c r="T438" s="16">
        <f t="shared" si="172"/>
        <v>0</v>
      </c>
      <c r="U438" s="17">
        <f t="shared" si="160"/>
        <v>0</v>
      </c>
      <c r="V438" s="16">
        <f t="shared" si="173"/>
        <v>0</v>
      </c>
      <c r="W438" s="17">
        <f t="shared" si="161"/>
        <v>0</v>
      </c>
      <c r="X438" s="16">
        <f t="shared" si="174"/>
        <v>1.9999999999999574E-2</v>
      </c>
      <c r="Y438" s="17"/>
      <c r="Z438" s="16">
        <f t="shared" si="175"/>
        <v>0</v>
      </c>
      <c r="AA438" s="17">
        <f t="shared" si="162"/>
        <v>0</v>
      </c>
      <c r="AB438" s="16">
        <f t="shared" si="176"/>
        <v>0</v>
      </c>
      <c r="AC438" s="17">
        <f t="shared" si="163"/>
        <v>0</v>
      </c>
      <c r="AD438" s="16">
        <f t="shared" si="177"/>
        <v>0</v>
      </c>
      <c r="AE438" s="17"/>
      <c r="AF438" s="16">
        <f t="shared" si="178"/>
        <v>0</v>
      </c>
      <c r="AG438" s="17">
        <f t="shared" si="164"/>
        <v>0</v>
      </c>
      <c r="AH438" s="16">
        <f t="shared" si="179"/>
        <v>0</v>
      </c>
      <c r="AI438" s="17">
        <f t="shared" si="165"/>
        <v>0</v>
      </c>
      <c r="AJ438" s="16">
        <f t="shared" si="180"/>
        <v>1.9999999999999574E-2</v>
      </c>
    </row>
    <row r="439" spans="1:36" x14ac:dyDescent="0.25">
      <c r="A439" s="26">
        <f t="shared" si="181"/>
        <v>8.6904166666665699</v>
      </c>
      <c r="B439" s="9" t="s">
        <v>17</v>
      </c>
      <c r="C439" s="13" t="s">
        <v>14</v>
      </c>
      <c r="D439" s="14" t="s">
        <v>20</v>
      </c>
      <c r="E439" s="13" t="s">
        <v>14</v>
      </c>
      <c r="G439" t="s">
        <v>11</v>
      </c>
      <c r="H439" s="16">
        <f t="shared" si="166"/>
        <v>0</v>
      </c>
      <c r="I439" s="17">
        <f t="shared" si="156"/>
        <v>0</v>
      </c>
      <c r="J439" s="16">
        <f t="shared" si="167"/>
        <v>0</v>
      </c>
      <c r="K439" s="17">
        <f t="shared" si="157"/>
        <v>0</v>
      </c>
      <c r="L439" s="16">
        <f t="shared" si="168"/>
        <v>1.9999999999999574E-2</v>
      </c>
      <c r="M439" s="17"/>
      <c r="N439" s="16">
        <f t="shared" si="169"/>
        <v>0</v>
      </c>
      <c r="O439" s="17">
        <f t="shared" si="158"/>
        <v>0</v>
      </c>
      <c r="P439" s="16">
        <f t="shared" si="170"/>
        <v>8.6904166666665699</v>
      </c>
      <c r="Q439" s="17">
        <f t="shared" si="159"/>
        <v>1</v>
      </c>
      <c r="R439" s="16">
        <f t="shared" si="171"/>
        <v>0</v>
      </c>
      <c r="S439" s="17"/>
      <c r="T439" s="16">
        <f t="shared" si="172"/>
        <v>0</v>
      </c>
      <c r="U439" s="17">
        <f t="shared" si="160"/>
        <v>0</v>
      </c>
      <c r="V439" s="16">
        <f t="shared" si="173"/>
        <v>0</v>
      </c>
      <c r="W439" s="17">
        <f t="shared" si="161"/>
        <v>0</v>
      </c>
      <c r="X439" s="16">
        <f t="shared" si="174"/>
        <v>1.9999999999999574E-2</v>
      </c>
      <c r="Y439" s="17"/>
      <c r="Z439" s="16">
        <f t="shared" si="175"/>
        <v>0</v>
      </c>
      <c r="AA439" s="17">
        <f t="shared" si="162"/>
        <v>0</v>
      </c>
      <c r="AB439" s="16">
        <f t="shared" si="176"/>
        <v>0</v>
      </c>
      <c r="AC439" s="17">
        <f t="shared" si="163"/>
        <v>0</v>
      </c>
      <c r="AD439" s="16">
        <f t="shared" si="177"/>
        <v>0</v>
      </c>
      <c r="AE439" s="17"/>
      <c r="AF439" s="16">
        <f t="shared" si="178"/>
        <v>0</v>
      </c>
      <c r="AG439" s="17">
        <f t="shared" si="164"/>
        <v>0</v>
      </c>
      <c r="AH439" s="16">
        <f t="shared" si="179"/>
        <v>0</v>
      </c>
      <c r="AI439" s="17">
        <f t="shared" si="165"/>
        <v>0</v>
      </c>
      <c r="AJ439" s="16">
        <f t="shared" si="180"/>
        <v>0</v>
      </c>
    </row>
    <row r="440" spans="1:36" x14ac:dyDescent="0.25">
      <c r="A440" s="26">
        <f t="shared" si="181"/>
        <v>8.7104166666665694</v>
      </c>
      <c r="B440" s="12"/>
      <c r="C440" s="13" t="s">
        <v>14</v>
      </c>
      <c r="E440" s="13" t="s">
        <v>14</v>
      </c>
      <c r="G440" t="s">
        <v>11</v>
      </c>
      <c r="H440" s="16">
        <f t="shared" si="166"/>
        <v>0</v>
      </c>
      <c r="I440" s="17">
        <f t="shared" si="156"/>
        <v>0</v>
      </c>
      <c r="J440" s="16">
        <f t="shared" si="167"/>
        <v>0</v>
      </c>
      <c r="K440" s="17">
        <f t="shared" si="157"/>
        <v>0</v>
      </c>
      <c r="L440" s="16">
        <f t="shared" si="168"/>
        <v>1.9999999999999574E-2</v>
      </c>
      <c r="M440" s="17"/>
      <c r="N440" s="16">
        <f t="shared" si="169"/>
        <v>0</v>
      </c>
      <c r="O440" s="17">
        <f t="shared" si="158"/>
        <v>0</v>
      </c>
      <c r="P440" s="16">
        <f t="shared" si="170"/>
        <v>0</v>
      </c>
      <c r="Q440" s="17">
        <f t="shared" si="159"/>
        <v>0</v>
      </c>
      <c r="R440" s="16">
        <f t="shared" si="171"/>
        <v>0</v>
      </c>
      <c r="S440" s="17"/>
      <c r="T440" s="16">
        <f t="shared" si="172"/>
        <v>0</v>
      </c>
      <c r="U440" s="17">
        <f t="shared" si="160"/>
        <v>0</v>
      </c>
      <c r="V440" s="16">
        <f t="shared" si="173"/>
        <v>0</v>
      </c>
      <c r="W440" s="17">
        <f t="shared" si="161"/>
        <v>0</v>
      </c>
      <c r="X440" s="16">
        <f t="shared" si="174"/>
        <v>1.9999999999999574E-2</v>
      </c>
      <c r="Y440" s="17"/>
      <c r="Z440" s="16">
        <f t="shared" si="175"/>
        <v>0</v>
      </c>
      <c r="AA440" s="17">
        <f t="shared" si="162"/>
        <v>0</v>
      </c>
      <c r="AB440" s="16">
        <f t="shared" si="176"/>
        <v>0</v>
      </c>
      <c r="AC440" s="17">
        <f t="shared" si="163"/>
        <v>0</v>
      </c>
      <c r="AD440" s="16">
        <f t="shared" si="177"/>
        <v>0</v>
      </c>
      <c r="AE440" s="17"/>
      <c r="AF440" s="16">
        <f t="shared" si="178"/>
        <v>0</v>
      </c>
      <c r="AG440" s="17">
        <f t="shared" si="164"/>
        <v>0</v>
      </c>
      <c r="AH440" s="16">
        <f t="shared" si="179"/>
        <v>0</v>
      </c>
      <c r="AI440" s="17">
        <f t="shared" si="165"/>
        <v>0</v>
      </c>
      <c r="AJ440" s="16">
        <f t="shared" si="180"/>
        <v>0</v>
      </c>
    </row>
    <row r="441" spans="1:36" x14ac:dyDescent="0.25">
      <c r="A441" s="26">
        <f t="shared" si="181"/>
        <v>8.730416666666569</v>
      </c>
      <c r="B441" s="9" t="s">
        <v>10</v>
      </c>
      <c r="C441" s="13" t="s">
        <v>14</v>
      </c>
      <c r="E441" s="13" t="s">
        <v>14</v>
      </c>
      <c r="F441" s="13" t="s">
        <v>14</v>
      </c>
      <c r="G441" t="s">
        <v>11</v>
      </c>
      <c r="H441" s="16">
        <f t="shared" si="166"/>
        <v>0</v>
      </c>
      <c r="I441" s="17">
        <f t="shared" si="156"/>
        <v>0</v>
      </c>
      <c r="J441" s="16">
        <f t="shared" si="167"/>
        <v>0</v>
      </c>
      <c r="K441" s="17">
        <f t="shared" si="157"/>
        <v>0</v>
      </c>
      <c r="L441" s="16">
        <f t="shared" si="168"/>
        <v>1.9999999999999574E-2</v>
      </c>
      <c r="M441" s="17"/>
      <c r="N441" s="16">
        <f t="shared" si="169"/>
        <v>0</v>
      </c>
      <c r="O441" s="17">
        <f t="shared" si="158"/>
        <v>0</v>
      </c>
      <c r="P441" s="16">
        <f t="shared" si="170"/>
        <v>0</v>
      </c>
      <c r="Q441" s="17">
        <f t="shared" si="159"/>
        <v>0</v>
      </c>
      <c r="R441" s="16">
        <f t="shared" si="171"/>
        <v>0</v>
      </c>
      <c r="S441" s="17"/>
      <c r="T441" s="16">
        <f t="shared" si="172"/>
        <v>0</v>
      </c>
      <c r="U441" s="17">
        <f t="shared" si="160"/>
        <v>0</v>
      </c>
      <c r="V441" s="16">
        <f t="shared" si="173"/>
        <v>0</v>
      </c>
      <c r="W441" s="17">
        <f t="shared" si="161"/>
        <v>0</v>
      </c>
      <c r="X441" s="16">
        <f t="shared" si="174"/>
        <v>1.9999999999999574E-2</v>
      </c>
      <c r="Y441" s="17"/>
      <c r="Z441" s="16">
        <f t="shared" si="175"/>
        <v>8.730416666666569</v>
      </c>
      <c r="AA441" s="17">
        <f t="shared" si="162"/>
        <v>1</v>
      </c>
      <c r="AB441" s="16">
        <f t="shared" si="176"/>
        <v>0</v>
      </c>
      <c r="AC441" s="17">
        <f t="shared" si="163"/>
        <v>0</v>
      </c>
      <c r="AD441" s="16">
        <f t="shared" si="177"/>
        <v>1.9999999999999574E-2</v>
      </c>
      <c r="AE441" s="17"/>
      <c r="AF441" s="16">
        <f t="shared" si="178"/>
        <v>0</v>
      </c>
      <c r="AG441" s="17">
        <f t="shared" si="164"/>
        <v>0</v>
      </c>
      <c r="AH441" s="16">
        <f t="shared" si="179"/>
        <v>0</v>
      </c>
      <c r="AI441" s="17">
        <f t="shared" si="165"/>
        <v>0</v>
      </c>
      <c r="AJ441" s="16">
        <f t="shared" si="180"/>
        <v>0</v>
      </c>
    </row>
    <row r="442" spans="1:36" x14ac:dyDescent="0.25">
      <c r="A442" s="26">
        <f t="shared" si="181"/>
        <v>8.7504166666665686</v>
      </c>
      <c r="B442" s="10"/>
      <c r="C442" s="13" t="s">
        <v>14</v>
      </c>
      <c r="E442" s="13" t="s">
        <v>14</v>
      </c>
      <c r="F442" s="13" t="s">
        <v>14</v>
      </c>
      <c r="G442" t="s">
        <v>11</v>
      </c>
      <c r="H442" s="16">
        <f t="shared" si="166"/>
        <v>0</v>
      </c>
      <c r="I442" s="17">
        <f t="shared" si="156"/>
        <v>0</v>
      </c>
      <c r="J442" s="16">
        <f t="shared" si="167"/>
        <v>0</v>
      </c>
      <c r="K442" s="17">
        <f t="shared" si="157"/>
        <v>0</v>
      </c>
      <c r="L442" s="16">
        <f t="shared" si="168"/>
        <v>1.9999999999999574E-2</v>
      </c>
      <c r="M442" s="17"/>
      <c r="N442" s="16">
        <f t="shared" si="169"/>
        <v>0</v>
      </c>
      <c r="O442" s="17">
        <f t="shared" si="158"/>
        <v>0</v>
      </c>
      <c r="P442" s="16">
        <f t="shared" si="170"/>
        <v>0</v>
      </c>
      <c r="Q442" s="17">
        <f t="shared" si="159"/>
        <v>0</v>
      </c>
      <c r="R442" s="16">
        <f t="shared" si="171"/>
        <v>0</v>
      </c>
      <c r="S442" s="17"/>
      <c r="T442" s="16">
        <f t="shared" si="172"/>
        <v>0</v>
      </c>
      <c r="U442" s="17">
        <f t="shared" si="160"/>
        <v>0</v>
      </c>
      <c r="V442" s="16">
        <f t="shared" si="173"/>
        <v>0</v>
      </c>
      <c r="W442" s="17">
        <f t="shared" si="161"/>
        <v>0</v>
      </c>
      <c r="X442" s="16">
        <f t="shared" si="174"/>
        <v>1.9999999999999574E-2</v>
      </c>
      <c r="Y442" s="17"/>
      <c r="Z442" s="16">
        <f t="shared" si="175"/>
        <v>0</v>
      </c>
      <c r="AA442" s="17">
        <f t="shared" si="162"/>
        <v>0</v>
      </c>
      <c r="AB442" s="16">
        <f t="shared" si="176"/>
        <v>0</v>
      </c>
      <c r="AC442" s="17">
        <f t="shared" si="163"/>
        <v>0</v>
      </c>
      <c r="AD442" s="16">
        <f t="shared" si="177"/>
        <v>1.9999999999999574E-2</v>
      </c>
      <c r="AE442" s="17"/>
      <c r="AF442" s="16">
        <f t="shared" si="178"/>
        <v>0</v>
      </c>
      <c r="AG442" s="17">
        <f t="shared" si="164"/>
        <v>0</v>
      </c>
      <c r="AH442" s="16">
        <f t="shared" si="179"/>
        <v>0</v>
      </c>
      <c r="AI442" s="17">
        <f t="shared" si="165"/>
        <v>0</v>
      </c>
      <c r="AJ442" s="16">
        <f t="shared" si="180"/>
        <v>0</v>
      </c>
    </row>
    <row r="443" spans="1:36" x14ac:dyDescent="0.25">
      <c r="A443" s="26">
        <f t="shared" si="181"/>
        <v>8.7704166666665682</v>
      </c>
      <c r="B443" s="9"/>
      <c r="C443" s="13" t="s">
        <v>14</v>
      </c>
      <c r="E443" s="13" t="s">
        <v>14</v>
      </c>
      <c r="F443" s="13" t="s">
        <v>14</v>
      </c>
      <c r="G443" t="s">
        <v>11</v>
      </c>
      <c r="H443" s="16">
        <f t="shared" si="166"/>
        <v>0</v>
      </c>
      <c r="I443" s="17">
        <f t="shared" si="156"/>
        <v>0</v>
      </c>
      <c r="J443" s="16">
        <f t="shared" si="167"/>
        <v>0</v>
      </c>
      <c r="K443" s="17">
        <f t="shared" si="157"/>
        <v>0</v>
      </c>
      <c r="L443" s="16">
        <f t="shared" si="168"/>
        <v>1.9999999999999574E-2</v>
      </c>
      <c r="M443" s="17"/>
      <c r="N443" s="16">
        <f t="shared" si="169"/>
        <v>0</v>
      </c>
      <c r="O443" s="17">
        <f t="shared" si="158"/>
        <v>0</v>
      </c>
      <c r="P443" s="16">
        <f t="shared" si="170"/>
        <v>0</v>
      </c>
      <c r="Q443" s="17">
        <f t="shared" si="159"/>
        <v>0</v>
      </c>
      <c r="R443" s="16">
        <f t="shared" si="171"/>
        <v>0</v>
      </c>
      <c r="S443" s="17"/>
      <c r="T443" s="16">
        <f t="shared" si="172"/>
        <v>0</v>
      </c>
      <c r="U443" s="17">
        <f t="shared" si="160"/>
        <v>0</v>
      </c>
      <c r="V443" s="16">
        <f t="shared" si="173"/>
        <v>0</v>
      </c>
      <c r="W443" s="17">
        <f t="shared" si="161"/>
        <v>0</v>
      </c>
      <c r="X443" s="16">
        <f t="shared" si="174"/>
        <v>1.9999999999999574E-2</v>
      </c>
      <c r="Y443" s="17"/>
      <c r="Z443" s="16">
        <f t="shared" si="175"/>
        <v>0</v>
      </c>
      <c r="AA443" s="17">
        <f t="shared" si="162"/>
        <v>0</v>
      </c>
      <c r="AB443" s="16">
        <f t="shared" si="176"/>
        <v>0</v>
      </c>
      <c r="AC443" s="17">
        <f t="shared" si="163"/>
        <v>0</v>
      </c>
      <c r="AD443" s="16">
        <f t="shared" si="177"/>
        <v>1.9999999999999574E-2</v>
      </c>
      <c r="AE443" s="17"/>
      <c r="AF443" s="16">
        <f t="shared" si="178"/>
        <v>0</v>
      </c>
      <c r="AG443" s="17">
        <f t="shared" si="164"/>
        <v>0</v>
      </c>
      <c r="AH443" s="16">
        <f t="shared" si="179"/>
        <v>0</v>
      </c>
      <c r="AI443" s="17">
        <f t="shared" si="165"/>
        <v>0</v>
      </c>
      <c r="AJ443" s="16">
        <f t="shared" si="180"/>
        <v>0</v>
      </c>
    </row>
    <row r="444" spans="1:36" x14ac:dyDescent="0.25">
      <c r="A444" s="26">
        <f t="shared" si="181"/>
        <v>8.7904166666665677</v>
      </c>
      <c r="B444" s="9" t="s">
        <v>15</v>
      </c>
      <c r="C444" t="s">
        <v>11</v>
      </c>
      <c r="E444" s="13" t="s">
        <v>14</v>
      </c>
      <c r="F444" s="13" t="s">
        <v>14</v>
      </c>
      <c r="G444" s="14" t="s">
        <v>20</v>
      </c>
      <c r="H444" s="16">
        <f t="shared" si="166"/>
        <v>0</v>
      </c>
      <c r="I444" s="17">
        <f t="shared" si="156"/>
        <v>0</v>
      </c>
      <c r="J444" s="16">
        <f t="shared" si="167"/>
        <v>0</v>
      </c>
      <c r="K444" s="17">
        <f t="shared" si="157"/>
        <v>0</v>
      </c>
      <c r="L444" s="16">
        <f t="shared" si="168"/>
        <v>0</v>
      </c>
      <c r="M444" s="17"/>
      <c r="N444" s="16">
        <f t="shared" si="169"/>
        <v>0</v>
      </c>
      <c r="O444" s="17">
        <f t="shared" si="158"/>
        <v>0</v>
      </c>
      <c r="P444" s="16">
        <f t="shared" si="170"/>
        <v>0</v>
      </c>
      <c r="Q444" s="17">
        <f t="shared" si="159"/>
        <v>0</v>
      </c>
      <c r="R444" s="16">
        <f t="shared" si="171"/>
        <v>0</v>
      </c>
      <c r="S444" s="17"/>
      <c r="T444" s="16">
        <f t="shared" si="172"/>
        <v>0</v>
      </c>
      <c r="U444" s="17">
        <f t="shared" si="160"/>
        <v>0</v>
      </c>
      <c r="V444" s="16">
        <f t="shared" si="173"/>
        <v>0</v>
      </c>
      <c r="W444" s="17">
        <f t="shared" si="161"/>
        <v>0</v>
      </c>
      <c r="X444" s="16">
        <f t="shared" si="174"/>
        <v>1.9999999999999574E-2</v>
      </c>
      <c r="Y444" s="17"/>
      <c r="Z444" s="16">
        <f t="shared" si="175"/>
        <v>0</v>
      </c>
      <c r="AA444" s="17">
        <f t="shared" si="162"/>
        <v>0</v>
      </c>
      <c r="AB444" s="16">
        <f t="shared" si="176"/>
        <v>0</v>
      </c>
      <c r="AC444" s="17">
        <f t="shared" si="163"/>
        <v>0</v>
      </c>
      <c r="AD444" s="16">
        <f t="shared" si="177"/>
        <v>1.9999999999999574E-2</v>
      </c>
      <c r="AE444" s="17"/>
      <c r="AF444" s="16">
        <f t="shared" si="178"/>
        <v>0</v>
      </c>
      <c r="AG444" s="17">
        <f t="shared" si="164"/>
        <v>0</v>
      </c>
      <c r="AH444" s="16">
        <f t="shared" si="179"/>
        <v>8.7904166666665677</v>
      </c>
      <c r="AI444" s="17">
        <f t="shared" si="165"/>
        <v>1</v>
      </c>
      <c r="AJ444" s="16">
        <f t="shared" si="180"/>
        <v>0</v>
      </c>
    </row>
    <row r="445" spans="1:36" x14ac:dyDescent="0.25">
      <c r="A445" s="26">
        <f t="shared" si="181"/>
        <v>8.8104166666665673</v>
      </c>
      <c r="B445" s="9"/>
      <c r="C445" t="s">
        <v>11</v>
      </c>
      <c r="E445" s="13" t="s">
        <v>14</v>
      </c>
      <c r="F445" s="13" t="s">
        <v>14</v>
      </c>
      <c r="H445" s="16">
        <f t="shared" si="166"/>
        <v>0</v>
      </c>
      <c r="I445" s="17">
        <f t="shared" si="156"/>
        <v>0</v>
      </c>
      <c r="J445" s="16">
        <f t="shared" si="167"/>
        <v>0</v>
      </c>
      <c r="K445" s="17">
        <f t="shared" si="157"/>
        <v>0</v>
      </c>
      <c r="L445" s="16">
        <f t="shared" si="168"/>
        <v>0</v>
      </c>
      <c r="M445" s="17"/>
      <c r="N445" s="16">
        <f t="shared" si="169"/>
        <v>0</v>
      </c>
      <c r="O445" s="17">
        <f t="shared" si="158"/>
        <v>0</v>
      </c>
      <c r="P445" s="16">
        <f t="shared" si="170"/>
        <v>0</v>
      </c>
      <c r="Q445" s="17">
        <f t="shared" si="159"/>
        <v>0</v>
      </c>
      <c r="R445" s="16">
        <f t="shared" si="171"/>
        <v>0</v>
      </c>
      <c r="S445" s="17"/>
      <c r="T445" s="16">
        <f t="shared" si="172"/>
        <v>0</v>
      </c>
      <c r="U445" s="17">
        <f t="shared" si="160"/>
        <v>0</v>
      </c>
      <c r="V445" s="16">
        <f t="shared" si="173"/>
        <v>0</v>
      </c>
      <c r="W445" s="17">
        <f t="shared" si="161"/>
        <v>0</v>
      </c>
      <c r="X445" s="16">
        <f t="shared" si="174"/>
        <v>1.9999999999999574E-2</v>
      </c>
      <c r="Y445" s="17"/>
      <c r="Z445" s="16">
        <f t="shared" si="175"/>
        <v>0</v>
      </c>
      <c r="AA445" s="17">
        <f t="shared" si="162"/>
        <v>0</v>
      </c>
      <c r="AB445" s="16">
        <f t="shared" si="176"/>
        <v>0</v>
      </c>
      <c r="AC445" s="17">
        <f t="shared" si="163"/>
        <v>0</v>
      </c>
      <c r="AD445" s="16">
        <f t="shared" si="177"/>
        <v>1.9999999999999574E-2</v>
      </c>
      <c r="AE445" s="17"/>
      <c r="AF445" s="16">
        <f t="shared" si="178"/>
        <v>0</v>
      </c>
      <c r="AG445" s="17">
        <f t="shared" si="164"/>
        <v>0</v>
      </c>
      <c r="AH445" s="16">
        <f t="shared" si="179"/>
        <v>0</v>
      </c>
      <c r="AI445" s="17">
        <f t="shared" si="165"/>
        <v>0</v>
      </c>
      <c r="AJ445" s="16">
        <f t="shared" si="180"/>
        <v>0</v>
      </c>
    </row>
    <row r="446" spans="1:36" x14ac:dyDescent="0.25">
      <c r="A446" s="26">
        <f t="shared" si="181"/>
        <v>8.8304166666665669</v>
      </c>
      <c r="B446" s="9"/>
      <c r="C446" t="s">
        <v>11</v>
      </c>
      <c r="E446" s="13" t="s">
        <v>14</v>
      </c>
      <c r="F446" s="13" t="s">
        <v>14</v>
      </c>
      <c r="H446" s="16">
        <f t="shared" si="166"/>
        <v>0</v>
      </c>
      <c r="I446" s="17">
        <f t="shared" si="156"/>
        <v>0</v>
      </c>
      <c r="J446" s="16">
        <f t="shared" si="167"/>
        <v>0</v>
      </c>
      <c r="K446" s="17">
        <f t="shared" si="157"/>
        <v>0</v>
      </c>
      <c r="L446" s="16">
        <f t="shared" si="168"/>
        <v>0</v>
      </c>
      <c r="M446" s="17"/>
      <c r="N446" s="16">
        <f t="shared" si="169"/>
        <v>0</v>
      </c>
      <c r="O446" s="17">
        <f t="shared" si="158"/>
        <v>0</v>
      </c>
      <c r="P446" s="16">
        <f t="shared" si="170"/>
        <v>0</v>
      </c>
      <c r="Q446" s="17">
        <f t="shared" si="159"/>
        <v>0</v>
      </c>
      <c r="R446" s="16">
        <f t="shared" si="171"/>
        <v>0</v>
      </c>
      <c r="S446" s="17"/>
      <c r="T446" s="16">
        <f t="shared" si="172"/>
        <v>0</v>
      </c>
      <c r="U446" s="17">
        <f t="shared" si="160"/>
        <v>0</v>
      </c>
      <c r="V446" s="16">
        <f t="shared" si="173"/>
        <v>0</v>
      </c>
      <c r="W446" s="17">
        <f t="shared" si="161"/>
        <v>0</v>
      </c>
      <c r="X446" s="16">
        <f t="shared" si="174"/>
        <v>1.9999999999999574E-2</v>
      </c>
      <c r="Y446" s="17"/>
      <c r="Z446" s="16">
        <f t="shared" si="175"/>
        <v>0</v>
      </c>
      <c r="AA446" s="17">
        <f t="shared" si="162"/>
        <v>0</v>
      </c>
      <c r="AB446" s="16">
        <f t="shared" si="176"/>
        <v>0</v>
      </c>
      <c r="AC446" s="17">
        <f t="shared" si="163"/>
        <v>0</v>
      </c>
      <c r="AD446" s="16">
        <f t="shared" si="177"/>
        <v>1.9999999999999574E-2</v>
      </c>
      <c r="AE446" s="17"/>
      <c r="AF446" s="16">
        <f t="shared" si="178"/>
        <v>0</v>
      </c>
      <c r="AG446" s="17">
        <f t="shared" si="164"/>
        <v>0</v>
      </c>
      <c r="AH446" s="16">
        <f t="shared" si="179"/>
        <v>0</v>
      </c>
      <c r="AI446" s="17">
        <f t="shared" si="165"/>
        <v>0</v>
      </c>
      <c r="AJ446" s="16">
        <f t="shared" si="180"/>
        <v>0</v>
      </c>
    </row>
    <row r="447" spans="1:36" x14ac:dyDescent="0.25">
      <c r="A447" s="26">
        <f t="shared" si="181"/>
        <v>8.8504166666665665</v>
      </c>
      <c r="B447" s="9"/>
      <c r="C447" t="s">
        <v>11</v>
      </c>
      <c r="E447" s="13" t="s">
        <v>14</v>
      </c>
      <c r="F447" s="13" t="s">
        <v>14</v>
      </c>
      <c r="H447" s="16">
        <f t="shared" si="166"/>
        <v>0</v>
      </c>
      <c r="I447" s="17">
        <f t="shared" si="156"/>
        <v>0</v>
      </c>
      <c r="J447" s="16">
        <f t="shared" si="167"/>
        <v>0</v>
      </c>
      <c r="K447" s="17">
        <f t="shared" si="157"/>
        <v>0</v>
      </c>
      <c r="L447" s="16">
        <f t="shared" si="168"/>
        <v>0</v>
      </c>
      <c r="M447" s="17"/>
      <c r="N447" s="16">
        <f t="shared" si="169"/>
        <v>0</v>
      </c>
      <c r="O447" s="17">
        <f t="shared" si="158"/>
        <v>0</v>
      </c>
      <c r="P447" s="16">
        <f t="shared" si="170"/>
        <v>0</v>
      </c>
      <c r="Q447" s="17">
        <f t="shared" si="159"/>
        <v>0</v>
      </c>
      <c r="R447" s="16">
        <f t="shared" si="171"/>
        <v>0</v>
      </c>
      <c r="S447" s="17"/>
      <c r="T447" s="16">
        <f t="shared" si="172"/>
        <v>0</v>
      </c>
      <c r="U447" s="17">
        <f t="shared" si="160"/>
        <v>0</v>
      </c>
      <c r="V447" s="16">
        <f t="shared" si="173"/>
        <v>0</v>
      </c>
      <c r="W447" s="17">
        <f t="shared" si="161"/>
        <v>0</v>
      </c>
      <c r="X447" s="16">
        <f t="shared" si="174"/>
        <v>1.9999999999999574E-2</v>
      </c>
      <c r="Y447" s="17"/>
      <c r="Z447" s="16">
        <f t="shared" si="175"/>
        <v>0</v>
      </c>
      <c r="AA447" s="17">
        <f t="shared" si="162"/>
        <v>0</v>
      </c>
      <c r="AB447" s="16">
        <f t="shared" si="176"/>
        <v>0</v>
      </c>
      <c r="AC447" s="17">
        <f t="shared" si="163"/>
        <v>0</v>
      </c>
      <c r="AD447" s="16">
        <f t="shared" si="177"/>
        <v>1.9999999999999574E-2</v>
      </c>
      <c r="AE447" s="17"/>
      <c r="AF447" s="16">
        <f t="shared" si="178"/>
        <v>0</v>
      </c>
      <c r="AG447" s="17">
        <f t="shared" si="164"/>
        <v>0</v>
      </c>
      <c r="AH447" s="16">
        <f t="shared" si="179"/>
        <v>0</v>
      </c>
      <c r="AI447" s="17">
        <f t="shared" si="165"/>
        <v>0</v>
      </c>
      <c r="AJ447" s="16">
        <f t="shared" si="180"/>
        <v>0</v>
      </c>
    </row>
    <row r="448" spans="1:36" x14ac:dyDescent="0.25">
      <c r="A448" s="26">
        <f t="shared" si="181"/>
        <v>8.870416666666566</v>
      </c>
      <c r="B448" s="9" t="s">
        <v>16</v>
      </c>
      <c r="C448" t="s">
        <v>11</v>
      </c>
      <c r="D448" s="13" t="s">
        <v>14</v>
      </c>
      <c r="E448" s="13" t="s">
        <v>14</v>
      </c>
      <c r="F448" s="13" t="s">
        <v>14</v>
      </c>
      <c r="H448" s="16">
        <f t="shared" si="166"/>
        <v>0</v>
      </c>
      <c r="I448" s="17">
        <f t="shared" si="156"/>
        <v>0</v>
      </c>
      <c r="J448" s="16">
        <f t="shared" si="167"/>
        <v>0</v>
      </c>
      <c r="K448" s="17">
        <f t="shared" si="157"/>
        <v>0</v>
      </c>
      <c r="L448" s="16">
        <f t="shared" si="168"/>
        <v>0</v>
      </c>
      <c r="M448" s="17"/>
      <c r="N448" s="16">
        <f t="shared" si="169"/>
        <v>8.870416666666566</v>
      </c>
      <c r="O448" s="17">
        <f t="shared" si="158"/>
        <v>1</v>
      </c>
      <c r="P448" s="16">
        <f t="shared" si="170"/>
        <v>0</v>
      </c>
      <c r="Q448" s="17">
        <f t="shared" si="159"/>
        <v>0</v>
      </c>
      <c r="R448" s="16">
        <f t="shared" si="171"/>
        <v>1.9999999999999574E-2</v>
      </c>
      <c r="S448" s="17"/>
      <c r="T448" s="16">
        <f t="shared" si="172"/>
        <v>0</v>
      </c>
      <c r="U448" s="17">
        <f t="shared" si="160"/>
        <v>0</v>
      </c>
      <c r="V448" s="16">
        <f t="shared" si="173"/>
        <v>0</v>
      </c>
      <c r="W448" s="17">
        <f t="shared" si="161"/>
        <v>0</v>
      </c>
      <c r="X448" s="16">
        <f t="shared" si="174"/>
        <v>1.9999999999999574E-2</v>
      </c>
      <c r="Y448" s="17"/>
      <c r="Z448" s="16">
        <f t="shared" si="175"/>
        <v>0</v>
      </c>
      <c r="AA448" s="17">
        <f t="shared" si="162"/>
        <v>0</v>
      </c>
      <c r="AB448" s="16">
        <f t="shared" si="176"/>
        <v>0</v>
      </c>
      <c r="AC448" s="17">
        <f t="shared" si="163"/>
        <v>0</v>
      </c>
      <c r="AD448" s="16">
        <f t="shared" si="177"/>
        <v>1.9999999999999574E-2</v>
      </c>
      <c r="AE448" s="17"/>
      <c r="AF448" s="16">
        <f t="shared" si="178"/>
        <v>0</v>
      </c>
      <c r="AG448" s="17">
        <f t="shared" si="164"/>
        <v>0</v>
      </c>
      <c r="AH448" s="16">
        <f t="shared" si="179"/>
        <v>0</v>
      </c>
      <c r="AI448" s="17">
        <f t="shared" si="165"/>
        <v>0</v>
      </c>
      <c r="AJ448" s="16">
        <f t="shared" si="180"/>
        <v>0</v>
      </c>
    </row>
    <row r="449" spans="1:36" x14ac:dyDescent="0.25">
      <c r="A449" s="26">
        <f t="shared" si="181"/>
        <v>8.8904166666665656</v>
      </c>
      <c r="B449" s="9" t="s">
        <v>22</v>
      </c>
      <c r="C449" s="14" t="s">
        <v>20</v>
      </c>
      <c r="D449" s="13" t="s">
        <v>14</v>
      </c>
      <c r="E449" t="s">
        <v>11</v>
      </c>
      <c r="F449" s="13" t="s">
        <v>14</v>
      </c>
      <c r="H449" s="16">
        <f t="shared" si="166"/>
        <v>0</v>
      </c>
      <c r="I449" s="17">
        <f t="shared" si="156"/>
        <v>0</v>
      </c>
      <c r="J449" s="16">
        <f t="shared" si="167"/>
        <v>8.8904166666665656</v>
      </c>
      <c r="K449" s="17">
        <f t="shared" si="157"/>
        <v>1</v>
      </c>
      <c r="L449" s="16">
        <f t="shared" si="168"/>
        <v>0</v>
      </c>
      <c r="M449" s="17"/>
      <c r="N449" s="16">
        <f t="shared" si="169"/>
        <v>0</v>
      </c>
      <c r="O449" s="17">
        <f t="shared" si="158"/>
        <v>0</v>
      </c>
      <c r="P449" s="16">
        <f t="shared" si="170"/>
        <v>0</v>
      </c>
      <c r="Q449" s="17">
        <f t="shared" si="159"/>
        <v>0</v>
      </c>
      <c r="R449" s="16">
        <f t="shared" si="171"/>
        <v>1.9999999999999574E-2</v>
      </c>
      <c r="S449" s="17"/>
      <c r="T449" s="16">
        <f t="shared" si="172"/>
        <v>0</v>
      </c>
      <c r="U449" s="17">
        <f t="shared" si="160"/>
        <v>0</v>
      </c>
      <c r="V449" s="16">
        <f t="shared" si="173"/>
        <v>0</v>
      </c>
      <c r="W449" s="17">
        <f t="shared" si="161"/>
        <v>0</v>
      </c>
      <c r="X449" s="16">
        <f t="shared" si="174"/>
        <v>0</v>
      </c>
      <c r="Y449" s="17"/>
      <c r="Z449" s="16">
        <f t="shared" si="175"/>
        <v>0</v>
      </c>
      <c r="AA449" s="17">
        <f t="shared" si="162"/>
        <v>0</v>
      </c>
      <c r="AB449" s="16">
        <f t="shared" si="176"/>
        <v>0</v>
      </c>
      <c r="AC449" s="17">
        <f t="shared" si="163"/>
        <v>0</v>
      </c>
      <c r="AD449" s="16">
        <f t="shared" si="177"/>
        <v>1.9999999999999574E-2</v>
      </c>
      <c r="AE449" s="17"/>
      <c r="AF449" s="16">
        <f t="shared" si="178"/>
        <v>0</v>
      </c>
      <c r="AG449" s="17">
        <f t="shared" si="164"/>
        <v>0</v>
      </c>
      <c r="AH449" s="16">
        <f t="shared" si="179"/>
        <v>0</v>
      </c>
      <c r="AI449" s="17">
        <f t="shared" si="165"/>
        <v>0</v>
      </c>
      <c r="AJ449" s="16">
        <f t="shared" si="180"/>
        <v>0</v>
      </c>
    </row>
    <row r="450" spans="1:36" x14ac:dyDescent="0.25">
      <c r="A450" s="26">
        <f t="shared" si="181"/>
        <v>8.9104166666665652</v>
      </c>
      <c r="B450" s="9"/>
      <c r="D450" s="13" t="s">
        <v>14</v>
      </c>
      <c r="E450" t="s">
        <v>11</v>
      </c>
      <c r="F450" s="13" t="s">
        <v>14</v>
      </c>
      <c r="H450" s="16">
        <f t="shared" si="166"/>
        <v>0</v>
      </c>
      <c r="I450" s="17">
        <f t="shared" ref="I450:I512" si="182">IF(H450&gt;0,1,0)</f>
        <v>0</v>
      </c>
      <c r="J450" s="16">
        <f t="shared" si="167"/>
        <v>0</v>
      </c>
      <c r="K450" s="17">
        <f t="shared" ref="K450:K512" si="183">IF(J450&gt;0,1,0)</f>
        <v>0</v>
      </c>
      <c r="L450" s="16">
        <f t="shared" si="168"/>
        <v>0</v>
      </c>
      <c r="M450" s="17"/>
      <c r="N450" s="16">
        <f t="shared" si="169"/>
        <v>0</v>
      </c>
      <c r="O450" s="17">
        <f t="shared" ref="O450:O512" si="184">IF(N450&gt;0,1,0)</f>
        <v>0</v>
      </c>
      <c r="P450" s="16">
        <f t="shared" si="170"/>
        <v>0</v>
      </c>
      <c r="Q450" s="17">
        <f t="shared" ref="Q450:Q512" si="185">IF(P450&gt;0,1,0)</f>
        <v>0</v>
      </c>
      <c r="R450" s="16">
        <f t="shared" si="171"/>
        <v>1.9999999999999574E-2</v>
      </c>
      <c r="S450" s="17"/>
      <c r="T450" s="16">
        <f t="shared" si="172"/>
        <v>0</v>
      </c>
      <c r="U450" s="17">
        <f t="shared" ref="U450:U512" si="186">IF(T450&gt;0,1,0)</f>
        <v>0</v>
      </c>
      <c r="V450" s="16">
        <f t="shared" si="173"/>
        <v>0</v>
      </c>
      <c r="W450" s="17">
        <f t="shared" ref="W450:W512" si="187">IF(V450&gt;0,1,0)</f>
        <v>0</v>
      </c>
      <c r="X450" s="16">
        <f t="shared" si="174"/>
        <v>0</v>
      </c>
      <c r="Y450" s="17"/>
      <c r="Z450" s="16">
        <f t="shared" si="175"/>
        <v>0</v>
      </c>
      <c r="AA450" s="17">
        <f t="shared" ref="AA450:AA512" si="188">IF(Z450&gt;0,1,0)</f>
        <v>0</v>
      </c>
      <c r="AB450" s="16">
        <f t="shared" si="176"/>
        <v>0</v>
      </c>
      <c r="AC450" s="17">
        <f t="shared" ref="AC450:AC512" si="189">IF(AB450&gt;0,1,0)</f>
        <v>0</v>
      </c>
      <c r="AD450" s="16">
        <f t="shared" si="177"/>
        <v>1.9999999999999574E-2</v>
      </c>
      <c r="AE450" s="17"/>
      <c r="AF450" s="16">
        <f t="shared" si="178"/>
        <v>0</v>
      </c>
      <c r="AG450" s="17">
        <f t="shared" ref="AG450:AG512" si="190">IF(AF450&gt;0,1,0)</f>
        <v>0</v>
      </c>
      <c r="AH450" s="16">
        <f t="shared" si="179"/>
        <v>0</v>
      </c>
      <c r="AI450" s="17">
        <f t="shared" ref="AI450:AI512" si="191">IF(AH450&gt;0,1,0)</f>
        <v>0</v>
      </c>
      <c r="AJ450" s="16">
        <f t="shared" si="180"/>
        <v>0</v>
      </c>
    </row>
    <row r="451" spans="1:36" x14ac:dyDescent="0.25">
      <c r="A451" s="26">
        <f t="shared" si="181"/>
        <v>8.9304166666665648</v>
      </c>
      <c r="B451" s="9"/>
      <c r="D451" s="13" t="s">
        <v>14</v>
      </c>
      <c r="E451" t="s">
        <v>11</v>
      </c>
      <c r="F451" s="13" t="s">
        <v>14</v>
      </c>
      <c r="H451" s="16">
        <f t="shared" si="166"/>
        <v>0</v>
      </c>
      <c r="I451" s="17">
        <f t="shared" si="182"/>
        <v>0</v>
      </c>
      <c r="J451" s="16">
        <f t="shared" si="167"/>
        <v>0</v>
      </c>
      <c r="K451" s="17">
        <f t="shared" si="183"/>
        <v>0</v>
      </c>
      <c r="L451" s="16">
        <f t="shared" si="168"/>
        <v>0</v>
      </c>
      <c r="M451" s="17"/>
      <c r="N451" s="16">
        <f t="shared" si="169"/>
        <v>0</v>
      </c>
      <c r="O451" s="17">
        <f t="shared" si="184"/>
        <v>0</v>
      </c>
      <c r="P451" s="16">
        <f t="shared" si="170"/>
        <v>0</v>
      </c>
      <c r="Q451" s="17">
        <f t="shared" si="185"/>
        <v>0</v>
      </c>
      <c r="R451" s="16">
        <f t="shared" si="171"/>
        <v>1.9999999999999574E-2</v>
      </c>
      <c r="S451" s="17"/>
      <c r="T451" s="16">
        <f t="shared" si="172"/>
        <v>0</v>
      </c>
      <c r="U451" s="17">
        <f t="shared" si="186"/>
        <v>0</v>
      </c>
      <c r="V451" s="16">
        <f t="shared" si="173"/>
        <v>0</v>
      </c>
      <c r="W451" s="17">
        <f t="shared" si="187"/>
        <v>0</v>
      </c>
      <c r="X451" s="16">
        <f t="shared" si="174"/>
        <v>0</v>
      </c>
      <c r="Y451" s="17"/>
      <c r="Z451" s="16">
        <f t="shared" si="175"/>
        <v>0</v>
      </c>
      <c r="AA451" s="17">
        <f t="shared" si="188"/>
        <v>0</v>
      </c>
      <c r="AB451" s="16">
        <f t="shared" si="176"/>
        <v>0</v>
      </c>
      <c r="AC451" s="17">
        <f t="shared" si="189"/>
        <v>0</v>
      </c>
      <c r="AD451" s="16">
        <f t="shared" si="177"/>
        <v>1.9999999999999574E-2</v>
      </c>
      <c r="AE451" s="17"/>
      <c r="AF451" s="16">
        <f t="shared" si="178"/>
        <v>0</v>
      </c>
      <c r="AG451" s="17">
        <f t="shared" si="190"/>
        <v>0</v>
      </c>
      <c r="AH451" s="16">
        <f t="shared" si="179"/>
        <v>0</v>
      </c>
      <c r="AI451" s="17">
        <f t="shared" si="191"/>
        <v>0</v>
      </c>
      <c r="AJ451" s="16">
        <f t="shared" si="180"/>
        <v>0</v>
      </c>
    </row>
    <row r="452" spans="1:36" x14ac:dyDescent="0.25">
      <c r="A452" s="26">
        <f t="shared" si="181"/>
        <v>8.9504166666665643</v>
      </c>
      <c r="B452" s="9"/>
      <c r="D452" s="13" t="s">
        <v>14</v>
      </c>
      <c r="E452" t="s">
        <v>11</v>
      </c>
      <c r="F452" s="13" t="s">
        <v>14</v>
      </c>
      <c r="H452" s="16">
        <f t="shared" si="166"/>
        <v>0</v>
      </c>
      <c r="I452" s="17">
        <f t="shared" si="182"/>
        <v>0</v>
      </c>
      <c r="J452" s="16">
        <f t="shared" si="167"/>
        <v>0</v>
      </c>
      <c r="K452" s="17">
        <f t="shared" si="183"/>
        <v>0</v>
      </c>
      <c r="L452" s="16">
        <f t="shared" si="168"/>
        <v>0</v>
      </c>
      <c r="M452" s="17"/>
      <c r="N452" s="16">
        <f t="shared" si="169"/>
        <v>0</v>
      </c>
      <c r="O452" s="17">
        <f t="shared" si="184"/>
        <v>0</v>
      </c>
      <c r="P452" s="16">
        <f t="shared" si="170"/>
        <v>0</v>
      </c>
      <c r="Q452" s="17">
        <f t="shared" si="185"/>
        <v>0</v>
      </c>
      <c r="R452" s="16">
        <f t="shared" si="171"/>
        <v>1.9999999999999574E-2</v>
      </c>
      <c r="S452" s="17"/>
      <c r="T452" s="16">
        <f t="shared" si="172"/>
        <v>0</v>
      </c>
      <c r="U452" s="17">
        <f t="shared" si="186"/>
        <v>0</v>
      </c>
      <c r="V452" s="16">
        <f t="shared" si="173"/>
        <v>0</v>
      </c>
      <c r="W452" s="17">
        <f t="shared" si="187"/>
        <v>0</v>
      </c>
      <c r="X452" s="16">
        <f t="shared" si="174"/>
        <v>0</v>
      </c>
      <c r="Y452" s="17"/>
      <c r="Z452" s="16">
        <f t="shared" si="175"/>
        <v>0</v>
      </c>
      <c r="AA452" s="17">
        <f t="shared" si="188"/>
        <v>0</v>
      </c>
      <c r="AB452" s="16">
        <f t="shared" si="176"/>
        <v>0</v>
      </c>
      <c r="AC452" s="17">
        <f t="shared" si="189"/>
        <v>0</v>
      </c>
      <c r="AD452" s="16">
        <f t="shared" si="177"/>
        <v>1.9999999999999574E-2</v>
      </c>
      <c r="AE452" s="17"/>
      <c r="AF452" s="16">
        <f t="shared" si="178"/>
        <v>0</v>
      </c>
      <c r="AG452" s="17">
        <f t="shared" si="190"/>
        <v>0</v>
      </c>
      <c r="AH452" s="16">
        <f t="shared" si="179"/>
        <v>0</v>
      </c>
      <c r="AI452" s="17">
        <f t="shared" si="191"/>
        <v>0</v>
      </c>
      <c r="AJ452" s="16">
        <f t="shared" si="180"/>
        <v>0</v>
      </c>
    </row>
    <row r="453" spans="1:36" x14ac:dyDescent="0.25">
      <c r="A453" s="26">
        <f t="shared" si="181"/>
        <v>8.9704166666665639</v>
      </c>
      <c r="B453" s="9"/>
      <c r="D453" s="13" t="s">
        <v>14</v>
      </c>
      <c r="E453" t="s">
        <v>11</v>
      </c>
      <c r="F453" s="13" t="s">
        <v>14</v>
      </c>
      <c r="H453" s="16">
        <f t="shared" ref="H453:H516" si="192">IF(B453="Line 1 Fails",A453,0)</f>
        <v>0</v>
      </c>
      <c r="I453" s="17">
        <f t="shared" si="182"/>
        <v>0</v>
      </c>
      <c r="J453" s="16">
        <f t="shared" ref="J453:J516" si="193">IF(B453="Line 1 repd.",A453,0)</f>
        <v>0</v>
      </c>
      <c r="K453" s="17">
        <f t="shared" si="183"/>
        <v>0</v>
      </c>
      <c r="L453" s="16">
        <f t="shared" ref="L453:L516" si="194">IF(C453="Dn(waiting)",A454-A453,0)</f>
        <v>0</v>
      </c>
      <c r="M453" s="17"/>
      <c r="N453" s="16">
        <f t="shared" ref="N453:N516" si="195">IF(B453="Line 2 Fails",A453,0)</f>
        <v>0</v>
      </c>
      <c r="O453" s="17">
        <f t="shared" si="184"/>
        <v>0</v>
      </c>
      <c r="P453" s="16">
        <f t="shared" ref="P453:P516" si="196">IF(B453="Line 2 repd.",A453,0)</f>
        <v>0</v>
      </c>
      <c r="Q453" s="17">
        <f t="shared" si="185"/>
        <v>0</v>
      </c>
      <c r="R453" s="16">
        <f t="shared" ref="R453:R516" si="197">IF(D453="Dn(waiting)",A454-A453,0)</f>
        <v>1.9999999999999574E-2</v>
      </c>
      <c r="S453" s="17"/>
      <c r="T453" s="16">
        <f t="shared" ref="T453:T516" si="198">IF(B453="Line 3 Fails",A453,0)</f>
        <v>0</v>
      </c>
      <c r="U453" s="17">
        <f t="shared" si="186"/>
        <v>0</v>
      </c>
      <c r="V453" s="16">
        <f t="shared" ref="V453:V516" si="199">IF(B453="Line 3 repd.",A453,0)</f>
        <v>0</v>
      </c>
      <c r="W453" s="17">
        <f t="shared" si="187"/>
        <v>0</v>
      </c>
      <c r="X453" s="16">
        <f t="shared" ref="X453:X516" si="200">IF(E453="Dn(waiting)",A454-A453,0)</f>
        <v>0</v>
      </c>
      <c r="Y453" s="17"/>
      <c r="Z453" s="16">
        <f t="shared" ref="Z453:Z516" si="201">IF(B453="Line 4 Fails",A453,0)</f>
        <v>0</v>
      </c>
      <c r="AA453" s="17">
        <f t="shared" si="188"/>
        <v>0</v>
      </c>
      <c r="AB453" s="16">
        <f t="shared" ref="AB453:AB516" si="202">IF(B453="Line 4 repd.",A453,0)</f>
        <v>0</v>
      </c>
      <c r="AC453" s="17">
        <f t="shared" si="189"/>
        <v>0</v>
      </c>
      <c r="AD453" s="16">
        <f t="shared" ref="AD453:AD516" si="203">IF(F453="Dn(waiting)",A454-A453,0)</f>
        <v>1.9999999999999574E-2</v>
      </c>
      <c r="AE453" s="17"/>
      <c r="AF453" s="16">
        <f t="shared" ref="AF453:AF516" si="204">IF(B453="Line 5 Fails",A453,0)</f>
        <v>0</v>
      </c>
      <c r="AG453" s="17">
        <f t="shared" si="190"/>
        <v>0</v>
      </c>
      <c r="AH453" s="16">
        <f t="shared" ref="AH453:AH516" si="205">IF(B453="Line 5 repd.",A453,0)</f>
        <v>0</v>
      </c>
      <c r="AI453" s="17">
        <f t="shared" si="191"/>
        <v>0</v>
      </c>
      <c r="AJ453" s="16">
        <f t="shared" ref="AJ453:AJ516" si="206">IF(G453="Dn(waiting)",A454-A453,0)</f>
        <v>0</v>
      </c>
    </row>
    <row r="454" spans="1:36" x14ac:dyDescent="0.25">
      <c r="A454" s="26">
        <f t="shared" si="181"/>
        <v>8.9904166666665635</v>
      </c>
      <c r="B454" s="9" t="s">
        <v>18</v>
      </c>
      <c r="D454" s="13" t="s">
        <v>14</v>
      </c>
      <c r="E454" s="14" t="s">
        <v>20</v>
      </c>
      <c r="F454" t="s">
        <v>11</v>
      </c>
      <c r="H454" s="16">
        <f t="shared" si="192"/>
        <v>0</v>
      </c>
      <c r="I454" s="17">
        <f t="shared" si="182"/>
        <v>0</v>
      </c>
      <c r="J454" s="16">
        <f t="shared" si="193"/>
        <v>0</v>
      </c>
      <c r="K454" s="17">
        <f t="shared" si="183"/>
        <v>0</v>
      </c>
      <c r="L454" s="16">
        <f t="shared" si="194"/>
        <v>0</v>
      </c>
      <c r="M454" s="17"/>
      <c r="N454" s="16">
        <f t="shared" si="195"/>
        <v>0</v>
      </c>
      <c r="O454" s="17">
        <f t="shared" si="184"/>
        <v>0</v>
      </c>
      <c r="P454" s="16">
        <f t="shared" si="196"/>
        <v>0</v>
      </c>
      <c r="Q454" s="17">
        <f t="shared" si="185"/>
        <v>0</v>
      </c>
      <c r="R454" s="16">
        <f t="shared" si="197"/>
        <v>1.9999999999999574E-2</v>
      </c>
      <c r="S454" s="17"/>
      <c r="T454" s="16">
        <f t="shared" si="198"/>
        <v>0</v>
      </c>
      <c r="U454" s="17">
        <f t="shared" si="186"/>
        <v>0</v>
      </c>
      <c r="V454" s="16">
        <f t="shared" si="199"/>
        <v>8.9904166666665635</v>
      </c>
      <c r="W454" s="17">
        <f t="shared" si="187"/>
        <v>1</v>
      </c>
      <c r="X454" s="16">
        <f t="shared" si="200"/>
        <v>0</v>
      </c>
      <c r="Y454" s="17"/>
      <c r="Z454" s="16">
        <f t="shared" si="201"/>
        <v>0</v>
      </c>
      <c r="AA454" s="17">
        <f t="shared" si="188"/>
        <v>0</v>
      </c>
      <c r="AB454" s="16">
        <f t="shared" si="202"/>
        <v>0</v>
      </c>
      <c r="AC454" s="17">
        <f t="shared" si="189"/>
        <v>0</v>
      </c>
      <c r="AD454" s="16">
        <f t="shared" si="203"/>
        <v>0</v>
      </c>
      <c r="AE454" s="17"/>
      <c r="AF454" s="16">
        <f t="shared" si="204"/>
        <v>0</v>
      </c>
      <c r="AG454" s="17">
        <f t="shared" si="190"/>
        <v>0</v>
      </c>
      <c r="AH454" s="16">
        <f t="shared" si="205"/>
        <v>0</v>
      </c>
      <c r="AI454" s="17">
        <f t="shared" si="191"/>
        <v>0</v>
      </c>
      <c r="AJ454" s="16">
        <f t="shared" si="206"/>
        <v>0</v>
      </c>
    </row>
    <row r="455" spans="1:36" x14ac:dyDescent="0.25">
      <c r="A455" s="26">
        <f t="shared" ref="A455:A518" si="207">A454+0.02</f>
        <v>9.010416666666563</v>
      </c>
      <c r="B455" s="9"/>
      <c r="D455" s="13" t="s">
        <v>14</v>
      </c>
      <c r="F455" t="s">
        <v>11</v>
      </c>
      <c r="H455" s="16">
        <f t="shared" si="192"/>
        <v>0</v>
      </c>
      <c r="I455" s="17">
        <f t="shared" si="182"/>
        <v>0</v>
      </c>
      <c r="J455" s="16">
        <f t="shared" si="193"/>
        <v>0</v>
      </c>
      <c r="K455" s="17">
        <f t="shared" si="183"/>
        <v>0</v>
      </c>
      <c r="L455" s="16">
        <f t="shared" si="194"/>
        <v>0</v>
      </c>
      <c r="M455" s="17"/>
      <c r="N455" s="16">
        <f t="shared" si="195"/>
        <v>0</v>
      </c>
      <c r="O455" s="17">
        <f t="shared" si="184"/>
        <v>0</v>
      </c>
      <c r="P455" s="16">
        <f t="shared" si="196"/>
        <v>0</v>
      </c>
      <c r="Q455" s="17">
        <f t="shared" si="185"/>
        <v>0</v>
      </c>
      <c r="R455" s="16">
        <f t="shared" si="197"/>
        <v>1.9999999999999574E-2</v>
      </c>
      <c r="S455" s="17"/>
      <c r="T455" s="16">
        <f t="shared" si="198"/>
        <v>0</v>
      </c>
      <c r="U455" s="17">
        <f t="shared" si="186"/>
        <v>0</v>
      </c>
      <c r="V455" s="16">
        <f t="shared" si="199"/>
        <v>0</v>
      </c>
      <c r="W455" s="17">
        <f t="shared" si="187"/>
        <v>0</v>
      </c>
      <c r="X455" s="16">
        <f t="shared" si="200"/>
        <v>0</v>
      </c>
      <c r="Y455" s="17"/>
      <c r="Z455" s="16">
        <f t="shared" si="201"/>
        <v>0</v>
      </c>
      <c r="AA455" s="17">
        <f t="shared" si="188"/>
        <v>0</v>
      </c>
      <c r="AB455" s="16">
        <f t="shared" si="202"/>
        <v>0</v>
      </c>
      <c r="AC455" s="17">
        <f t="shared" si="189"/>
        <v>0</v>
      </c>
      <c r="AD455" s="16">
        <f t="shared" si="203"/>
        <v>0</v>
      </c>
      <c r="AE455" s="17"/>
      <c r="AF455" s="16">
        <f t="shared" si="204"/>
        <v>0</v>
      </c>
      <c r="AG455" s="17">
        <f t="shared" si="190"/>
        <v>0</v>
      </c>
      <c r="AH455" s="16">
        <f t="shared" si="205"/>
        <v>0</v>
      </c>
      <c r="AI455" s="17">
        <f t="shared" si="191"/>
        <v>0</v>
      </c>
      <c r="AJ455" s="16">
        <f t="shared" si="206"/>
        <v>0</v>
      </c>
    </row>
    <row r="456" spans="1:36" x14ac:dyDescent="0.25">
      <c r="A456" s="26">
        <f t="shared" si="207"/>
        <v>9.0304166666665626</v>
      </c>
      <c r="B456" s="9"/>
      <c r="D456" s="13" t="s">
        <v>14</v>
      </c>
      <c r="F456" t="s">
        <v>11</v>
      </c>
      <c r="H456" s="16">
        <f t="shared" si="192"/>
        <v>0</v>
      </c>
      <c r="I456" s="17">
        <f t="shared" si="182"/>
        <v>0</v>
      </c>
      <c r="J456" s="16">
        <f t="shared" si="193"/>
        <v>0</v>
      </c>
      <c r="K456" s="17">
        <f t="shared" si="183"/>
        <v>0</v>
      </c>
      <c r="L456" s="16">
        <f t="shared" si="194"/>
        <v>0</v>
      </c>
      <c r="M456" s="17"/>
      <c r="N456" s="16">
        <f t="shared" si="195"/>
        <v>0</v>
      </c>
      <c r="O456" s="17">
        <f t="shared" si="184"/>
        <v>0</v>
      </c>
      <c r="P456" s="16">
        <f t="shared" si="196"/>
        <v>0</v>
      </c>
      <c r="Q456" s="17">
        <f t="shared" si="185"/>
        <v>0</v>
      </c>
      <c r="R456" s="16">
        <f t="shared" si="197"/>
        <v>1.9999999999999574E-2</v>
      </c>
      <c r="S456" s="17"/>
      <c r="T456" s="16">
        <f t="shared" si="198"/>
        <v>0</v>
      </c>
      <c r="U456" s="17">
        <f t="shared" si="186"/>
        <v>0</v>
      </c>
      <c r="V456" s="16">
        <f t="shared" si="199"/>
        <v>0</v>
      </c>
      <c r="W456" s="17">
        <f t="shared" si="187"/>
        <v>0</v>
      </c>
      <c r="X456" s="16">
        <f t="shared" si="200"/>
        <v>0</v>
      </c>
      <c r="Y456" s="17"/>
      <c r="Z456" s="16">
        <f t="shared" si="201"/>
        <v>0</v>
      </c>
      <c r="AA456" s="17">
        <f t="shared" si="188"/>
        <v>0</v>
      </c>
      <c r="AB456" s="16">
        <f t="shared" si="202"/>
        <v>0</v>
      </c>
      <c r="AC456" s="17">
        <f t="shared" si="189"/>
        <v>0</v>
      </c>
      <c r="AD456" s="16">
        <f t="shared" si="203"/>
        <v>0</v>
      </c>
      <c r="AE456" s="17"/>
      <c r="AF456" s="16">
        <f t="shared" si="204"/>
        <v>0</v>
      </c>
      <c r="AG456" s="17">
        <f t="shared" si="190"/>
        <v>0</v>
      </c>
      <c r="AH456" s="16">
        <f t="shared" si="205"/>
        <v>0</v>
      </c>
      <c r="AI456" s="17">
        <f t="shared" si="191"/>
        <v>0</v>
      </c>
      <c r="AJ456" s="16">
        <f t="shared" si="206"/>
        <v>0</v>
      </c>
    </row>
    <row r="457" spans="1:36" x14ac:dyDescent="0.25">
      <c r="A457" s="26">
        <f t="shared" si="207"/>
        <v>9.0504166666665622</v>
      </c>
      <c r="B457" s="9"/>
      <c r="D457" s="13" t="s">
        <v>14</v>
      </c>
      <c r="F457" t="s">
        <v>11</v>
      </c>
      <c r="H457" s="16">
        <f t="shared" si="192"/>
        <v>0</v>
      </c>
      <c r="I457" s="17">
        <f t="shared" si="182"/>
        <v>0</v>
      </c>
      <c r="J457" s="16">
        <f t="shared" si="193"/>
        <v>0</v>
      </c>
      <c r="K457" s="17">
        <f t="shared" si="183"/>
        <v>0</v>
      </c>
      <c r="L457" s="16">
        <f t="shared" si="194"/>
        <v>0</v>
      </c>
      <c r="M457" s="17"/>
      <c r="N457" s="16">
        <f t="shared" si="195"/>
        <v>0</v>
      </c>
      <c r="O457" s="17">
        <f t="shared" si="184"/>
        <v>0</v>
      </c>
      <c r="P457" s="16">
        <f t="shared" si="196"/>
        <v>0</v>
      </c>
      <c r="Q457" s="17">
        <f t="shared" si="185"/>
        <v>0</v>
      </c>
      <c r="R457" s="16">
        <f t="shared" si="197"/>
        <v>1.9999999999999574E-2</v>
      </c>
      <c r="S457" s="17"/>
      <c r="T457" s="16">
        <f t="shared" si="198"/>
        <v>0</v>
      </c>
      <c r="U457" s="17">
        <f t="shared" si="186"/>
        <v>0</v>
      </c>
      <c r="V457" s="16">
        <f t="shared" si="199"/>
        <v>0</v>
      </c>
      <c r="W457" s="17">
        <f t="shared" si="187"/>
        <v>0</v>
      </c>
      <c r="X457" s="16">
        <f t="shared" si="200"/>
        <v>0</v>
      </c>
      <c r="Y457" s="17"/>
      <c r="Z457" s="16">
        <f t="shared" si="201"/>
        <v>0</v>
      </c>
      <c r="AA457" s="17">
        <f t="shared" si="188"/>
        <v>0</v>
      </c>
      <c r="AB457" s="16">
        <f t="shared" si="202"/>
        <v>0</v>
      </c>
      <c r="AC457" s="17">
        <f t="shared" si="189"/>
        <v>0</v>
      </c>
      <c r="AD457" s="16">
        <f t="shared" si="203"/>
        <v>0</v>
      </c>
      <c r="AE457" s="17"/>
      <c r="AF457" s="16">
        <f t="shared" si="204"/>
        <v>0</v>
      </c>
      <c r="AG457" s="17">
        <f t="shared" si="190"/>
        <v>0</v>
      </c>
      <c r="AH457" s="16">
        <f t="shared" si="205"/>
        <v>0</v>
      </c>
      <c r="AI457" s="17">
        <f t="shared" si="191"/>
        <v>0</v>
      </c>
      <c r="AJ457" s="16">
        <f t="shared" si="206"/>
        <v>0</v>
      </c>
    </row>
    <row r="458" spans="1:36" x14ac:dyDescent="0.25">
      <c r="A458" s="26">
        <f t="shared" si="207"/>
        <v>9.0704166666665618</v>
      </c>
      <c r="B458" s="9"/>
      <c r="D458" s="13" t="s">
        <v>14</v>
      </c>
      <c r="F458" t="s">
        <v>11</v>
      </c>
      <c r="H458" s="16">
        <f t="shared" si="192"/>
        <v>0</v>
      </c>
      <c r="I458" s="17">
        <f t="shared" si="182"/>
        <v>0</v>
      </c>
      <c r="J458" s="16">
        <f t="shared" si="193"/>
        <v>0</v>
      </c>
      <c r="K458" s="17">
        <f t="shared" si="183"/>
        <v>0</v>
      </c>
      <c r="L458" s="16">
        <f t="shared" si="194"/>
        <v>0</v>
      </c>
      <c r="M458" s="17"/>
      <c r="N458" s="16">
        <f t="shared" si="195"/>
        <v>0</v>
      </c>
      <c r="O458" s="17">
        <f t="shared" si="184"/>
        <v>0</v>
      </c>
      <c r="P458" s="16">
        <f t="shared" si="196"/>
        <v>0</v>
      </c>
      <c r="Q458" s="17">
        <f t="shared" si="185"/>
        <v>0</v>
      </c>
      <c r="R458" s="16">
        <f t="shared" si="197"/>
        <v>1.9999999999999574E-2</v>
      </c>
      <c r="S458" s="17"/>
      <c r="T458" s="16">
        <f t="shared" si="198"/>
        <v>0</v>
      </c>
      <c r="U458" s="17">
        <f t="shared" si="186"/>
        <v>0</v>
      </c>
      <c r="V458" s="16">
        <f t="shared" si="199"/>
        <v>0</v>
      </c>
      <c r="W458" s="17">
        <f t="shared" si="187"/>
        <v>0</v>
      </c>
      <c r="X458" s="16">
        <f t="shared" si="200"/>
        <v>0</v>
      </c>
      <c r="Y458" s="17"/>
      <c r="Z458" s="16">
        <f t="shared" si="201"/>
        <v>0</v>
      </c>
      <c r="AA458" s="17">
        <f t="shared" si="188"/>
        <v>0</v>
      </c>
      <c r="AB458" s="16">
        <f t="shared" si="202"/>
        <v>0</v>
      </c>
      <c r="AC458" s="17">
        <f t="shared" si="189"/>
        <v>0</v>
      </c>
      <c r="AD458" s="16">
        <f t="shared" si="203"/>
        <v>0</v>
      </c>
      <c r="AE458" s="17"/>
      <c r="AF458" s="16">
        <f t="shared" si="204"/>
        <v>0</v>
      </c>
      <c r="AG458" s="17">
        <f t="shared" si="190"/>
        <v>0</v>
      </c>
      <c r="AH458" s="16">
        <f t="shared" si="205"/>
        <v>0</v>
      </c>
      <c r="AI458" s="17">
        <f t="shared" si="191"/>
        <v>0</v>
      </c>
      <c r="AJ458" s="16">
        <f t="shared" si="206"/>
        <v>0</v>
      </c>
    </row>
    <row r="459" spans="1:36" x14ac:dyDescent="0.25">
      <c r="A459" s="26">
        <f t="shared" si="207"/>
        <v>9.0904166666665613</v>
      </c>
      <c r="B459" s="9" t="s">
        <v>12</v>
      </c>
      <c r="C459" s="7"/>
      <c r="D459" t="s">
        <v>11</v>
      </c>
      <c r="E459" s="7"/>
      <c r="F459" s="14" t="s">
        <v>20</v>
      </c>
      <c r="G459" s="8"/>
      <c r="H459" s="16">
        <f t="shared" si="192"/>
        <v>0</v>
      </c>
      <c r="I459" s="17">
        <f t="shared" si="182"/>
        <v>0</v>
      </c>
      <c r="J459" s="16">
        <f t="shared" si="193"/>
        <v>0</v>
      </c>
      <c r="K459" s="17">
        <f t="shared" si="183"/>
        <v>0</v>
      </c>
      <c r="L459" s="16">
        <f t="shared" si="194"/>
        <v>0</v>
      </c>
      <c r="M459" s="17"/>
      <c r="N459" s="16">
        <f t="shared" si="195"/>
        <v>0</v>
      </c>
      <c r="O459" s="17">
        <f t="shared" si="184"/>
        <v>0</v>
      </c>
      <c r="P459" s="16">
        <f t="shared" si="196"/>
        <v>0</v>
      </c>
      <c r="Q459" s="17">
        <f t="shared" si="185"/>
        <v>0</v>
      </c>
      <c r="R459" s="16">
        <f t="shared" si="197"/>
        <v>0</v>
      </c>
      <c r="S459" s="17"/>
      <c r="T459" s="16">
        <f t="shared" si="198"/>
        <v>0</v>
      </c>
      <c r="U459" s="17">
        <f t="shared" si="186"/>
        <v>0</v>
      </c>
      <c r="V459" s="16">
        <f t="shared" si="199"/>
        <v>0</v>
      </c>
      <c r="W459" s="17">
        <f t="shared" si="187"/>
        <v>0</v>
      </c>
      <c r="X459" s="16">
        <f t="shared" si="200"/>
        <v>0</v>
      </c>
      <c r="Y459" s="17"/>
      <c r="Z459" s="16">
        <f t="shared" si="201"/>
        <v>0</v>
      </c>
      <c r="AA459" s="17">
        <f t="shared" si="188"/>
        <v>0</v>
      </c>
      <c r="AB459" s="16">
        <f t="shared" si="202"/>
        <v>9.0904166666665613</v>
      </c>
      <c r="AC459" s="17">
        <f t="shared" si="189"/>
        <v>1</v>
      </c>
      <c r="AD459" s="16">
        <f t="shared" si="203"/>
        <v>0</v>
      </c>
      <c r="AE459" s="17"/>
      <c r="AF459" s="16">
        <f t="shared" si="204"/>
        <v>0</v>
      </c>
      <c r="AG459" s="17">
        <f t="shared" si="190"/>
        <v>0</v>
      </c>
      <c r="AH459" s="16">
        <f t="shared" si="205"/>
        <v>0</v>
      </c>
      <c r="AI459" s="17">
        <f t="shared" si="191"/>
        <v>0</v>
      </c>
      <c r="AJ459" s="16">
        <f t="shared" si="206"/>
        <v>0</v>
      </c>
    </row>
    <row r="460" spans="1:36" x14ac:dyDescent="0.25">
      <c r="A460" s="26">
        <f t="shared" si="207"/>
        <v>9.1104166666665609</v>
      </c>
      <c r="B460" s="9"/>
      <c r="C460" s="7"/>
      <c r="D460" t="s">
        <v>11</v>
      </c>
      <c r="E460" s="7"/>
      <c r="F460" s="8"/>
      <c r="G460" s="7"/>
      <c r="H460" s="16">
        <f t="shared" si="192"/>
        <v>0</v>
      </c>
      <c r="I460" s="17">
        <f t="shared" si="182"/>
        <v>0</v>
      </c>
      <c r="J460" s="16">
        <f t="shared" si="193"/>
        <v>0</v>
      </c>
      <c r="K460" s="17">
        <f t="shared" si="183"/>
        <v>0</v>
      </c>
      <c r="L460" s="16">
        <f t="shared" si="194"/>
        <v>0</v>
      </c>
      <c r="M460" s="17"/>
      <c r="N460" s="16">
        <f t="shared" si="195"/>
        <v>0</v>
      </c>
      <c r="O460" s="17">
        <f t="shared" si="184"/>
        <v>0</v>
      </c>
      <c r="P460" s="16">
        <f t="shared" si="196"/>
        <v>0</v>
      </c>
      <c r="Q460" s="17">
        <f t="shared" si="185"/>
        <v>0</v>
      </c>
      <c r="R460" s="16">
        <f t="shared" si="197"/>
        <v>0</v>
      </c>
      <c r="S460" s="17"/>
      <c r="T460" s="16">
        <f t="shared" si="198"/>
        <v>0</v>
      </c>
      <c r="U460" s="17">
        <f t="shared" si="186"/>
        <v>0</v>
      </c>
      <c r="V460" s="16">
        <f t="shared" si="199"/>
        <v>0</v>
      </c>
      <c r="W460" s="17">
        <f t="shared" si="187"/>
        <v>0</v>
      </c>
      <c r="X460" s="16">
        <f t="shared" si="200"/>
        <v>0</v>
      </c>
      <c r="Y460" s="17"/>
      <c r="Z460" s="16">
        <f t="shared" si="201"/>
        <v>0</v>
      </c>
      <c r="AA460" s="17">
        <f t="shared" si="188"/>
        <v>0</v>
      </c>
      <c r="AB460" s="16">
        <f t="shared" si="202"/>
        <v>0</v>
      </c>
      <c r="AC460" s="17">
        <f t="shared" si="189"/>
        <v>0</v>
      </c>
      <c r="AD460" s="16">
        <f t="shared" si="203"/>
        <v>0</v>
      </c>
      <c r="AE460" s="17"/>
      <c r="AF460" s="16">
        <f t="shared" si="204"/>
        <v>0</v>
      </c>
      <c r="AG460" s="17">
        <f t="shared" si="190"/>
        <v>0</v>
      </c>
      <c r="AH460" s="16">
        <f t="shared" si="205"/>
        <v>0</v>
      </c>
      <c r="AI460" s="17">
        <f t="shared" si="191"/>
        <v>0</v>
      </c>
      <c r="AJ460" s="16">
        <f t="shared" si="206"/>
        <v>0</v>
      </c>
    </row>
    <row r="461" spans="1:36" x14ac:dyDescent="0.25">
      <c r="A461" s="26">
        <f t="shared" si="207"/>
        <v>9.1304166666665605</v>
      </c>
      <c r="B461" s="9"/>
      <c r="C461" s="8"/>
      <c r="D461" t="s">
        <v>11</v>
      </c>
      <c r="E461" s="7"/>
      <c r="F461" s="7"/>
      <c r="G461" s="7"/>
      <c r="H461" s="16">
        <f t="shared" si="192"/>
        <v>0</v>
      </c>
      <c r="I461" s="17">
        <f t="shared" si="182"/>
        <v>0</v>
      </c>
      <c r="J461" s="16">
        <f t="shared" si="193"/>
        <v>0</v>
      </c>
      <c r="K461" s="17">
        <f t="shared" si="183"/>
        <v>0</v>
      </c>
      <c r="L461" s="16">
        <f t="shared" si="194"/>
        <v>0</v>
      </c>
      <c r="M461" s="17"/>
      <c r="N461" s="16">
        <f t="shared" si="195"/>
        <v>0</v>
      </c>
      <c r="O461" s="17">
        <f t="shared" si="184"/>
        <v>0</v>
      </c>
      <c r="P461" s="16">
        <f t="shared" si="196"/>
        <v>0</v>
      </c>
      <c r="Q461" s="17">
        <f t="shared" si="185"/>
        <v>0</v>
      </c>
      <c r="R461" s="16">
        <f t="shared" si="197"/>
        <v>0</v>
      </c>
      <c r="S461" s="17"/>
      <c r="T461" s="16">
        <f t="shared" si="198"/>
        <v>0</v>
      </c>
      <c r="U461" s="17">
        <f t="shared" si="186"/>
        <v>0</v>
      </c>
      <c r="V461" s="16">
        <f t="shared" si="199"/>
        <v>0</v>
      </c>
      <c r="W461" s="17">
        <f t="shared" si="187"/>
        <v>0</v>
      </c>
      <c r="X461" s="16">
        <f t="shared" si="200"/>
        <v>0</v>
      </c>
      <c r="Y461" s="17"/>
      <c r="Z461" s="16">
        <f t="shared" si="201"/>
        <v>0</v>
      </c>
      <c r="AA461" s="17">
        <f t="shared" si="188"/>
        <v>0</v>
      </c>
      <c r="AB461" s="16">
        <f t="shared" si="202"/>
        <v>0</v>
      </c>
      <c r="AC461" s="17">
        <f t="shared" si="189"/>
        <v>0</v>
      </c>
      <c r="AD461" s="16">
        <f t="shared" si="203"/>
        <v>0</v>
      </c>
      <c r="AE461" s="17"/>
      <c r="AF461" s="16">
        <f t="shared" si="204"/>
        <v>0</v>
      </c>
      <c r="AG461" s="17">
        <f t="shared" si="190"/>
        <v>0</v>
      </c>
      <c r="AH461" s="16">
        <f t="shared" si="205"/>
        <v>0</v>
      </c>
      <c r="AI461" s="17">
        <f t="shared" si="191"/>
        <v>0</v>
      </c>
      <c r="AJ461" s="16">
        <f t="shared" si="206"/>
        <v>0</v>
      </c>
    </row>
    <row r="462" spans="1:36" x14ac:dyDescent="0.25">
      <c r="A462" s="26">
        <f t="shared" si="207"/>
        <v>9.1504166666665601</v>
      </c>
      <c r="B462" s="9"/>
      <c r="C462" s="8"/>
      <c r="D462" t="s">
        <v>11</v>
      </c>
      <c r="E462" s="7"/>
      <c r="F462" s="7"/>
      <c r="G462" s="7"/>
      <c r="H462" s="16">
        <f t="shared" si="192"/>
        <v>0</v>
      </c>
      <c r="I462" s="17">
        <f t="shared" si="182"/>
        <v>0</v>
      </c>
      <c r="J462" s="16">
        <f t="shared" si="193"/>
        <v>0</v>
      </c>
      <c r="K462" s="17">
        <f t="shared" si="183"/>
        <v>0</v>
      </c>
      <c r="L462" s="16">
        <f t="shared" si="194"/>
        <v>0</v>
      </c>
      <c r="M462" s="17"/>
      <c r="N462" s="16">
        <f t="shared" si="195"/>
        <v>0</v>
      </c>
      <c r="O462" s="17">
        <f t="shared" si="184"/>
        <v>0</v>
      </c>
      <c r="P462" s="16">
        <f t="shared" si="196"/>
        <v>0</v>
      </c>
      <c r="Q462" s="17">
        <f t="shared" si="185"/>
        <v>0</v>
      </c>
      <c r="R462" s="16">
        <f t="shared" si="197"/>
        <v>0</v>
      </c>
      <c r="S462" s="17"/>
      <c r="T462" s="16">
        <f t="shared" si="198"/>
        <v>0</v>
      </c>
      <c r="U462" s="17">
        <f t="shared" si="186"/>
        <v>0</v>
      </c>
      <c r="V462" s="16">
        <f t="shared" si="199"/>
        <v>0</v>
      </c>
      <c r="W462" s="17">
        <f t="shared" si="187"/>
        <v>0</v>
      </c>
      <c r="X462" s="16">
        <f t="shared" si="200"/>
        <v>0</v>
      </c>
      <c r="Y462" s="17"/>
      <c r="Z462" s="16">
        <f t="shared" si="201"/>
        <v>0</v>
      </c>
      <c r="AA462" s="17">
        <f t="shared" si="188"/>
        <v>0</v>
      </c>
      <c r="AB462" s="16">
        <f t="shared" si="202"/>
        <v>0</v>
      </c>
      <c r="AC462" s="17">
        <f t="shared" si="189"/>
        <v>0</v>
      </c>
      <c r="AD462" s="16">
        <f t="shared" si="203"/>
        <v>0</v>
      </c>
      <c r="AE462" s="17"/>
      <c r="AF462" s="16">
        <f t="shared" si="204"/>
        <v>0</v>
      </c>
      <c r="AG462" s="17">
        <f t="shared" si="190"/>
        <v>0</v>
      </c>
      <c r="AH462" s="16">
        <f t="shared" si="205"/>
        <v>0</v>
      </c>
      <c r="AI462" s="17">
        <f t="shared" si="191"/>
        <v>0</v>
      </c>
      <c r="AJ462" s="16">
        <f t="shared" si="206"/>
        <v>0</v>
      </c>
    </row>
    <row r="463" spans="1:36" x14ac:dyDescent="0.25">
      <c r="A463" s="26">
        <f t="shared" si="207"/>
        <v>9.1704166666665596</v>
      </c>
      <c r="B463" s="9" t="s">
        <v>17</v>
      </c>
      <c r="C463" s="8"/>
      <c r="D463" s="14" t="s">
        <v>20</v>
      </c>
      <c r="E463" s="7"/>
      <c r="F463" s="7"/>
      <c r="G463" s="7"/>
      <c r="H463" s="16">
        <f t="shared" si="192"/>
        <v>0</v>
      </c>
      <c r="I463" s="17">
        <f t="shared" si="182"/>
        <v>0</v>
      </c>
      <c r="J463" s="16">
        <f t="shared" si="193"/>
        <v>0</v>
      </c>
      <c r="K463" s="17">
        <f t="shared" si="183"/>
        <v>0</v>
      </c>
      <c r="L463" s="16">
        <f t="shared" si="194"/>
        <v>0</v>
      </c>
      <c r="M463" s="17"/>
      <c r="N463" s="16">
        <f t="shared" si="195"/>
        <v>0</v>
      </c>
      <c r="O463" s="17">
        <f t="shared" si="184"/>
        <v>0</v>
      </c>
      <c r="P463" s="16">
        <f t="shared" si="196"/>
        <v>9.1704166666665596</v>
      </c>
      <c r="Q463" s="17">
        <f t="shared" si="185"/>
        <v>1</v>
      </c>
      <c r="R463" s="16">
        <f t="shared" si="197"/>
        <v>0</v>
      </c>
      <c r="S463" s="17"/>
      <c r="T463" s="16">
        <f t="shared" si="198"/>
        <v>0</v>
      </c>
      <c r="U463" s="17">
        <f t="shared" si="186"/>
        <v>0</v>
      </c>
      <c r="V463" s="16">
        <f t="shared" si="199"/>
        <v>0</v>
      </c>
      <c r="W463" s="17">
        <f t="shared" si="187"/>
        <v>0</v>
      </c>
      <c r="X463" s="16">
        <f t="shared" si="200"/>
        <v>0</v>
      </c>
      <c r="Y463" s="17"/>
      <c r="Z463" s="16">
        <f t="shared" si="201"/>
        <v>0</v>
      </c>
      <c r="AA463" s="17">
        <f t="shared" si="188"/>
        <v>0</v>
      </c>
      <c r="AB463" s="16">
        <f t="shared" si="202"/>
        <v>0</v>
      </c>
      <c r="AC463" s="17">
        <f t="shared" si="189"/>
        <v>0</v>
      </c>
      <c r="AD463" s="16">
        <f t="shared" si="203"/>
        <v>0</v>
      </c>
      <c r="AE463" s="17"/>
      <c r="AF463" s="16">
        <f t="shared" si="204"/>
        <v>0</v>
      </c>
      <c r="AG463" s="17">
        <f t="shared" si="190"/>
        <v>0</v>
      </c>
      <c r="AH463" s="16">
        <f t="shared" si="205"/>
        <v>0</v>
      </c>
      <c r="AI463" s="17">
        <f t="shared" si="191"/>
        <v>0</v>
      </c>
      <c r="AJ463" s="16">
        <f t="shared" si="206"/>
        <v>0</v>
      </c>
    </row>
    <row r="464" spans="1:36" x14ac:dyDescent="0.25">
      <c r="A464" s="26">
        <f t="shared" si="207"/>
        <v>9.1904166666665592</v>
      </c>
      <c r="B464" s="9" t="s">
        <v>9</v>
      </c>
      <c r="C464" t="s">
        <v>11</v>
      </c>
      <c r="H464" s="16">
        <f t="shared" si="192"/>
        <v>9.1904166666665592</v>
      </c>
      <c r="I464" s="17">
        <f t="shared" si="182"/>
        <v>1</v>
      </c>
      <c r="J464" s="16">
        <f t="shared" si="193"/>
        <v>0</v>
      </c>
      <c r="K464" s="17">
        <f t="shared" si="183"/>
        <v>0</v>
      </c>
      <c r="L464" s="16">
        <f t="shared" si="194"/>
        <v>0</v>
      </c>
      <c r="M464" s="17"/>
      <c r="N464" s="16">
        <f t="shared" si="195"/>
        <v>0</v>
      </c>
      <c r="O464" s="17">
        <f t="shared" si="184"/>
        <v>0</v>
      </c>
      <c r="P464" s="16">
        <f t="shared" si="196"/>
        <v>0</v>
      </c>
      <c r="Q464" s="17">
        <f t="shared" si="185"/>
        <v>0</v>
      </c>
      <c r="R464" s="16">
        <f t="shared" si="197"/>
        <v>0</v>
      </c>
      <c r="S464" s="17"/>
      <c r="T464" s="16">
        <f t="shared" si="198"/>
        <v>0</v>
      </c>
      <c r="U464" s="17">
        <f t="shared" si="186"/>
        <v>0</v>
      </c>
      <c r="V464" s="16">
        <f t="shared" si="199"/>
        <v>0</v>
      </c>
      <c r="W464" s="17">
        <f t="shared" si="187"/>
        <v>0</v>
      </c>
      <c r="X464" s="16">
        <f t="shared" si="200"/>
        <v>0</v>
      </c>
      <c r="Y464" s="17"/>
      <c r="Z464" s="16">
        <f t="shared" si="201"/>
        <v>0</v>
      </c>
      <c r="AA464" s="17">
        <f t="shared" si="188"/>
        <v>0</v>
      </c>
      <c r="AB464" s="16">
        <f t="shared" si="202"/>
        <v>0</v>
      </c>
      <c r="AC464" s="17">
        <f t="shared" si="189"/>
        <v>0</v>
      </c>
      <c r="AD464" s="16">
        <f t="shared" si="203"/>
        <v>0</v>
      </c>
      <c r="AE464" s="17"/>
      <c r="AF464" s="16">
        <f t="shared" si="204"/>
        <v>0</v>
      </c>
      <c r="AG464" s="17">
        <f t="shared" si="190"/>
        <v>0</v>
      </c>
      <c r="AH464" s="16">
        <f t="shared" si="205"/>
        <v>0</v>
      </c>
      <c r="AI464" s="17">
        <f t="shared" si="191"/>
        <v>0</v>
      </c>
      <c r="AJ464" s="16">
        <f t="shared" si="206"/>
        <v>0</v>
      </c>
    </row>
    <row r="465" spans="1:36" x14ac:dyDescent="0.25">
      <c r="A465" s="26">
        <f t="shared" si="207"/>
        <v>9.2104166666665588</v>
      </c>
      <c r="B465" s="9" t="s">
        <v>10</v>
      </c>
      <c r="C465" t="s">
        <v>11</v>
      </c>
      <c r="F465" s="13" t="s">
        <v>14</v>
      </c>
      <c r="G465" s="13"/>
      <c r="H465" s="16">
        <f t="shared" si="192"/>
        <v>0</v>
      </c>
      <c r="I465" s="17">
        <f t="shared" si="182"/>
        <v>0</v>
      </c>
      <c r="J465" s="16">
        <f t="shared" si="193"/>
        <v>0</v>
      </c>
      <c r="K465" s="17">
        <f t="shared" si="183"/>
        <v>0</v>
      </c>
      <c r="L465" s="16">
        <f t="shared" si="194"/>
        <v>0</v>
      </c>
      <c r="M465" s="17"/>
      <c r="N465" s="16">
        <f t="shared" si="195"/>
        <v>0</v>
      </c>
      <c r="O465" s="17">
        <f t="shared" si="184"/>
        <v>0</v>
      </c>
      <c r="P465" s="16">
        <f t="shared" si="196"/>
        <v>0</v>
      </c>
      <c r="Q465" s="17">
        <f t="shared" si="185"/>
        <v>0</v>
      </c>
      <c r="R465" s="16">
        <f t="shared" si="197"/>
        <v>0</v>
      </c>
      <c r="S465" s="17"/>
      <c r="T465" s="16">
        <f t="shared" si="198"/>
        <v>0</v>
      </c>
      <c r="U465" s="17">
        <f t="shared" si="186"/>
        <v>0</v>
      </c>
      <c r="V465" s="16">
        <f t="shared" si="199"/>
        <v>0</v>
      </c>
      <c r="W465" s="17">
        <f t="shared" si="187"/>
        <v>0</v>
      </c>
      <c r="X465" s="16">
        <f t="shared" si="200"/>
        <v>0</v>
      </c>
      <c r="Y465" s="17"/>
      <c r="Z465" s="16">
        <f t="shared" si="201"/>
        <v>9.2104166666665588</v>
      </c>
      <c r="AA465" s="17">
        <f t="shared" si="188"/>
        <v>1</v>
      </c>
      <c r="AB465" s="16">
        <f t="shared" si="202"/>
        <v>0</v>
      </c>
      <c r="AC465" s="17">
        <f t="shared" si="189"/>
        <v>0</v>
      </c>
      <c r="AD465" s="16">
        <f t="shared" si="203"/>
        <v>1.9999999999999574E-2</v>
      </c>
      <c r="AE465" s="17"/>
      <c r="AF465" s="16">
        <f t="shared" si="204"/>
        <v>0</v>
      </c>
      <c r="AG465" s="17">
        <f t="shared" si="190"/>
        <v>0</v>
      </c>
      <c r="AH465" s="16">
        <f t="shared" si="205"/>
        <v>0</v>
      </c>
      <c r="AI465" s="17">
        <f t="shared" si="191"/>
        <v>0</v>
      </c>
      <c r="AJ465" s="16">
        <f t="shared" si="206"/>
        <v>0</v>
      </c>
    </row>
    <row r="466" spans="1:36" x14ac:dyDescent="0.25">
      <c r="A466" s="26">
        <f t="shared" si="207"/>
        <v>9.2304166666665584</v>
      </c>
      <c r="B466" s="9" t="s">
        <v>21</v>
      </c>
      <c r="C466" t="s">
        <v>11</v>
      </c>
      <c r="E466" s="13" t="s">
        <v>14</v>
      </c>
      <c r="F466" s="13" t="s">
        <v>14</v>
      </c>
      <c r="G466" s="13"/>
      <c r="H466" s="16">
        <f t="shared" si="192"/>
        <v>0</v>
      </c>
      <c r="I466" s="17">
        <f t="shared" si="182"/>
        <v>0</v>
      </c>
      <c r="J466" s="16">
        <f t="shared" si="193"/>
        <v>0</v>
      </c>
      <c r="K466" s="17">
        <f t="shared" si="183"/>
        <v>0</v>
      </c>
      <c r="L466" s="16">
        <f t="shared" si="194"/>
        <v>0</v>
      </c>
      <c r="M466" s="17"/>
      <c r="N466" s="16">
        <f t="shared" si="195"/>
        <v>0</v>
      </c>
      <c r="O466" s="17">
        <f t="shared" si="184"/>
        <v>0</v>
      </c>
      <c r="P466" s="16">
        <f t="shared" si="196"/>
        <v>0</v>
      </c>
      <c r="Q466" s="17">
        <f t="shared" si="185"/>
        <v>0</v>
      </c>
      <c r="R466" s="16">
        <f t="shared" si="197"/>
        <v>0</v>
      </c>
      <c r="S466" s="17"/>
      <c r="T466" s="16">
        <f t="shared" si="198"/>
        <v>9.2304166666665584</v>
      </c>
      <c r="U466" s="17">
        <f t="shared" si="186"/>
        <v>1</v>
      </c>
      <c r="V466" s="16">
        <f t="shared" si="199"/>
        <v>0</v>
      </c>
      <c r="W466" s="17">
        <f t="shared" si="187"/>
        <v>0</v>
      </c>
      <c r="X466" s="16">
        <f t="shared" si="200"/>
        <v>1.9999999999999574E-2</v>
      </c>
      <c r="Y466" s="17"/>
      <c r="Z466" s="16">
        <f t="shared" si="201"/>
        <v>0</v>
      </c>
      <c r="AA466" s="17">
        <f t="shared" si="188"/>
        <v>0</v>
      </c>
      <c r="AB466" s="16">
        <f t="shared" si="202"/>
        <v>0</v>
      </c>
      <c r="AC466" s="17">
        <f t="shared" si="189"/>
        <v>0</v>
      </c>
      <c r="AD466" s="16">
        <f t="shared" si="203"/>
        <v>1.9999999999999574E-2</v>
      </c>
      <c r="AE466" s="17"/>
      <c r="AF466" s="16">
        <f t="shared" si="204"/>
        <v>0</v>
      </c>
      <c r="AG466" s="17">
        <f t="shared" si="190"/>
        <v>0</v>
      </c>
      <c r="AH466" s="16">
        <f t="shared" si="205"/>
        <v>0</v>
      </c>
      <c r="AI466" s="17">
        <f t="shared" si="191"/>
        <v>0</v>
      </c>
      <c r="AJ466" s="16">
        <f t="shared" si="206"/>
        <v>0</v>
      </c>
    </row>
    <row r="467" spans="1:36" x14ac:dyDescent="0.25">
      <c r="A467" s="26">
        <f t="shared" si="207"/>
        <v>9.2504166666665579</v>
      </c>
      <c r="B467" s="9" t="s">
        <v>22</v>
      </c>
      <c r="C467" s="14" t="s">
        <v>20</v>
      </c>
      <c r="E467" t="s">
        <v>11</v>
      </c>
      <c r="F467" s="13" t="s">
        <v>14</v>
      </c>
      <c r="G467" s="13"/>
      <c r="H467" s="16">
        <f t="shared" si="192"/>
        <v>0</v>
      </c>
      <c r="I467" s="17">
        <f t="shared" si="182"/>
        <v>0</v>
      </c>
      <c r="J467" s="16">
        <f t="shared" si="193"/>
        <v>9.2504166666665579</v>
      </c>
      <c r="K467" s="17">
        <f t="shared" si="183"/>
        <v>1</v>
      </c>
      <c r="L467" s="16">
        <f t="shared" si="194"/>
        <v>0</v>
      </c>
      <c r="M467" s="17"/>
      <c r="N467" s="16">
        <f t="shared" si="195"/>
        <v>0</v>
      </c>
      <c r="O467" s="17">
        <f t="shared" si="184"/>
        <v>0</v>
      </c>
      <c r="P467" s="16">
        <f t="shared" si="196"/>
        <v>0</v>
      </c>
      <c r="Q467" s="17">
        <f t="shared" si="185"/>
        <v>0</v>
      </c>
      <c r="R467" s="16">
        <f t="shared" si="197"/>
        <v>0</v>
      </c>
      <c r="S467" s="17"/>
      <c r="T467" s="16">
        <f t="shared" si="198"/>
        <v>0</v>
      </c>
      <c r="U467" s="17">
        <f t="shared" si="186"/>
        <v>0</v>
      </c>
      <c r="V467" s="16">
        <f t="shared" si="199"/>
        <v>0</v>
      </c>
      <c r="W467" s="17">
        <f t="shared" si="187"/>
        <v>0</v>
      </c>
      <c r="X467" s="16">
        <f t="shared" si="200"/>
        <v>0</v>
      </c>
      <c r="Y467" s="17"/>
      <c r="Z467" s="16">
        <f t="shared" si="201"/>
        <v>0</v>
      </c>
      <c r="AA467" s="17">
        <f t="shared" si="188"/>
        <v>0</v>
      </c>
      <c r="AB467" s="16">
        <f t="shared" si="202"/>
        <v>0</v>
      </c>
      <c r="AC467" s="17">
        <f t="shared" si="189"/>
        <v>0</v>
      </c>
      <c r="AD467" s="16">
        <f t="shared" si="203"/>
        <v>1.9999999999999574E-2</v>
      </c>
      <c r="AE467" s="17"/>
      <c r="AF467" s="16">
        <f t="shared" si="204"/>
        <v>0</v>
      </c>
      <c r="AG467" s="17">
        <f t="shared" si="190"/>
        <v>0</v>
      </c>
      <c r="AH467" s="16">
        <f t="shared" si="205"/>
        <v>0</v>
      </c>
      <c r="AI467" s="17">
        <f t="shared" si="191"/>
        <v>0</v>
      </c>
      <c r="AJ467" s="16">
        <f t="shared" si="206"/>
        <v>0</v>
      </c>
    </row>
    <row r="468" spans="1:36" x14ac:dyDescent="0.25">
      <c r="A468" s="26">
        <f t="shared" si="207"/>
        <v>9.2704166666665575</v>
      </c>
      <c r="B468" s="9"/>
      <c r="E468" t="s">
        <v>11</v>
      </c>
      <c r="F468" s="13" t="s">
        <v>14</v>
      </c>
      <c r="G468" s="13"/>
      <c r="H468" s="16">
        <f t="shared" si="192"/>
        <v>0</v>
      </c>
      <c r="I468" s="17">
        <f t="shared" si="182"/>
        <v>0</v>
      </c>
      <c r="J468" s="16">
        <f t="shared" si="193"/>
        <v>0</v>
      </c>
      <c r="K468" s="17">
        <f t="shared" si="183"/>
        <v>0</v>
      </c>
      <c r="L468" s="16">
        <f t="shared" si="194"/>
        <v>0</v>
      </c>
      <c r="M468" s="17"/>
      <c r="N468" s="16">
        <f t="shared" si="195"/>
        <v>0</v>
      </c>
      <c r="O468" s="17">
        <f t="shared" si="184"/>
        <v>0</v>
      </c>
      <c r="P468" s="16">
        <f t="shared" si="196"/>
        <v>0</v>
      </c>
      <c r="Q468" s="17">
        <f t="shared" si="185"/>
        <v>0</v>
      </c>
      <c r="R468" s="16">
        <f t="shared" si="197"/>
        <v>0</v>
      </c>
      <c r="S468" s="17"/>
      <c r="T468" s="16">
        <f t="shared" si="198"/>
        <v>0</v>
      </c>
      <c r="U468" s="17">
        <f t="shared" si="186"/>
        <v>0</v>
      </c>
      <c r="V468" s="16">
        <f t="shared" si="199"/>
        <v>0</v>
      </c>
      <c r="W468" s="17">
        <f t="shared" si="187"/>
        <v>0</v>
      </c>
      <c r="X468" s="16">
        <f t="shared" si="200"/>
        <v>0</v>
      </c>
      <c r="Y468" s="17"/>
      <c r="Z468" s="16">
        <f t="shared" si="201"/>
        <v>0</v>
      </c>
      <c r="AA468" s="17">
        <f t="shared" si="188"/>
        <v>0</v>
      </c>
      <c r="AB468" s="16">
        <f t="shared" si="202"/>
        <v>0</v>
      </c>
      <c r="AC468" s="17">
        <f t="shared" si="189"/>
        <v>0</v>
      </c>
      <c r="AD468" s="16">
        <f t="shared" si="203"/>
        <v>1.9999999999999574E-2</v>
      </c>
      <c r="AE468" s="17"/>
      <c r="AF468" s="16">
        <f t="shared" si="204"/>
        <v>0</v>
      </c>
      <c r="AG468" s="17">
        <f t="shared" si="190"/>
        <v>0</v>
      </c>
      <c r="AH468" s="16">
        <f t="shared" si="205"/>
        <v>0</v>
      </c>
      <c r="AI468" s="17">
        <f t="shared" si="191"/>
        <v>0</v>
      </c>
      <c r="AJ468" s="16">
        <f t="shared" si="206"/>
        <v>0</v>
      </c>
    </row>
    <row r="469" spans="1:36" x14ac:dyDescent="0.25">
      <c r="A469" s="26">
        <f t="shared" si="207"/>
        <v>9.2904166666665571</v>
      </c>
      <c r="B469" s="9" t="s">
        <v>18</v>
      </c>
      <c r="E469" s="14" t="s">
        <v>20</v>
      </c>
      <c r="F469" s="13" t="s">
        <v>14</v>
      </c>
      <c r="H469" s="16">
        <f t="shared" si="192"/>
        <v>0</v>
      </c>
      <c r="I469" s="17">
        <f t="shared" si="182"/>
        <v>0</v>
      </c>
      <c r="J469" s="16">
        <f t="shared" si="193"/>
        <v>0</v>
      </c>
      <c r="K469" s="17">
        <f t="shared" si="183"/>
        <v>0</v>
      </c>
      <c r="L469" s="16">
        <f t="shared" si="194"/>
        <v>0</v>
      </c>
      <c r="M469" s="17"/>
      <c r="N469" s="16">
        <f t="shared" si="195"/>
        <v>0</v>
      </c>
      <c r="O469" s="17">
        <f t="shared" si="184"/>
        <v>0</v>
      </c>
      <c r="P469" s="16">
        <f t="shared" si="196"/>
        <v>0</v>
      </c>
      <c r="Q469" s="17">
        <f t="shared" si="185"/>
        <v>0</v>
      </c>
      <c r="R469" s="16">
        <f t="shared" si="197"/>
        <v>0</v>
      </c>
      <c r="S469" s="17"/>
      <c r="T469" s="16">
        <f t="shared" si="198"/>
        <v>0</v>
      </c>
      <c r="U469" s="17">
        <f t="shared" si="186"/>
        <v>0</v>
      </c>
      <c r="V469" s="16">
        <f t="shared" si="199"/>
        <v>9.2904166666665571</v>
      </c>
      <c r="W469" s="17">
        <f t="shared" si="187"/>
        <v>1</v>
      </c>
      <c r="X469" s="16">
        <f t="shared" si="200"/>
        <v>0</v>
      </c>
      <c r="Y469" s="17"/>
      <c r="Z469" s="16">
        <f t="shared" si="201"/>
        <v>0</v>
      </c>
      <c r="AA469" s="17">
        <f t="shared" si="188"/>
        <v>0</v>
      </c>
      <c r="AB469" s="16">
        <f t="shared" si="202"/>
        <v>0</v>
      </c>
      <c r="AC469" s="17">
        <f t="shared" si="189"/>
        <v>0</v>
      </c>
      <c r="AD469" s="16">
        <f t="shared" si="203"/>
        <v>1.9999999999999574E-2</v>
      </c>
      <c r="AE469" s="17"/>
      <c r="AF469" s="16">
        <f t="shared" si="204"/>
        <v>0</v>
      </c>
      <c r="AG469" s="17">
        <f t="shared" si="190"/>
        <v>0</v>
      </c>
      <c r="AH469" s="16">
        <f t="shared" si="205"/>
        <v>0</v>
      </c>
      <c r="AI469" s="17">
        <f t="shared" si="191"/>
        <v>0</v>
      </c>
      <c r="AJ469" s="16">
        <f t="shared" si="206"/>
        <v>0</v>
      </c>
    </row>
    <row r="470" spans="1:36" x14ac:dyDescent="0.25">
      <c r="A470" s="26">
        <f t="shared" si="207"/>
        <v>9.3104166666665567</v>
      </c>
      <c r="B470" s="9" t="s">
        <v>16</v>
      </c>
      <c r="D470" s="13" t="s">
        <v>14</v>
      </c>
      <c r="F470" t="s">
        <v>11</v>
      </c>
      <c r="H470" s="16">
        <f t="shared" si="192"/>
        <v>0</v>
      </c>
      <c r="I470" s="17">
        <f t="shared" si="182"/>
        <v>0</v>
      </c>
      <c r="J470" s="16">
        <f t="shared" si="193"/>
        <v>0</v>
      </c>
      <c r="K470" s="17">
        <f t="shared" si="183"/>
        <v>0</v>
      </c>
      <c r="L470" s="16">
        <f t="shared" si="194"/>
        <v>0</v>
      </c>
      <c r="M470" s="17"/>
      <c r="N470" s="16">
        <f t="shared" si="195"/>
        <v>9.3104166666665567</v>
      </c>
      <c r="O470" s="17">
        <f t="shared" si="184"/>
        <v>1</v>
      </c>
      <c r="P470" s="16">
        <f t="shared" si="196"/>
        <v>0</v>
      </c>
      <c r="Q470" s="17">
        <f t="shared" si="185"/>
        <v>0</v>
      </c>
      <c r="R470" s="16">
        <f t="shared" si="197"/>
        <v>1.9999999999999574E-2</v>
      </c>
      <c r="S470" s="17"/>
      <c r="T470" s="16">
        <f t="shared" si="198"/>
        <v>0</v>
      </c>
      <c r="U470" s="17">
        <f t="shared" si="186"/>
        <v>0</v>
      </c>
      <c r="V470" s="16">
        <f t="shared" si="199"/>
        <v>0</v>
      </c>
      <c r="W470" s="17">
        <f t="shared" si="187"/>
        <v>0</v>
      </c>
      <c r="X470" s="16">
        <f t="shared" si="200"/>
        <v>0</v>
      </c>
      <c r="Y470" s="17"/>
      <c r="Z470" s="16">
        <f t="shared" si="201"/>
        <v>0</v>
      </c>
      <c r="AA470" s="17">
        <f t="shared" si="188"/>
        <v>0</v>
      </c>
      <c r="AB470" s="16">
        <f t="shared" si="202"/>
        <v>0</v>
      </c>
      <c r="AC470" s="17">
        <f t="shared" si="189"/>
        <v>0</v>
      </c>
      <c r="AD470" s="16">
        <f t="shared" si="203"/>
        <v>0</v>
      </c>
      <c r="AE470" s="17"/>
      <c r="AF470" s="16">
        <f t="shared" si="204"/>
        <v>0</v>
      </c>
      <c r="AG470" s="17">
        <f t="shared" si="190"/>
        <v>0</v>
      </c>
      <c r="AH470" s="16">
        <f t="shared" si="205"/>
        <v>0</v>
      </c>
      <c r="AI470" s="17">
        <f t="shared" si="191"/>
        <v>0</v>
      </c>
      <c r="AJ470" s="16">
        <f t="shared" si="206"/>
        <v>0</v>
      </c>
    </row>
    <row r="471" spans="1:36" x14ac:dyDescent="0.25">
      <c r="A471" s="26">
        <f t="shared" si="207"/>
        <v>9.3304166666665562</v>
      </c>
      <c r="B471" s="9"/>
      <c r="D471" s="13" t="s">
        <v>14</v>
      </c>
      <c r="F471" t="s">
        <v>11</v>
      </c>
      <c r="G471" s="14"/>
      <c r="H471" s="16">
        <f t="shared" si="192"/>
        <v>0</v>
      </c>
      <c r="I471" s="17">
        <f t="shared" si="182"/>
        <v>0</v>
      </c>
      <c r="J471" s="16">
        <f t="shared" si="193"/>
        <v>0</v>
      </c>
      <c r="K471" s="17">
        <f t="shared" si="183"/>
        <v>0</v>
      </c>
      <c r="L471" s="16">
        <f t="shared" si="194"/>
        <v>0</v>
      </c>
      <c r="M471" s="17"/>
      <c r="N471" s="16">
        <f t="shared" si="195"/>
        <v>0</v>
      </c>
      <c r="O471" s="17">
        <f t="shared" si="184"/>
        <v>0</v>
      </c>
      <c r="P471" s="16">
        <f t="shared" si="196"/>
        <v>0</v>
      </c>
      <c r="Q471" s="17">
        <f t="shared" si="185"/>
        <v>0</v>
      </c>
      <c r="R471" s="16">
        <f t="shared" si="197"/>
        <v>1.9999999999999574E-2</v>
      </c>
      <c r="S471" s="17"/>
      <c r="T471" s="16">
        <f t="shared" si="198"/>
        <v>0</v>
      </c>
      <c r="U471" s="17">
        <f t="shared" si="186"/>
        <v>0</v>
      </c>
      <c r="V471" s="16">
        <f t="shared" si="199"/>
        <v>0</v>
      </c>
      <c r="W471" s="17">
        <f t="shared" si="187"/>
        <v>0</v>
      </c>
      <c r="X471" s="16">
        <f t="shared" si="200"/>
        <v>0</v>
      </c>
      <c r="Y471" s="17"/>
      <c r="Z471" s="16">
        <f t="shared" si="201"/>
        <v>0</v>
      </c>
      <c r="AA471" s="17">
        <f t="shared" si="188"/>
        <v>0</v>
      </c>
      <c r="AB471" s="16">
        <f t="shared" si="202"/>
        <v>0</v>
      </c>
      <c r="AC471" s="17">
        <f t="shared" si="189"/>
        <v>0</v>
      </c>
      <c r="AD471" s="16">
        <f t="shared" si="203"/>
        <v>0</v>
      </c>
      <c r="AE471" s="17"/>
      <c r="AF471" s="16">
        <f t="shared" si="204"/>
        <v>0</v>
      </c>
      <c r="AG471" s="17">
        <f t="shared" si="190"/>
        <v>0</v>
      </c>
      <c r="AH471" s="16">
        <f t="shared" si="205"/>
        <v>0</v>
      </c>
      <c r="AI471" s="17">
        <f t="shared" si="191"/>
        <v>0</v>
      </c>
      <c r="AJ471" s="16">
        <f t="shared" si="206"/>
        <v>0</v>
      </c>
    </row>
    <row r="472" spans="1:36" x14ac:dyDescent="0.25">
      <c r="A472" s="26">
        <f t="shared" si="207"/>
        <v>9.3504166666665558</v>
      </c>
      <c r="B472" s="9"/>
      <c r="D472" s="13" t="s">
        <v>14</v>
      </c>
      <c r="F472" t="s">
        <v>11</v>
      </c>
      <c r="H472" s="16">
        <f t="shared" si="192"/>
        <v>0</v>
      </c>
      <c r="I472" s="17">
        <f t="shared" si="182"/>
        <v>0</v>
      </c>
      <c r="J472" s="16">
        <f t="shared" si="193"/>
        <v>0</v>
      </c>
      <c r="K472" s="17">
        <f t="shared" si="183"/>
        <v>0</v>
      </c>
      <c r="L472" s="16">
        <f t="shared" si="194"/>
        <v>0</v>
      </c>
      <c r="M472" s="17"/>
      <c r="N472" s="16">
        <f t="shared" si="195"/>
        <v>0</v>
      </c>
      <c r="O472" s="17">
        <f t="shared" si="184"/>
        <v>0</v>
      </c>
      <c r="P472" s="16">
        <f t="shared" si="196"/>
        <v>0</v>
      </c>
      <c r="Q472" s="17">
        <f t="shared" si="185"/>
        <v>0</v>
      </c>
      <c r="R472" s="16">
        <f t="shared" si="197"/>
        <v>1.9999999999999574E-2</v>
      </c>
      <c r="S472" s="17"/>
      <c r="T472" s="16">
        <f t="shared" si="198"/>
        <v>0</v>
      </c>
      <c r="U472" s="17">
        <f t="shared" si="186"/>
        <v>0</v>
      </c>
      <c r="V472" s="16">
        <f t="shared" si="199"/>
        <v>0</v>
      </c>
      <c r="W472" s="17">
        <f t="shared" si="187"/>
        <v>0</v>
      </c>
      <c r="X472" s="16">
        <f t="shared" si="200"/>
        <v>0</v>
      </c>
      <c r="Y472" s="17"/>
      <c r="Z472" s="16">
        <f t="shared" si="201"/>
        <v>0</v>
      </c>
      <c r="AA472" s="17">
        <f t="shared" si="188"/>
        <v>0</v>
      </c>
      <c r="AB472" s="16">
        <f t="shared" si="202"/>
        <v>0</v>
      </c>
      <c r="AC472" s="17">
        <f t="shared" si="189"/>
        <v>0</v>
      </c>
      <c r="AD472" s="16">
        <f t="shared" si="203"/>
        <v>0</v>
      </c>
      <c r="AE472" s="17"/>
      <c r="AF472" s="16">
        <f t="shared" si="204"/>
        <v>0</v>
      </c>
      <c r="AG472" s="17">
        <f t="shared" si="190"/>
        <v>0</v>
      </c>
      <c r="AH472" s="16">
        <f t="shared" si="205"/>
        <v>0</v>
      </c>
      <c r="AI472" s="17">
        <f t="shared" si="191"/>
        <v>0</v>
      </c>
      <c r="AJ472" s="16">
        <f t="shared" si="206"/>
        <v>0</v>
      </c>
    </row>
    <row r="473" spans="1:36" x14ac:dyDescent="0.25">
      <c r="A473" s="26">
        <f t="shared" si="207"/>
        <v>9.3704166666665554</v>
      </c>
      <c r="B473" s="9" t="s">
        <v>12</v>
      </c>
      <c r="D473" s="13" t="s">
        <v>14</v>
      </c>
      <c r="F473" s="14" t="s">
        <v>20</v>
      </c>
      <c r="H473" s="16">
        <f t="shared" si="192"/>
        <v>0</v>
      </c>
      <c r="I473" s="17">
        <f t="shared" si="182"/>
        <v>0</v>
      </c>
      <c r="J473" s="16">
        <f t="shared" si="193"/>
        <v>0</v>
      </c>
      <c r="K473" s="17">
        <f t="shared" si="183"/>
        <v>0</v>
      </c>
      <c r="L473" s="16">
        <f t="shared" si="194"/>
        <v>0</v>
      </c>
      <c r="M473" s="17"/>
      <c r="N473" s="16">
        <f t="shared" si="195"/>
        <v>0</v>
      </c>
      <c r="O473" s="17">
        <f t="shared" si="184"/>
        <v>0</v>
      </c>
      <c r="P473" s="16">
        <f t="shared" si="196"/>
        <v>0</v>
      </c>
      <c r="Q473" s="17">
        <f t="shared" si="185"/>
        <v>0</v>
      </c>
      <c r="R473" s="16">
        <f t="shared" si="197"/>
        <v>1.9999999999999574E-2</v>
      </c>
      <c r="S473" s="17"/>
      <c r="T473" s="16">
        <f t="shared" si="198"/>
        <v>0</v>
      </c>
      <c r="U473" s="17">
        <f t="shared" si="186"/>
        <v>0</v>
      </c>
      <c r="V473" s="16">
        <f t="shared" si="199"/>
        <v>0</v>
      </c>
      <c r="W473" s="17">
        <f t="shared" si="187"/>
        <v>0</v>
      </c>
      <c r="X473" s="16">
        <f t="shared" si="200"/>
        <v>0</v>
      </c>
      <c r="Y473" s="17"/>
      <c r="Z473" s="16">
        <f t="shared" si="201"/>
        <v>0</v>
      </c>
      <c r="AA473" s="17">
        <f t="shared" si="188"/>
        <v>0</v>
      </c>
      <c r="AB473" s="16">
        <f t="shared" si="202"/>
        <v>9.3704166666665554</v>
      </c>
      <c r="AC473" s="17">
        <f t="shared" si="189"/>
        <v>1</v>
      </c>
      <c r="AD473" s="16">
        <f t="shared" si="203"/>
        <v>0</v>
      </c>
      <c r="AE473" s="17"/>
      <c r="AF473" s="16">
        <f t="shared" si="204"/>
        <v>0</v>
      </c>
      <c r="AG473" s="17">
        <f t="shared" si="190"/>
        <v>0</v>
      </c>
      <c r="AH473" s="16">
        <f t="shared" si="205"/>
        <v>0</v>
      </c>
      <c r="AI473" s="17">
        <f t="shared" si="191"/>
        <v>0</v>
      </c>
      <c r="AJ473" s="16">
        <f t="shared" si="206"/>
        <v>0</v>
      </c>
    </row>
    <row r="474" spans="1:36" x14ac:dyDescent="0.25">
      <c r="A474" s="26">
        <f t="shared" si="207"/>
        <v>9.3904166666665549</v>
      </c>
      <c r="B474" s="9"/>
      <c r="D474" t="s">
        <v>11</v>
      </c>
      <c r="H474" s="16">
        <f t="shared" si="192"/>
        <v>0</v>
      </c>
      <c r="I474" s="17">
        <f t="shared" si="182"/>
        <v>0</v>
      </c>
      <c r="J474" s="16">
        <f t="shared" si="193"/>
        <v>0</v>
      </c>
      <c r="K474" s="17">
        <f t="shared" si="183"/>
        <v>0</v>
      </c>
      <c r="L474" s="16">
        <f t="shared" si="194"/>
        <v>0</v>
      </c>
      <c r="M474" s="17"/>
      <c r="N474" s="16">
        <f t="shared" si="195"/>
        <v>0</v>
      </c>
      <c r="O474" s="17">
        <f t="shared" si="184"/>
        <v>0</v>
      </c>
      <c r="P474" s="16">
        <f t="shared" si="196"/>
        <v>0</v>
      </c>
      <c r="Q474" s="17">
        <f t="shared" si="185"/>
        <v>0</v>
      </c>
      <c r="R474" s="16">
        <f t="shared" si="197"/>
        <v>0</v>
      </c>
      <c r="S474" s="17"/>
      <c r="T474" s="16">
        <f t="shared" si="198"/>
        <v>0</v>
      </c>
      <c r="U474" s="17">
        <f t="shared" si="186"/>
        <v>0</v>
      </c>
      <c r="V474" s="16">
        <f t="shared" si="199"/>
        <v>0</v>
      </c>
      <c r="W474" s="17">
        <f t="shared" si="187"/>
        <v>0</v>
      </c>
      <c r="X474" s="16">
        <f t="shared" si="200"/>
        <v>0</v>
      </c>
      <c r="Y474" s="17"/>
      <c r="Z474" s="16">
        <f t="shared" si="201"/>
        <v>0</v>
      </c>
      <c r="AA474" s="17">
        <f t="shared" si="188"/>
        <v>0</v>
      </c>
      <c r="AB474" s="16">
        <f t="shared" si="202"/>
        <v>0</v>
      </c>
      <c r="AC474" s="17">
        <f t="shared" si="189"/>
        <v>0</v>
      </c>
      <c r="AD474" s="16">
        <f t="shared" si="203"/>
        <v>0</v>
      </c>
      <c r="AE474" s="17"/>
      <c r="AF474" s="16">
        <f t="shared" si="204"/>
        <v>0</v>
      </c>
      <c r="AG474" s="17">
        <f t="shared" si="190"/>
        <v>0</v>
      </c>
      <c r="AH474" s="16">
        <f t="shared" si="205"/>
        <v>0</v>
      </c>
      <c r="AI474" s="17">
        <f t="shared" si="191"/>
        <v>0</v>
      </c>
      <c r="AJ474" s="16">
        <f t="shared" si="206"/>
        <v>0</v>
      </c>
    </row>
    <row r="475" spans="1:36" x14ac:dyDescent="0.25">
      <c r="A475" s="26">
        <f t="shared" si="207"/>
        <v>9.4104166666665545</v>
      </c>
      <c r="B475" s="9" t="s">
        <v>9</v>
      </c>
      <c r="C475" s="13" t="s">
        <v>14</v>
      </c>
      <c r="D475" t="s">
        <v>11</v>
      </c>
      <c r="G475" s="13"/>
      <c r="H475" s="16">
        <f t="shared" si="192"/>
        <v>9.4104166666665545</v>
      </c>
      <c r="I475" s="17">
        <f t="shared" si="182"/>
        <v>1</v>
      </c>
      <c r="J475" s="16">
        <f t="shared" si="193"/>
        <v>0</v>
      </c>
      <c r="K475" s="17">
        <f t="shared" si="183"/>
        <v>0</v>
      </c>
      <c r="L475" s="16">
        <f t="shared" si="194"/>
        <v>1.9999999999999574E-2</v>
      </c>
      <c r="M475" s="17"/>
      <c r="N475" s="16">
        <f t="shared" si="195"/>
        <v>0</v>
      </c>
      <c r="O475" s="17">
        <f t="shared" si="184"/>
        <v>0</v>
      </c>
      <c r="P475" s="16">
        <f t="shared" si="196"/>
        <v>0</v>
      </c>
      <c r="Q475" s="17">
        <f t="shared" si="185"/>
        <v>0</v>
      </c>
      <c r="R475" s="16">
        <f t="shared" si="197"/>
        <v>0</v>
      </c>
      <c r="S475" s="17"/>
      <c r="T475" s="16">
        <f t="shared" si="198"/>
        <v>0</v>
      </c>
      <c r="U475" s="17">
        <f t="shared" si="186"/>
        <v>0</v>
      </c>
      <c r="V475" s="16">
        <f t="shared" si="199"/>
        <v>0</v>
      </c>
      <c r="W475" s="17">
        <f t="shared" si="187"/>
        <v>0</v>
      </c>
      <c r="X475" s="16">
        <f t="shared" si="200"/>
        <v>0</v>
      </c>
      <c r="Y475" s="17"/>
      <c r="Z475" s="16">
        <f t="shared" si="201"/>
        <v>0</v>
      </c>
      <c r="AA475" s="17">
        <f t="shared" si="188"/>
        <v>0</v>
      </c>
      <c r="AB475" s="16">
        <f t="shared" si="202"/>
        <v>0</v>
      </c>
      <c r="AC475" s="17">
        <f t="shared" si="189"/>
        <v>0</v>
      </c>
      <c r="AD475" s="16">
        <f t="shared" si="203"/>
        <v>0</v>
      </c>
      <c r="AE475" s="17"/>
      <c r="AF475" s="16">
        <f t="shared" si="204"/>
        <v>0</v>
      </c>
      <c r="AG475" s="17">
        <f t="shared" si="190"/>
        <v>0</v>
      </c>
      <c r="AH475" s="16">
        <f t="shared" si="205"/>
        <v>0</v>
      </c>
      <c r="AI475" s="17">
        <f t="shared" si="191"/>
        <v>0</v>
      </c>
      <c r="AJ475" s="16">
        <f t="shared" si="206"/>
        <v>0</v>
      </c>
    </row>
    <row r="476" spans="1:36" x14ac:dyDescent="0.25">
      <c r="A476" s="26">
        <f t="shared" si="207"/>
        <v>9.4304166666665541</v>
      </c>
      <c r="B476" s="9" t="s">
        <v>13</v>
      </c>
      <c r="C476" s="13" t="s">
        <v>14</v>
      </c>
      <c r="D476" t="s">
        <v>11</v>
      </c>
      <c r="G476" s="13" t="s">
        <v>14</v>
      </c>
      <c r="H476" s="16">
        <f t="shared" si="192"/>
        <v>0</v>
      </c>
      <c r="I476" s="17">
        <f t="shared" si="182"/>
        <v>0</v>
      </c>
      <c r="J476" s="16">
        <f t="shared" si="193"/>
        <v>0</v>
      </c>
      <c r="K476" s="17">
        <f t="shared" si="183"/>
        <v>0</v>
      </c>
      <c r="L476" s="16">
        <f t="shared" si="194"/>
        <v>1.9999999999999574E-2</v>
      </c>
      <c r="M476" s="17"/>
      <c r="N476" s="16">
        <f t="shared" si="195"/>
        <v>0</v>
      </c>
      <c r="O476" s="17">
        <f t="shared" si="184"/>
        <v>0</v>
      </c>
      <c r="P476" s="16">
        <f t="shared" si="196"/>
        <v>0</v>
      </c>
      <c r="Q476" s="17">
        <f t="shared" si="185"/>
        <v>0</v>
      </c>
      <c r="R476" s="16">
        <f t="shared" si="197"/>
        <v>0</v>
      </c>
      <c r="S476" s="17"/>
      <c r="T476" s="16">
        <f t="shared" si="198"/>
        <v>0</v>
      </c>
      <c r="U476" s="17">
        <f t="shared" si="186"/>
        <v>0</v>
      </c>
      <c r="V476" s="16">
        <f t="shared" si="199"/>
        <v>0</v>
      </c>
      <c r="W476" s="17">
        <f t="shared" si="187"/>
        <v>0</v>
      </c>
      <c r="X476" s="16">
        <f t="shared" si="200"/>
        <v>0</v>
      </c>
      <c r="Y476" s="17"/>
      <c r="Z476" s="16">
        <f t="shared" si="201"/>
        <v>0</v>
      </c>
      <c r="AA476" s="17">
        <f t="shared" si="188"/>
        <v>0</v>
      </c>
      <c r="AB476" s="16">
        <f t="shared" si="202"/>
        <v>0</v>
      </c>
      <c r="AC476" s="17">
        <f t="shared" si="189"/>
        <v>0</v>
      </c>
      <c r="AD476" s="16">
        <f t="shared" si="203"/>
        <v>0</v>
      </c>
      <c r="AE476" s="17"/>
      <c r="AF476" s="16">
        <f t="shared" si="204"/>
        <v>9.4304166666665541</v>
      </c>
      <c r="AG476" s="17">
        <f t="shared" si="190"/>
        <v>1</v>
      </c>
      <c r="AH476" s="16">
        <f t="shared" si="205"/>
        <v>0</v>
      </c>
      <c r="AI476" s="17">
        <f t="shared" si="191"/>
        <v>0</v>
      </c>
      <c r="AJ476" s="16">
        <f t="shared" si="206"/>
        <v>1.9999999999999574E-2</v>
      </c>
    </row>
    <row r="477" spans="1:36" x14ac:dyDescent="0.25">
      <c r="A477" s="26">
        <f t="shared" si="207"/>
        <v>9.4504166666665537</v>
      </c>
      <c r="B477" s="9" t="s">
        <v>17</v>
      </c>
      <c r="C477" s="13" t="s">
        <v>14</v>
      </c>
      <c r="D477" s="14" t="s">
        <v>20</v>
      </c>
      <c r="G477" s="13" t="s">
        <v>14</v>
      </c>
      <c r="H477" s="16">
        <f t="shared" si="192"/>
        <v>0</v>
      </c>
      <c r="I477" s="17">
        <f t="shared" si="182"/>
        <v>0</v>
      </c>
      <c r="J477" s="16">
        <f t="shared" si="193"/>
        <v>0</v>
      </c>
      <c r="K477" s="17">
        <f t="shared" si="183"/>
        <v>0</v>
      </c>
      <c r="L477" s="16">
        <f t="shared" si="194"/>
        <v>1.9999999999999574E-2</v>
      </c>
      <c r="M477" s="17"/>
      <c r="N477" s="16">
        <f t="shared" si="195"/>
        <v>0</v>
      </c>
      <c r="O477" s="17">
        <f t="shared" si="184"/>
        <v>0</v>
      </c>
      <c r="P477" s="16">
        <f t="shared" si="196"/>
        <v>9.4504166666665537</v>
      </c>
      <c r="Q477" s="17">
        <f t="shared" si="185"/>
        <v>1</v>
      </c>
      <c r="R477" s="16">
        <f t="shared" si="197"/>
        <v>0</v>
      </c>
      <c r="S477" s="17"/>
      <c r="T477" s="16">
        <f t="shared" si="198"/>
        <v>0</v>
      </c>
      <c r="U477" s="17">
        <f t="shared" si="186"/>
        <v>0</v>
      </c>
      <c r="V477" s="16">
        <f t="shared" si="199"/>
        <v>0</v>
      </c>
      <c r="W477" s="17">
        <f t="shared" si="187"/>
        <v>0</v>
      </c>
      <c r="X477" s="16">
        <f t="shared" si="200"/>
        <v>0</v>
      </c>
      <c r="Y477" s="17"/>
      <c r="Z477" s="16">
        <f t="shared" si="201"/>
        <v>0</v>
      </c>
      <c r="AA477" s="17">
        <f t="shared" si="188"/>
        <v>0</v>
      </c>
      <c r="AB477" s="16">
        <f t="shared" si="202"/>
        <v>0</v>
      </c>
      <c r="AC477" s="17">
        <f t="shared" si="189"/>
        <v>0</v>
      </c>
      <c r="AD477" s="16">
        <f t="shared" si="203"/>
        <v>0</v>
      </c>
      <c r="AE477" s="17"/>
      <c r="AF477" s="16">
        <f t="shared" si="204"/>
        <v>0</v>
      </c>
      <c r="AG477" s="17">
        <f t="shared" si="190"/>
        <v>0</v>
      </c>
      <c r="AH477" s="16">
        <f t="shared" si="205"/>
        <v>0</v>
      </c>
      <c r="AI477" s="17">
        <f t="shared" si="191"/>
        <v>0</v>
      </c>
      <c r="AJ477" s="16">
        <f t="shared" si="206"/>
        <v>1.9999999999999574E-2</v>
      </c>
    </row>
    <row r="478" spans="1:36" x14ac:dyDescent="0.25">
      <c r="A478" s="26">
        <f t="shared" si="207"/>
        <v>9.4704166666665532</v>
      </c>
      <c r="B478" s="9"/>
      <c r="C478" t="s">
        <v>11</v>
      </c>
      <c r="G478" s="13" t="s">
        <v>14</v>
      </c>
      <c r="H478" s="16">
        <f t="shared" si="192"/>
        <v>0</v>
      </c>
      <c r="I478" s="17">
        <f t="shared" si="182"/>
        <v>0</v>
      </c>
      <c r="J478" s="16">
        <f t="shared" si="193"/>
        <v>0</v>
      </c>
      <c r="K478" s="17">
        <f t="shared" si="183"/>
        <v>0</v>
      </c>
      <c r="L478" s="16">
        <f t="shared" si="194"/>
        <v>0</v>
      </c>
      <c r="M478" s="17"/>
      <c r="N478" s="16">
        <f t="shared" si="195"/>
        <v>0</v>
      </c>
      <c r="O478" s="17">
        <f t="shared" si="184"/>
        <v>0</v>
      </c>
      <c r="P478" s="16">
        <f t="shared" si="196"/>
        <v>0</v>
      </c>
      <c r="Q478" s="17">
        <f t="shared" si="185"/>
        <v>0</v>
      </c>
      <c r="R478" s="16">
        <f t="shared" si="197"/>
        <v>0</v>
      </c>
      <c r="S478" s="17"/>
      <c r="T478" s="16">
        <f t="shared" si="198"/>
        <v>0</v>
      </c>
      <c r="U478" s="17">
        <f t="shared" si="186"/>
        <v>0</v>
      </c>
      <c r="V478" s="16">
        <f t="shared" si="199"/>
        <v>0</v>
      </c>
      <c r="W478" s="17">
        <f t="shared" si="187"/>
        <v>0</v>
      </c>
      <c r="X478" s="16">
        <f t="shared" si="200"/>
        <v>0</v>
      </c>
      <c r="Y478" s="17"/>
      <c r="Z478" s="16">
        <f t="shared" si="201"/>
        <v>0</v>
      </c>
      <c r="AA478" s="17">
        <f t="shared" si="188"/>
        <v>0</v>
      </c>
      <c r="AB478" s="16">
        <f t="shared" si="202"/>
        <v>0</v>
      </c>
      <c r="AC478" s="17">
        <f t="shared" si="189"/>
        <v>0</v>
      </c>
      <c r="AD478" s="16">
        <f t="shared" si="203"/>
        <v>0</v>
      </c>
      <c r="AE478" s="17"/>
      <c r="AF478" s="16">
        <f t="shared" si="204"/>
        <v>0</v>
      </c>
      <c r="AG478" s="17">
        <f t="shared" si="190"/>
        <v>0</v>
      </c>
      <c r="AH478" s="16">
        <f t="shared" si="205"/>
        <v>0</v>
      </c>
      <c r="AI478" s="17">
        <f t="shared" si="191"/>
        <v>0</v>
      </c>
      <c r="AJ478" s="16">
        <f t="shared" si="206"/>
        <v>1.9999999999999574E-2</v>
      </c>
    </row>
    <row r="479" spans="1:36" x14ac:dyDescent="0.25">
      <c r="A479" s="26">
        <f t="shared" si="207"/>
        <v>9.4904166666665528</v>
      </c>
      <c r="B479" s="9"/>
      <c r="C479" t="s">
        <v>11</v>
      </c>
      <c r="G479" s="13" t="s">
        <v>14</v>
      </c>
      <c r="H479" s="16">
        <f t="shared" si="192"/>
        <v>0</v>
      </c>
      <c r="I479" s="17">
        <f t="shared" si="182"/>
        <v>0</v>
      </c>
      <c r="J479" s="16">
        <f t="shared" si="193"/>
        <v>0</v>
      </c>
      <c r="K479" s="17">
        <f t="shared" si="183"/>
        <v>0</v>
      </c>
      <c r="L479" s="16">
        <f t="shared" si="194"/>
        <v>0</v>
      </c>
      <c r="M479" s="17"/>
      <c r="N479" s="16">
        <f t="shared" si="195"/>
        <v>0</v>
      </c>
      <c r="O479" s="17">
        <f t="shared" si="184"/>
        <v>0</v>
      </c>
      <c r="P479" s="16">
        <f t="shared" si="196"/>
        <v>0</v>
      </c>
      <c r="Q479" s="17">
        <f t="shared" si="185"/>
        <v>0</v>
      </c>
      <c r="R479" s="16">
        <f t="shared" si="197"/>
        <v>0</v>
      </c>
      <c r="S479" s="17"/>
      <c r="T479" s="16">
        <f t="shared" si="198"/>
        <v>0</v>
      </c>
      <c r="U479" s="17">
        <f t="shared" si="186"/>
        <v>0</v>
      </c>
      <c r="V479" s="16">
        <f t="shared" si="199"/>
        <v>0</v>
      </c>
      <c r="W479" s="17">
        <f t="shared" si="187"/>
        <v>0</v>
      </c>
      <c r="X479" s="16">
        <f t="shared" si="200"/>
        <v>0</v>
      </c>
      <c r="Y479" s="17"/>
      <c r="Z479" s="16">
        <f t="shared" si="201"/>
        <v>0</v>
      </c>
      <c r="AA479" s="17">
        <f t="shared" si="188"/>
        <v>0</v>
      </c>
      <c r="AB479" s="16">
        <f t="shared" si="202"/>
        <v>0</v>
      </c>
      <c r="AC479" s="17">
        <f t="shared" si="189"/>
        <v>0</v>
      </c>
      <c r="AD479" s="16">
        <f t="shared" si="203"/>
        <v>0</v>
      </c>
      <c r="AE479" s="17"/>
      <c r="AF479" s="16">
        <f t="shared" si="204"/>
        <v>0</v>
      </c>
      <c r="AG479" s="17">
        <f t="shared" si="190"/>
        <v>0</v>
      </c>
      <c r="AH479" s="16">
        <f t="shared" si="205"/>
        <v>0</v>
      </c>
      <c r="AI479" s="17">
        <f t="shared" si="191"/>
        <v>0</v>
      </c>
      <c r="AJ479" s="16">
        <f t="shared" si="206"/>
        <v>1.9999999999999574E-2</v>
      </c>
    </row>
    <row r="480" spans="1:36" x14ac:dyDescent="0.25">
      <c r="A480" s="26">
        <f t="shared" si="207"/>
        <v>9.5104166666665524</v>
      </c>
      <c r="B480" s="9"/>
      <c r="C480" t="s">
        <v>11</v>
      </c>
      <c r="D480" s="7"/>
      <c r="E480" s="7"/>
      <c r="F480" s="8"/>
      <c r="G480" s="13" t="s">
        <v>14</v>
      </c>
      <c r="H480" s="16">
        <f t="shared" si="192"/>
        <v>0</v>
      </c>
      <c r="I480" s="17">
        <f t="shared" si="182"/>
        <v>0</v>
      </c>
      <c r="J480" s="16">
        <f t="shared" si="193"/>
        <v>0</v>
      </c>
      <c r="K480" s="17">
        <f t="shared" si="183"/>
        <v>0</v>
      </c>
      <c r="L480" s="16">
        <f t="shared" si="194"/>
        <v>0</v>
      </c>
      <c r="M480" s="17"/>
      <c r="N480" s="16">
        <f t="shared" si="195"/>
        <v>0</v>
      </c>
      <c r="O480" s="17">
        <f t="shared" si="184"/>
        <v>0</v>
      </c>
      <c r="P480" s="16">
        <f t="shared" si="196"/>
        <v>0</v>
      </c>
      <c r="Q480" s="17">
        <f t="shared" si="185"/>
        <v>0</v>
      </c>
      <c r="R480" s="16">
        <f t="shared" si="197"/>
        <v>0</v>
      </c>
      <c r="S480" s="17"/>
      <c r="T480" s="16">
        <f t="shared" si="198"/>
        <v>0</v>
      </c>
      <c r="U480" s="17">
        <f t="shared" si="186"/>
        <v>0</v>
      </c>
      <c r="V480" s="16">
        <f t="shared" si="199"/>
        <v>0</v>
      </c>
      <c r="W480" s="17">
        <f t="shared" si="187"/>
        <v>0</v>
      </c>
      <c r="X480" s="16">
        <f t="shared" si="200"/>
        <v>0</v>
      </c>
      <c r="Y480" s="17"/>
      <c r="Z480" s="16">
        <f t="shared" si="201"/>
        <v>0</v>
      </c>
      <c r="AA480" s="17">
        <f t="shared" si="188"/>
        <v>0</v>
      </c>
      <c r="AB480" s="16">
        <f t="shared" si="202"/>
        <v>0</v>
      </c>
      <c r="AC480" s="17">
        <f t="shared" si="189"/>
        <v>0</v>
      </c>
      <c r="AD480" s="16">
        <f t="shared" si="203"/>
        <v>0</v>
      </c>
      <c r="AE480" s="17"/>
      <c r="AF480" s="16">
        <f t="shared" si="204"/>
        <v>0</v>
      </c>
      <c r="AG480" s="17">
        <f t="shared" si="190"/>
        <v>0</v>
      </c>
      <c r="AH480" s="16">
        <f t="shared" si="205"/>
        <v>0</v>
      </c>
      <c r="AI480" s="17">
        <f t="shared" si="191"/>
        <v>0</v>
      </c>
      <c r="AJ480" s="16">
        <f t="shared" si="206"/>
        <v>1.9999999999999574E-2</v>
      </c>
    </row>
    <row r="481" spans="1:36" x14ac:dyDescent="0.25">
      <c r="A481" s="26">
        <f t="shared" si="207"/>
        <v>9.530416666666552</v>
      </c>
      <c r="B481" s="9" t="s">
        <v>21</v>
      </c>
      <c r="C481" t="s">
        <v>11</v>
      </c>
      <c r="D481" s="7"/>
      <c r="E481" s="13" t="s">
        <v>14</v>
      </c>
      <c r="F481" s="8"/>
      <c r="G481" s="13" t="s">
        <v>14</v>
      </c>
      <c r="H481" s="16">
        <f t="shared" si="192"/>
        <v>0</v>
      </c>
      <c r="I481" s="17">
        <f t="shared" si="182"/>
        <v>0</v>
      </c>
      <c r="J481" s="16">
        <f t="shared" si="193"/>
        <v>0</v>
      </c>
      <c r="K481" s="17">
        <f t="shared" si="183"/>
        <v>0</v>
      </c>
      <c r="L481" s="16">
        <f t="shared" si="194"/>
        <v>0</v>
      </c>
      <c r="M481" s="17"/>
      <c r="N481" s="16">
        <f t="shared" si="195"/>
        <v>0</v>
      </c>
      <c r="O481" s="17">
        <f t="shared" si="184"/>
        <v>0</v>
      </c>
      <c r="P481" s="16">
        <f t="shared" si="196"/>
        <v>0</v>
      </c>
      <c r="Q481" s="17">
        <f t="shared" si="185"/>
        <v>0</v>
      </c>
      <c r="R481" s="16">
        <f t="shared" si="197"/>
        <v>0</v>
      </c>
      <c r="S481" s="17"/>
      <c r="T481" s="16">
        <f t="shared" si="198"/>
        <v>9.530416666666552</v>
      </c>
      <c r="U481" s="17">
        <f t="shared" si="186"/>
        <v>1</v>
      </c>
      <c r="V481" s="16">
        <f t="shared" si="199"/>
        <v>0</v>
      </c>
      <c r="W481" s="17">
        <f t="shared" si="187"/>
        <v>0</v>
      </c>
      <c r="X481" s="16">
        <f t="shared" si="200"/>
        <v>1.9999999999999574E-2</v>
      </c>
      <c r="Y481" s="17"/>
      <c r="Z481" s="16">
        <f t="shared" si="201"/>
        <v>0</v>
      </c>
      <c r="AA481" s="17">
        <f t="shared" si="188"/>
        <v>0</v>
      </c>
      <c r="AB481" s="16">
        <f t="shared" si="202"/>
        <v>0</v>
      </c>
      <c r="AC481" s="17">
        <f t="shared" si="189"/>
        <v>0</v>
      </c>
      <c r="AD481" s="16">
        <f t="shared" si="203"/>
        <v>0</v>
      </c>
      <c r="AE481" s="17"/>
      <c r="AF481" s="16">
        <f t="shared" si="204"/>
        <v>0</v>
      </c>
      <c r="AG481" s="17">
        <f t="shared" si="190"/>
        <v>0</v>
      </c>
      <c r="AH481" s="16">
        <f t="shared" si="205"/>
        <v>0</v>
      </c>
      <c r="AI481" s="17">
        <f t="shared" si="191"/>
        <v>0</v>
      </c>
      <c r="AJ481" s="16">
        <f t="shared" si="206"/>
        <v>1.9999999999999574E-2</v>
      </c>
    </row>
    <row r="482" spans="1:36" x14ac:dyDescent="0.25">
      <c r="A482" s="26">
        <f t="shared" si="207"/>
        <v>9.5504166666665515</v>
      </c>
      <c r="B482" s="9" t="s">
        <v>22</v>
      </c>
      <c r="C482" s="14" t="s">
        <v>20</v>
      </c>
      <c r="D482" s="7"/>
      <c r="E482" s="13" t="s">
        <v>14</v>
      </c>
      <c r="F482" s="7"/>
      <c r="G482" t="s">
        <v>11</v>
      </c>
      <c r="H482" s="16">
        <f t="shared" si="192"/>
        <v>0</v>
      </c>
      <c r="I482" s="17">
        <f t="shared" si="182"/>
        <v>0</v>
      </c>
      <c r="J482" s="16">
        <f t="shared" si="193"/>
        <v>9.5504166666665515</v>
      </c>
      <c r="K482" s="17">
        <f t="shared" si="183"/>
        <v>1</v>
      </c>
      <c r="L482" s="16">
        <f t="shared" si="194"/>
        <v>0</v>
      </c>
      <c r="M482" s="17"/>
      <c r="N482" s="16">
        <f t="shared" si="195"/>
        <v>0</v>
      </c>
      <c r="O482" s="17">
        <f t="shared" si="184"/>
        <v>0</v>
      </c>
      <c r="P482" s="16">
        <f t="shared" si="196"/>
        <v>0</v>
      </c>
      <c r="Q482" s="17">
        <f t="shared" si="185"/>
        <v>0</v>
      </c>
      <c r="R482" s="16">
        <f t="shared" si="197"/>
        <v>0</v>
      </c>
      <c r="S482" s="17"/>
      <c r="T482" s="16">
        <f t="shared" si="198"/>
        <v>0</v>
      </c>
      <c r="U482" s="17">
        <f t="shared" si="186"/>
        <v>0</v>
      </c>
      <c r="V482" s="16">
        <f t="shared" si="199"/>
        <v>0</v>
      </c>
      <c r="W482" s="17">
        <f t="shared" si="187"/>
        <v>0</v>
      </c>
      <c r="X482" s="16">
        <f t="shared" si="200"/>
        <v>1.9999999999999574E-2</v>
      </c>
      <c r="Y482" s="17"/>
      <c r="Z482" s="16">
        <f t="shared" si="201"/>
        <v>0</v>
      </c>
      <c r="AA482" s="17">
        <f t="shared" si="188"/>
        <v>0</v>
      </c>
      <c r="AB482" s="16">
        <f t="shared" si="202"/>
        <v>0</v>
      </c>
      <c r="AC482" s="17">
        <f t="shared" si="189"/>
        <v>0</v>
      </c>
      <c r="AD482" s="16">
        <f t="shared" si="203"/>
        <v>0</v>
      </c>
      <c r="AE482" s="17"/>
      <c r="AF482" s="16">
        <f t="shared" si="204"/>
        <v>0</v>
      </c>
      <c r="AG482" s="17">
        <f t="shared" si="190"/>
        <v>0</v>
      </c>
      <c r="AH482" s="16">
        <f t="shared" si="205"/>
        <v>0</v>
      </c>
      <c r="AI482" s="17">
        <f t="shared" si="191"/>
        <v>0</v>
      </c>
      <c r="AJ482" s="16">
        <f t="shared" si="206"/>
        <v>0</v>
      </c>
    </row>
    <row r="483" spans="1:36" x14ac:dyDescent="0.25">
      <c r="A483" s="26">
        <f t="shared" si="207"/>
        <v>9.5704166666665511</v>
      </c>
      <c r="B483" s="9"/>
      <c r="C483" s="8"/>
      <c r="D483" s="8"/>
      <c r="E483" s="13" t="s">
        <v>14</v>
      </c>
      <c r="F483" s="7"/>
      <c r="G483" t="s">
        <v>11</v>
      </c>
      <c r="H483" s="16">
        <f t="shared" si="192"/>
        <v>0</v>
      </c>
      <c r="I483" s="17">
        <f t="shared" si="182"/>
        <v>0</v>
      </c>
      <c r="J483" s="16">
        <f t="shared" si="193"/>
        <v>0</v>
      </c>
      <c r="K483" s="17">
        <f t="shared" si="183"/>
        <v>0</v>
      </c>
      <c r="L483" s="16">
        <f t="shared" si="194"/>
        <v>0</v>
      </c>
      <c r="M483" s="17"/>
      <c r="N483" s="16">
        <f t="shared" si="195"/>
        <v>0</v>
      </c>
      <c r="O483" s="17">
        <f t="shared" si="184"/>
        <v>0</v>
      </c>
      <c r="P483" s="16">
        <f t="shared" si="196"/>
        <v>0</v>
      </c>
      <c r="Q483" s="17">
        <f t="shared" si="185"/>
        <v>0</v>
      </c>
      <c r="R483" s="16">
        <f t="shared" si="197"/>
        <v>0</v>
      </c>
      <c r="S483" s="17"/>
      <c r="T483" s="16">
        <f t="shared" si="198"/>
        <v>0</v>
      </c>
      <c r="U483" s="17">
        <f t="shared" si="186"/>
        <v>0</v>
      </c>
      <c r="V483" s="16">
        <f t="shared" si="199"/>
        <v>0</v>
      </c>
      <c r="W483" s="17">
        <f t="shared" si="187"/>
        <v>0</v>
      </c>
      <c r="X483" s="16">
        <f t="shared" si="200"/>
        <v>1.9999999999999574E-2</v>
      </c>
      <c r="Y483" s="17"/>
      <c r="Z483" s="16">
        <f t="shared" si="201"/>
        <v>0</v>
      </c>
      <c r="AA483" s="17">
        <f t="shared" si="188"/>
        <v>0</v>
      </c>
      <c r="AB483" s="16">
        <f t="shared" si="202"/>
        <v>0</v>
      </c>
      <c r="AC483" s="17">
        <f t="shared" si="189"/>
        <v>0</v>
      </c>
      <c r="AD483" s="16">
        <f t="shared" si="203"/>
        <v>0</v>
      </c>
      <c r="AE483" s="17"/>
      <c r="AF483" s="16">
        <f t="shared" si="204"/>
        <v>0</v>
      </c>
      <c r="AG483" s="17">
        <f t="shared" si="190"/>
        <v>0</v>
      </c>
      <c r="AH483" s="16">
        <f t="shared" si="205"/>
        <v>0</v>
      </c>
      <c r="AI483" s="17">
        <f t="shared" si="191"/>
        <v>0</v>
      </c>
      <c r="AJ483" s="16">
        <f t="shared" si="206"/>
        <v>0</v>
      </c>
    </row>
    <row r="484" spans="1:36" x14ac:dyDescent="0.25">
      <c r="A484" s="26">
        <f t="shared" si="207"/>
        <v>9.5904166666665507</v>
      </c>
      <c r="B484" s="9"/>
      <c r="C484" s="8"/>
      <c r="D484" s="8"/>
      <c r="E484" s="13" t="s">
        <v>14</v>
      </c>
      <c r="F484" s="7"/>
      <c r="G484" t="s">
        <v>11</v>
      </c>
      <c r="H484" s="16">
        <f t="shared" si="192"/>
        <v>0</v>
      </c>
      <c r="I484" s="17">
        <f t="shared" si="182"/>
        <v>0</v>
      </c>
      <c r="J484" s="16">
        <f t="shared" si="193"/>
        <v>0</v>
      </c>
      <c r="K484" s="17">
        <f t="shared" si="183"/>
        <v>0</v>
      </c>
      <c r="L484" s="16">
        <f t="shared" si="194"/>
        <v>0</v>
      </c>
      <c r="M484" s="17"/>
      <c r="N484" s="16">
        <f t="shared" si="195"/>
        <v>0</v>
      </c>
      <c r="O484" s="17">
        <f t="shared" si="184"/>
        <v>0</v>
      </c>
      <c r="P484" s="16">
        <f t="shared" si="196"/>
        <v>0</v>
      </c>
      <c r="Q484" s="17">
        <f t="shared" si="185"/>
        <v>0</v>
      </c>
      <c r="R484" s="16">
        <f t="shared" si="197"/>
        <v>0</v>
      </c>
      <c r="S484" s="17"/>
      <c r="T484" s="16">
        <f t="shared" si="198"/>
        <v>0</v>
      </c>
      <c r="U484" s="17">
        <f t="shared" si="186"/>
        <v>0</v>
      </c>
      <c r="V484" s="16">
        <f t="shared" si="199"/>
        <v>0</v>
      </c>
      <c r="W484" s="17">
        <f t="shared" si="187"/>
        <v>0</v>
      </c>
      <c r="X484" s="16">
        <f t="shared" si="200"/>
        <v>1.9999999999999574E-2</v>
      </c>
      <c r="Y484" s="17"/>
      <c r="Z484" s="16">
        <f t="shared" si="201"/>
        <v>0</v>
      </c>
      <c r="AA484" s="17">
        <f t="shared" si="188"/>
        <v>0</v>
      </c>
      <c r="AB484" s="16">
        <f t="shared" si="202"/>
        <v>0</v>
      </c>
      <c r="AC484" s="17">
        <f t="shared" si="189"/>
        <v>0</v>
      </c>
      <c r="AD484" s="16">
        <f t="shared" si="203"/>
        <v>0</v>
      </c>
      <c r="AE484" s="17"/>
      <c r="AF484" s="16">
        <f t="shared" si="204"/>
        <v>0</v>
      </c>
      <c r="AG484" s="17">
        <f t="shared" si="190"/>
        <v>0</v>
      </c>
      <c r="AH484" s="16">
        <f t="shared" si="205"/>
        <v>0</v>
      </c>
      <c r="AI484" s="17">
        <f t="shared" si="191"/>
        <v>0</v>
      </c>
      <c r="AJ484" s="16">
        <f t="shared" si="206"/>
        <v>0</v>
      </c>
    </row>
    <row r="485" spans="1:36" x14ac:dyDescent="0.25">
      <c r="A485" s="26">
        <f t="shared" si="207"/>
        <v>9.6104166666665503</v>
      </c>
      <c r="B485" s="9"/>
      <c r="C485" s="7"/>
      <c r="D485" s="8"/>
      <c r="E485" s="13" t="s">
        <v>14</v>
      </c>
      <c r="F485" s="7"/>
      <c r="G485" t="s">
        <v>11</v>
      </c>
      <c r="H485" s="16">
        <f t="shared" si="192"/>
        <v>0</v>
      </c>
      <c r="I485" s="17">
        <f t="shared" si="182"/>
        <v>0</v>
      </c>
      <c r="J485" s="16">
        <f t="shared" si="193"/>
        <v>0</v>
      </c>
      <c r="K485" s="17">
        <f t="shared" si="183"/>
        <v>0</v>
      </c>
      <c r="L485" s="16">
        <f t="shared" si="194"/>
        <v>0</v>
      </c>
      <c r="M485" s="17"/>
      <c r="N485" s="16">
        <f t="shared" si="195"/>
        <v>0</v>
      </c>
      <c r="O485" s="17">
        <f t="shared" si="184"/>
        <v>0</v>
      </c>
      <c r="P485" s="16">
        <f t="shared" si="196"/>
        <v>0</v>
      </c>
      <c r="Q485" s="17">
        <f t="shared" si="185"/>
        <v>0</v>
      </c>
      <c r="R485" s="16">
        <f t="shared" si="197"/>
        <v>0</v>
      </c>
      <c r="S485" s="17"/>
      <c r="T485" s="16">
        <f t="shared" si="198"/>
        <v>0</v>
      </c>
      <c r="U485" s="17">
        <f t="shared" si="186"/>
        <v>0</v>
      </c>
      <c r="V485" s="16">
        <f t="shared" si="199"/>
        <v>0</v>
      </c>
      <c r="W485" s="17">
        <f t="shared" si="187"/>
        <v>0</v>
      </c>
      <c r="X485" s="16">
        <f t="shared" si="200"/>
        <v>1.9999999999999574E-2</v>
      </c>
      <c r="Y485" s="17"/>
      <c r="Z485" s="16">
        <f t="shared" si="201"/>
        <v>0</v>
      </c>
      <c r="AA485" s="17">
        <f t="shared" si="188"/>
        <v>0</v>
      </c>
      <c r="AB485" s="16">
        <f t="shared" si="202"/>
        <v>0</v>
      </c>
      <c r="AC485" s="17">
        <f t="shared" si="189"/>
        <v>0</v>
      </c>
      <c r="AD485" s="16">
        <f t="shared" si="203"/>
        <v>0</v>
      </c>
      <c r="AE485" s="17"/>
      <c r="AF485" s="16">
        <f t="shared" si="204"/>
        <v>0</v>
      </c>
      <c r="AG485" s="17">
        <f t="shared" si="190"/>
        <v>0</v>
      </c>
      <c r="AH485" s="16">
        <f t="shared" si="205"/>
        <v>0</v>
      </c>
      <c r="AI485" s="17">
        <f t="shared" si="191"/>
        <v>0</v>
      </c>
      <c r="AJ485" s="16">
        <f t="shared" si="206"/>
        <v>0</v>
      </c>
    </row>
    <row r="486" spans="1:36" x14ac:dyDescent="0.25">
      <c r="A486" s="26">
        <f t="shared" si="207"/>
        <v>9.6304166666665498</v>
      </c>
      <c r="B486" s="9" t="s">
        <v>15</v>
      </c>
      <c r="C486" s="7"/>
      <c r="D486" s="8"/>
      <c r="E486" t="s">
        <v>11</v>
      </c>
      <c r="F486" s="7"/>
      <c r="G486" s="14" t="s">
        <v>20</v>
      </c>
      <c r="H486" s="16">
        <f t="shared" si="192"/>
        <v>0</v>
      </c>
      <c r="I486" s="17">
        <f t="shared" si="182"/>
        <v>0</v>
      </c>
      <c r="J486" s="16">
        <f t="shared" si="193"/>
        <v>0</v>
      </c>
      <c r="K486" s="17">
        <f t="shared" si="183"/>
        <v>0</v>
      </c>
      <c r="L486" s="16">
        <f t="shared" si="194"/>
        <v>0</v>
      </c>
      <c r="M486" s="17"/>
      <c r="N486" s="16">
        <f t="shared" si="195"/>
        <v>0</v>
      </c>
      <c r="O486" s="17">
        <f t="shared" si="184"/>
        <v>0</v>
      </c>
      <c r="P486" s="16">
        <f t="shared" si="196"/>
        <v>0</v>
      </c>
      <c r="Q486" s="17">
        <f t="shared" si="185"/>
        <v>0</v>
      </c>
      <c r="R486" s="16">
        <f t="shared" si="197"/>
        <v>0</v>
      </c>
      <c r="S486" s="17"/>
      <c r="T486" s="16">
        <f t="shared" si="198"/>
        <v>0</v>
      </c>
      <c r="U486" s="17">
        <f t="shared" si="186"/>
        <v>0</v>
      </c>
      <c r="V486" s="16">
        <f t="shared" si="199"/>
        <v>0</v>
      </c>
      <c r="W486" s="17">
        <f t="shared" si="187"/>
        <v>0</v>
      </c>
      <c r="X486" s="16">
        <f t="shared" si="200"/>
        <v>0</v>
      </c>
      <c r="Y486" s="17"/>
      <c r="Z486" s="16">
        <f t="shared" si="201"/>
        <v>0</v>
      </c>
      <c r="AA486" s="17">
        <f t="shared" si="188"/>
        <v>0</v>
      </c>
      <c r="AB486" s="16">
        <f t="shared" si="202"/>
        <v>0</v>
      </c>
      <c r="AC486" s="17">
        <f t="shared" si="189"/>
        <v>0</v>
      </c>
      <c r="AD486" s="16">
        <f t="shared" si="203"/>
        <v>0</v>
      </c>
      <c r="AE486" s="17"/>
      <c r="AF486" s="16">
        <f t="shared" si="204"/>
        <v>0</v>
      </c>
      <c r="AG486" s="17">
        <f t="shared" si="190"/>
        <v>0</v>
      </c>
      <c r="AH486" s="16">
        <f t="shared" si="205"/>
        <v>9.6304166666665498</v>
      </c>
      <c r="AI486" s="17">
        <f t="shared" si="191"/>
        <v>1</v>
      </c>
      <c r="AJ486" s="16">
        <f t="shared" si="206"/>
        <v>0</v>
      </c>
    </row>
    <row r="487" spans="1:36" x14ac:dyDescent="0.25">
      <c r="A487" s="26">
        <f t="shared" si="207"/>
        <v>9.6504166666665494</v>
      </c>
      <c r="B487" s="9" t="s">
        <v>10</v>
      </c>
      <c r="C487" s="7"/>
      <c r="D487" s="13"/>
      <c r="E487" t="s">
        <v>11</v>
      </c>
      <c r="F487" s="13" t="s">
        <v>14</v>
      </c>
      <c r="G487" s="7"/>
      <c r="H487" s="16">
        <f t="shared" si="192"/>
        <v>0</v>
      </c>
      <c r="I487" s="17">
        <f t="shared" si="182"/>
        <v>0</v>
      </c>
      <c r="J487" s="16">
        <f t="shared" si="193"/>
        <v>0</v>
      </c>
      <c r="K487" s="17">
        <f t="shared" si="183"/>
        <v>0</v>
      </c>
      <c r="L487" s="16">
        <f t="shared" si="194"/>
        <v>0</v>
      </c>
      <c r="M487" s="17"/>
      <c r="N487" s="16">
        <f t="shared" si="195"/>
        <v>0</v>
      </c>
      <c r="O487" s="17">
        <f t="shared" si="184"/>
        <v>0</v>
      </c>
      <c r="P487" s="16">
        <f t="shared" si="196"/>
        <v>0</v>
      </c>
      <c r="Q487" s="17">
        <f t="shared" si="185"/>
        <v>0</v>
      </c>
      <c r="R487" s="16">
        <f t="shared" si="197"/>
        <v>0</v>
      </c>
      <c r="S487" s="17"/>
      <c r="T487" s="16">
        <f t="shared" si="198"/>
        <v>0</v>
      </c>
      <c r="U487" s="17">
        <f t="shared" si="186"/>
        <v>0</v>
      </c>
      <c r="V487" s="16">
        <f t="shared" si="199"/>
        <v>0</v>
      </c>
      <c r="W487" s="17">
        <f t="shared" si="187"/>
        <v>0</v>
      </c>
      <c r="X487" s="16">
        <f t="shared" si="200"/>
        <v>0</v>
      </c>
      <c r="Y487" s="17"/>
      <c r="Z487" s="16">
        <f t="shared" si="201"/>
        <v>9.6504166666665494</v>
      </c>
      <c r="AA487" s="17">
        <f t="shared" si="188"/>
        <v>1</v>
      </c>
      <c r="AB487" s="16">
        <f t="shared" si="202"/>
        <v>0</v>
      </c>
      <c r="AC487" s="17">
        <f t="shared" si="189"/>
        <v>0</v>
      </c>
      <c r="AD487" s="16">
        <f t="shared" si="203"/>
        <v>1.9999999999999574E-2</v>
      </c>
      <c r="AE487" s="17"/>
      <c r="AF487" s="16">
        <f t="shared" si="204"/>
        <v>0</v>
      </c>
      <c r="AG487" s="17">
        <f t="shared" si="190"/>
        <v>0</v>
      </c>
      <c r="AH487" s="16">
        <f t="shared" si="205"/>
        <v>0</v>
      </c>
      <c r="AI487" s="17">
        <f t="shared" si="191"/>
        <v>0</v>
      </c>
      <c r="AJ487" s="16">
        <f t="shared" si="206"/>
        <v>0</v>
      </c>
    </row>
    <row r="488" spans="1:36" x14ac:dyDescent="0.25">
      <c r="A488" s="26">
        <f t="shared" si="207"/>
        <v>9.670416666666549</v>
      </c>
      <c r="B488" s="9" t="s">
        <v>16</v>
      </c>
      <c r="D488" s="13" t="s">
        <v>14</v>
      </c>
      <c r="E488" t="s">
        <v>11</v>
      </c>
      <c r="F488" s="13" t="s">
        <v>14</v>
      </c>
      <c r="H488" s="16">
        <f t="shared" si="192"/>
        <v>0</v>
      </c>
      <c r="I488" s="17">
        <f t="shared" si="182"/>
        <v>0</v>
      </c>
      <c r="J488" s="16">
        <f t="shared" si="193"/>
        <v>0</v>
      </c>
      <c r="K488" s="17">
        <f t="shared" si="183"/>
        <v>0</v>
      </c>
      <c r="L488" s="16">
        <f t="shared" si="194"/>
        <v>0</v>
      </c>
      <c r="M488" s="17"/>
      <c r="N488" s="16">
        <f t="shared" si="195"/>
        <v>9.670416666666549</v>
      </c>
      <c r="O488" s="17">
        <f t="shared" si="184"/>
        <v>1</v>
      </c>
      <c r="P488" s="16">
        <f t="shared" si="196"/>
        <v>0</v>
      </c>
      <c r="Q488" s="17">
        <f t="shared" si="185"/>
        <v>0</v>
      </c>
      <c r="R488" s="16">
        <f t="shared" si="197"/>
        <v>1.9999999999999574E-2</v>
      </c>
      <c r="S488" s="17"/>
      <c r="T488" s="16">
        <f t="shared" si="198"/>
        <v>0</v>
      </c>
      <c r="U488" s="17">
        <f t="shared" si="186"/>
        <v>0</v>
      </c>
      <c r="V488" s="16">
        <f t="shared" si="199"/>
        <v>0</v>
      </c>
      <c r="W488" s="17">
        <f t="shared" si="187"/>
        <v>0</v>
      </c>
      <c r="X488" s="16">
        <f t="shared" si="200"/>
        <v>0</v>
      </c>
      <c r="Y488" s="17"/>
      <c r="Z488" s="16">
        <f t="shared" si="201"/>
        <v>0</v>
      </c>
      <c r="AA488" s="17">
        <f t="shared" si="188"/>
        <v>0</v>
      </c>
      <c r="AB488" s="16">
        <f t="shared" si="202"/>
        <v>0</v>
      </c>
      <c r="AC488" s="17">
        <f t="shared" si="189"/>
        <v>0</v>
      </c>
      <c r="AD488" s="16">
        <f t="shared" si="203"/>
        <v>1.9999999999999574E-2</v>
      </c>
      <c r="AE488" s="17"/>
      <c r="AF488" s="16">
        <f t="shared" si="204"/>
        <v>0</v>
      </c>
      <c r="AG488" s="17">
        <f t="shared" si="190"/>
        <v>0</v>
      </c>
      <c r="AH488" s="16">
        <f t="shared" si="205"/>
        <v>0</v>
      </c>
      <c r="AI488" s="17">
        <f t="shared" si="191"/>
        <v>0</v>
      </c>
      <c r="AJ488" s="16">
        <f t="shared" si="206"/>
        <v>0</v>
      </c>
    </row>
    <row r="489" spans="1:36" x14ac:dyDescent="0.25">
      <c r="A489" s="26">
        <f t="shared" si="207"/>
        <v>9.6904166666665486</v>
      </c>
      <c r="B489" s="9"/>
      <c r="C489" s="7"/>
      <c r="D489" s="13" t="s">
        <v>14</v>
      </c>
      <c r="E489" t="s">
        <v>11</v>
      </c>
      <c r="F489" s="13" t="s">
        <v>14</v>
      </c>
      <c r="H489" s="16">
        <f t="shared" si="192"/>
        <v>0</v>
      </c>
      <c r="I489" s="17">
        <f t="shared" si="182"/>
        <v>0</v>
      </c>
      <c r="J489" s="16">
        <f t="shared" si="193"/>
        <v>0</v>
      </c>
      <c r="K489" s="17">
        <f t="shared" si="183"/>
        <v>0</v>
      </c>
      <c r="L489" s="16">
        <f t="shared" si="194"/>
        <v>0</v>
      </c>
      <c r="M489" s="17"/>
      <c r="N489" s="16">
        <f t="shared" si="195"/>
        <v>0</v>
      </c>
      <c r="O489" s="17">
        <f t="shared" si="184"/>
        <v>0</v>
      </c>
      <c r="P489" s="16">
        <f t="shared" si="196"/>
        <v>0</v>
      </c>
      <c r="Q489" s="17">
        <f t="shared" si="185"/>
        <v>0</v>
      </c>
      <c r="R489" s="16">
        <f t="shared" si="197"/>
        <v>1.9999999999999574E-2</v>
      </c>
      <c r="S489" s="17"/>
      <c r="T489" s="16">
        <f t="shared" si="198"/>
        <v>0</v>
      </c>
      <c r="U489" s="17">
        <f t="shared" si="186"/>
        <v>0</v>
      </c>
      <c r="V489" s="16">
        <f t="shared" si="199"/>
        <v>0</v>
      </c>
      <c r="W489" s="17">
        <f t="shared" si="187"/>
        <v>0</v>
      </c>
      <c r="X489" s="16">
        <f t="shared" si="200"/>
        <v>0</v>
      </c>
      <c r="Y489" s="17"/>
      <c r="Z489" s="16">
        <f t="shared" si="201"/>
        <v>0</v>
      </c>
      <c r="AA489" s="17">
        <f t="shared" si="188"/>
        <v>0</v>
      </c>
      <c r="AB489" s="16">
        <f t="shared" si="202"/>
        <v>0</v>
      </c>
      <c r="AC489" s="17">
        <f t="shared" si="189"/>
        <v>0</v>
      </c>
      <c r="AD489" s="16">
        <f t="shared" si="203"/>
        <v>1.9999999999999574E-2</v>
      </c>
      <c r="AE489" s="17"/>
      <c r="AF489" s="16">
        <f t="shared" si="204"/>
        <v>0</v>
      </c>
      <c r="AG489" s="17">
        <f t="shared" si="190"/>
        <v>0</v>
      </c>
      <c r="AH489" s="16">
        <f t="shared" si="205"/>
        <v>0</v>
      </c>
      <c r="AI489" s="17">
        <f t="shared" si="191"/>
        <v>0</v>
      </c>
      <c r="AJ489" s="16">
        <f t="shared" si="206"/>
        <v>0</v>
      </c>
    </row>
    <row r="490" spans="1:36" x14ac:dyDescent="0.25">
      <c r="A490" s="26">
        <f t="shared" si="207"/>
        <v>9.7104166666665481</v>
      </c>
      <c r="B490" s="9" t="s">
        <v>18</v>
      </c>
      <c r="C490" s="7"/>
      <c r="D490" s="13" t="s">
        <v>14</v>
      </c>
      <c r="E490" s="14" t="s">
        <v>20</v>
      </c>
      <c r="F490" t="s">
        <v>11</v>
      </c>
      <c r="H490" s="16">
        <f t="shared" si="192"/>
        <v>0</v>
      </c>
      <c r="I490" s="17">
        <f t="shared" si="182"/>
        <v>0</v>
      </c>
      <c r="J490" s="16">
        <f t="shared" si="193"/>
        <v>0</v>
      </c>
      <c r="K490" s="17">
        <f t="shared" si="183"/>
        <v>0</v>
      </c>
      <c r="L490" s="16">
        <f t="shared" si="194"/>
        <v>0</v>
      </c>
      <c r="M490" s="17"/>
      <c r="N490" s="16">
        <f t="shared" si="195"/>
        <v>0</v>
      </c>
      <c r="O490" s="17">
        <f t="shared" si="184"/>
        <v>0</v>
      </c>
      <c r="P490" s="16">
        <f t="shared" si="196"/>
        <v>0</v>
      </c>
      <c r="Q490" s="17">
        <f t="shared" si="185"/>
        <v>0</v>
      </c>
      <c r="R490" s="16">
        <f t="shared" si="197"/>
        <v>1.9999999999999574E-2</v>
      </c>
      <c r="S490" s="17"/>
      <c r="T490" s="16">
        <f t="shared" si="198"/>
        <v>0</v>
      </c>
      <c r="U490" s="17">
        <f t="shared" si="186"/>
        <v>0</v>
      </c>
      <c r="V490" s="16">
        <f t="shared" si="199"/>
        <v>9.7104166666665481</v>
      </c>
      <c r="W490" s="17">
        <f t="shared" si="187"/>
        <v>1</v>
      </c>
      <c r="X490" s="16">
        <f t="shared" si="200"/>
        <v>0</v>
      </c>
      <c r="Y490" s="17"/>
      <c r="Z490" s="16">
        <f t="shared" si="201"/>
        <v>0</v>
      </c>
      <c r="AA490" s="17">
        <f t="shared" si="188"/>
        <v>0</v>
      </c>
      <c r="AB490" s="16">
        <f t="shared" si="202"/>
        <v>0</v>
      </c>
      <c r="AC490" s="17">
        <f t="shared" si="189"/>
        <v>0</v>
      </c>
      <c r="AD490" s="16">
        <f t="shared" si="203"/>
        <v>0</v>
      </c>
      <c r="AE490" s="17"/>
      <c r="AF490" s="16">
        <f t="shared" si="204"/>
        <v>0</v>
      </c>
      <c r="AG490" s="17">
        <f t="shared" si="190"/>
        <v>0</v>
      </c>
      <c r="AH490" s="16">
        <f t="shared" si="205"/>
        <v>0</v>
      </c>
      <c r="AI490" s="17">
        <f t="shared" si="191"/>
        <v>0</v>
      </c>
      <c r="AJ490" s="16">
        <f t="shared" si="206"/>
        <v>0</v>
      </c>
    </row>
    <row r="491" spans="1:36" x14ac:dyDescent="0.25">
      <c r="A491" s="26">
        <f t="shared" si="207"/>
        <v>9.7304166666665477</v>
      </c>
      <c r="B491" s="11"/>
      <c r="C491" s="7"/>
      <c r="D491" s="13" t="s">
        <v>14</v>
      </c>
      <c r="F491" t="s">
        <v>11</v>
      </c>
      <c r="H491" s="16">
        <f t="shared" si="192"/>
        <v>0</v>
      </c>
      <c r="I491" s="17">
        <f t="shared" si="182"/>
        <v>0</v>
      </c>
      <c r="J491" s="16">
        <f t="shared" si="193"/>
        <v>0</v>
      </c>
      <c r="K491" s="17">
        <f t="shared" si="183"/>
        <v>0</v>
      </c>
      <c r="L491" s="16">
        <f t="shared" si="194"/>
        <v>0</v>
      </c>
      <c r="M491" s="17"/>
      <c r="N491" s="16">
        <f t="shared" si="195"/>
        <v>0</v>
      </c>
      <c r="O491" s="17">
        <f t="shared" si="184"/>
        <v>0</v>
      </c>
      <c r="P491" s="16">
        <f t="shared" si="196"/>
        <v>0</v>
      </c>
      <c r="Q491" s="17">
        <f t="shared" si="185"/>
        <v>0</v>
      </c>
      <c r="R491" s="16">
        <f t="shared" si="197"/>
        <v>1.9999999999999574E-2</v>
      </c>
      <c r="S491" s="17"/>
      <c r="T491" s="16">
        <f t="shared" si="198"/>
        <v>0</v>
      </c>
      <c r="U491" s="17">
        <f t="shared" si="186"/>
        <v>0</v>
      </c>
      <c r="V491" s="16">
        <f t="shared" si="199"/>
        <v>0</v>
      </c>
      <c r="W491" s="17">
        <f t="shared" si="187"/>
        <v>0</v>
      </c>
      <c r="X491" s="16">
        <f t="shared" si="200"/>
        <v>0</v>
      </c>
      <c r="Y491" s="17"/>
      <c r="Z491" s="16">
        <f t="shared" si="201"/>
        <v>0</v>
      </c>
      <c r="AA491" s="17">
        <f t="shared" si="188"/>
        <v>0</v>
      </c>
      <c r="AB491" s="16">
        <f t="shared" si="202"/>
        <v>0</v>
      </c>
      <c r="AC491" s="17">
        <f t="shared" si="189"/>
        <v>0</v>
      </c>
      <c r="AD491" s="16">
        <f t="shared" si="203"/>
        <v>0</v>
      </c>
      <c r="AE491" s="17"/>
      <c r="AF491" s="16">
        <f t="shared" si="204"/>
        <v>0</v>
      </c>
      <c r="AG491" s="17">
        <f t="shared" si="190"/>
        <v>0</v>
      </c>
      <c r="AH491" s="16">
        <f t="shared" si="205"/>
        <v>0</v>
      </c>
      <c r="AI491" s="17">
        <f t="shared" si="191"/>
        <v>0</v>
      </c>
      <c r="AJ491" s="16">
        <f t="shared" si="206"/>
        <v>0</v>
      </c>
    </row>
    <row r="492" spans="1:36" x14ac:dyDescent="0.25">
      <c r="A492" s="26">
        <f t="shared" si="207"/>
        <v>9.7504166666665473</v>
      </c>
      <c r="B492" s="9"/>
      <c r="D492" s="13" t="s">
        <v>14</v>
      </c>
      <c r="F492" t="s">
        <v>11</v>
      </c>
      <c r="H492" s="16">
        <f t="shared" si="192"/>
        <v>0</v>
      </c>
      <c r="I492" s="17">
        <f t="shared" si="182"/>
        <v>0</v>
      </c>
      <c r="J492" s="16">
        <f t="shared" si="193"/>
        <v>0</v>
      </c>
      <c r="K492" s="17">
        <f t="shared" si="183"/>
        <v>0</v>
      </c>
      <c r="L492" s="16">
        <f t="shared" si="194"/>
        <v>0</v>
      </c>
      <c r="M492" s="17"/>
      <c r="N492" s="16">
        <f t="shared" si="195"/>
        <v>0</v>
      </c>
      <c r="O492" s="17">
        <f t="shared" si="184"/>
        <v>0</v>
      </c>
      <c r="P492" s="16">
        <f t="shared" si="196"/>
        <v>0</v>
      </c>
      <c r="Q492" s="17">
        <f t="shared" si="185"/>
        <v>0</v>
      </c>
      <c r="R492" s="16">
        <f t="shared" si="197"/>
        <v>1.9999999999999574E-2</v>
      </c>
      <c r="S492" s="17"/>
      <c r="T492" s="16">
        <f t="shared" si="198"/>
        <v>0</v>
      </c>
      <c r="U492" s="17">
        <f t="shared" si="186"/>
        <v>0</v>
      </c>
      <c r="V492" s="16">
        <f t="shared" si="199"/>
        <v>0</v>
      </c>
      <c r="W492" s="17">
        <f t="shared" si="187"/>
        <v>0</v>
      </c>
      <c r="X492" s="16">
        <f t="shared" si="200"/>
        <v>0</v>
      </c>
      <c r="Y492" s="17"/>
      <c r="Z492" s="16">
        <f t="shared" si="201"/>
        <v>0</v>
      </c>
      <c r="AA492" s="17">
        <f t="shared" si="188"/>
        <v>0</v>
      </c>
      <c r="AB492" s="16">
        <f t="shared" si="202"/>
        <v>0</v>
      </c>
      <c r="AC492" s="17">
        <f t="shared" si="189"/>
        <v>0</v>
      </c>
      <c r="AD492" s="16">
        <f t="shared" si="203"/>
        <v>0</v>
      </c>
      <c r="AE492" s="17"/>
      <c r="AF492" s="16">
        <f t="shared" si="204"/>
        <v>0</v>
      </c>
      <c r="AG492" s="17">
        <f t="shared" si="190"/>
        <v>0</v>
      </c>
      <c r="AH492" s="16">
        <f t="shared" si="205"/>
        <v>0</v>
      </c>
      <c r="AI492" s="17">
        <f t="shared" si="191"/>
        <v>0</v>
      </c>
      <c r="AJ492" s="16">
        <f t="shared" si="206"/>
        <v>0</v>
      </c>
    </row>
    <row r="493" spans="1:36" x14ac:dyDescent="0.25">
      <c r="A493" s="26">
        <f t="shared" si="207"/>
        <v>9.7704166666665468</v>
      </c>
      <c r="B493" s="9" t="s">
        <v>9</v>
      </c>
      <c r="C493" s="13" t="s">
        <v>14</v>
      </c>
      <c r="D493" s="13" t="s">
        <v>14</v>
      </c>
      <c r="F493" t="s">
        <v>11</v>
      </c>
      <c r="H493" s="16">
        <f t="shared" si="192"/>
        <v>9.7704166666665468</v>
      </c>
      <c r="I493" s="17">
        <f t="shared" si="182"/>
        <v>1</v>
      </c>
      <c r="J493" s="16">
        <f t="shared" si="193"/>
        <v>0</v>
      </c>
      <c r="K493" s="17">
        <f t="shared" si="183"/>
        <v>0</v>
      </c>
      <c r="L493" s="16">
        <f t="shared" si="194"/>
        <v>1.9999999999999574E-2</v>
      </c>
      <c r="M493" s="17"/>
      <c r="N493" s="16">
        <f t="shared" si="195"/>
        <v>0</v>
      </c>
      <c r="O493" s="17">
        <f t="shared" si="184"/>
        <v>0</v>
      </c>
      <c r="P493" s="16">
        <f t="shared" si="196"/>
        <v>0</v>
      </c>
      <c r="Q493" s="17">
        <f t="shared" si="185"/>
        <v>0</v>
      </c>
      <c r="R493" s="16">
        <f t="shared" si="197"/>
        <v>1.9999999999999574E-2</v>
      </c>
      <c r="S493" s="17"/>
      <c r="T493" s="16">
        <f t="shared" si="198"/>
        <v>0</v>
      </c>
      <c r="U493" s="17">
        <f t="shared" si="186"/>
        <v>0</v>
      </c>
      <c r="V493" s="16">
        <f t="shared" si="199"/>
        <v>0</v>
      </c>
      <c r="W493" s="17">
        <f t="shared" si="187"/>
        <v>0</v>
      </c>
      <c r="X493" s="16">
        <f t="shared" si="200"/>
        <v>0</v>
      </c>
      <c r="Y493" s="17"/>
      <c r="Z493" s="16">
        <f t="shared" si="201"/>
        <v>0</v>
      </c>
      <c r="AA493" s="17">
        <f t="shared" si="188"/>
        <v>0</v>
      </c>
      <c r="AB493" s="16">
        <f t="shared" si="202"/>
        <v>0</v>
      </c>
      <c r="AC493" s="17">
        <f t="shared" si="189"/>
        <v>0</v>
      </c>
      <c r="AD493" s="16">
        <f t="shared" si="203"/>
        <v>0</v>
      </c>
      <c r="AE493" s="17"/>
      <c r="AF493" s="16">
        <f t="shared" si="204"/>
        <v>0</v>
      </c>
      <c r="AG493" s="17">
        <f t="shared" si="190"/>
        <v>0</v>
      </c>
      <c r="AH493" s="16">
        <f t="shared" si="205"/>
        <v>0</v>
      </c>
      <c r="AI493" s="17">
        <f t="shared" si="191"/>
        <v>0</v>
      </c>
      <c r="AJ493" s="16">
        <f t="shared" si="206"/>
        <v>0</v>
      </c>
    </row>
    <row r="494" spans="1:36" x14ac:dyDescent="0.25">
      <c r="A494" s="26">
        <f t="shared" si="207"/>
        <v>9.7904166666665464</v>
      </c>
      <c r="B494" s="9" t="s">
        <v>12</v>
      </c>
      <c r="C494" s="13" t="s">
        <v>14</v>
      </c>
      <c r="D494" s="13" t="s">
        <v>14</v>
      </c>
      <c r="F494" s="14" t="s">
        <v>20</v>
      </c>
      <c r="H494" s="16">
        <f t="shared" si="192"/>
        <v>0</v>
      </c>
      <c r="I494" s="17">
        <f t="shared" si="182"/>
        <v>0</v>
      </c>
      <c r="J494" s="16">
        <f t="shared" si="193"/>
        <v>0</v>
      </c>
      <c r="K494" s="17">
        <f t="shared" si="183"/>
        <v>0</v>
      </c>
      <c r="L494" s="16">
        <f t="shared" si="194"/>
        <v>1.9999999999999574E-2</v>
      </c>
      <c r="M494" s="17"/>
      <c r="N494" s="16">
        <f t="shared" si="195"/>
        <v>0</v>
      </c>
      <c r="O494" s="17">
        <f t="shared" si="184"/>
        <v>0</v>
      </c>
      <c r="P494" s="16">
        <f t="shared" si="196"/>
        <v>0</v>
      </c>
      <c r="Q494" s="17">
        <f t="shared" si="185"/>
        <v>0</v>
      </c>
      <c r="R494" s="16">
        <f t="shared" si="197"/>
        <v>1.9999999999999574E-2</v>
      </c>
      <c r="S494" s="17"/>
      <c r="T494" s="16">
        <f t="shared" si="198"/>
        <v>0</v>
      </c>
      <c r="U494" s="17">
        <f t="shared" si="186"/>
        <v>0</v>
      </c>
      <c r="V494" s="16">
        <f t="shared" si="199"/>
        <v>0</v>
      </c>
      <c r="W494" s="17">
        <f t="shared" si="187"/>
        <v>0</v>
      </c>
      <c r="X494" s="16">
        <f t="shared" si="200"/>
        <v>0</v>
      </c>
      <c r="Y494" s="17"/>
      <c r="Z494" s="16">
        <f t="shared" si="201"/>
        <v>0</v>
      </c>
      <c r="AA494" s="17">
        <f t="shared" si="188"/>
        <v>0</v>
      </c>
      <c r="AB494" s="16">
        <f t="shared" si="202"/>
        <v>9.7904166666665464</v>
      </c>
      <c r="AC494" s="17">
        <f t="shared" si="189"/>
        <v>1</v>
      </c>
      <c r="AD494" s="16">
        <f t="shared" si="203"/>
        <v>0</v>
      </c>
      <c r="AE494" s="17"/>
      <c r="AF494" s="16">
        <f t="shared" si="204"/>
        <v>0</v>
      </c>
      <c r="AG494" s="17">
        <f t="shared" si="190"/>
        <v>0</v>
      </c>
      <c r="AH494" s="16">
        <f t="shared" si="205"/>
        <v>0</v>
      </c>
      <c r="AI494" s="17">
        <f t="shared" si="191"/>
        <v>0</v>
      </c>
      <c r="AJ494" s="16">
        <f t="shared" si="206"/>
        <v>0</v>
      </c>
    </row>
    <row r="495" spans="1:36" x14ac:dyDescent="0.25">
      <c r="A495" s="26">
        <f t="shared" si="207"/>
        <v>9.810416666666546</v>
      </c>
      <c r="B495" s="9" t="s">
        <v>13</v>
      </c>
      <c r="C495" s="13" t="s">
        <v>14</v>
      </c>
      <c r="D495" t="s">
        <v>11</v>
      </c>
      <c r="G495" s="13" t="s">
        <v>14</v>
      </c>
      <c r="H495" s="16">
        <f t="shared" si="192"/>
        <v>0</v>
      </c>
      <c r="I495" s="17">
        <f t="shared" si="182"/>
        <v>0</v>
      </c>
      <c r="J495" s="16">
        <f t="shared" si="193"/>
        <v>0</v>
      </c>
      <c r="K495" s="17">
        <f t="shared" si="183"/>
        <v>0</v>
      </c>
      <c r="L495" s="16">
        <f t="shared" si="194"/>
        <v>1.9999999999999574E-2</v>
      </c>
      <c r="M495" s="17"/>
      <c r="N495" s="16">
        <f t="shared" si="195"/>
        <v>0</v>
      </c>
      <c r="O495" s="17">
        <f t="shared" si="184"/>
        <v>0</v>
      </c>
      <c r="P495" s="16">
        <f t="shared" si="196"/>
        <v>0</v>
      </c>
      <c r="Q495" s="17">
        <f t="shared" si="185"/>
        <v>0</v>
      </c>
      <c r="R495" s="16">
        <f t="shared" si="197"/>
        <v>0</v>
      </c>
      <c r="S495" s="17"/>
      <c r="T495" s="16">
        <f t="shared" si="198"/>
        <v>0</v>
      </c>
      <c r="U495" s="17">
        <f t="shared" si="186"/>
        <v>0</v>
      </c>
      <c r="V495" s="16">
        <f t="shared" si="199"/>
        <v>0</v>
      </c>
      <c r="W495" s="17">
        <f t="shared" si="187"/>
        <v>0</v>
      </c>
      <c r="X495" s="16">
        <f t="shared" si="200"/>
        <v>0</v>
      </c>
      <c r="Y495" s="17"/>
      <c r="Z495" s="16">
        <f t="shared" si="201"/>
        <v>0</v>
      </c>
      <c r="AA495" s="17">
        <f t="shared" si="188"/>
        <v>0</v>
      </c>
      <c r="AB495" s="16">
        <f t="shared" si="202"/>
        <v>0</v>
      </c>
      <c r="AC495" s="17">
        <f t="shared" si="189"/>
        <v>0</v>
      </c>
      <c r="AD495" s="16">
        <f t="shared" si="203"/>
        <v>0</v>
      </c>
      <c r="AE495" s="17"/>
      <c r="AF495" s="16">
        <f t="shared" si="204"/>
        <v>9.810416666666546</v>
      </c>
      <c r="AG495" s="17">
        <f t="shared" si="190"/>
        <v>1</v>
      </c>
      <c r="AH495" s="16">
        <f t="shared" si="205"/>
        <v>0</v>
      </c>
      <c r="AI495" s="17">
        <f t="shared" si="191"/>
        <v>0</v>
      </c>
      <c r="AJ495" s="16">
        <f t="shared" si="206"/>
        <v>1.9999999999999574E-2</v>
      </c>
    </row>
    <row r="496" spans="1:36" x14ac:dyDescent="0.25">
      <c r="A496" s="26">
        <f t="shared" si="207"/>
        <v>9.8304166666665456</v>
      </c>
      <c r="B496" s="9"/>
      <c r="C496" s="13" t="s">
        <v>14</v>
      </c>
      <c r="D496" t="s">
        <v>11</v>
      </c>
      <c r="F496" s="7"/>
      <c r="G496" s="13" t="s">
        <v>14</v>
      </c>
      <c r="H496" s="16">
        <f t="shared" si="192"/>
        <v>0</v>
      </c>
      <c r="I496" s="17">
        <f t="shared" si="182"/>
        <v>0</v>
      </c>
      <c r="J496" s="16">
        <f t="shared" si="193"/>
        <v>0</v>
      </c>
      <c r="K496" s="17">
        <f t="shared" si="183"/>
        <v>0</v>
      </c>
      <c r="L496" s="16">
        <f t="shared" si="194"/>
        <v>1.9999999999999574E-2</v>
      </c>
      <c r="M496" s="17"/>
      <c r="N496" s="16">
        <f t="shared" si="195"/>
        <v>0</v>
      </c>
      <c r="O496" s="17">
        <f t="shared" si="184"/>
        <v>0</v>
      </c>
      <c r="P496" s="16">
        <f t="shared" si="196"/>
        <v>0</v>
      </c>
      <c r="Q496" s="17">
        <f t="shared" si="185"/>
        <v>0</v>
      </c>
      <c r="R496" s="16">
        <f t="shared" si="197"/>
        <v>0</v>
      </c>
      <c r="S496" s="17"/>
      <c r="T496" s="16">
        <f t="shared" si="198"/>
        <v>0</v>
      </c>
      <c r="U496" s="17">
        <f t="shared" si="186"/>
        <v>0</v>
      </c>
      <c r="V496" s="16">
        <f t="shared" si="199"/>
        <v>0</v>
      </c>
      <c r="W496" s="17">
        <f t="shared" si="187"/>
        <v>0</v>
      </c>
      <c r="X496" s="16">
        <f t="shared" si="200"/>
        <v>0</v>
      </c>
      <c r="Y496" s="17"/>
      <c r="Z496" s="16">
        <f t="shared" si="201"/>
        <v>0</v>
      </c>
      <c r="AA496" s="17">
        <f t="shared" si="188"/>
        <v>0</v>
      </c>
      <c r="AB496" s="16">
        <f t="shared" si="202"/>
        <v>0</v>
      </c>
      <c r="AC496" s="17">
        <f t="shared" si="189"/>
        <v>0</v>
      </c>
      <c r="AD496" s="16">
        <f t="shared" si="203"/>
        <v>0</v>
      </c>
      <c r="AE496" s="17"/>
      <c r="AF496" s="16">
        <f t="shared" si="204"/>
        <v>0</v>
      </c>
      <c r="AG496" s="17">
        <f t="shared" si="190"/>
        <v>0</v>
      </c>
      <c r="AH496" s="16">
        <f t="shared" si="205"/>
        <v>0</v>
      </c>
      <c r="AI496" s="17">
        <f t="shared" si="191"/>
        <v>0</v>
      </c>
      <c r="AJ496" s="16">
        <f t="shared" si="206"/>
        <v>1.9999999999999574E-2</v>
      </c>
    </row>
    <row r="497" spans="1:36" x14ac:dyDescent="0.25">
      <c r="A497" s="26">
        <f t="shared" si="207"/>
        <v>9.8504166666665451</v>
      </c>
      <c r="B497" s="9"/>
      <c r="C497" s="13" t="s">
        <v>14</v>
      </c>
      <c r="D497" t="s">
        <v>11</v>
      </c>
      <c r="E497" s="7"/>
      <c r="F497" s="7"/>
      <c r="G497" s="13" t="s">
        <v>14</v>
      </c>
      <c r="H497" s="16">
        <f t="shared" si="192"/>
        <v>0</v>
      </c>
      <c r="I497" s="17">
        <f t="shared" si="182"/>
        <v>0</v>
      </c>
      <c r="J497" s="16">
        <f t="shared" si="193"/>
        <v>0</v>
      </c>
      <c r="K497" s="17">
        <f t="shared" si="183"/>
        <v>0</v>
      </c>
      <c r="L497" s="16">
        <f t="shared" si="194"/>
        <v>1.9999999999999574E-2</v>
      </c>
      <c r="M497" s="17"/>
      <c r="N497" s="16">
        <f t="shared" si="195"/>
        <v>0</v>
      </c>
      <c r="O497" s="17">
        <f t="shared" si="184"/>
        <v>0</v>
      </c>
      <c r="P497" s="16">
        <f t="shared" si="196"/>
        <v>0</v>
      </c>
      <c r="Q497" s="17">
        <f t="shared" si="185"/>
        <v>0</v>
      </c>
      <c r="R497" s="16">
        <f t="shared" si="197"/>
        <v>0</v>
      </c>
      <c r="S497" s="17"/>
      <c r="T497" s="16">
        <f t="shared" si="198"/>
        <v>0</v>
      </c>
      <c r="U497" s="17">
        <f t="shared" si="186"/>
        <v>0</v>
      </c>
      <c r="V497" s="16">
        <f t="shared" si="199"/>
        <v>0</v>
      </c>
      <c r="W497" s="17">
        <f t="shared" si="187"/>
        <v>0</v>
      </c>
      <c r="X497" s="16">
        <f t="shared" si="200"/>
        <v>0</v>
      </c>
      <c r="Y497" s="17"/>
      <c r="Z497" s="16">
        <f t="shared" si="201"/>
        <v>0</v>
      </c>
      <c r="AA497" s="17">
        <f t="shared" si="188"/>
        <v>0</v>
      </c>
      <c r="AB497" s="16">
        <f t="shared" si="202"/>
        <v>0</v>
      </c>
      <c r="AC497" s="17">
        <f t="shared" si="189"/>
        <v>0</v>
      </c>
      <c r="AD497" s="16">
        <f t="shared" si="203"/>
        <v>0</v>
      </c>
      <c r="AE497" s="17"/>
      <c r="AF497" s="16">
        <f t="shared" si="204"/>
        <v>0</v>
      </c>
      <c r="AG497" s="17">
        <f t="shared" si="190"/>
        <v>0</v>
      </c>
      <c r="AH497" s="16">
        <f t="shared" si="205"/>
        <v>0</v>
      </c>
      <c r="AI497" s="17">
        <f t="shared" si="191"/>
        <v>0</v>
      </c>
      <c r="AJ497" s="16">
        <f t="shared" si="206"/>
        <v>1.9999999999999574E-2</v>
      </c>
    </row>
    <row r="498" spans="1:36" x14ac:dyDescent="0.25">
      <c r="A498" s="26">
        <f t="shared" si="207"/>
        <v>9.8704166666665447</v>
      </c>
      <c r="B498" s="9"/>
      <c r="C498" s="13" t="s">
        <v>14</v>
      </c>
      <c r="D498" t="s">
        <v>11</v>
      </c>
      <c r="F498" s="7"/>
      <c r="G498" s="13" t="s">
        <v>14</v>
      </c>
      <c r="H498" s="16">
        <f t="shared" si="192"/>
        <v>0</v>
      </c>
      <c r="I498" s="17">
        <f t="shared" si="182"/>
        <v>0</v>
      </c>
      <c r="J498" s="16">
        <f t="shared" si="193"/>
        <v>0</v>
      </c>
      <c r="K498" s="17">
        <f t="shared" si="183"/>
        <v>0</v>
      </c>
      <c r="L498" s="16">
        <f t="shared" si="194"/>
        <v>1.9999999999999574E-2</v>
      </c>
      <c r="M498" s="17"/>
      <c r="N498" s="16">
        <f t="shared" si="195"/>
        <v>0</v>
      </c>
      <c r="O498" s="17">
        <f t="shared" si="184"/>
        <v>0</v>
      </c>
      <c r="P498" s="16">
        <f t="shared" si="196"/>
        <v>0</v>
      </c>
      <c r="Q498" s="17">
        <f t="shared" si="185"/>
        <v>0</v>
      </c>
      <c r="R498" s="16">
        <f t="shared" si="197"/>
        <v>0</v>
      </c>
      <c r="S498" s="17"/>
      <c r="T498" s="16">
        <f t="shared" si="198"/>
        <v>0</v>
      </c>
      <c r="U498" s="17">
        <f t="shared" si="186"/>
        <v>0</v>
      </c>
      <c r="V498" s="16">
        <f t="shared" si="199"/>
        <v>0</v>
      </c>
      <c r="W498" s="17">
        <f t="shared" si="187"/>
        <v>0</v>
      </c>
      <c r="X498" s="16">
        <f t="shared" si="200"/>
        <v>0</v>
      </c>
      <c r="Y498" s="17"/>
      <c r="Z498" s="16">
        <f t="shared" si="201"/>
        <v>0</v>
      </c>
      <c r="AA498" s="17">
        <f t="shared" si="188"/>
        <v>0</v>
      </c>
      <c r="AB498" s="16">
        <f t="shared" si="202"/>
        <v>0</v>
      </c>
      <c r="AC498" s="17">
        <f t="shared" si="189"/>
        <v>0</v>
      </c>
      <c r="AD498" s="16">
        <f t="shared" si="203"/>
        <v>0</v>
      </c>
      <c r="AE498" s="17"/>
      <c r="AF498" s="16">
        <f t="shared" si="204"/>
        <v>0</v>
      </c>
      <c r="AG498" s="17">
        <f t="shared" si="190"/>
        <v>0</v>
      </c>
      <c r="AH498" s="16">
        <f t="shared" si="205"/>
        <v>0</v>
      </c>
      <c r="AI498" s="17">
        <f t="shared" si="191"/>
        <v>0</v>
      </c>
      <c r="AJ498" s="16">
        <f t="shared" si="206"/>
        <v>1.9999999999999574E-2</v>
      </c>
    </row>
    <row r="499" spans="1:36" x14ac:dyDescent="0.25">
      <c r="A499" s="26">
        <f t="shared" si="207"/>
        <v>9.8904166666665443</v>
      </c>
      <c r="B499" s="9" t="s">
        <v>17</v>
      </c>
      <c r="C499" t="s">
        <v>11</v>
      </c>
      <c r="D499" s="14" t="s">
        <v>20</v>
      </c>
      <c r="F499" s="7"/>
      <c r="G499" s="13" t="s">
        <v>14</v>
      </c>
      <c r="H499" s="16">
        <f t="shared" si="192"/>
        <v>0</v>
      </c>
      <c r="I499" s="17">
        <f t="shared" si="182"/>
        <v>0</v>
      </c>
      <c r="J499" s="16">
        <f t="shared" si="193"/>
        <v>0</v>
      </c>
      <c r="K499" s="17">
        <f t="shared" si="183"/>
        <v>0</v>
      </c>
      <c r="L499" s="16">
        <f t="shared" si="194"/>
        <v>0</v>
      </c>
      <c r="M499" s="17"/>
      <c r="N499" s="16">
        <f t="shared" si="195"/>
        <v>0</v>
      </c>
      <c r="O499" s="17">
        <f t="shared" si="184"/>
        <v>0</v>
      </c>
      <c r="P499" s="16">
        <f t="shared" si="196"/>
        <v>9.8904166666665443</v>
      </c>
      <c r="Q499" s="17">
        <f t="shared" si="185"/>
        <v>1</v>
      </c>
      <c r="R499" s="16">
        <f t="shared" si="197"/>
        <v>0</v>
      </c>
      <c r="S499" s="17"/>
      <c r="T499" s="16">
        <f t="shared" si="198"/>
        <v>0</v>
      </c>
      <c r="U499" s="17">
        <f t="shared" si="186"/>
        <v>0</v>
      </c>
      <c r="V499" s="16">
        <f t="shared" si="199"/>
        <v>0</v>
      </c>
      <c r="W499" s="17">
        <f t="shared" si="187"/>
        <v>0</v>
      </c>
      <c r="X499" s="16">
        <f t="shared" si="200"/>
        <v>0</v>
      </c>
      <c r="Y499" s="17"/>
      <c r="Z499" s="16">
        <f t="shared" si="201"/>
        <v>0</v>
      </c>
      <c r="AA499" s="17">
        <f t="shared" si="188"/>
        <v>0</v>
      </c>
      <c r="AB499" s="16">
        <f t="shared" si="202"/>
        <v>0</v>
      </c>
      <c r="AC499" s="17">
        <f t="shared" si="189"/>
        <v>0</v>
      </c>
      <c r="AD499" s="16">
        <f t="shared" si="203"/>
        <v>0</v>
      </c>
      <c r="AE499" s="17"/>
      <c r="AF499" s="16">
        <f t="shared" si="204"/>
        <v>0</v>
      </c>
      <c r="AG499" s="17">
        <f t="shared" si="190"/>
        <v>0</v>
      </c>
      <c r="AH499" s="16">
        <f t="shared" si="205"/>
        <v>0</v>
      </c>
      <c r="AI499" s="17">
        <f t="shared" si="191"/>
        <v>0</v>
      </c>
      <c r="AJ499" s="16">
        <f t="shared" si="206"/>
        <v>1.9999999999999574E-2</v>
      </c>
    </row>
    <row r="500" spans="1:36" x14ac:dyDescent="0.25">
      <c r="A500" s="26">
        <f t="shared" si="207"/>
        <v>9.9104166666665439</v>
      </c>
      <c r="B500" s="9"/>
      <c r="C500" t="s">
        <v>11</v>
      </c>
      <c r="D500" s="8"/>
      <c r="F500" s="7"/>
      <c r="G500" s="13" t="s">
        <v>14</v>
      </c>
      <c r="H500" s="16">
        <f t="shared" si="192"/>
        <v>0</v>
      </c>
      <c r="I500" s="17">
        <f t="shared" si="182"/>
        <v>0</v>
      </c>
      <c r="J500" s="16">
        <f t="shared" si="193"/>
        <v>0</v>
      </c>
      <c r="K500" s="17">
        <f t="shared" si="183"/>
        <v>0</v>
      </c>
      <c r="L500" s="16">
        <f t="shared" si="194"/>
        <v>0</v>
      </c>
      <c r="M500" s="17"/>
      <c r="N500" s="16">
        <f t="shared" si="195"/>
        <v>0</v>
      </c>
      <c r="O500" s="17">
        <f t="shared" si="184"/>
        <v>0</v>
      </c>
      <c r="P500" s="16">
        <f t="shared" si="196"/>
        <v>0</v>
      </c>
      <c r="Q500" s="17">
        <f t="shared" si="185"/>
        <v>0</v>
      </c>
      <c r="R500" s="16">
        <f t="shared" si="197"/>
        <v>0</v>
      </c>
      <c r="S500" s="17"/>
      <c r="T500" s="16">
        <f t="shared" si="198"/>
        <v>0</v>
      </c>
      <c r="U500" s="17">
        <f t="shared" si="186"/>
        <v>0</v>
      </c>
      <c r="V500" s="16">
        <f t="shared" si="199"/>
        <v>0</v>
      </c>
      <c r="W500" s="17">
        <f t="shared" si="187"/>
        <v>0</v>
      </c>
      <c r="X500" s="16">
        <f t="shared" si="200"/>
        <v>0</v>
      </c>
      <c r="Y500" s="17"/>
      <c r="Z500" s="16">
        <f t="shared" si="201"/>
        <v>0</v>
      </c>
      <c r="AA500" s="17">
        <f t="shared" si="188"/>
        <v>0</v>
      </c>
      <c r="AB500" s="16">
        <f t="shared" si="202"/>
        <v>0</v>
      </c>
      <c r="AC500" s="17">
        <f t="shared" si="189"/>
        <v>0</v>
      </c>
      <c r="AD500" s="16">
        <f t="shared" si="203"/>
        <v>0</v>
      </c>
      <c r="AE500" s="17"/>
      <c r="AF500" s="16">
        <f t="shared" si="204"/>
        <v>0</v>
      </c>
      <c r="AG500" s="17">
        <f t="shared" si="190"/>
        <v>0</v>
      </c>
      <c r="AH500" s="16">
        <f t="shared" si="205"/>
        <v>0</v>
      </c>
      <c r="AI500" s="17">
        <f t="shared" si="191"/>
        <v>0</v>
      </c>
      <c r="AJ500" s="16">
        <f t="shared" si="206"/>
        <v>1.9999999999999574E-2</v>
      </c>
    </row>
    <row r="501" spans="1:36" x14ac:dyDescent="0.25">
      <c r="A501" s="26">
        <f t="shared" si="207"/>
        <v>9.9304166666665434</v>
      </c>
      <c r="B501" s="9"/>
      <c r="C501" t="s">
        <v>11</v>
      </c>
      <c r="D501" s="7"/>
      <c r="E501" s="8"/>
      <c r="F501" s="7"/>
      <c r="G501" s="13" t="s">
        <v>14</v>
      </c>
      <c r="H501" s="16">
        <f t="shared" si="192"/>
        <v>0</v>
      </c>
      <c r="I501" s="17">
        <f t="shared" si="182"/>
        <v>0</v>
      </c>
      <c r="J501" s="16">
        <f t="shared" si="193"/>
        <v>0</v>
      </c>
      <c r="K501" s="17">
        <f t="shared" si="183"/>
        <v>0</v>
      </c>
      <c r="L501" s="16">
        <f t="shared" si="194"/>
        <v>0</v>
      </c>
      <c r="M501" s="17"/>
      <c r="N501" s="16">
        <f t="shared" si="195"/>
        <v>0</v>
      </c>
      <c r="O501" s="17">
        <f t="shared" si="184"/>
        <v>0</v>
      </c>
      <c r="P501" s="16">
        <f t="shared" si="196"/>
        <v>0</v>
      </c>
      <c r="Q501" s="17">
        <f t="shared" si="185"/>
        <v>0</v>
      </c>
      <c r="R501" s="16">
        <f t="shared" si="197"/>
        <v>0</v>
      </c>
      <c r="S501" s="17"/>
      <c r="T501" s="16">
        <f t="shared" si="198"/>
        <v>0</v>
      </c>
      <c r="U501" s="17">
        <f t="shared" si="186"/>
        <v>0</v>
      </c>
      <c r="V501" s="16">
        <f t="shared" si="199"/>
        <v>0</v>
      </c>
      <c r="W501" s="17">
        <f t="shared" si="187"/>
        <v>0</v>
      </c>
      <c r="X501" s="16">
        <f t="shared" si="200"/>
        <v>0</v>
      </c>
      <c r="Y501" s="17"/>
      <c r="Z501" s="16">
        <f t="shared" si="201"/>
        <v>0</v>
      </c>
      <c r="AA501" s="17">
        <f t="shared" si="188"/>
        <v>0</v>
      </c>
      <c r="AB501" s="16">
        <f t="shared" si="202"/>
        <v>0</v>
      </c>
      <c r="AC501" s="17">
        <f t="shared" si="189"/>
        <v>0</v>
      </c>
      <c r="AD501" s="16">
        <f t="shared" si="203"/>
        <v>0</v>
      </c>
      <c r="AE501" s="17"/>
      <c r="AF501" s="16">
        <f t="shared" si="204"/>
        <v>0</v>
      </c>
      <c r="AG501" s="17">
        <f t="shared" si="190"/>
        <v>0</v>
      </c>
      <c r="AH501" s="16">
        <f t="shared" si="205"/>
        <v>0</v>
      </c>
      <c r="AI501" s="17">
        <f t="shared" si="191"/>
        <v>0</v>
      </c>
      <c r="AJ501" s="16">
        <f t="shared" si="206"/>
        <v>1.9999999999999574E-2</v>
      </c>
    </row>
    <row r="502" spans="1:36" x14ac:dyDescent="0.25">
      <c r="A502" s="26">
        <f t="shared" si="207"/>
        <v>9.950416666666543</v>
      </c>
      <c r="B502" s="9"/>
      <c r="C502" t="s">
        <v>11</v>
      </c>
      <c r="D502" s="8"/>
      <c r="G502" s="13" t="s">
        <v>14</v>
      </c>
      <c r="H502" s="16">
        <f t="shared" si="192"/>
        <v>0</v>
      </c>
      <c r="I502" s="17">
        <f t="shared" si="182"/>
        <v>0</v>
      </c>
      <c r="J502" s="16">
        <f t="shared" si="193"/>
        <v>0</v>
      </c>
      <c r="K502" s="17">
        <f t="shared" si="183"/>
        <v>0</v>
      </c>
      <c r="L502" s="16">
        <f t="shared" si="194"/>
        <v>0</v>
      </c>
      <c r="M502" s="17"/>
      <c r="N502" s="16">
        <f t="shared" si="195"/>
        <v>0</v>
      </c>
      <c r="O502" s="17">
        <f t="shared" si="184"/>
        <v>0</v>
      </c>
      <c r="P502" s="16">
        <f t="shared" si="196"/>
        <v>0</v>
      </c>
      <c r="Q502" s="17">
        <f t="shared" si="185"/>
        <v>0</v>
      </c>
      <c r="R502" s="16">
        <f t="shared" si="197"/>
        <v>0</v>
      </c>
      <c r="S502" s="17"/>
      <c r="T502" s="16">
        <f t="shared" si="198"/>
        <v>0</v>
      </c>
      <c r="U502" s="17">
        <f t="shared" si="186"/>
        <v>0</v>
      </c>
      <c r="V502" s="16">
        <f t="shared" si="199"/>
        <v>0</v>
      </c>
      <c r="W502" s="17">
        <f t="shared" si="187"/>
        <v>0</v>
      </c>
      <c r="X502" s="16">
        <f t="shared" si="200"/>
        <v>0</v>
      </c>
      <c r="Y502" s="17"/>
      <c r="Z502" s="16">
        <f t="shared" si="201"/>
        <v>0</v>
      </c>
      <c r="AA502" s="17">
        <f t="shared" si="188"/>
        <v>0</v>
      </c>
      <c r="AB502" s="16">
        <f t="shared" si="202"/>
        <v>0</v>
      </c>
      <c r="AC502" s="17">
        <f t="shared" si="189"/>
        <v>0</v>
      </c>
      <c r="AD502" s="16">
        <f t="shared" si="203"/>
        <v>0</v>
      </c>
      <c r="AE502" s="17"/>
      <c r="AF502" s="16">
        <f t="shared" si="204"/>
        <v>0</v>
      </c>
      <c r="AG502" s="17">
        <f t="shared" si="190"/>
        <v>0</v>
      </c>
      <c r="AH502" s="16">
        <f t="shared" si="205"/>
        <v>0</v>
      </c>
      <c r="AI502" s="17">
        <f t="shared" si="191"/>
        <v>0</v>
      </c>
      <c r="AJ502" s="16">
        <f t="shared" si="206"/>
        <v>1.9999999999999574E-2</v>
      </c>
    </row>
    <row r="503" spans="1:36" x14ac:dyDescent="0.25">
      <c r="A503" s="26">
        <f t="shared" si="207"/>
        <v>9.9704166666665426</v>
      </c>
      <c r="B503" s="11"/>
      <c r="C503" t="s">
        <v>11</v>
      </c>
      <c r="D503" s="8"/>
      <c r="G503" t="s">
        <v>11</v>
      </c>
      <c r="H503" s="16">
        <f t="shared" si="192"/>
        <v>0</v>
      </c>
      <c r="I503" s="17">
        <f t="shared" si="182"/>
        <v>0</v>
      </c>
      <c r="J503" s="16">
        <f t="shared" si="193"/>
        <v>0</v>
      </c>
      <c r="K503" s="17">
        <f t="shared" si="183"/>
        <v>0</v>
      </c>
      <c r="L503" s="16">
        <f t="shared" si="194"/>
        <v>0</v>
      </c>
      <c r="M503" s="17"/>
      <c r="N503" s="16">
        <f t="shared" si="195"/>
        <v>0</v>
      </c>
      <c r="O503" s="17">
        <f t="shared" si="184"/>
        <v>0</v>
      </c>
      <c r="P503" s="16">
        <f t="shared" si="196"/>
        <v>0</v>
      </c>
      <c r="Q503" s="17">
        <f t="shared" si="185"/>
        <v>0</v>
      </c>
      <c r="R503" s="16">
        <f t="shared" si="197"/>
        <v>0</v>
      </c>
      <c r="S503" s="17"/>
      <c r="T503" s="16">
        <f t="shared" si="198"/>
        <v>0</v>
      </c>
      <c r="U503" s="17">
        <f t="shared" si="186"/>
        <v>0</v>
      </c>
      <c r="V503" s="16">
        <f t="shared" si="199"/>
        <v>0</v>
      </c>
      <c r="W503" s="17">
        <f t="shared" si="187"/>
        <v>0</v>
      </c>
      <c r="X503" s="16">
        <f t="shared" si="200"/>
        <v>0</v>
      </c>
      <c r="Y503" s="17"/>
      <c r="Z503" s="16">
        <f t="shared" si="201"/>
        <v>0</v>
      </c>
      <c r="AA503" s="17">
        <f t="shared" si="188"/>
        <v>0</v>
      </c>
      <c r="AB503" s="16">
        <f t="shared" si="202"/>
        <v>0</v>
      </c>
      <c r="AC503" s="17">
        <f t="shared" si="189"/>
        <v>0</v>
      </c>
      <c r="AD503" s="16">
        <f t="shared" si="203"/>
        <v>0</v>
      </c>
      <c r="AE503" s="17"/>
      <c r="AF503" s="16">
        <f t="shared" si="204"/>
        <v>0</v>
      </c>
      <c r="AG503" s="17">
        <f t="shared" si="190"/>
        <v>0</v>
      </c>
      <c r="AH503" s="16">
        <f t="shared" si="205"/>
        <v>0</v>
      </c>
      <c r="AI503" s="17">
        <f t="shared" si="191"/>
        <v>0</v>
      </c>
      <c r="AJ503" s="16">
        <f t="shared" si="206"/>
        <v>0</v>
      </c>
    </row>
    <row r="504" spans="1:36" x14ac:dyDescent="0.25">
      <c r="A504" s="26">
        <f t="shared" si="207"/>
        <v>9.9904166666665422</v>
      </c>
      <c r="B504" s="9" t="s">
        <v>22</v>
      </c>
      <c r="C504" s="14" t="s">
        <v>20</v>
      </c>
      <c r="D504" s="8"/>
      <c r="G504" t="s">
        <v>11</v>
      </c>
      <c r="H504" s="16">
        <f t="shared" si="192"/>
        <v>0</v>
      </c>
      <c r="I504" s="17">
        <f t="shared" si="182"/>
        <v>0</v>
      </c>
      <c r="J504" s="16">
        <f t="shared" si="193"/>
        <v>9.9904166666665422</v>
      </c>
      <c r="K504" s="17">
        <f t="shared" si="183"/>
        <v>1</v>
      </c>
      <c r="L504" s="16">
        <f t="shared" si="194"/>
        <v>0</v>
      </c>
      <c r="M504" s="17"/>
      <c r="N504" s="16">
        <f t="shared" si="195"/>
        <v>0</v>
      </c>
      <c r="O504" s="17">
        <f t="shared" si="184"/>
        <v>0</v>
      </c>
      <c r="P504" s="16">
        <f t="shared" si="196"/>
        <v>0</v>
      </c>
      <c r="Q504" s="17">
        <f t="shared" si="185"/>
        <v>0</v>
      </c>
      <c r="R504" s="16">
        <f t="shared" si="197"/>
        <v>0</v>
      </c>
      <c r="S504" s="17"/>
      <c r="T504" s="16">
        <f t="shared" si="198"/>
        <v>0</v>
      </c>
      <c r="U504" s="17">
        <f t="shared" si="186"/>
        <v>0</v>
      </c>
      <c r="V504" s="16">
        <f t="shared" si="199"/>
        <v>0</v>
      </c>
      <c r="W504" s="17">
        <f t="shared" si="187"/>
        <v>0</v>
      </c>
      <c r="X504" s="16">
        <f t="shared" si="200"/>
        <v>0</v>
      </c>
      <c r="Y504" s="17"/>
      <c r="Z504" s="16">
        <f t="shared" si="201"/>
        <v>0</v>
      </c>
      <c r="AA504" s="17">
        <f t="shared" si="188"/>
        <v>0</v>
      </c>
      <c r="AB504" s="16">
        <f t="shared" si="202"/>
        <v>0</v>
      </c>
      <c r="AC504" s="17">
        <f t="shared" si="189"/>
        <v>0</v>
      </c>
      <c r="AD504" s="16">
        <f t="shared" si="203"/>
        <v>0</v>
      </c>
      <c r="AE504" s="17"/>
      <c r="AF504" s="16">
        <f t="shared" si="204"/>
        <v>0</v>
      </c>
      <c r="AG504" s="17">
        <f t="shared" si="190"/>
        <v>0</v>
      </c>
      <c r="AH504" s="16">
        <f t="shared" si="205"/>
        <v>0</v>
      </c>
      <c r="AI504" s="17">
        <f t="shared" si="191"/>
        <v>0</v>
      </c>
      <c r="AJ504" s="16">
        <f t="shared" si="206"/>
        <v>0</v>
      </c>
    </row>
    <row r="505" spans="1:36" x14ac:dyDescent="0.25">
      <c r="A505" s="26">
        <f t="shared" si="207"/>
        <v>10.010416666666542</v>
      </c>
      <c r="B505" s="9" t="s">
        <v>21</v>
      </c>
      <c r="E505" s="13" t="s">
        <v>14</v>
      </c>
      <c r="G505" t="s">
        <v>11</v>
      </c>
      <c r="H505" s="16">
        <f t="shared" si="192"/>
        <v>0</v>
      </c>
      <c r="I505" s="17">
        <f t="shared" si="182"/>
        <v>0</v>
      </c>
      <c r="J505" s="16">
        <f t="shared" si="193"/>
        <v>0</v>
      </c>
      <c r="K505" s="17">
        <f t="shared" si="183"/>
        <v>0</v>
      </c>
      <c r="L505" s="16">
        <f t="shared" si="194"/>
        <v>0</v>
      </c>
      <c r="M505" s="17"/>
      <c r="N505" s="16">
        <f t="shared" si="195"/>
        <v>0</v>
      </c>
      <c r="O505" s="17">
        <f t="shared" si="184"/>
        <v>0</v>
      </c>
      <c r="P505" s="16">
        <f t="shared" si="196"/>
        <v>0</v>
      </c>
      <c r="Q505" s="17">
        <f t="shared" si="185"/>
        <v>0</v>
      </c>
      <c r="R505" s="16">
        <f t="shared" si="197"/>
        <v>0</v>
      </c>
      <c r="S505" s="17"/>
      <c r="T505" s="16">
        <f t="shared" si="198"/>
        <v>10.010416666666542</v>
      </c>
      <c r="U505" s="17">
        <f t="shared" si="186"/>
        <v>1</v>
      </c>
      <c r="V505" s="16">
        <f t="shared" si="199"/>
        <v>0</v>
      </c>
      <c r="W505" s="17">
        <f t="shared" si="187"/>
        <v>0</v>
      </c>
      <c r="X505" s="16">
        <f t="shared" si="200"/>
        <v>1.9999999999999574E-2</v>
      </c>
      <c r="Y505" s="17"/>
      <c r="Z505" s="16">
        <f t="shared" si="201"/>
        <v>0</v>
      </c>
      <c r="AA505" s="17">
        <f t="shared" si="188"/>
        <v>0</v>
      </c>
      <c r="AB505" s="16">
        <f t="shared" si="202"/>
        <v>0</v>
      </c>
      <c r="AC505" s="17">
        <f t="shared" si="189"/>
        <v>0</v>
      </c>
      <c r="AD505" s="16">
        <f t="shared" si="203"/>
        <v>0</v>
      </c>
      <c r="AE505" s="17"/>
      <c r="AF505" s="16">
        <f t="shared" si="204"/>
        <v>0</v>
      </c>
      <c r="AG505" s="17">
        <f t="shared" si="190"/>
        <v>0</v>
      </c>
      <c r="AH505" s="16">
        <f t="shared" si="205"/>
        <v>0</v>
      </c>
      <c r="AI505" s="17">
        <f t="shared" si="191"/>
        <v>0</v>
      </c>
      <c r="AJ505" s="16">
        <f t="shared" si="206"/>
        <v>0</v>
      </c>
    </row>
    <row r="506" spans="1:36" x14ac:dyDescent="0.25">
      <c r="A506" s="26">
        <f t="shared" si="207"/>
        <v>10.030416666666541</v>
      </c>
      <c r="B506" s="12"/>
      <c r="C506" s="7"/>
      <c r="E506" s="13" t="s">
        <v>14</v>
      </c>
      <c r="G506" t="s">
        <v>11</v>
      </c>
      <c r="H506" s="16">
        <f t="shared" si="192"/>
        <v>0</v>
      </c>
      <c r="I506" s="17">
        <f t="shared" si="182"/>
        <v>0</v>
      </c>
      <c r="J506" s="16">
        <f t="shared" si="193"/>
        <v>0</v>
      </c>
      <c r="K506" s="17">
        <f t="shared" si="183"/>
        <v>0</v>
      </c>
      <c r="L506" s="16">
        <f t="shared" si="194"/>
        <v>0</v>
      </c>
      <c r="M506" s="17"/>
      <c r="N506" s="16">
        <f t="shared" si="195"/>
        <v>0</v>
      </c>
      <c r="O506" s="17">
        <f t="shared" si="184"/>
        <v>0</v>
      </c>
      <c r="P506" s="16">
        <f t="shared" si="196"/>
        <v>0</v>
      </c>
      <c r="Q506" s="17">
        <f t="shared" si="185"/>
        <v>0</v>
      </c>
      <c r="R506" s="16">
        <f t="shared" si="197"/>
        <v>0</v>
      </c>
      <c r="S506" s="17"/>
      <c r="T506" s="16">
        <f t="shared" si="198"/>
        <v>0</v>
      </c>
      <c r="U506" s="17">
        <f t="shared" si="186"/>
        <v>0</v>
      </c>
      <c r="V506" s="16">
        <f t="shared" si="199"/>
        <v>0</v>
      </c>
      <c r="W506" s="17">
        <f t="shared" si="187"/>
        <v>0</v>
      </c>
      <c r="X506" s="16">
        <f t="shared" si="200"/>
        <v>1.9999999999999574E-2</v>
      </c>
      <c r="Y506" s="17"/>
      <c r="Z506" s="16">
        <f t="shared" si="201"/>
        <v>0</v>
      </c>
      <c r="AA506" s="17">
        <f t="shared" si="188"/>
        <v>0</v>
      </c>
      <c r="AB506" s="16">
        <f t="shared" si="202"/>
        <v>0</v>
      </c>
      <c r="AC506" s="17">
        <f t="shared" si="189"/>
        <v>0</v>
      </c>
      <c r="AD506" s="16">
        <f t="shared" si="203"/>
        <v>0</v>
      </c>
      <c r="AE506" s="17"/>
      <c r="AF506" s="16">
        <f t="shared" si="204"/>
        <v>0</v>
      </c>
      <c r="AG506" s="17">
        <f t="shared" si="190"/>
        <v>0</v>
      </c>
      <c r="AH506" s="16">
        <f t="shared" si="205"/>
        <v>0</v>
      </c>
      <c r="AI506" s="17">
        <f t="shared" si="191"/>
        <v>0</v>
      </c>
      <c r="AJ506" s="16">
        <f t="shared" si="206"/>
        <v>0</v>
      </c>
    </row>
    <row r="507" spans="1:36" x14ac:dyDescent="0.25">
      <c r="A507" s="26">
        <f t="shared" si="207"/>
        <v>10.050416666666541</v>
      </c>
      <c r="B507" s="10"/>
      <c r="E507" s="13" t="s">
        <v>14</v>
      </c>
      <c r="G507" t="s">
        <v>11</v>
      </c>
      <c r="H507" s="16">
        <f t="shared" si="192"/>
        <v>0</v>
      </c>
      <c r="I507" s="17">
        <f t="shared" si="182"/>
        <v>0</v>
      </c>
      <c r="J507" s="16">
        <f t="shared" si="193"/>
        <v>0</v>
      </c>
      <c r="K507" s="17">
        <f t="shared" si="183"/>
        <v>0</v>
      </c>
      <c r="L507" s="16">
        <f t="shared" si="194"/>
        <v>0</v>
      </c>
      <c r="M507" s="17"/>
      <c r="N507" s="16">
        <f t="shared" si="195"/>
        <v>0</v>
      </c>
      <c r="O507" s="17">
        <f t="shared" si="184"/>
        <v>0</v>
      </c>
      <c r="P507" s="16">
        <f t="shared" si="196"/>
        <v>0</v>
      </c>
      <c r="Q507" s="17">
        <f t="shared" si="185"/>
        <v>0</v>
      </c>
      <c r="R507" s="16">
        <f t="shared" si="197"/>
        <v>0</v>
      </c>
      <c r="S507" s="17"/>
      <c r="T507" s="16">
        <f t="shared" si="198"/>
        <v>0</v>
      </c>
      <c r="U507" s="17">
        <f t="shared" si="186"/>
        <v>0</v>
      </c>
      <c r="V507" s="16">
        <f t="shared" si="199"/>
        <v>0</v>
      </c>
      <c r="W507" s="17">
        <f t="shared" si="187"/>
        <v>0</v>
      </c>
      <c r="X507" s="16">
        <f t="shared" si="200"/>
        <v>1.9999999999999574E-2</v>
      </c>
      <c r="Y507" s="17"/>
      <c r="Z507" s="16">
        <f t="shared" si="201"/>
        <v>0</v>
      </c>
      <c r="AA507" s="17">
        <f t="shared" si="188"/>
        <v>0</v>
      </c>
      <c r="AB507" s="16">
        <f t="shared" si="202"/>
        <v>0</v>
      </c>
      <c r="AC507" s="17">
        <f t="shared" si="189"/>
        <v>0</v>
      </c>
      <c r="AD507" s="16">
        <f t="shared" si="203"/>
        <v>0</v>
      </c>
      <c r="AE507" s="17"/>
      <c r="AF507" s="16">
        <f t="shared" si="204"/>
        <v>0</v>
      </c>
      <c r="AG507" s="17">
        <f t="shared" si="190"/>
        <v>0</v>
      </c>
      <c r="AH507" s="16">
        <f t="shared" si="205"/>
        <v>0</v>
      </c>
      <c r="AI507" s="17">
        <f t="shared" si="191"/>
        <v>0</v>
      </c>
      <c r="AJ507" s="16">
        <f t="shared" si="206"/>
        <v>0</v>
      </c>
    </row>
    <row r="508" spans="1:36" x14ac:dyDescent="0.25">
      <c r="A508" s="26">
        <f t="shared" si="207"/>
        <v>10.07041666666654</v>
      </c>
      <c r="B508" s="9" t="s">
        <v>15</v>
      </c>
      <c r="C508" s="8"/>
      <c r="D508" s="7"/>
      <c r="E508" t="s">
        <v>11</v>
      </c>
      <c r="F508" s="7"/>
      <c r="G508" s="14" t="s">
        <v>20</v>
      </c>
      <c r="H508" s="16">
        <f t="shared" si="192"/>
        <v>0</v>
      </c>
      <c r="I508" s="17">
        <f t="shared" si="182"/>
        <v>0</v>
      </c>
      <c r="J508" s="16">
        <f t="shared" si="193"/>
        <v>0</v>
      </c>
      <c r="K508" s="17">
        <f t="shared" si="183"/>
        <v>0</v>
      </c>
      <c r="L508" s="16">
        <f t="shared" si="194"/>
        <v>0</v>
      </c>
      <c r="M508" s="17"/>
      <c r="N508" s="16">
        <f t="shared" si="195"/>
        <v>0</v>
      </c>
      <c r="O508" s="17">
        <f t="shared" si="184"/>
        <v>0</v>
      </c>
      <c r="P508" s="16">
        <f t="shared" si="196"/>
        <v>0</v>
      </c>
      <c r="Q508" s="17">
        <f t="shared" si="185"/>
        <v>0</v>
      </c>
      <c r="R508" s="16">
        <f t="shared" si="197"/>
        <v>0</v>
      </c>
      <c r="S508" s="17"/>
      <c r="T508" s="16">
        <f t="shared" si="198"/>
        <v>0</v>
      </c>
      <c r="U508" s="17">
        <f t="shared" si="186"/>
        <v>0</v>
      </c>
      <c r="V508" s="16">
        <f t="shared" si="199"/>
        <v>0</v>
      </c>
      <c r="W508" s="17">
        <f t="shared" si="187"/>
        <v>0</v>
      </c>
      <c r="X508" s="16">
        <f t="shared" si="200"/>
        <v>0</v>
      </c>
      <c r="Y508" s="17"/>
      <c r="Z508" s="16">
        <f t="shared" si="201"/>
        <v>0</v>
      </c>
      <c r="AA508" s="17">
        <f t="shared" si="188"/>
        <v>0</v>
      </c>
      <c r="AB508" s="16">
        <f t="shared" si="202"/>
        <v>0</v>
      </c>
      <c r="AC508" s="17">
        <f t="shared" si="189"/>
        <v>0</v>
      </c>
      <c r="AD508" s="16">
        <f t="shared" si="203"/>
        <v>0</v>
      </c>
      <c r="AE508" s="17"/>
      <c r="AF508" s="16">
        <f t="shared" si="204"/>
        <v>0</v>
      </c>
      <c r="AG508" s="17">
        <f t="shared" si="190"/>
        <v>0</v>
      </c>
      <c r="AH508" s="16">
        <f t="shared" si="205"/>
        <v>10.07041666666654</v>
      </c>
      <c r="AI508" s="17">
        <f t="shared" si="191"/>
        <v>1</v>
      </c>
      <c r="AJ508" s="16">
        <f t="shared" si="206"/>
        <v>0</v>
      </c>
    </row>
    <row r="509" spans="1:36" x14ac:dyDescent="0.25">
      <c r="A509" s="26">
        <f t="shared" si="207"/>
        <v>10.09041666666654</v>
      </c>
      <c r="B509" s="9" t="s">
        <v>9</v>
      </c>
      <c r="C509" s="13" t="s">
        <v>14</v>
      </c>
      <c r="D509" s="8"/>
      <c r="E509" t="s">
        <v>11</v>
      </c>
      <c r="F509" s="7"/>
      <c r="G509" s="7"/>
      <c r="H509" s="16">
        <f t="shared" si="192"/>
        <v>10.09041666666654</v>
      </c>
      <c r="I509" s="17">
        <f t="shared" si="182"/>
        <v>1</v>
      </c>
      <c r="J509" s="16">
        <f t="shared" si="193"/>
        <v>0</v>
      </c>
      <c r="K509" s="17">
        <f t="shared" si="183"/>
        <v>0</v>
      </c>
      <c r="L509" s="16">
        <f t="shared" si="194"/>
        <v>1.9999999999999574E-2</v>
      </c>
      <c r="M509" s="17"/>
      <c r="N509" s="16">
        <f t="shared" si="195"/>
        <v>0</v>
      </c>
      <c r="O509" s="17">
        <f t="shared" si="184"/>
        <v>0</v>
      </c>
      <c r="P509" s="16">
        <f t="shared" si="196"/>
        <v>0</v>
      </c>
      <c r="Q509" s="17">
        <f t="shared" si="185"/>
        <v>0</v>
      </c>
      <c r="R509" s="16">
        <f t="shared" si="197"/>
        <v>0</v>
      </c>
      <c r="S509" s="17"/>
      <c r="T509" s="16">
        <f t="shared" si="198"/>
        <v>0</v>
      </c>
      <c r="U509" s="17">
        <f t="shared" si="186"/>
        <v>0</v>
      </c>
      <c r="V509" s="16">
        <f t="shared" si="199"/>
        <v>0</v>
      </c>
      <c r="W509" s="17">
        <f t="shared" si="187"/>
        <v>0</v>
      </c>
      <c r="X509" s="16">
        <f t="shared" si="200"/>
        <v>0</v>
      </c>
      <c r="Y509" s="17"/>
      <c r="Z509" s="16">
        <f t="shared" si="201"/>
        <v>0</v>
      </c>
      <c r="AA509" s="17">
        <f t="shared" si="188"/>
        <v>0</v>
      </c>
      <c r="AB509" s="16">
        <f t="shared" si="202"/>
        <v>0</v>
      </c>
      <c r="AC509" s="17">
        <f t="shared" si="189"/>
        <v>0</v>
      </c>
      <c r="AD509" s="16">
        <f t="shared" si="203"/>
        <v>0</v>
      </c>
      <c r="AE509" s="17"/>
      <c r="AF509" s="16">
        <f t="shared" si="204"/>
        <v>0</v>
      </c>
      <c r="AG509" s="17">
        <f t="shared" si="190"/>
        <v>0</v>
      </c>
      <c r="AH509" s="16">
        <f t="shared" si="205"/>
        <v>0</v>
      </c>
      <c r="AI509" s="17">
        <f t="shared" si="191"/>
        <v>0</v>
      </c>
      <c r="AJ509" s="16">
        <f t="shared" si="206"/>
        <v>0</v>
      </c>
    </row>
    <row r="510" spans="1:36" x14ac:dyDescent="0.25">
      <c r="A510" s="26">
        <f t="shared" si="207"/>
        <v>10.11041666666654</v>
      </c>
      <c r="B510" s="9" t="s">
        <v>10</v>
      </c>
      <c r="C510" s="13" t="s">
        <v>14</v>
      </c>
      <c r="D510" s="8"/>
      <c r="E510" t="s">
        <v>11</v>
      </c>
      <c r="F510" s="13" t="s">
        <v>14</v>
      </c>
      <c r="G510" s="7"/>
      <c r="H510" s="16">
        <f t="shared" si="192"/>
        <v>0</v>
      </c>
      <c r="I510" s="17">
        <f t="shared" si="182"/>
        <v>0</v>
      </c>
      <c r="J510" s="16">
        <f t="shared" si="193"/>
        <v>0</v>
      </c>
      <c r="K510" s="17">
        <f t="shared" si="183"/>
        <v>0</v>
      </c>
      <c r="L510" s="16">
        <f t="shared" si="194"/>
        <v>1.9999999999999574E-2</v>
      </c>
      <c r="M510" s="17"/>
      <c r="N510" s="16">
        <f t="shared" si="195"/>
        <v>0</v>
      </c>
      <c r="O510" s="17">
        <f t="shared" si="184"/>
        <v>0</v>
      </c>
      <c r="P510" s="16">
        <f t="shared" si="196"/>
        <v>0</v>
      </c>
      <c r="Q510" s="17">
        <f t="shared" si="185"/>
        <v>0</v>
      </c>
      <c r="R510" s="16">
        <f t="shared" si="197"/>
        <v>0</v>
      </c>
      <c r="S510" s="17"/>
      <c r="T510" s="16">
        <f t="shared" si="198"/>
        <v>0</v>
      </c>
      <c r="U510" s="17">
        <f t="shared" si="186"/>
        <v>0</v>
      </c>
      <c r="V510" s="16">
        <f t="shared" si="199"/>
        <v>0</v>
      </c>
      <c r="W510" s="17">
        <f t="shared" si="187"/>
        <v>0</v>
      </c>
      <c r="X510" s="16">
        <f t="shared" si="200"/>
        <v>0</v>
      </c>
      <c r="Y510" s="17"/>
      <c r="Z510" s="16">
        <f t="shared" si="201"/>
        <v>10.11041666666654</v>
      </c>
      <c r="AA510" s="17">
        <f t="shared" si="188"/>
        <v>1</v>
      </c>
      <c r="AB510" s="16">
        <f t="shared" si="202"/>
        <v>0</v>
      </c>
      <c r="AC510" s="17">
        <f t="shared" si="189"/>
        <v>0</v>
      </c>
      <c r="AD510" s="16">
        <f t="shared" si="203"/>
        <v>1.9999999999999574E-2</v>
      </c>
      <c r="AE510" s="17"/>
      <c r="AF510" s="16">
        <f t="shared" si="204"/>
        <v>0</v>
      </c>
      <c r="AG510" s="17">
        <f t="shared" si="190"/>
        <v>0</v>
      </c>
      <c r="AH510" s="16">
        <f t="shared" si="205"/>
        <v>0</v>
      </c>
      <c r="AI510" s="17">
        <f t="shared" si="191"/>
        <v>0</v>
      </c>
      <c r="AJ510" s="16">
        <f t="shared" si="206"/>
        <v>0</v>
      </c>
    </row>
    <row r="511" spans="1:36" x14ac:dyDescent="0.25">
      <c r="A511" s="26">
        <f t="shared" si="207"/>
        <v>10.130416666666539</v>
      </c>
      <c r="B511" s="9"/>
      <c r="C511" s="13" t="s">
        <v>14</v>
      </c>
      <c r="D511" s="8"/>
      <c r="E511" t="s">
        <v>11</v>
      </c>
      <c r="F511" s="13" t="s">
        <v>14</v>
      </c>
      <c r="G511" s="7"/>
      <c r="H511" s="16">
        <f t="shared" si="192"/>
        <v>0</v>
      </c>
      <c r="I511" s="17">
        <f t="shared" si="182"/>
        <v>0</v>
      </c>
      <c r="J511" s="16">
        <f t="shared" si="193"/>
        <v>0</v>
      </c>
      <c r="K511" s="17">
        <f t="shared" si="183"/>
        <v>0</v>
      </c>
      <c r="L511" s="16">
        <f t="shared" si="194"/>
        <v>1.9999999999999574E-2</v>
      </c>
      <c r="M511" s="17"/>
      <c r="N511" s="16">
        <f t="shared" si="195"/>
        <v>0</v>
      </c>
      <c r="O511" s="17">
        <f t="shared" si="184"/>
        <v>0</v>
      </c>
      <c r="P511" s="16">
        <f t="shared" si="196"/>
        <v>0</v>
      </c>
      <c r="Q511" s="17">
        <f t="shared" si="185"/>
        <v>0</v>
      </c>
      <c r="R511" s="16">
        <f t="shared" si="197"/>
        <v>0</v>
      </c>
      <c r="S511" s="17"/>
      <c r="T511" s="16">
        <f t="shared" si="198"/>
        <v>0</v>
      </c>
      <c r="U511" s="17">
        <f t="shared" si="186"/>
        <v>0</v>
      </c>
      <c r="V511" s="16">
        <f t="shared" si="199"/>
        <v>0</v>
      </c>
      <c r="W511" s="17">
        <f t="shared" si="187"/>
        <v>0</v>
      </c>
      <c r="X511" s="16">
        <f t="shared" si="200"/>
        <v>0</v>
      </c>
      <c r="Y511" s="17"/>
      <c r="Z511" s="16">
        <f t="shared" si="201"/>
        <v>0</v>
      </c>
      <c r="AA511" s="17">
        <f t="shared" si="188"/>
        <v>0</v>
      </c>
      <c r="AB511" s="16">
        <f t="shared" si="202"/>
        <v>0</v>
      </c>
      <c r="AC511" s="17">
        <f t="shared" si="189"/>
        <v>0</v>
      </c>
      <c r="AD511" s="16">
        <f t="shared" si="203"/>
        <v>1.9999999999999574E-2</v>
      </c>
      <c r="AE511" s="17"/>
      <c r="AF511" s="16">
        <f t="shared" si="204"/>
        <v>0</v>
      </c>
      <c r="AG511" s="17">
        <f t="shared" si="190"/>
        <v>0</v>
      </c>
      <c r="AH511" s="16">
        <f t="shared" si="205"/>
        <v>0</v>
      </c>
      <c r="AI511" s="17">
        <f t="shared" si="191"/>
        <v>0</v>
      </c>
      <c r="AJ511" s="16">
        <f t="shared" si="206"/>
        <v>0</v>
      </c>
    </row>
    <row r="512" spans="1:36" x14ac:dyDescent="0.25">
      <c r="A512" s="26">
        <f t="shared" si="207"/>
        <v>10.150416666666539</v>
      </c>
      <c r="B512" s="9" t="s">
        <v>18</v>
      </c>
      <c r="C512" t="s">
        <v>11</v>
      </c>
      <c r="D512" s="8"/>
      <c r="E512" s="14" t="s">
        <v>20</v>
      </c>
      <c r="F512" s="13" t="s">
        <v>14</v>
      </c>
      <c r="G512" s="7"/>
      <c r="H512" s="16">
        <f t="shared" si="192"/>
        <v>0</v>
      </c>
      <c r="I512" s="17">
        <f t="shared" si="182"/>
        <v>0</v>
      </c>
      <c r="J512" s="16">
        <f t="shared" si="193"/>
        <v>0</v>
      </c>
      <c r="K512" s="17">
        <f t="shared" si="183"/>
        <v>0</v>
      </c>
      <c r="L512" s="16">
        <f t="shared" si="194"/>
        <v>0</v>
      </c>
      <c r="M512" s="17"/>
      <c r="N512" s="16">
        <f t="shared" si="195"/>
        <v>0</v>
      </c>
      <c r="O512" s="17">
        <f t="shared" si="184"/>
        <v>0</v>
      </c>
      <c r="P512" s="16">
        <f t="shared" si="196"/>
        <v>0</v>
      </c>
      <c r="Q512" s="17">
        <f t="shared" si="185"/>
        <v>0</v>
      </c>
      <c r="R512" s="16">
        <f t="shared" si="197"/>
        <v>0</v>
      </c>
      <c r="S512" s="17"/>
      <c r="T512" s="16">
        <f t="shared" si="198"/>
        <v>0</v>
      </c>
      <c r="U512" s="17">
        <f t="shared" si="186"/>
        <v>0</v>
      </c>
      <c r="V512" s="16">
        <f t="shared" si="199"/>
        <v>10.150416666666539</v>
      </c>
      <c r="W512" s="17">
        <f t="shared" si="187"/>
        <v>1</v>
      </c>
      <c r="X512" s="16">
        <f t="shared" si="200"/>
        <v>0</v>
      </c>
      <c r="Y512" s="17"/>
      <c r="Z512" s="16">
        <f t="shared" si="201"/>
        <v>0</v>
      </c>
      <c r="AA512" s="17">
        <f t="shared" si="188"/>
        <v>0</v>
      </c>
      <c r="AB512" s="16">
        <f t="shared" si="202"/>
        <v>0</v>
      </c>
      <c r="AC512" s="17">
        <f t="shared" si="189"/>
        <v>0</v>
      </c>
      <c r="AD512" s="16">
        <f t="shared" si="203"/>
        <v>1.9999999999999574E-2</v>
      </c>
      <c r="AE512" s="17"/>
      <c r="AF512" s="16">
        <f t="shared" si="204"/>
        <v>0</v>
      </c>
      <c r="AG512" s="17">
        <f t="shared" si="190"/>
        <v>0</v>
      </c>
      <c r="AH512" s="16">
        <f t="shared" si="205"/>
        <v>0</v>
      </c>
      <c r="AI512" s="17">
        <f t="shared" si="191"/>
        <v>0</v>
      </c>
      <c r="AJ512" s="16">
        <f t="shared" si="206"/>
        <v>0</v>
      </c>
    </row>
    <row r="513" spans="1:36" x14ac:dyDescent="0.25">
      <c r="A513" s="26">
        <f t="shared" si="207"/>
        <v>10.170416666666538</v>
      </c>
      <c r="B513" s="9"/>
      <c r="C513" t="s">
        <v>11</v>
      </c>
      <c r="D513" s="7"/>
      <c r="E513" s="8"/>
      <c r="F513" s="13" t="s">
        <v>14</v>
      </c>
      <c r="H513" s="16">
        <f t="shared" si="192"/>
        <v>0</v>
      </c>
      <c r="I513" s="17">
        <f t="shared" ref="I513:I575" si="208">IF(H513&gt;0,1,0)</f>
        <v>0</v>
      </c>
      <c r="J513" s="16">
        <f t="shared" si="193"/>
        <v>0</v>
      </c>
      <c r="K513" s="17">
        <f t="shared" ref="K513:K575" si="209">IF(J513&gt;0,1,0)</f>
        <v>0</v>
      </c>
      <c r="L513" s="16">
        <f t="shared" si="194"/>
        <v>0</v>
      </c>
      <c r="M513" s="17"/>
      <c r="N513" s="16">
        <f t="shared" si="195"/>
        <v>0</v>
      </c>
      <c r="O513" s="17">
        <f t="shared" ref="O513:O575" si="210">IF(N513&gt;0,1,0)</f>
        <v>0</v>
      </c>
      <c r="P513" s="16">
        <f t="shared" si="196"/>
        <v>0</v>
      </c>
      <c r="Q513" s="17">
        <f t="shared" ref="Q513:Q575" si="211">IF(P513&gt;0,1,0)</f>
        <v>0</v>
      </c>
      <c r="R513" s="16">
        <f t="shared" si="197"/>
        <v>0</v>
      </c>
      <c r="S513" s="17"/>
      <c r="T513" s="16">
        <f t="shared" si="198"/>
        <v>0</v>
      </c>
      <c r="U513" s="17">
        <f t="shared" ref="U513:U575" si="212">IF(T513&gt;0,1,0)</f>
        <v>0</v>
      </c>
      <c r="V513" s="16">
        <f t="shared" si="199"/>
        <v>0</v>
      </c>
      <c r="W513" s="17">
        <f t="shared" ref="W513:W575" si="213">IF(V513&gt;0,1,0)</f>
        <v>0</v>
      </c>
      <c r="X513" s="16">
        <f t="shared" si="200"/>
        <v>0</v>
      </c>
      <c r="Y513" s="17"/>
      <c r="Z513" s="16">
        <f t="shared" si="201"/>
        <v>0</v>
      </c>
      <c r="AA513" s="17">
        <f t="shared" ref="AA513:AA575" si="214">IF(Z513&gt;0,1,0)</f>
        <v>0</v>
      </c>
      <c r="AB513" s="16">
        <f t="shared" si="202"/>
        <v>0</v>
      </c>
      <c r="AC513" s="17">
        <f t="shared" ref="AC513:AC575" si="215">IF(AB513&gt;0,1,0)</f>
        <v>0</v>
      </c>
      <c r="AD513" s="16">
        <f t="shared" si="203"/>
        <v>1.9999999999999574E-2</v>
      </c>
      <c r="AE513" s="17"/>
      <c r="AF513" s="16">
        <f t="shared" si="204"/>
        <v>0</v>
      </c>
      <c r="AG513" s="17">
        <f t="shared" ref="AG513:AG575" si="216">IF(AF513&gt;0,1,0)</f>
        <v>0</v>
      </c>
      <c r="AH513" s="16">
        <f t="shared" si="205"/>
        <v>0</v>
      </c>
      <c r="AI513" s="17">
        <f t="shared" ref="AI513:AI575" si="217">IF(AH513&gt;0,1,0)</f>
        <v>0</v>
      </c>
      <c r="AJ513" s="16">
        <f t="shared" si="206"/>
        <v>0</v>
      </c>
    </row>
    <row r="514" spans="1:36" x14ac:dyDescent="0.25">
      <c r="A514" s="26">
        <f t="shared" si="207"/>
        <v>10.190416666666538</v>
      </c>
      <c r="B514" s="9" t="s">
        <v>16</v>
      </c>
      <c r="C514" t="s">
        <v>11</v>
      </c>
      <c r="D514" s="13" t="s">
        <v>14</v>
      </c>
      <c r="F514" s="13" t="s">
        <v>14</v>
      </c>
      <c r="H514" s="16">
        <f t="shared" si="192"/>
        <v>0</v>
      </c>
      <c r="I514" s="17">
        <f t="shared" si="208"/>
        <v>0</v>
      </c>
      <c r="J514" s="16">
        <f t="shared" si="193"/>
        <v>0</v>
      </c>
      <c r="K514" s="17">
        <f t="shared" si="209"/>
        <v>0</v>
      </c>
      <c r="L514" s="16">
        <f t="shared" si="194"/>
        <v>0</v>
      </c>
      <c r="M514" s="17"/>
      <c r="N514" s="16">
        <f t="shared" si="195"/>
        <v>10.190416666666538</v>
      </c>
      <c r="O514" s="17">
        <f t="shared" si="210"/>
        <v>1</v>
      </c>
      <c r="P514" s="16">
        <f t="shared" si="196"/>
        <v>0</v>
      </c>
      <c r="Q514" s="17">
        <f t="shared" si="211"/>
        <v>0</v>
      </c>
      <c r="R514" s="16">
        <f t="shared" si="197"/>
        <v>1.9999999999999574E-2</v>
      </c>
      <c r="S514" s="17"/>
      <c r="T514" s="16">
        <f t="shared" si="198"/>
        <v>0</v>
      </c>
      <c r="U514" s="17">
        <f t="shared" si="212"/>
        <v>0</v>
      </c>
      <c r="V514" s="16">
        <f t="shared" si="199"/>
        <v>0</v>
      </c>
      <c r="W514" s="17">
        <f t="shared" si="213"/>
        <v>0</v>
      </c>
      <c r="X514" s="16">
        <f t="shared" si="200"/>
        <v>0</v>
      </c>
      <c r="Y514" s="17"/>
      <c r="Z514" s="16">
        <f t="shared" si="201"/>
        <v>0</v>
      </c>
      <c r="AA514" s="17">
        <f t="shared" si="214"/>
        <v>0</v>
      </c>
      <c r="AB514" s="16">
        <f t="shared" si="202"/>
        <v>0</v>
      </c>
      <c r="AC514" s="17">
        <f t="shared" si="215"/>
        <v>0</v>
      </c>
      <c r="AD514" s="16">
        <f t="shared" si="203"/>
        <v>1.9999999999999574E-2</v>
      </c>
      <c r="AE514" s="17"/>
      <c r="AF514" s="16">
        <f t="shared" si="204"/>
        <v>0</v>
      </c>
      <c r="AG514" s="17">
        <f t="shared" si="216"/>
        <v>0</v>
      </c>
      <c r="AH514" s="16">
        <f t="shared" si="205"/>
        <v>0</v>
      </c>
      <c r="AI514" s="17">
        <f t="shared" si="217"/>
        <v>0</v>
      </c>
      <c r="AJ514" s="16">
        <f t="shared" si="206"/>
        <v>0</v>
      </c>
    </row>
    <row r="515" spans="1:36" x14ac:dyDescent="0.25">
      <c r="A515" s="26">
        <f t="shared" si="207"/>
        <v>10.210416666666537</v>
      </c>
      <c r="B515" s="9"/>
      <c r="C515" t="s">
        <v>11</v>
      </c>
      <c r="D515" s="13" t="s">
        <v>14</v>
      </c>
      <c r="F515" s="13" t="s">
        <v>14</v>
      </c>
      <c r="H515" s="16">
        <f t="shared" si="192"/>
        <v>0</v>
      </c>
      <c r="I515" s="17">
        <f t="shared" si="208"/>
        <v>0</v>
      </c>
      <c r="J515" s="16">
        <f t="shared" si="193"/>
        <v>0</v>
      </c>
      <c r="K515" s="17">
        <f t="shared" si="209"/>
        <v>0</v>
      </c>
      <c r="L515" s="16">
        <f t="shared" si="194"/>
        <v>0</v>
      </c>
      <c r="M515" s="17"/>
      <c r="N515" s="16">
        <f t="shared" si="195"/>
        <v>0</v>
      </c>
      <c r="O515" s="17">
        <f t="shared" si="210"/>
        <v>0</v>
      </c>
      <c r="P515" s="16">
        <f t="shared" si="196"/>
        <v>0</v>
      </c>
      <c r="Q515" s="17">
        <f t="shared" si="211"/>
        <v>0</v>
      </c>
      <c r="R515" s="16">
        <f t="shared" si="197"/>
        <v>1.9999999999999574E-2</v>
      </c>
      <c r="S515" s="17"/>
      <c r="T515" s="16">
        <f t="shared" si="198"/>
        <v>0</v>
      </c>
      <c r="U515" s="17">
        <f t="shared" si="212"/>
        <v>0</v>
      </c>
      <c r="V515" s="16">
        <f t="shared" si="199"/>
        <v>0</v>
      </c>
      <c r="W515" s="17">
        <f t="shared" si="213"/>
        <v>0</v>
      </c>
      <c r="X515" s="16">
        <f t="shared" si="200"/>
        <v>0</v>
      </c>
      <c r="Y515" s="17"/>
      <c r="Z515" s="16">
        <f t="shared" si="201"/>
        <v>0</v>
      </c>
      <c r="AA515" s="17">
        <f t="shared" si="214"/>
        <v>0</v>
      </c>
      <c r="AB515" s="16">
        <f t="shared" si="202"/>
        <v>0</v>
      </c>
      <c r="AC515" s="17">
        <f t="shared" si="215"/>
        <v>0</v>
      </c>
      <c r="AD515" s="16">
        <f t="shared" si="203"/>
        <v>1.9999999999999574E-2</v>
      </c>
      <c r="AE515" s="17"/>
      <c r="AF515" s="16">
        <f t="shared" si="204"/>
        <v>0</v>
      </c>
      <c r="AG515" s="17">
        <f t="shared" si="216"/>
        <v>0</v>
      </c>
      <c r="AH515" s="16">
        <f t="shared" si="205"/>
        <v>0</v>
      </c>
      <c r="AI515" s="17">
        <f t="shared" si="217"/>
        <v>0</v>
      </c>
      <c r="AJ515" s="16">
        <f t="shared" si="206"/>
        <v>0</v>
      </c>
    </row>
    <row r="516" spans="1:36" x14ac:dyDescent="0.25">
      <c r="A516" s="26">
        <f t="shared" si="207"/>
        <v>10.230416666666537</v>
      </c>
      <c r="B516" s="9" t="s">
        <v>22</v>
      </c>
      <c r="C516" s="14" t="s">
        <v>20</v>
      </c>
      <c r="D516" s="13" t="s">
        <v>14</v>
      </c>
      <c r="F516" t="s">
        <v>11</v>
      </c>
      <c r="H516" s="16">
        <f t="shared" si="192"/>
        <v>0</v>
      </c>
      <c r="I516" s="17">
        <f t="shared" si="208"/>
        <v>0</v>
      </c>
      <c r="J516" s="16">
        <f t="shared" si="193"/>
        <v>10.230416666666537</v>
      </c>
      <c r="K516" s="17">
        <f t="shared" si="209"/>
        <v>1</v>
      </c>
      <c r="L516" s="16">
        <f t="shared" si="194"/>
        <v>0</v>
      </c>
      <c r="M516" s="17"/>
      <c r="N516" s="16">
        <f t="shared" si="195"/>
        <v>0</v>
      </c>
      <c r="O516" s="17">
        <f t="shared" si="210"/>
        <v>0</v>
      </c>
      <c r="P516" s="16">
        <f t="shared" si="196"/>
        <v>0</v>
      </c>
      <c r="Q516" s="17">
        <f t="shared" si="211"/>
        <v>0</v>
      </c>
      <c r="R516" s="16">
        <f t="shared" si="197"/>
        <v>1.9999999999999574E-2</v>
      </c>
      <c r="S516" s="17"/>
      <c r="T516" s="16">
        <f t="shared" si="198"/>
        <v>0</v>
      </c>
      <c r="U516" s="17">
        <f t="shared" si="212"/>
        <v>0</v>
      </c>
      <c r="V516" s="16">
        <f t="shared" si="199"/>
        <v>0</v>
      </c>
      <c r="W516" s="17">
        <f t="shared" si="213"/>
        <v>0</v>
      </c>
      <c r="X516" s="16">
        <f t="shared" si="200"/>
        <v>0</v>
      </c>
      <c r="Y516" s="17"/>
      <c r="Z516" s="16">
        <f t="shared" si="201"/>
        <v>0</v>
      </c>
      <c r="AA516" s="17">
        <f t="shared" si="214"/>
        <v>0</v>
      </c>
      <c r="AB516" s="16">
        <f t="shared" si="202"/>
        <v>0</v>
      </c>
      <c r="AC516" s="17">
        <f t="shared" si="215"/>
        <v>0</v>
      </c>
      <c r="AD516" s="16">
        <f t="shared" si="203"/>
        <v>0</v>
      </c>
      <c r="AE516" s="17"/>
      <c r="AF516" s="16">
        <f t="shared" si="204"/>
        <v>0</v>
      </c>
      <c r="AG516" s="17">
        <f t="shared" si="216"/>
        <v>0</v>
      </c>
      <c r="AH516" s="16">
        <f t="shared" si="205"/>
        <v>0</v>
      </c>
      <c r="AI516" s="17">
        <f t="shared" si="217"/>
        <v>0</v>
      </c>
      <c r="AJ516" s="16">
        <f t="shared" si="206"/>
        <v>0</v>
      </c>
    </row>
    <row r="517" spans="1:36" x14ac:dyDescent="0.25">
      <c r="A517" s="26">
        <f t="shared" si="207"/>
        <v>10.250416666666537</v>
      </c>
      <c r="B517" s="9"/>
      <c r="D517" s="13" t="s">
        <v>14</v>
      </c>
      <c r="F517" t="s">
        <v>11</v>
      </c>
      <c r="H517" s="16">
        <f t="shared" ref="H517:H580" si="218">IF(B517="Line 1 Fails",A517,0)</f>
        <v>0</v>
      </c>
      <c r="I517" s="17">
        <f t="shared" si="208"/>
        <v>0</v>
      </c>
      <c r="J517" s="16">
        <f t="shared" ref="J517:J580" si="219">IF(B517="Line 1 repd.",A517,0)</f>
        <v>0</v>
      </c>
      <c r="K517" s="17">
        <f t="shared" si="209"/>
        <v>0</v>
      </c>
      <c r="L517" s="16">
        <f t="shared" ref="L517:L580" si="220">IF(C517="Dn(waiting)",A518-A517,0)</f>
        <v>0</v>
      </c>
      <c r="M517" s="17"/>
      <c r="N517" s="16">
        <f t="shared" ref="N517:N580" si="221">IF(B517="Line 2 Fails",A517,0)</f>
        <v>0</v>
      </c>
      <c r="O517" s="17">
        <f t="shared" si="210"/>
        <v>0</v>
      </c>
      <c r="P517" s="16">
        <f t="shared" ref="P517:P580" si="222">IF(B517="Line 2 repd.",A517,0)</f>
        <v>0</v>
      </c>
      <c r="Q517" s="17">
        <f t="shared" si="211"/>
        <v>0</v>
      </c>
      <c r="R517" s="16">
        <f t="shared" ref="R517:R580" si="223">IF(D517="Dn(waiting)",A518-A517,0)</f>
        <v>1.9999999999999574E-2</v>
      </c>
      <c r="S517" s="17"/>
      <c r="T517" s="16">
        <f t="shared" ref="T517:T580" si="224">IF(B517="Line 3 Fails",A517,0)</f>
        <v>0</v>
      </c>
      <c r="U517" s="17">
        <f t="shared" si="212"/>
        <v>0</v>
      </c>
      <c r="V517" s="16">
        <f t="shared" ref="V517:V580" si="225">IF(B517="Line 3 repd.",A517,0)</f>
        <v>0</v>
      </c>
      <c r="W517" s="17">
        <f t="shared" si="213"/>
        <v>0</v>
      </c>
      <c r="X517" s="16">
        <f t="shared" ref="X517:X580" si="226">IF(E517="Dn(waiting)",A518-A517,0)</f>
        <v>0</v>
      </c>
      <c r="Y517" s="17"/>
      <c r="Z517" s="16">
        <f t="shared" ref="Z517:Z580" si="227">IF(B517="Line 4 Fails",A517,0)</f>
        <v>0</v>
      </c>
      <c r="AA517" s="17">
        <f t="shared" si="214"/>
        <v>0</v>
      </c>
      <c r="AB517" s="16">
        <f t="shared" ref="AB517:AB580" si="228">IF(B517="Line 4 repd.",A517,0)</f>
        <v>0</v>
      </c>
      <c r="AC517" s="17">
        <f t="shared" si="215"/>
        <v>0</v>
      </c>
      <c r="AD517" s="16">
        <f t="shared" ref="AD517:AD580" si="229">IF(F517="Dn(waiting)",A518-A517,0)</f>
        <v>0</v>
      </c>
      <c r="AE517" s="17"/>
      <c r="AF517" s="16">
        <f t="shared" ref="AF517:AF580" si="230">IF(B517="Line 5 Fails",A517,0)</f>
        <v>0</v>
      </c>
      <c r="AG517" s="17">
        <f t="shared" si="216"/>
        <v>0</v>
      </c>
      <c r="AH517" s="16">
        <f t="shared" ref="AH517:AH580" si="231">IF(B517="Line 5 repd.",A517,0)</f>
        <v>0</v>
      </c>
      <c r="AI517" s="17">
        <f t="shared" si="217"/>
        <v>0</v>
      </c>
      <c r="AJ517" s="16">
        <f t="shared" ref="AJ517:AJ580" si="232">IF(G517="Dn(waiting)",A518-A517,0)</f>
        <v>0</v>
      </c>
    </row>
    <row r="518" spans="1:36" x14ac:dyDescent="0.25">
      <c r="A518" s="26">
        <f t="shared" si="207"/>
        <v>10.270416666666536</v>
      </c>
      <c r="B518" s="9"/>
      <c r="D518" s="13" t="s">
        <v>14</v>
      </c>
      <c r="F518" t="s">
        <v>11</v>
      </c>
      <c r="H518" s="16">
        <f t="shared" si="218"/>
        <v>0</v>
      </c>
      <c r="I518" s="17">
        <f t="shared" si="208"/>
        <v>0</v>
      </c>
      <c r="J518" s="16">
        <f t="shared" si="219"/>
        <v>0</v>
      </c>
      <c r="K518" s="17">
        <f t="shared" si="209"/>
        <v>0</v>
      </c>
      <c r="L518" s="16">
        <f t="shared" si="220"/>
        <v>0</v>
      </c>
      <c r="M518" s="17"/>
      <c r="N518" s="16">
        <f t="shared" si="221"/>
        <v>0</v>
      </c>
      <c r="O518" s="17">
        <f t="shared" si="210"/>
        <v>0</v>
      </c>
      <c r="P518" s="16">
        <f t="shared" si="222"/>
        <v>0</v>
      </c>
      <c r="Q518" s="17">
        <f t="shared" si="211"/>
        <v>0</v>
      </c>
      <c r="R518" s="16">
        <f t="shared" si="223"/>
        <v>1.9999999999999574E-2</v>
      </c>
      <c r="S518" s="17"/>
      <c r="T518" s="16">
        <f t="shared" si="224"/>
        <v>0</v>
      </c>
      <c r="U518" s="17">
        <f t="shared" si="212"/>
        <v>0</v>
      </c>
      <c r="V518" s="16">
        <f t="shared" si="225"/>
        <v>0</v>
      </c>
      <c r="W518" s="17">
        <f t="shared" si="213"/>
        <v>0</v>
      </c>
      <c r="X518" s="16">
        <f t="shared" si="226"/>
        <v>0</v>
      </c>
      <c r="Y518" s="17"/>
      <c r="Z518" s="16">
        <f t="shared" si="227"/>
        <v>0</v>
      </c>
      <c r="AA518" s="17">
        <f t="shared" si="214"/>
        <v>0</v>
      </c>
      <c r="AB518" s="16">
        <f t="shared" si="228"/>
        <v>0</v>
      </c>
      <c r="AC518" s="17">
        <f t="shared" si="215"/>
        <v>0</v>
      </c>
      <c r="AD518" s="16">
        <f t="shared" si="229"/>
        <v>0</v>
      </c>
      <c r="AE518" s="17"/>
      <c r="AF518" s="16">
        <f t="shared" si="230"/>
        <v>0</v>
      </c>
      <c r="AG518" s="17">
        <f t="shared" si="216"/>
        <v>0</v>
      </c>
      <c r="AH518" s="16">
        <f t="shared" si="231"/>
        <v>0</v>
      </c>
      <c r="AI518" s="17">
        <f t="shared" si="217"/>
        <v>0</v>
      </c>
      <c r="AJ518" s="16">
        <f t="shared" si="232"/>
        <v>0</v>
      </c>
    </row>
    <row r="519" spans="1:36" x14ac:dyDescent="0.25">
      <c r="A519" s="26">
        <f t="shared" ref="A519:A582" si="233">A518+0.02</f>
        <v>10.290416666666536</v>
      </c>
      <c r="B519" s="9"/>
      <c r="D519" s="13" t="s">
        <v>14</v>
      </c>
      <c r="F519" t="s">
        <v>11</v>
      </c>
      <c r="H519" s="16">
        <f t="shared" si="218"/>
        <v>0</v>
      </c>
      <c r="I519" s="17">
        <f t="shared" si="208"/>
        <v>0</v>
      </c>
      <c r="J519" s="16">
        <f t="shared" si="219"/>
        <v>0</v>
      </c>
      <c r="K519" s="17">
        <f t="shared" si="209"/>
        <v>0</v>
      </c>
      <c r="L519" s="16">
        <f t="shared" si="220"/>
        <v>0</v>
      </c>
      <c r="M519" s="17"/>
      <c r="N519" s="16">
        <f t="shared" si="221"/>
        <v>0</v>
      </c>
      <c r="O519" s="17">
        <f t="shared" si="210"/>
        <v>0</v>
      </c>
      <c r="P519" s="16">
        <f t="shared" si="222"/>
        <v>0</v>
      </c>
      <c r="Q519" s="17">
        <f t="shared" si="211"/>
        <v>0</v>
      </c>
      <c r="R519" s="16">
        <f t="shared" si="223"/>
        <v>1.9999999999999574E-2</v>
      </c>
      <c r="S519" s="17"/>
      <c r="T519" s="16">
        <f t="shared" si="224"/>
        <v>0</v>
      </c>
      <c r="U519" s="17">
        <f t="shared" si="212"/>
        <v>0</v>
      </c>
      <c r="V519" s="16">
        <f t="shared" si="225"/>
        <v>0</v>
      </c>
      <c r="W519" s="17">
        <f t="shared" si="213"/>
        <v>0</v>
      </c>
      <c r="X519" s="16">
        <f t="shared" si="226"/>
        <v>0</v>
      </c>
      <c r="Y519" s="17"/>
      <c r="Z519" s="16">
        <f t="shared" si="227"/>
        <v>0</v>
      </c>
      <c r="AA519" s="17">
        <f t="shared" si="214"/>
        <v>0</v>
      </c>
      <c r="AB519" s="16">
        <f t="shared" si="228"/>
        <v>0</v>
      </c>
      <c r="AC519" s="17">
        <f t="shared" si="215"/>
        <v>0</v>
      </c>
      <c r="AD519" s="16">
        <f t="shared" si="229"/>
        <v>0</v>
      </c>
      <c r="AE519" s="17"/>
      <c r="AF519" s="16">
        <f t="shared" si="230"/>
        <v>0</v>
      </c>
      <c r="AG519" s="17">
        <f t="shared" si="216"/>
        <v>0</v>
      </c>
      <c r="AH519" s="16">
        <f t="shared" si="231"/>
        <v>0</v>
      </c>
      <c r="AI519" s="17">
        <f t="shared" si="217"/>
        <v>0</v>
      </c>
      <c r="AJ519" s="16">
        <f t="shared" si="232"/>
        <v>0</v>
      </c>
    </row>
    <row r="520" spans="1:36" x14ac:dyDescent="0.25">
      <c r="A520" s="26">
        <f t="shared" si="233"/>
        <v>10.310416666666535</v>
      </c>
      <c r="B520" s="9" t="s">
        <v>12</v>
      </c>
      <c r="D520" t="s">
        <v>11</v>
      </c>
      <c r="F520" s="14" t="s">
        <v>20</v>
      </c>
      <c r="H520" s="16">
        <f t="shared" si="218"/>
        <v>0</v>
      </c>
      <c r="I520" s="17">
        <f t="shared" si="208"/>
        <v>0</v>
      </c>
      <c r="J520" s="16">
        <f t="shared" si="219"/>
        <v>0</v>
      </c>
      <c r="K520" s="17">
        <f t="shared" si="209"/>
        <v>0</v>
      </c>
      <c r="L520" s="16">
        <f t="shared" si="220"/>
        <v>0</v>
      </c>
      <c r="M520" s="17"/>
      <c r="N520" s="16">
        <f t="shared" si="221"/>
        <v>0</v>
      </c>
      <c r="O520" s="17">
        <f t="shared" si="210"/>
        <v>0</v>
      </c>
      <c r="P520" s="16">
        <f t="shared" si="222"/>
        <v>0</v>
      </c>
      <c r="Q520" s="17">
        <f t="shared" si="211"/>
        <v>0</v>
      </c>
      <c r="R520" s="16">
        <f t="shared" si="223"/>
        <v>0</v>
      </c>
      <c r="S520" s="17"/>
      <c r="T520" s="16">
        <f t="shared" si="224"/>
        <v>0</v>
      </c>
      <c r="U520" s="17">
        <f t="shared" si="212"/>
        <v>0</v>
      </c>
      <c r="V520" s="16">
        <f t="shared" si="225"/>
        <v>0</v>
      </c>
      <c r="W520" s="17">
        <f t="shared" si="213"/>
        <v>0</v>
      </c>
      <c r="X520" s="16">
        <f t="shared" si="226"/>
        <v>0</v>
      </c>
      <c r="Y520" s="17"/>
      <c r="Z520" s="16">
        <f t="shared" si="227"/>
        <v>0</v>
      </c>
      <c r="AA520" s="17">
        <f t="shared" si="214"/>
        <v>0</v>
      </c>
      <c r="AB520" s="16">
        <f t="shared" si="228"/>
        <v>10.310416666666535</v>
      </c>
      <c r="AC520" s="17">
        <f t="shared" si="215"/>
        <v>1</v>
      </c>
      <c r="AD520" s="16">
        <f t="shared" si="229"/>
        <v>0</v>
      </c>
      <c r="AE520" s="17"/>
      <c r="AF520" s="16">
        <f t="shared" si="230"/>
        <v>0</v>
      </c>
      <c r="AG520" s="17">
        <f t="shared" si="216"/>
        <v>0</v>
      </c>
      <c r="AH520" s="16">
        <f t="shared" si="231"/>
        <v>0</v>
      </c>
      <c r="AI520" s="17">
        <f t="shared" si="217"/>
        <v>0</v>
      </c>
      <c r="AJ520" s="16">
        <f t="shared" si="232"/>
        <v>0</v>
      </c>
    </row>
    <row r="521" spans="1:36" x14ac:dyDescent="0.25">
      <c r="A521" s="26">
        <f t="shared" si="233"/>
        <v>10.330416666666535</v>
      </c>
      <c r="B521" s="9" t="s">
        <v>13</v>
      </c>
      <c r="D521" t="s">
        <v>11</v>
      </c>
      <c r="G521" s="13" t="s">
        <v>14</v>
      </c>
      <c r="H521" s="16">
        <f t="shared" si="218"/>
        <v>0</v>
      </c>
      <c r="I521" s="17">
        <f t="shared" si="208"/>
        <v>0</v>
      </c>
      <c r="J521" s="16">
        <f t="shared" si="219"/>
        <v>0</v>
      </c>
      <c r="K521" s="17">
        <f t="shared" si="209"/>
        <v>0</v>
      </c>
      <c r="L521" s="16">
        <f t="shared" si="220"/>
        <v>0</v>
      </c>
      <c r="M521" s="17"/>
      <c r="N521" s="16">
        <f t="shared" si="221"/>
        <v>0</v>
      </c>
      <c r="O521" s="17">
        <f t="shared" si="210"/>
        <v>0</v>
      </c>
      <c r="P521" s="16">
        <f t="shared" si="222"/>
        <v>0</v>
      </c>
      <c r="Q521" s="17">
        <f t="shared" si="211"/>
        <v>0</v>
      </c>
      <c r="R521" s="16">
        <f t="shared" si="223"/>
        <v>0</v>
      </c>
      <c r="S521" s="17"/>
      <c r="T521" s="16">
        <f t="shared" si="224"/>
        <v>0</v>
      </c>
      <c r="U521" s="17">
        <f t="shared" si="212"/>
        <v>0</v>
      </c>
      <c r="V521" s="16">
        <f t="shared" si="225"/>
        <v>0</v>
      </c>
      <c r="W521" s="17">
        <f t="shared" si="213"/>
        <v>0</v>
      </c>
      <c r="X521" s="16">
        <f t="shared" si="226"/>
        <v>0</v>
      </c>
      <c r="Y521" s="17"/>
      <c r="Z521" s="16">
        <f t="shared" si="227"/>
        <v>0</v>
      </c>
      <c r="AA521" s="17">
        <f t="shared" si="214"/>
        <v>0</v>
      </c>
      <c r="AB521" s="16">
        <f t="shared" si="228"/>
        <v>0</v>
      </c>
      <c r="AC521" s="17">
        <f t="shared" si="215"/>
        <v>0</v>
      </c>
      <c r="AD521" s="16">
        <f t="shared" si="229"/>
        <v>0</v>
      </c>
      <c r="AE521" s="17"/>
      <c r="AF521" s="16">
        <f t="shared" si="230"/>
        <v>10.330416666666535</v>
      </c>
      <c r="AG521" s="17">
        <f t="shared" si="216"/>
        <v>1</v>
      </c>
      <c r="AH521" s="16">
        <f t="shared" si="231"/>
        <v>0</v>
      </c>
      <c r="AI521" s="17">
        <f t="shared" si="217"/>
        <v>0</v>
      </c>
      <c r="AJ521" s="16">
        <f t="shared" si="232"/>
        <v>1.9999999999999574E-2</v>
      </c>
    </row>
    <row r="522" spans="1:36" x14ac:dyDescent="0.25">
      <c r="A522" s="26">
        <f t="shared" si="233"/>
        <v>10.350416666666534</v>
      </c>
      <c r="B522" s="9"/>
      <c r="D522" t="s">
        <v>11</v>
      </c>
      <c r="G522" s="13" t="s">
        <v>14</v>
      </c>
      <c r="H522" s="16">
        <f t="shared" si="218"/>
        <v>0</v>
      </c>
      <c r="I522" s="17">
        <f t="shared" si="208"/>
        <v>0</v>
      </c>
      <c r="J522" s="16">
        <f t="shared" si="219"/>
        <v>0</v>
      </c>
      <c r="K522" s="17">
        <f t="shared" si="209"/>
        <v>0</v>
      </c>
      <c r="L522" s="16">
        <f t="shared" si="220"/>
        <v>0</v>
      </c>
      <c r="M522" s="17"/>
      <c r="N522" s="16">
        <f t="shared" si="221"/>
        <v>0</v>
      </c>
      <c r="O522" s="17">
        <f t="shared" si="210"/>
        <v>0</v>
      </c>
      <c r="P522" s="16">
        <f t="shared" si="222"/>
        <v>0</v>
      </c>
      <c r="Q522" s="17">
        <f t="shared" si="211"/>
        <v>0</v>
      </c>
      <c r="R522" s="16">
        <f t="shared" si="223"/>
        <v>0</v>
      </c>
      <c r="S522" s="17"/>
      <c r="T522" s="16">
        <f t="shared" si="224"/>
        <v>0</v>
      </c>
      <c r="U522" s="17">
        <f t="shared" si="212"/>
        <v>0</v>
      </c>
      <c r="V522" s="16">
        <f t="shared" si="225"/>
        <v>0</v>
      </c>
      <c r="W522" s="17">
        <f t="shared" si="213"/>
        <v>0</v>
      </c>
      <c r="X522" s="16">
        <f t="shared" si="226"/>
        <v>0</v>
      </c>
      <c r="Y522" s="17"/>
      <c r="Z522" s="16">
        <f t="shared" si="227"/>
        <v>0</v>
      </c>
      <c r="AA522" s="17">
        <f t="shared" si="214"/>
        <v>0</v>
      </c>
      <c r="AB522" s="16">
        <f t="shared" si="228"/>
        <v>0</v>
      </c>
      <c r="AC522" s="17">
        <f t="shared" si="215"/>
        <v>0</v>
      </c>
      <c r="AD522" s="16">
        <f t="shared" si="229"/>
        <v>0</v>
      </c>
      <c r="AE522" s="17"/>
      <c r="AF522" s="16">
        <f t="shared" si="230"/>
        <v>0</v>
      </c>
      <c r="AG522" s="17">
        <f t="shared" si="216"/>
        <v>0</v>
      </c>
      <c r="AH522" s="16">
        <f t="shared" si="231"/>
        <v>0</v>
      </c>
      <c r="AI522" s="17">
        <f t="shared" si="217"/>
        <v>0</v>
      </c>
      <c r="AJ522" s="16">
        <f t="shared" si="232"/>
        <v>1.9999999999999574E-2</v>
      </c>
    </row>
    <row r="523" spans="1:36" x14ac:dyDescent="0.25">
      <c r="A523" s="26">
        <f t="shared" si="233"/>
        <v>10.370416666666534</v>
      </c>
      <c r="B523" s="9"/>
      <c r="D523" t="s">
        <v>11</v>
      </c>
      <c r="G523" s="13" t="s">
        <v>14</v>
      </c>
      <c r="H523" s="16">
        <f t="shared" si="218"/>
        <v>0</v>
      </c>
      <c r="I523" s="17">
        <f t="shared" si="208"/>
        <v>0</v>
      </c>
      <c r="J523" s="16">
        <f t="shared" si="219"/>
        <v>0</v>
      </c>
      <c r="K523" s="17">
        <f t="shared" si="209"/>
        <v>0</v>
      </c>
      <c r="L523" s="16">
        <f t="shared" si="220"/>
        <v>0</v>
      </c>
      <c r="M523" s="17"/>
      <c r="N523" s="16">
        <f t="shared" si="221"/>
        <v>0</v>
      </c>
      <c r="O523" s="17">
        <f t="shared" si="210"/>
        <v>0</v>
      </c>
      <c r="P523" s="16">
        <f t="shared" si="222"/>
        <v>0</v>
      </c>
      <c r="Q523" s="17">
        <f t="shared" si="211"/>
        <v>0</v>
      </c>
      <c r="R523" s="16">
        <f t="shared" si="223"/>
        <v>0</v>
      </c>
      <c r="S523" s="17"/>
      <c r="T523" s="16">
        <f t="shared" si="224"/>
        <v>0</v>
      </c>
      <c r="U523" s="17">
        <f t="shared" si="212"/>
        <v>0</v>
      </c>
      <c r="V523" s="16">
        <f t="shared" si="225"/>
        <v>0</v>
      </c>
      <c r="W523" s="17">
        <f t="shared" si="213"/>
        <v>0</v>
      </c>
      <c r="X523" s="16">
        <f t="shared" si="226"/>
        <v>0</v>
      </c>
      <c r="Y523" s="17"/>
      <c r="Z523" s="16">
        <f t="shared" si="227"/>
        <v>0</v>
      </c>
      <c r="AA523" s="17">
        <f t="shared" si="214"/>
        <v>0</v>
      </c>
      <c r="AB523" s="16">
        <f t="shared" si="228"/>
        <v>0</v>
      </c>
      <c r="AC523" s="17">
        <f t="shared" si="215"/>
        <v>0</v>
      </c>
      <c r="AD523" s="16">
        <f t="shared" si="229"/>
        <v>0</v>
      </c>
      <c r="AE523" s="17"/>
      <c r="AF523" s="16">
        <f t="shared" si="230"/>
        <v>0</v>
      </c>
      <c r="AG523" s="17">
        <f t="shared" si="216"/>
        <v>0</v>
      </c>
      <c r="AH523" s="16">
        <f t="shared" si="231"/>
        <v>0</v>
      </c>
      <c r="AI523" s="17">
        <f t="shared" si="217"/>
        <v>0</v>
      </c>
      <c r="AJ523" s="16">
        <f t="shared" si="232"/>
        <v>1.9999999999999574E-2</v>
      </c>
    </row>
    <row r="524" spans="1:36" x14ac:dyDescent="0.25">
      <c r="A524" s="26">
        <f t="shared" si="233"/>
        <v>10.390416666666534</v>
      </c>
      <c r="B524" s="9"/>
      <c r="D524" t="s">
        <v>11</v>
      </c>
      <c r="G524" s="13" t="s">
        <v>14</v>
      </c>
      <c r="H524" s="16">
        <f t="shared" si="218"/>
        <v>0</v>
      </c>
      <c r="I524" s="17">
        <f t="shared" si="208"/>
        <v>0</v>
      </c>
      <c r="J524" s="16">
        <f t="shared" si="219"/>
        <v>0</v>
      </c>
      <c r="K524" s="17">
        <f t="shared" si="209"/>
        <v>0</v>
      </c>
      <c r="L524" s="16">
        <f t="shared" si="220"/>
        <v>0</v>
      </c>
      <c r="M524" s="17"/>
      <c r="N524" s="16">
        <f t="shared" si="221"/>
        <v>0</v>
      </c>
      <c r="O524" s="17">
        <f t="shared" si="210"/>
        <v>0</v>
      </c>
      <c r="P524" s="16">
        <f t="shared" si="222"/>
        <v>0</v>
      </c>
      <c r="Q524" s="17">
        <f t="shared" si="211"/>
        <v>0</v>
      </c>
      <c r="R524" s="16">
        <f t="shared" si="223"/>
        <v>0</v>
      </c>
      <c r="S524" s="17"/>
      <c r="T524" s="16">
        <f t="shared" si="224"/>
        <v>0</v>
      </c>
      <c r="U524" s="17">
        <f t="shared" si="212"/>
        <v>0</v>
      </c>
      <c r="V524" s="16">
        <f t="shared" si="225"/>
        <v>0</v>
      </c>
      <c r="W524" s="17">
        <f t="shared" si="213"/>
        <v>0</v>
      </c>
      <c r="X524" s="16">
        <f t="shared" si="226"/>
        <v>0</v>
      </c>
      <c r="Y524" s="17"/>
      <c r="Z524" s="16">
        <f t="shared" si="227"/>
        <v>0</v>
      </c>
      <c r="AA524" s="17">
        <f t="shared" si="214"/>
        <v>0</v>
      </c>
      <c r="AB524" s="16">
        <f t="shared" si="228"/>
        <v>0</v>
      </c>
      <c r="AC524" s="17">
        <f t="shared" si="215"/>
        <v>0</v>
      </c>
      <c r="AD524" s="16">
        <f t="shared" si="229"/>
        <v>0</v>
      </c>
      <c r="AE524" s="17"/>
      <c r="AF524" s="16">
        <f t="shared" si="230"/>
        <v>0</v>
      </c>
      <c r="AG524" s="17">
        <f t="shared" si="216"/>
        <v>0</v>
      </c>
      <c r="AH524" s="16">
        <f t="shared" si="231"/>
        <v>0</v>
      </c>
      <c r="AI524" s="17">
        <f t="shared" si="217"/>
        <v>0</v>
      </c>
      <c r="AJ524" s="16">
        <f t="shared" si="232"/>
        <v>1.9999999999999574E-2</v>
      </c>
    </row>
    <row r="525" spans="1:36" x14ac:dyDescent="0.25">
      <c r="A525" s="26">
        <f t="shared" si="233"/>
        <v>10.410416666666533</v>
      </c>
      <c r="B525" s="9" t="s">
        <v>17</v>
      </c>
      <c r="D525" s="14" t="s">
        <v>20</v>
      </c>
      <c r="G525" t="s">
        <v>11</v>
      </c>
      <c r="H525" s="16">
        <f t="shared" si="218"/>
        <v>0</v>
      </c>
      <c r="I525" s="17">
        <f t="shared" si="208"/>
        <v>0</v>
      </c>
      <c r="J525" s="16">
        <f t="shared" si="219"/>
        <v>0</v>
      </c>
      <c r="K525" s="17">
        <f t="shared" si="209"/>
        <v>0</v>
      </c>
      <c r="L525" s="16">
        <f t="shared" si="220"/>
        <v>0</v>
      </c>
      <c r="M525" s="17"/>
      <c r="N525" s="16">
        <f t="shared" si="221"/>
        <v>0</v>
      </c>
      <c r="O525" s="17">
        <f t="shared" si="210"/>
        <v>0</v>
      </c>
      <c r="P525" s="16">
        <f t="shared" si="222"/>
        <v>10.410416666666533</v>
      </c>
      <c r="Q525" s="17">
        <f t="shared" si="211"/>
        <v>1</v>
      </c>
      <c r="R525" s="16">
        <f t="shared" si="223"/>
        <v>0</v>
      </c>
      <c r="S525" s="17"/>
      <c r="T525" s="16">
        <f t="shared" si="224"/>
        <v>0</v>
      </c>
      <c r="U525" s="17">
        <f t="shared" si="212"/>
        <v>0</v>
      </c>
      <c r="V525" s="16">
        <f t="shared" si="225"/>
        <v>0</v>
      </c>
      <c r="W525" s="17">
        <f t="shared" si="213"/>
        <v>0</v>
      </c>
      <c r="X525" s="16">
        <f t="shared" si="226"/>
        <v>0</v>
      </c>
      <c r="Y525" s="17"/>
      <c r="Z525" s="16">
        <f t="shared" si="227"/>
        <v>0</v>
      </c>
      <c r="AA525" s="17">
        <f t="shared" si="214"/>
        <v>0</v>
      </c>
      <c r="AB525" s="16">
        <f t="shared" si="228"/>
        <v>0</v>
      </c>
      <c r="AC525" s="17">
        <f t="shared" si="215"/>
        <v>0</v>
      </c>
      <c r="AD525" s="16">
        <f t="shared" si="229"/>
        <v>0</v>
      </c>
      <c r="AE525" s="17"/>
      <c r="AF525" s="16">
        <f t="shared" si="230"/>
        <v>0</v>
      </c>
      <c r="AG525" s="17">
        <f t="shared" si="216"/>
        <v>0</v>
      </c>
      <c r="AH525" s="16">
        <f t="shared" si="231"/>
        <v>0</v>
      </c>
      <c r="AI525" s="17">
        <f t="shared" si="217"/>
        <v>0</v>
      </c>
      <c r="AJ525" s="16">
        <f t="shared" si="232"/>
        <v>0</v>
      </c>
    </row>
    <row r="526" spans="1:36" x14ac:dyDescent="0.25">
      <c r="A526" s="26">
        <f t="shared" si="233"/>
        <v>10.430416666666533</v>
      </c>
      <c r="B526" s="9"/>
      <c r="G526" t="s">
        <v>11</v>
      </c>
      <c r="H526" s="16">
        <f t="shared" si="218"/>
        <v>0</v>
      </c>
      <c r="I526" s="17">
        <f t="shared" si="208"/>
        <v>0</v>
      </c>
      <c r="J526" s="16">
        <f t="shared" si="219"/>
        <v>0</v>
      </c>
      <c r="K526" s="17">
        <f t="shared" si="209"/>
        <v>0</v>
      </c>
      <c r="L526" s="16">
        <f t="shared" si="220"/>
        <v>0</v>
      </c>
      <c r="M526" s="17"/>
      <c r="N526" s="16">
        <f t="shared" si="221"/>
        <v>0</v>
      </c>
      <c r="O526" s="17">
        <f t="shared" si="210"/>
        <v>0</v>
      </c>
      <c r="P526" s="16">
        <f t="shared" si="222"/>
        <v>0</v>
      </c>
      <c r="Q526" s="17">
        <f t="shared" si="211"/>
        <v>0</v>
      </c>
      <c r="R526" s="16">
        <f t="shared" si="223"/>
        <v>0</v>
      </c>
      <c r="S526" s="17"/>
      <c r="T526" s="16">
        <f t="shared" si="224"/>
        <v>0</v>
      </c>
      <c r="U526" s="17">
        <f t="shared" si="212"/>
        <v>0</v>
      </c>
      <c r="V526" s="16">
        <f t="shared" si="225"/>
        <v>0</v>
      </c>
      <c r="W526" s="17">
        <f t="shared" si="213"/>
        <v>0</v>
      </c>
      <c r="X526" s="16">
        <f t="shared" si="226"/>
        <v>0</v>
      </c>
      <c r="Y526" s="17"/>
      <c r="Z526" s="16">
        <f t="shared" si="227"/>
        <v>0</v>
      </c>
      <c r="AA526" s="17">
        <f t="shared" si="214"/>
        <v>0</v>
      </c>
      <c r="AB526" s="16">
        <f t="shared" si="228"/>
        <v>0</v>
      </c>
      <c r="AC526" s="17">
        <f t="shared" si="215"/>
        <v>0</v>
      </c>
      <c r="AD526" s="16">
        <f t="shared" si="229"/>
        <v>0</v>
      </c>
      <c r="AE526" s="17"/>
      <c r="AF526" s="16">
        <f t="shared" si="230"/>
        <v>0</v>
      </c>
      <c r="AG526" s="17">
        <f t="shared" si="216"/>
        <v>0</v>
      </c>
      <c r="AH526" s="16">
        <f t="shared" si="231"/>
        <v>0</v>
      </c>
      <c r="AI526" s="17">
        <f t="shared" si="217"/>
        <v>0</v>
      </c>
      <c r="AJ526" s="16">
        <f t="shared" si="232"/>
        <v>0</v>
      </c>
    </row>
    <row r="527" spans="1:36" x14ac:dyDescent="0.25">
      <c r="A527" s="26">
        <f t="shared" si="233"/>
        <v>10.450416666666532</v>
      </c>
      <c r="B527" s="9" t="s">
        <v>21</v>
      </c>
      <c r="E527" s="13" t="s">
        <v>14</v>
      </c>
      <c r="G527" t="s">
        <v>11</v>
      </c>
      <c r="H527" s="16">
        <f t="shared" si="218"/>
        <v>0</v>
      </c>
      <c r="I527" s="17">
        <f t="shared" si="208"/>
        <v>0</v>
      </c>
      <c r="J527" s="16">
        <f t="shared" si="219"/>
        <v>0</v>
      </c>
      <c r="K527" s="17">
        <f t="shared" si="209"/>
        <v>0</v>
      </c>
      <c r="L527" s="16">
        <f t="shared" si="220"/>
        <v>0</v>
      </c>
      <c r="M527" s="17"/>
      <c r="N527" s="16">
        <f t="shared" si="221"/>
        <v>0</v>
      </c>
      <c r="O527" s="17">
        <f t="shared" si="210"/>
        <v>0</v>
      </c>
      <c r="P527" s="16">
        <f t="shared" si="222"/>
        <v>0</v>
      </c>
      <c r="Q527" s="17">
        <f t="shared" si="211"/>
        <v>0</v>
      </c>
      <c r="R527" s="16">
        <f t="shared" si="223"/>
        <v>0</v>
      </c>
      <c r="S527" s="17"/>
      <c r="T527" s="16">
        <f t="shared" si="224"/>
        <v>10.450416666666532</v>
      </c>
      <c r="U527" s="17">
        <f t="shared" si="212"/>
        <v>1</v>
      </c>
      <c r="V527" s="16">
        <f t="shared" si="225"/>
        <v>0</v>
      </c>
      <c r="W527" s="17">
        <f t="shared" si="213"/>
        <v>0</v>
      </c>
      <c r="X527" s="16">
        <f t="shared" si="226"/>
        <v>1.9999999999999574E-2</v>
      </c>
      <c r="Y527" s="17"/>
      <c r="Z527" s="16">
        <f t="shared" si="227"/>
        <v>0</v>
      </c>
      <c r="AA527" s="17">
        <f t="shared" si="214"/>
        <v>0</v>
      </c>
      <c r="AB527" s="16">
        <f t="shared" si="228"/>
        <v>0</v>
      </c>
      <c r="AC527" s="17">
        <f t="shared" si="215"/>
        <v>0</v>
      </c>
      <c r="AD527" s="16">
        <f t="shared" si="229"/>
        <v>0</v>
      </c>
      <c r="AE527" s="17"/>
      <c r="AF527" s="16">
        <f t="shared" si="230"/>
        <v>0</v>
      </c>
      <c r="AG527" s="17">
        <f t="shared" si="216"/>
        <v>0</v>
      </c>
      <c r="AH527" s="16">
        <f t="shared" si="231"/>
        <v>0</v>
      </c>
      <c r="AI527" s="17">
        <f t="shared" si="217"/>
        <v>0</v>
      </c>
      <c r="AJ527" s="16">
        <f t="shared" si="232"/>
        <v>0</v>
      </c>
    </row>
    <row r="528" spans="1:36" x14ac:dyDescent="0.25">
      <c r="A528" s="26">
        <f t="shared" si="233"/>
        <v>10.470416666666532</v>
      </c>
      <c r="B528" s="9"/>
      <c r="E528" s="13" t="s">
        <v>14</v>
      </c>
      <c r="G528" t="s">
        <v>11</v>
      </c>
      <c r="H528" s="16">
        <f t="shared" si="218"/>
        <v>0</v>
      </c>
      <c r="I528" s="17">
        <f t="shared" si="208"/>
        <v>0</v>
      </c>
      <c r="J528" s="16">
        <f t="shared" si="219"/>
        <v>0</v>
      </c>
      <c r="K528" s="17">
        <f t="shared" si="209"/>
        <v>0</v>
      </c>
      <c r="L528" s="16">
        <f t="shared" si="220"/>
        <v>0</v>
      </c>
      <c r="M528" s="17"/>
      <c r="N528" s="16">
        <f t="shared" si="221"/>
        <v>0</v>
      </c>
      <c r="O528" s="17">
        <f t="shared" si="210"/>
        <v>0</v>
      </c>
      <c r="P528" s="16">
        <f t="shared" si="222"/>
        <v>0</v>
      </c>
      <c r="Q528" s="17">
        <f t="shared" si="211"/>
        <v>0</v>
      </c>
      <c r="R528" s="16">
        <f t="shared" si="223"/>
        <v>0</v>
      </c>
      <c r="S528" s="17"/>
      <c r="T528" s="16">
        <f t="shared" si="224"/>
        <v>0</v>
      </c>
      <c r="U528" s="17">
        <f t="shared" si="212"/>
        <v>0</v>
      </c>
      <c r="V528" s="16">
        <f t="shared" si="225"/>
        <v>0</v>
      </c>
      <c r="W528" s="17">
        <f t="shared" si="213"/>
        <v>0</v>
      </c>
      <c r="X528" s="16">
        <f t="shared" si="226"/>
        <v>1.9999999999999574E-2</v>
      </c>
      <c r="Y528" s="17"/>
      <c r="Z528" s="16">
        <f t="shared" si="227"/>
        <v>0</v>
      </c>
      <c r="AA528" s="17">
        <f t="shared" si="214"/>
        <v>0</v>
      </c>
      <c r="AB528" s="16">
        <f t="shared" si="228"/>
        <v>0</v>
      </c>
      <c r="AC528" s="17">
        <f t="shared" si="215"/>
        <v>0</v>
      </c>
      <c r="AD528" s="16">
        <f t="shared" si="229"/>
        <v>0</v>
      </c>
      <c r="AE528" s="17"/>
      <c r="AF528" s="16">
        <f t="shared" si="230"/>
        <v>0</v>
      </c>
      <c r="AG528" s="17">
        <f t="shared" si="216"/>
        <v>0</v>
      </c>
      <c r="AH528" s="16">
        <f t="shared" si="231"/>
        <v>0</v>
      </c>
      <c r="AI528" s="17">
        <f t="shared" si="217"/>
        <v>0</v>
      </c>
      <c r="AJ528" s="16">
        <f t="shared" si="232"/>
        <v>0</v>
      </c>
    </row>
    <row r="529" spans="1:36" x14ac:dyDescent="0.25">
      <c r="A529" s="26">
        <f t="shared" si="233"/>
        <v>10.490416666666531</v>
      </c>
      <c r="B529" s="9" t="s">
        <v>15</v>
      </c>
      <c r="E529" s="13" t="s">
        <v>14</v>
      </c>
      <c r="G529" s="14" t="s">
        <v>20</v>
      </c>
      <c r="H529" s="16">
        <f t="shared" si="218"/>
        <v>0</v>
      </c>
      <c r="I529" s="17">
        <f t="shared" si="208"/>
        <v>0</v>
      </c>
      <c r="J529" s="16">
        <f t="shared" si="219"/>
        <v>0</v>
      </c>
      <c r="K529" s="17">
        <f t="shared" si="209"/>
        <v>0</v>
      </c>
      <c r="L529" s="16">
        <f t="shared" si="220"/>
        <v>0</v>
      </c>
      <c r="M529" s="17"/>
      <c r="N529" s="16">
        <f t="shared" si="221"/>
        <v>0</v>
      </c>
      <c r="O529" s="17">
        <f t="shared" si="210"/>
        <v>0</v>
      </c>
      <c r="P529" s="16">
        <f t="shared" si="222"/>
        <v>0</v>
      </c>
      <c r="Q529" s="17">
        <f t="shared" si="211"/>
        <v>0</v>
      </c>
      <c r="R529" s="16">
        <f t="shared" si="223"/>
        <v>0</v>
      </c>
      <c r="S529" s="17"/>
      <c r="T529" s="16">
        <f t="shared" si="224"/>
        <v>0</v>
      </c>
      <c r="U529" s="17">
        <f t="shared" si="212"/>
        <v>0</v>
      </c>
      <c r="V529" s="16">
        <f t="shared" si="225"/>
        <v>0</v>
      </c>
      <c r="W529" s="17">
        <f t="shared" si="213"/>
        <v>0</v>
      </c>
      <c r="X529" s="16">
        <f t="shared" si="226"/>
        <v>1.9999999999999574E-2</v>
      </c>
      <c r="Y529" s="17"/>
      <c r="Z529" s="16">
        <f t="shared" si="227"/>
        <v>0</v>
      </c>
      <c r="AA529" s="17">
        <f t="shared" si="214"/>
        <v>0</v>
      </c>
      <c r="AB529" s="16">
        <f t="shared" si="228"/>
        <v>0</v>
      </c>
      <c r="AC529" s="17">
        <f t="shared" si="215"/>
        <v>0</v>
      </c>
      <c r="AD529" s="16">
        <f t="shared" si="229"/>
        <v>0</v>
      </c>
      <c r="AE529" s="17"/>
      <c r="AF529" s="16">
        <f t="shared" si="230"/>
        <v>0</v>
      </c>
      <c r="AG529" s="17">
        <f t="shared" si="216"/>
        <v>0</v>
      </c>
      <c r="AH529" s="16">
        <f t="shared" si="231"/>
        <v>10.490416666666531</v>
      </c>
      <c r="AI529" s="17">
        <f t="shared" si="217"/>
        <v>1</v>
      </c>
      <c r="AJ529" s="16">
        <f t="shared" si="232"/>
        <v>0</v>
      </c>
    </row>
    <row r="530" spans="1:36" x14ac:dyDescent="0.25">
      <c r="A530" s="26">
        <f t="shared" si="233"/>
        <v>10.510416666666531</v>
      </c>
      <c r="B530" s="9"/>
      <c r="C530" s="7"/>
      <c r="D530" s="7"/>
      <c r="E530" t="s">
        <v>11</v>
      </c>
      <c r="F530" s="8"/>
      <c r="G530" s="8"/>
      <c r="H530" s="16">
        <f t="shared" si="218"/>
        <v>0</v>
      </c>
      <c r="I530" s="17">
        <f t="shared" si="208"/>
        <v>0</v>
      </c>
      <c r="J530" s="16">
        <f t="shared" si="219"/>
        <v>0</v>
      </c>
      <c r="K530" s="17">
        <f t="shared" si="209"/>
        <v>0</v>
      </c>
      <c r="L530" s="16">
        <f t="shared" si="220"/>
        <v>0</v>
      </c>
      <c r="M530" s="17"/>
      <c r="N530" s="16">
        <f t="shared" si="221"/>
        <v>0</v>
      </c>
      <c r="O530" s="17">
        <f t="shared" si="210"/>
        <v>0</v>
      </c>
      <c r="P530" s="16">
        <f t="shared" si="222"/>
        <v>0</v>
      </c>
      <c r="Q530" s="17">
        <f t="shared" si="211"/>
        <v>0</v>
      </c>
      <c r="R530" s="16">
        <f t="shared" si="223"/>
        <v>0</v>
      </c>
      <c r="S530" s="17"/>
      <c r="T530" s="16">
        <f t="shared" si="224"/>
        <v>0</v>
      </c>
      <c r="U530" s="17">
        <f t="shared" si="212"/>
        <v>0</v>
      </c>
      <c r="V530" s="16">
        <f t="shared" si="225"/>
        <v>0</v>
      </c>
      <c r="W530" s="17">
        <f t="shared" si="213"/>
        <v>0</v>
      </c>
      <c r="X530" s="16">
        <f t="shared" si="226"/>
        <v>0</v>
      </c>
      <c r="Y530" s="17"/>
      <c r="Z530" s="16">
        <f t="shared" si="227"/>
        <v>0</v>
      </c>
      <c r="AA530" s="17">
        <f t="shared" si="214"/>
        <v>0</v>
      </c>
      <c r="AB530" s="16">
        <f t="shared" si="228"/>
        <v>0</v>
      </c>
      <c r="AC530" s="17">
        <f t="shared" si="215"/>
        <v>0</v>
      </c>
      <c r="AD530" s="16">
        <f t="shared" si="229"/>
        <v>0</v>
      </c>
      <c r="AE530" s="17"/>
      <c r="AF530" s="16">
        <f t="shared" si="230"/>
        <v>0</v>
      </c>
      <c r="AG530" s="17">
        <f t="shared" si="216"/>
        <v>0</v>
      </c>
      <c r="AH530" s="16">
        <f t="shared" si="231"/>
        <v>0</v>
      </c>
      <c r="AI530" s="17">
        <f t="shared" si="217"/>
        <v>0</v>
      </c>
      <c r="AJ530" s="16">
        <f t="shared" si="232"/>
        <v>0</v>
      </c>
    </row>
    <row r="531" spans="1:36" x14ac:dyDescent="0.25">
      <c r="A531" s="26">
        <f t="shared" si="233"/>
        <v>10.530416666666531</v>
      </c>
      <c r="B531" s="9" t="s">
        <v>9</v>
      </c>
      <c r="C531" s="13" t="s">
        <v>14</v>
      </c>
      <c r="D531" s="7"/>
      <c r="E531" t="s">
        <v>11</v>
      </c>
      <c r="F531" s="8"/>
      <c r="G531" s="7"/>
      <c r="H531" s="16">
        <f t="shared" si="218"/>
        <v>10.530416666666531</v>
      </c>
      <c r="I531" s="17">
        <f t="shared" si="208"/>
        <v>1</v>
      </c>
      <c r="J531" s="16">
        <f t="shared" si="219"/>
        <v>0</v>
      </c>
      <c r="K531" s="17">
        <f t="shared" si="209"/>
        <v>0</v>
      </c>
      <c r="L531" s="16">
        <f t="shared" si="220"/>
        <v>1.9999999999999574E-2</v>
      </c>
      <c r="M531" s="17"/>
      <c r="N531" s="16">
        <f t="shared" si="221"/>
        <v>0</v>
      </c>
      <c r="O531" s="17">
        <f t="shared" si="210"/>
        <v>0</v>
      </c>
      <c r="P531" s="16">
        <f t="shared" si="222"/>
        <v>0</v>
      </c>
      <c r="Q531" s="17">
        <f t="shared" si="211"/>
        <v>0</v>
      </c>
      <c r="R531" s="16">
        <f t="shared" si="223"/>
        <v>0</v>
      </c>
      <c r="S531" s="17"/>
      <c r="T531" s="16">
        <f t="shared" si="224"/>
        <v>0</v>
      </c>
      <c r="U531" s="17">
        <f t="shared" si="212"/>
        <v>0</v>
      </c>
      <c r="V531" s="16">
        <f t="shared" si="225"/>
        <v>0</v>
      </c>
      <c r="W531" s="17">
        <f t="shared" si="213"/>
        <v>0</v>
      </c>
      <c r="X531" s="16">
        <f t="shared" si="226"/>
        <v>0</v>
      </c>
      <c r="Y531" s="17"/>
      <c r="Z531" s="16">
        <f t="shared" si="227"/>
        <v>0</v>
      </c>
      <c r="AA531" s="17">
        <f t="shared" si="214"/>
        <v>0</v>
      </c>
      <c r="AB531" s="16">
        <f t="shared" si="228"/>
        <v>0</v>
      </c>
      <c r="AC531" s="17">
        <f t="shared" si="215"/>
        <v>0</v>
      </c>
      <c r="AD531" s="16">
        <f t="shared" si="229"/>
        <v>0</v>
      </c>
      <c r="AE531" s="17"/>
      <c r="AF531" s="16">
        <f t="shared" si="230"/>
        <v>0</v>
      </c>
      <c r="AG531" s="17">
        <f t="shared" si="216"/>
        <v>0</v>
      </c>
      <c r="AH531" s="16">
        <f t="shared" si="231"/>
        <v>0</v>
      </c>
      <c r="AI531" s="17">
        <f t="shared" si="217"/>
        <v>0</v>
      </c>
      <c r="AJ531" s="16">
        <f t="shared" si="232"/>
        <v>0</v>
      </c>
    </row>
    <row r="532" spans="1:36" x14ac:dyDescent="0.25">
      <c r="A532" s="26">
        <f t="shared" si="233"/>
        <v>10.55041666666653</v>
      </c>
      <c r="B532" s="9"/>
      <c r="C532" s="13" t="s">
        <v>14</v>
      </c>
      <c r="D532" s="7"/>
      <c r="E532" t="s">
        <v>11</v>
      </c>
      <c r="F532" s="7"/>
      <c r="G532" s="7"/>
      <c r="H532" s="16">
        <f t="shared" si="218"/>
        <v>0</v>
      </c>
      <c r="I532" s="17">
        <f t="shared" si="208"/>
        <v>0</v>
      </c>
      <c r="J532" s="16">
        <f t="shared" si="219"/>
        <v>0</v>
      </c>
      <c r="K532" s="17">
        <f t="shared" si="209"/>
        <v>0</v>
      </c>
      <c r="L532" s="16">
        <f t="shared" si="220"/>
        <v>1.9999999999999574E-2</v>
      </c>
      <c r="M532" s="17"/>
      <c r="N532" s="16">
        <f t="shared" si="221"/>
        <v>0</v>
      </c>
      <c r="O532" s="17">
        <f t="shared" si="210"/>
        <v>0</v>
      </c>
      <c r="P532" s="16">
        <f t="shared" si="222"/>
        <v>0</v>
      </c>
      <c r="Q532" s="17">
        <f t="shared" si="211"/>
        <v>0</v>
      </c>
      <c r="R532" s="16">
        <f t="shared" si="223"/>
        <v>0</v>
      </c>
      <c r="S532" s="17"/>
      <c r="T532" s="16">
        <f t="shared" si="224"/>
        <v>0</v>
      </c>
      <c r="U532" s="17">
        <f t="shared" si="212"/>
        <v>0</v>
      </c>
      <c r="V532" s="16">
        <f t="shared" si="225"/>
        <v>0</v>
      </c>
      <c r="W532" s="17">
        <f t="shared" si="213"/>
        <v>0</v>
      </c>
      <c r="X532" s="16">
        <f t="shared" si="226"/>
        <v>0</v>
      </c>
      <c r="Y532" s="17"/>
      <c r="Z532" s="16">
        <f t="shared" si="227"/>
        <v>0</v>
      </c>
      <c r="AA532" s="17">
        <f t="shared" si="214"/>
        <v>0</v>
      </c>
      <c r="AB532" s="16">
        <f t="shared" si="228"/>
        <v>0</v>
      </c>
      <c r="AC532" s="17">
        <f t="shared" si="215"/>
        <v>0</v>
      </c>
      <c r="AD532" s="16">
        <f t="shared" si="229"/>
        <v>0</v>
      </c>
      <c r="AE532" s="17"/>
      <c r="AF532" s="16">
        <f t="shared" si="230"/>
        <v>0</v>
      </c>
      <c r="AG532" s="17">
        <f t="shared" si="216"/>
        <v>0</v>
      </c>
      <c r="AH532" s="16">
        <f t="shared" si="231"/>
        <v>0</v>
      </c>
      <c r="AI532" s="17">
        <f t="shared" si="217"/>
        <v>0</v>
      </c>
      <c r="AJ532" s="16">
        <f t="shared" si="232"/>
        <v>0</v>
      </c>
    </row>
    <row r="533" spans="1:36" x14ac:dyDescent="0.25">
      <c r="A533" s="26">
        <f t="shared" si="233"/>
        <v>10.57041666666653</v>
      </c>
      <c r="B533" s="9"/>
      <c r="C533" s="13" t="s">
        <v>14</v>
      </c>
      <c r="D533" s="8"/>
      <c r="E533" t="s">
        <v>11</v>
      </c>
      <c r="F533" s="7"/>
      <c r="G533" s="7"/>
      <c r="H533" s="16">
        <f t="shared" si="218"/>
        <v>0</v>
      </c>
      <c r="I533" s="17">
        <f t="shared" si="208"/>
        <v>0</v>
      </c>
      <c r="J533" s="16">
        <f t="shared" si="219"/>
        <v>0</v>
      </c>
      <c r="K533" s="17">
        <f t="shared" si="209"/>
        <v>0</v>
      </c>
      <c r="L533" s="16">
        <f t="shared" si="220"/>
        <v>1.9999999999999574E-2</v>
      </c>
      <c r="M533" s="17"/>
      <c r="N533" s="16">
        <f t="shared" si="221"/>
        <v>0</v>
      </c>
      <c r="O533" s="17">
        <f t="shared" si="210"/>
        <v>0</v>
      </c>
      <c r="P533" s="16">
        <f t="shared" si="222"/>
        <v>0</v>
      </c>
      <c r="Q533" s="17">
        <f t="shared" si="211"/>
        <v>0</v>
      </c>
      <c r="R533" s="16">
        <f t="shared" si="223"/>
        <v>0</v>
      </c>
      <c r="S533" s="17"/>
      <c r="T533" s="16">
        <f t="shared" si="224"/>
        <v>0</v>
      </c>
      <c r="U533" s="17">
        <f t="shared" si="212"/>
        <v>0</v>
      </c>
      <c r="V533" s="16">
        <f t="shared" si="225"/>
        <v>0</v>
      </c>
      <c r="W533" s="17">
        <f t="shared" si="213"/>
        <v>0</v>
      </c>
      <c r="X533" s="16">
        <f t="shared" si="226"/>
        <v>0</v>
      </c>
      <c r="Y533" s="17"/>
      <c r="Z533" s="16">
        <f t="shared" si="227"/>
        <v>0</v>
      </c>
      <c r="AA533" s="17">
        <f t="shared" si="214"/>
        <v>0</v>
      </c>
      <c r="AB533" s="16">
        <f t="shared" si="228"/>
        <v>0</v>
      </c>
      <c r="AC533" s="17">
        <f t="shared" si="215"/>
        <v>0</v>
      </c>
      <c r="AD533" s="16">
        <f t="shared" si="229"/>
        <v>0</v>
      </c>
      <c r="AE533" s="17"/>
      <c r="AF533" s="16">
        <f t="shared" si="230"/>
        <v>0</v>
      </c>
      <c r="AG533" s="17">
        <f t="shared" si="216"/>
        <v>0</v>
      </c>
      <c r="AH533" s="16">
        <f t="shared" si="231"/>
        <v>0</v>
      </c>
      <c r="AI533" s="17">
        <f t="shared" si="217"/>
        <v>0</v>
      </c>
      <c r="AJ533" s="16">
        <f t="shared" si="232"/>
        <v>0</v>
      </c>
    </row>
    <row r="534" spans="1:36" x14ac:dyDescent="0.25">
      <c r="A534" s="26">
        <f t="shared" si="233"/>
        <v>10.590416666666529</v>
      </c>
      <c r="B534" s="9" t="s">
        <v>18</v>
      </c>
      <c r="C534" t="s">
        <v>11</v>
      </c>
      <c r="D534" s="8"/>
      <c r="E534" s="14" t="s">
        <v>20</v>
      </c>
      <c r="F534" s="7"/>
      <c r="G534" s="7"/>
      <c r="H534" s="16">
        <f t="shared" si="218"/>
        <v>0</v>
      </c>
      <c r="I534" s="17">
        <f t="shared" si="208"/>
        <v>0</v>
      </c>
      <c r="J534" s="16">
        <f t="shared" si="219"/>
        <v>0</v>
      </c>
      <c r="K534" s="17">
        <f t="shared" si="209"/>
        <v>0</v>
      </c>
      <c r="L534" s="16">
        <f t="shared" si="220"/>
        <v>0</v>
      </c>
      <c r="M534" s="17"/>
      <c r="N534" s="16">
        <f t="shared" si="221"/>
        <v>0</v>
      </c>
      <c r="O534" s="17">
        <f t="shared" si="210"/>
        <v>0</v>
      </c>
      <c r="P534" s="16">
        <f t="shared" si="222"/>
        <v>0</v>
      </c>
      <c r="Q534" s="17">
        <f t="shared" si="211"/>
        <v>0</v>
      </c>
      <c r="R534" s="16">
        <f t="shared" si="223"/>
        <v>0</v>
      </c>
      <c r="S534" s="17"/>
      <c r="T534" s="16">
        <f t="shared" si="224"/>
        <v>0</v>
      </c>
      <c r="U534" s="17">
        <f t="shared" si="212"/>
        <v>0</v>
      </c>
      <c r="V534" s="16">
        <f t="shared" si="225"/>
        <v>10.590416666666529</v>
      </c>
      <c r="W534" s="17">
        <f t="shared" si="213"/>
        <v>1</v>
      </c>
      <c r="X534" s="16">
        <f t="shared" si="226"/>
        <v>0</v>
      </c>
      <c r="Y534" s="17"/>
      <c r="Z534" s="16">
        <f t="shared" si="227"/>
        <v>0</v>
      </c>
      <c r="AA534" s="17">
        <f t="shared" si="214"/>
        <v>0</v>
      </c>
      <c r="AB534" s="16">
        <f t="shared" si="228"/>
        <v>0</v>
      </c>
      <c r="AC534" s="17">
        <f t="shared" si="215"/>
        <v>0</v>
      </c>
      <c r="AD534" s="16">
        <f t="shared" si="229"/>
        <v>0</v>
      </c>
      <c r="AE534" s="17"/>
      <c r="AF534" s="16">
        <f t="shared" si="230"/>
        <v>0</v>
      </c>
      <c r="AG534" s="17">
        <f t="shared" si="216"/>
        <v>0</v>
      </c>
      <c r="AH534" s="16">
        <f t="shared" si="231"/>
        <v>0</v>
      </c>
      <c r="AI534" s="17">
        <f t="shared" si="217"/>
        <v>0</v>
      </c>
      <c r="AJ534" s="16">
        <f t="shared" si="232"/>
        <v>0</v>
      </c>
    </row>
    <row r="535" spans="1:36" x14ac:dyDescent="0.25">
      <c r="A535" s="26">
        <f t="shared" si="233"/>
        <v>10.610416666666529</v>
      </c>
      <c r="B535" s="9" t="s">
        <v>10</v>
      </c>
      <c r="C535" t="s">
        <v>11</v>
      </c>
      <c r="D535" s="8"/>
      <c r="E535" s="7"/>
      <c r="F535" s="13" t="s">
        <v>14</v>
      </c>
      <c r="G535" s="7"/>
      <c r="H535" s="16">
        <f t="shared" si="218"/>
        <v>0</v>
      </c>
      <c r="I535" s="17">
        <f t="shared" si="208"/>
        <v>0</v>
      </c>
      <c r="J535" s="16">
        <f t="shared" si="219"/>
        <v>0</v>
      </c>
      <c r="K535" s="17">
        <f t="shared" si="209"/>
        <v>0</v>
      </c>
      <c r="L535" s="16">
        <f t="shared" si="220"/>
        <v>0</v>
      </c>
      <c r="M535" s="17"/>
      <c r="N535" s="16">
        <f t="shared" si="221"/>
        <v>0</v>
      </c>
      <c r="O535" s="17">
        <f t="shared" si="210"/>
        <v>0</v>
      </c>
      <c r="P535" s="16">
        <f t="shared" si="222"/>
        <v>0</v>
      </c>
      <c r="Q535" s="17">
        <f t="shared" si="211"/>
        <v>0</v>
      </c>
      <c r="R535" s="16">
        <f t="shared" si="223"/>
        <v>0</v>
      </c>
      <c r="S535" s="17"/>
      <c r="T535" s="16">
        <f t="shared" si="224"/>
        <v>0</v>
      </c>
      <c r="U535" s="17">
        <f t="shared" si="212"/>
        <v>0</v>
      </c>
      <c r="V535" s="16">
        <f t="shared" si="225"/>
        <v>0</v>
      </c>
      <c r="W535" s="17">
        <f t="shared" si="213"/>
        <v>0</v>
      </c>
      <c r="X535" s="16">
        <f t="shared" si="226"/>
        <v>0</v>
      </c>
      <c r="Y535" s="17"/>
      <c r="Z535" s="16">
        <f t="shared" si="227"/>
        <v>10.610416666666529</v>
      </c>
      <c r="AA535" s="17">
        <f t="shared" si="214"/>
        <v>1</v>
      </c>
      <c r="AB535" s="16">
        <f t="shared" si="228"/>
        <v>0</v>
      </c>
      <c r="AC535" s="17">
        <f t="shared" si="215"/>
        <v>0</v>
      </c>
      <c r="AD535" s="16">
        <f t="shared" si="229"/>
        <v>1.9999999999999574E-2</v>
      </c>
      <c r="AE535" s="17"/>
      <c r="AF535" s="16">
        <f t="shared" si="230"/>
        <v>0</v>
      </c>
      <c r="AG535" s="17">
        <f t="shared" si="216"/>
        <v>0</v>
      </c>
      <c r="AH535" s="16">
        <f t="shared" si="231"/>
        <v>0</v>
      </c>
      <c r="AI535" s="17">
        <f t="shared" si="217"/>
        <v>0</v>
      </c>
      <c r="AJ535" s="16">
        <f t="shared" si="232"/>
        <v>0</v>
      </c>
    </row>
    <row r="536" spans="1:36" x14ac:dyDescent="0.25">
      <c r="A536" s="26">
        <f t="shared" si="233"/>
        <v>10.630416666666529</v>
      </c>
      <c r="B536" s="9" t="s">
        <v>16</v>
      </c>
      <c r="C536" t="s">
        <v>11</v>
      </c>
      <c r="D536" s="13" t="s">
        <v>14</v>
      </c>
      <c r="E536" s="7"/>
      <c r="F536" s="13" t="s">
        <v>14</v>
      </c>
      <c r="G536" s="7"/>
      <c r="H536" s="16">
        <f t="shared" si="218"/>
        <v>0</v>
      </c>
      <c r="I536" s="17">
        <f t="shared" si="208"/>
        <v>0</v>
      </c>
      <c r="J536" s="16">
        <f t="shared" si="219"/>
        <v>0</v>
      </c>
      <c r="K536" s="17">
        <f t="shared" si="209"/>
        <v>0</v>
      </c>
      <c r="L536" s="16">
        <f t="shared" si="220"/>
        <v>0</v>
      </c>
      <c r="M536" s="17"/>
      <c r="N536" s="16">
        <f t="shared" si="221"/>
        <v>10.630416666666529</v>
      </c>
      <c r="O536" s="17">
        <f t="shared" si="210"/>
        <v>1</v>
      </c>
      <c r="P536" s="16">
        <f t="shared" si="222"/>
        <v>0</v>
      </c>
      <c r="Q536" s="17">
        <f t="shared" si="211"/>
        <v>0</v>
      </c>
      <c r="R536" s="16">
        <f t="shared" si="223"/>
        <v>1.9999999999999574E-2</v>
      </c>
      <c r="S536" s="17"/>
      <c r="T536" s="16">
        <f t="shared" si="224"/>
        <v>0</v>
      </c>
      <c r="U536" s="17">
        <f t="shared" si="212"/>
        <v>0</v>
      </c>
      <c r="V536" s="16">
        <f t="shared" si="225"/>
        <v>0</v>
      </c>
      <c r="W536" s="17">
        <f t="shared" si="213"/>
        <v>0</v>
      </c>
      <c r="X536" s="16">
        <f t="shared" si="226"/>
        <v>0</v>
      </c>
      <c r="Y536" s="17"/>
      <c r="Z536" s="16">
        <f t="shared" si="227"/>
        <v>0</v>
      </c>
      <c r="AA536" s="17">
        <f t="shared" si="214"/>
        <v>0</v>
      </c>
      <c r="AB536" s="16">
        <f t="shared" si="228"/>
        <v>0</v>
      </c>
      <c r="AC536" s="17">
        <f t="shared" si="215"/>
        <v>0</v>
      </c>
      <c r="AD536" s="16">
        <f t="shared" si="229"/>
        <v>1.9999999999999574E-2</v>
      </c>
      <c r="AE536" s="17"/>
      <c r="AF536" s="16">
        <f t="shared" si="230"/>
        <v>0</v>
      </c>
      <c r="AG536" s="17">
        <f t="shared" si="216"/>
        <v>0</v>
      </c>
      <c r="AH536" s="16">
        <f t="shared" si="231"/>
        <v>0</v>
      </c>
      <c r="AI536" s="17">
        <f t="shared" si="217"/>
        <v>0</v>
      </c>
      <c r="AJ536" s="16">
        <f t="shared" si="232"/>
        <v>0</v>
      </c>
    </row>
    <row r="537" spans="1:36" x14ac:dyDescent="0.25">
      <c r="A537" s="26">
        <f t="shared" si="233"/>
        <v>10.650416666666528</v>
      </c>
      <c r="B537" s="10"/>
      <c r="C537" t="s">
        <v>11</v>
      </c>
      <c r="D537" s="13" t="s">
        <v>14</v>
      </c>
      <c r="E537" s="7"/>
      <c r="F537" s="13" t="s">
        <v>14</v>
      </c>
      <c r="G537" s="7"/>
      <c r="H537" s="16">
        <f t="shared" si="218"/>
        <v>0</v>
      </c>
      <c r="I537" s="17">
        <f t="shared" si="208"/>
        <v>0</v>
      </c>
      <c r="J537" s="16">
        <f t="shared" si="219"/>
        <v>0</v>
      </c>
      <c r="K537" s="17">
        <f t="shared" si="209"/>
        <v>0</v>
      </c>
      <c r="L537" s="16">
        <f t="shared" si="220"/>
        <v>0</v>
      </c>
      <c r="M537" s="17"/>
      <c r="N537" s="16">
        <f t="shared" si="221"/>
        <v>0</v>
      </c>
      <c r="O537" s="17">
        <f t="shared" si="210"/>
        <v>0</v>
      </c>
      <c r="P537" s="16">
        <f t="shared" si="222"/>
        <v>0</v>
      </c>
      <c r="Q537" s="17">
        <f t="shared" si="211"/>
        <v>0</v>
      </c>
      <c r="R537" s="16">
        <f t="shared" si="223"/>
        <v>1.9999999999999574E-2</v>
      </c>
      <c r="S537" s="17"/>
      <c r="T537" s="16">
        <f t="shared" si="224"/>
        <v>0</v>
      </c>
      <c r="U537" s="17">
        <f t="shared" si="212"/>
        <v>0</v>
      </c>
      <c r="V537" s="16">
        <f t="shared" si="225"/>
        <v>0</v>
      </c>
      <c r="W537" s="17">
        <f t="shared" si="213"/>
        <v>0</v>
      </c>
      <c r="X537" s="16">
        <f t="shared" si="226"/>
        <v>0</v>
      </c>
      <c r="Y537" s="17"/>
      <c r="Z537" s="16">
        <f t="shared" si="227"/>
        <v>0</v>
      </c>
      <c r="AA537" s="17">
        <f t="shared" si="214"/>
        <v>0</v>
      </c>
      <c r="AB537" s="16">
        <f t="shared" si="228"/>
        <v>0</v>
      </c>
      <c r="AC537" s="17">
        <f t="shared" si="215"/>
        <v>0</v>
      </c>
      <c r="AD537" s="16">
        <f t="shared" si="229"/>
        <v>1.9999999999999574E-2</v>
      </c>
      <c r="AE537" s="17"/>
      <c r="AF537" s="16">
        <f t="shared" si="230"/>
        <v>0</v>
      </c>
      <c r="AG537" s="17">
        <f t="shared" si="216"/>
        <v>0</v>
      </c>
      <c r="AH537" s="16">
        <f t="shared" si="231"/>
        <v>0</v>
      </c>
      <c r="AI537" s="17">
        <f t="shared" si="217"/>
        <v>0</v>
      </c>
      <c r="AJ537" s="16">
        <f t="shared" si="232"/>
        <v>0</v>
      </c>
    </row>
    <row r="538" spans="1:36" x14ac:dyDescent="0.25">
      <c r="A538" s="26">
        <f t="shared" si="233"/>
        <v>10.670416666666528</v>
      </c>
      <c r="B538" s="9" t="s">
        <v>22</v>
      </c>
      <c r="C538" s="14" t="s">
        <v>20</v>
      </c>
      <c r="D538" s="13" t="s">
        <v>14</v>
      </c>
      <c r="F538" s="13" t="s">
        <v>14</v>
      </c>
      <c r="H538" s="16">
        <f t="shared" si="218"/>
        <v>0</v>
      </c>
      <c r="I538" s="17">
        <f t="shared" si="208"/>
        <v>0</v>
      </c>
      <c r="J538" s="16">
        <f t="shared" si="219"/>
        <v>10.670416666666528</v>
      </c>
      <c r="K538" s="17">
        <f t="shared" si="209"/>
        <v>1</v>
      </c>
      <c r="L538" s="16">
        <f t="shared" si="220"/>
        <v>0</v>
      </c>
      <c r="M538" s="17"/>
      <c r="N538" s="16">
        <f t="shared" si="221"/>
        <v>0</v>
      </c>
      <c r="O538" s="17">
        <f t="shared" si="210"/>
        <v>0</v>
      </c>
      <c r="P538" s="16">
        <f t="shared" si="222"/>
        <v>0</v>
      </c>
      <c r="Q538" s="17">
        <f t="shared" si="211"/>
        <v>0</v>
      </c>
      <c r="R538" s="16">
        <f t="shared" si="223"/>
        <v>1.9999999999999574E-2</v>
      </c>
      <c r="S538" s="17"/>
      <c r="T538" s="16">
        <f t="shared" si="224"/>
        <v>0</v>
      </c>
      <c r="U538" s="17">
        <f t="shared" si="212"/>
        <v>0</v>
      </c>
      <c r="V538" s="16">
        <f t="shared" si="225"/>
        <v>0</v>
      </c>
      <c r="W538" s="17">
        <f t="shared" si="213"/>
        <v>0</v>
      </c>
      <c r="X538" s="16">
        <f t="shared" si="226"/>
        <v>0</v>
      </c>
      <c r="Y538" s="17"/>
      <c r="Z538" s="16">
        <f t="shared" si="227"/>
        <v>0</v>
      </c>
      <c r="AA538" s="17">
        <f t="shared" si="214"/>
        <v>0</v>
      </c>
      <c r="AB538" s="16">
        <f t="shared" si="228"/>
        <v>0</v>
      </c>
      <c r="AC538" s="17">
        <f t="shared" si="215"/>
        <v>0</v>
      </c>
      <c r="AD538" s="16">
        <f t="shared" si="229"/>
        <v>1.9999999999999574E-2</v>
      </c>
      <c r="AE538" s="17"/>
      <c r="AF538" s="16">
        <f t="shared" si="230"/>
        <v>0</v>
      </c>
      <c r="AG538" s="17">
        <f t="shared" si="216"/>
        <v>0</v>
      </c>
      <c r="AH538" s="16">
        <f t="shared" si="231"/>
        <v>0</v>
      </c>
      <c r="AI538" s="17">
        <f t="shared" si="217"/>
        <v>0</v>
      </c>
      <c r="AJ538" s="16">
        <f t="shared" si="232"/>
        <v>0</v>
      </c>
    </row>
    <row r="539" spans="1:36" x14ac:dyDescent="0.25">
      <c r="A539" s="26">
        <f t="shared" si="233"/>
        <v>10.690416666666527</v>
      </c>
      <c r="B539" s="9"/>
      <c r="C539" s="7"/>
      <c r="D539" s="13" t="s">
        <v>14</v>
      </c>
      <c r="F539" t="s">
        <v>11</v>
      </c>
      <c r="H539" s="16">
        <f t="shared" si="218"/>
        <v>0</v>
      </c>
      <c r="I539" s="17">
        <f t="shared" si="208"/>
        <v>0</v>
      </c>
      <c r="J539" s="16">
        <f t="shared" si="219"/>
        <v>0</v>
      </c>
      <c r="K539" s="17">
        <f t="shared" si="209"/>
        <v>0</v>
      </c>
      <c r="L539" s="16">
        <f t="shared" si="220"/>
        <v>0</v>
      </c>
      <c r="M539" s="17"/>
      <c r="N539" s="16">
        <f t="shared" si="221"/>
        <v>0</v>
      </c>
      <c r="O539" s="17">
        <f t="shared" si="210"/>
        <v>0</v>
      </c>
      <c r="P539" s="16">
        <f t="shared" si="222"/>
        <v>0</v>
      </c>
      <c r="Q539" s="17">
        <f t="shared" si="211"/>
        <v>0</v>
      </c>
      <c r="R539" s="16">
        <f t="shared" si="223"/>
        <v>1.9999999999999574E-2</v>
      </c>
      <c r="S539" s="17"/>
      <c r="T539" s="16">
        <f t="shared" si="224"/>
        <v>0</v>
      </c>
      <c r="U539" s="17">
        <f t="shared" si="212"/>
        <v>0</v>
      </c>
      <c r="V539" s="16">
        <f t="shared" si="225"/>
        <v>0</v>
      </c>
      <c r="W539" s="17">
        <f t="shared" si="213"/>
        <v>0</v>
      </c>
      <c r="X539" s="16">
        <f t="shared" si="226"/>
        <v>0</v>
      </c>
      <c r="Y539" s="17"/>
      <c r="Z539" s="16">
        <f t="shared" si="227"/>
        <v>0</v>
      </c>
      <c r="AA539" s="17">
        <f t="shared" si="214"/>
        <v>0</v>
      </c>
      <c r="AB539" s="16">
        <f t="shared" si="228"/>
        <v>0</v>
      </c>
      <c r="AC539" s="17">
        <f t="shared" si="215"/>
        <v>0</v>
      </c>
      <c r="AD539" s="16">
        <f t="shared" si="229"/>
        <v>0</v>
      </c>
      <c r="AE539" s="17"/>
      <c r="AF539" s="16">
        <f t="shared" si="230"/>
        <v>0</v>
      </c>
      <c r="AG539" s="17">
        <f t="shared" si="216"/>
        <v>0</v>
      </c>
      <c r="AH539" s="16">
        <f t="shared" si="231"/>
        <v>0</v>
      </c>
      <c r="AI539" s="17">
        <f t="shared" si="217"/>
        <v>0</v>
      </c>
      <c r="AJ539" s="16">
        <f t="shared" si="232"/>
        <v>0</v>
      </c>
    </row>
    <row r="540" spans="1:36" x14ac:dyDescent="0.25">
      <c r="A540" s="26">
        <f t="shared" si="233"/>
        <v>10.710416666666527</v>
      </c>
      <c r="B540" s="11"/>
      <c r="C540" s="7"/>
      <c r="D540" s="13" t="s">
        <v>14</v>
      </c>
      <c r="F540" t="s">
        <v>11</v>
      </c>
      <c r="H540" s="16">
        <f t="shared" si="218"/>
        <v>0</v>
      </c>
      <c r="I540" s="17">
        <f t="shared" si="208"/>
        <v>0</v>
      </c>
      <c r="J540" s="16">
        <f t="shared" si="219"/>
        <v>0</v>
      </c>
      <c r="K540" s="17">
        <f t="shared" si="209"/>
        <v>0</v>
      </c>
      <c r="L540" s="16">
        <f t="shared" si="220"/>
        <v>0</v>
      </c>
      <c r="M540" s="17"/>
      <c r="N540" s="16">
        <f t="shared" si="221"/>
        <v>0</v>
      </c>
      <c r="O540" s="17">
        <f t="shared" si="210"/>
        <v>0</v>
      </c>
      <c r="P540" s="16">
        <f t="shared" si="222"/>
        <v>0</v>
      </c>
      <c r="Q540" s="17">
        <f t="shared" si="211"/>
        <v>0</v>
      </c>
      <c r="R540" s="16">
        <f t="shared" si="223"/>
        <v>1.9999999999999574E-2</v>
      </c>
      <c r="S540" s="17"/>
      <c r="T540" s="16">
        <f t="shared" si="224"/>
        <v>0</v>
      </c>
      <c r="U540" s="17">
        <f t="shared" si="212"/>
        <v>0</v>
      </c>
      <c r="V540" s="16">
        <f t="shared" si="225"/>
        <v>0</v>
      </c>
      <c r="W540" s="17">
        <f t="shared" si="213"/>
        <v>0</v>
      </c>
      <c r="X540" s="16">
        <f t="shared" si="226"/>
        <v>0</v>
      </c>
      <c r="Y540" s="17"/>
      <c r="Z540" s="16">
        <f t="shared" si="227"/>
        <v>0</v>
      </c>
      <c r="AA540" s="17">
        <f t="shared" si="214"/>
        <v>0</v>
      </c>
      <c r="AB540" s="16">
        <f t="shared" si="228"/>
        <v>0</v>
      </c>
      <c r="AC540" s="17">
        <f t="shared" si="215"/>
        <v>0</v>
      </c>
      <c r="AD540" s="16">
        <f t="shared" si="229"/>
        <v>0</v>
      </c>
      <c r="AE540" s="17"/>
      <c r="AF540" s="16">
        <f t="shared" si="230"/>
        <v>0</v>
      </c>
      <c r="AG540" s="17">
        <f t="shared" si="216"/>
        <v>0</v>
      </c>
      <c r="AH540" s="16">
        <f t="shared" si="231"/>
        <v>0</v>
      </c>
      <c r="AI540" s="17">
        <f t="shared" si="217"/>
        <v>0</v>
      </c>
      <c r="AJ540" s="16">
        <f t="shared" si="232"/>
        <v>0</v>
      </c>
    </row>
    <row r="541" spans="1:36" x14ac:dyDescent="0.25">
      <c r="A541" s="26">
        <f t="shared" si="233"/>
        <v>10.730416666666526</v>
      </c>
      <c r="B541" s="9" t="s">
        <v>13</v>
      </c>
      <c r="C541" s="7"/>
      <c r="D541" s="13" t="s">
        <v>14</v>
      </c>
      <c r="F541" t="s">
        <v>11</v>
      </c>
      <c r="G541" s="13" t="s">
        <v>14</v>
      </c>
      <c r="H541" s="16">
        <f t="shared" si="218"/>
        <v>0</v>
      </c>
      <c r="I541" s="17">
        <f t="shared" si="208"/>
        <v>0</v>
      </c>
      <c r="J541" s="16">
        <f t="shared" si="219"/>
        <v>0</v>
      </c>
      <c r="K541" s="17">
        <f t="shared" si="209"/>
        <v>0</v>
      </c>
      <c r="L541" s="16">
        <f t="shared" si="220"/>
        <v>0</v>
      </c>
      <c r="M541" s="17"/>
      <c r="N541" s="16">
        <f t="shared" si="221"/>
        <v>0</v>
      </c>
      <c r="O541" s="17">
        <f t="shared" si="210"/>
        <v>0</v>
      </c>
      <c r="P541" s="16">
        <f t="shared" si="222"/>
        <v>0</v>
      </c>
      <c r="Q541" s="17">
        <f t="shared" si="211"/>
        <v>0</v>
      </c>
      <c r="R541" s="16">
        <f t="shared" si="223"/>
        <v>1.9999999999999574E-2</v>
      </c>
      <c r="S541" s="17"/>
      <c r="T541" s="16">
        <f t="shared" si="224"/>
        <v>0</v>
      </c>
      <c r="U541" s="17">
        <f t="shared" si="212"/>
        <v>0</v>
      </c>
      <c r="V541" s="16">
        <f t="shared" si="225"/>
        <v>0</v>
      </c>
      <c r="W541" s="17">
        <f t="shared" si="213"/>
        <v>0</v>
      </c>
      <c r="X541" s="16">
        <f t="shared" si="226"/>
        <v>0</v>
      </c>
      <c r="Y541" s="17"/>
      <c r="Z541" s="16">
        <f t="shared" si="227"/>
        <v>0</v>
      </c>
      <c r="AA541" s="17">
        <f t="shared" si="214"/>
        <v>0</v>
      </c>
      <c r="AB541" s="16">
        <f t="shared" si="228"/>
        <v>0</v>
      </c>
      <c r="AC541" s="17">
        <f t="shared" si="215"/>
        <v>0</v>
      </c>
      <c r="AD541" s="16">
        <f t="shared" si="229"/>
        <v>0</v>
      </c>
      <c r="AE541" s="17"/>
      <c r="AF541" s="16">
        <f t="shared" si="230"/>
        <v>10.730416666666526</v>
      </c>
      <c r="AG541" s="17">
        <f t="shared" si="216"/>
        <v>1</v>
      </c>
      <c r="AH541" s="16">
        <f t="shared" si="231"/>
        <v>0</v>
      </c>
      <c r="AI541" s="17">
        <f t="shared" si="217"/>
        <v>0</v>
      </c>
      <c r="AJ541" s="16">
        <f t="shared" si="232"/>
        <v>1.9999999999999574E-2</v>
      </c>
    </row>
    <row r="542" spans="1:36" x14ac:dyDescent="0.25">
      <c r="A542" s="26">
        <f t="shared" si="233"/>
        <v>10.750416666666526</v>
      </c>
      <c r="B542" s="9"/>
      <c r="D542" s="13" t="s">
        <v>14</v>
      </c>
      <c r="F542" t="s">
        <v>11</v>
      </c>
      <c r="G542" s="13" t="s">
        <v>14</v>
      </c>
      <c r="H542" s="16">
        <f t="shared" si="218"/>
        <v>0</v>
      </c>
      <c r="I542" s="17">
        <f t="shared" si="208"/>
        <v>0</v>
      </c>
      <c r="J542" s="16">
        <f t="shared" si="219"/>
        <v>0</v>
      </c>
      <c r="K542" s="17">
        <f t="shared" si="209"/>
        <v>0</v>
      </c>
      <c r="L542" s="16">
        <f t="shared" si="220"/>
        <v>0</v>
      </c>
      <c r="M542" s="17"/>
      <c r="N542" s="16">
        <f t="shared" si="221"/>
        <v>0</v>
      </c>
      <c r="O542" s="17">
        <f t="shared" si="210"/>
        <v>0</v>
      </c>
      <c r="P542" s="16">
        <f t="shared" si="222"/>
        <v>0</v>
      </c>
      <c r="Q542" s="17">
        <f t="shared" si="211"/>
        <v>0</v>
      </c>
      <c r="R542" s="16">
        <f t="shared" si="223"/>
        <v>1.9999999999999574E-2</v>
      </c>
      <c r="S542" s="17"/>
      <c r="T542" s="16">
        <f t="shared" si="224"/>
        <v>0</v>
      </c>
      <c r="U542" s="17">
        <f t="shared" si="212"/>
        <v>0</v>
      </c>
      <c r="V542" s="16">
        <f t="shared" si="225"/>
        <v>0</v>
      </c>
      <c r="W542" s="17">
        <f t="shared" si="213"/>
        <v>0</v>
      </c>
      <c r="X542" s="16">
        <f t="shared" si="226"/>
        <v>0</v>
      </c>
      <c r="Y542" s="17"/>
      <c r="Z542" s="16">
        <f t="shared" si="227"/>
        <v>0</v>
      </c>
      <c r="AA542" s="17">
        <f t="shared" si="214"/>
        <v>0</v>
      </c>
      <c r="AB542" s="16">
        <f t="shared" si="228"/>
        <v>0</v>
      </c>
      <c r="AC542" s="17">
        <f t="shared" si="215"/>
        <v>0</v>
      </c>
      <c r="AD542" s="16">
        <f t="shared" si="229"/>
        <v>0</v>
      </c>
      <c r="AE542" s="17"/>
      <c r="AF542" s="16">
        <f t="shared" si="230"/>
        <v>0</v>
      </c>
      <c r="AG542" s="17">
        <f t="shared" si="216"/>
        <v>0</v>
      </c>
      <c r="AH542" s="16">
        <f t="shared" si="231"/>
        <v>0</v>
      </c>
      <c r="AI542" s="17">
        <f t="shared" si="217"/>
        <v>0</v>
      </c>
      <c r="AJ542" s="16">
        <f t="shared" si="232"/>
        <v>1.9999999999999574E-2</v>
      </c>
    </row>
    <row r="543" spans="1:36" x14ac:dyDescent="0.25">
      <c r="A543" s="26">
        <f t="shared" si="233"/>
        <v>10.770416666666526</v>
      </c>
      <c r="B543" s="9" t="s">
        <v>21</v>
      </c>
      <c r="C543" s="7"/>
      <c r="D543" t="s">
        <v>11</v>
      </c>
      <c r="E543" s="13" t="s">
        <v>14</v>
      </c>
      <c r="F543" t="s">
        <v>11</v>
      </c>
      <c r="G543" s="13" t="s">
        <v>14</v>
      </c>
      <c r="H543" s="16">
        <f t="shared" si="218"/>
        <v>0</v>
      </c>
      <c r="I543" s="17">
        <f t="shared" si="208"/>
        <v>0</v>
      </c>
      <c r="J543" s="16">
        <f t="shared" si="219"/>
        <v>0</v>
      </c>
      <c r="K543" s="17">
        <f t="shared" si="209"/>
        <v>0</v>
      </c>
      <c r="L543" s="16">
        <f t="shared" si="220"/>
        <v>0</v>
      </c>
      <c r="M543" s="17"/>
      <c r="N543" s="16">
        <f t="shared" si="221"/>
        <v>0</v>
      </c>
      <c r="O543" s="17">
        <f t="shared" si="210"/>
        <v>0</v>
      </c>
      <c r="P543" s="16">
        <f t="shared" si="222"/>
        <v>0</v>
      </c>
      <c r="Q543" s="17">
        <f t="shared" si="211"/>
        <v>0</v>
      </c>
      <c r="R543" s="16">
        <f t="shared" si="223"/>
        <v>0</v>
      </c>
      <c r="S543" s="17"/>
      <c r="T543" s="16">
        <f t="shared" si="224"/>
        <v>10.770416666666526</v>
      </c>
      <c r="U543" s="17">
        <f t="shared" si="212"/>
        <v>1</v>
      </c>
      <c r="V543" s="16">
        <f t="shared" si="225"/>
        <v>0</v>
      </c>
      <c r="W543" s="17">
        <f t="shared" si="213"/>
        <v>0</v>
      </c>
      <c r="X543" s="16">
        <f t="shared" si="226"/>
        <v>1.9999999999999574E-2</v>
      </c>
      <c r="Y543" s="17"/>
      <c r="Z543" s="16">
        <f t="shared" si="227"/>
        <v>0</v>
      </c>
      <c r="AA543" s="17">
        <f t="shared" si="214"/>
        <v>0</v>
      </c>
      <c r="AB543" s="16">
        <f t="shared" si="228"/>
        <v>0</v>
      </c>
      <c r="AC543" s="17">
        <f t="shared" si="215"/>
        <v>0</v>
      </c>
      <c r="AD543" s="16">
        <f t="shared" si="229"/>
        <v>0</v>
      </c>
      <c r="AE543" s="17"/>
      <c r="AF543" s="16">
        <f t="shared" si="230"/>
        <v>0</v>
      </c>
      <c r="AG543" s="17">
        <f t="shared" si="216"/>
        <v>0</v>
      </c>
      <c r="AH543" s="16">
        <f t="shared" si="231"/>
        <v>0</v>
      </c>
      <c r="AI543" s="17">
        <f t="shared" si="217"/>
        <v>0</v>
      </c>
      <c r="AJ543" s="16">
        <f t="shared" si="232"/>
        <v>1.9999999999999574E-2</v>
      </c>
    </row>
    <row r="544" spans="1:36" x14ac:dyDescent="0.25">
      <c r="A544" s="26">
        <f t="shared" si="233"/>
        <v>10.790416666666525</v>
      </c>
      <c r="B544" s="9" t="s">
        <v>12</v>
      </c>
      <c r="C544" s="7"/>
      <c r="D544" t="s">
        <v>11</v>
      </c>
      <c r="E544" s="13" t="s">
        <v>14</v>
      </c>
      <c r="F544" s="14" t="s">
        <v>20</v>
      </c>
      <c r="G544" s="13" t="s">
        <v>14</v>
      </c>
      <c r="H544" s="16">
        <f t="shared" si="218"/>
        <v>0</v>
      </c>
      <c r="I544" s="17">
        <f t="shared" si="208"/>
        <v>0</v>
      </c>
      <c r="J544" s="16">
        <f t="shared" si="219"/>
        <v>0</v>
      </c>
      <c r="K544" s="17">
        <f t="shared" si="209"/>
        <v>0</v>
      </c>
      <c r="L544" s="16">
        <f t="shared" si="220"/>
        <v>0</v>
      </c>
      <c r="M544" s="17"/>
      <c r="N544" s="16">
        <f t="shared" si="221"/>
        <v>0</v>
      </c>
      <c r="O544" s="17">
        <f t="shared" si="210"/>
        <v>0</v>
      </c>
      <c r="P544" s="16">
        <f t="shared" si="222"/>
        <v>0</v>
      </c>
      <c r="Q544" s="17">
        <f t="shared" si="211"/>
        <v>0</v>
      </c>
      <c r="R544" s="16">
        <f t="shared" si="223"/>
        <v>0</v>
      </c>
      <c r="S544" s="17"/>
      <c r="T544" s="16">
        <f t="shared" si="224"/>
        <v>0</v>
      </c>
      <c r="U544" s="17">
        <f t="shared" si="212"/>
        <v>0</v>
      </c>
      <c r="V544" s="16">
        <f t="shared" si="225"/>
        <v>0</v>
      </c>
      <c r="W544" s="17">
        <f t="shared" si="213"/>
        <v>0</v>
      </c>
      <c r="X544" s="16">
        <f t="shared" si="226"/>
        <v>1.9999999999999574E-2</v>
      </c>
      <c r="Y544" s="17"/>
      <c r="Z544" s="16">
        <f t="shared" si="227"/>
        <v>0</v>
      </c>
      <c r="AA544" s="17">
        <f t="shared" si="214"/>
        <v>0</v>
      </c>
      <c r="AB544" s="16">
        <f t="shared" si="228"/>
        <v>10.790416666666525</v>
      </c>
      <c r="AC544" s="17">
        <f t="shared" si="215"/>
        <v>1</v>
      </c>
      <c r="AD544" s="16">
        <f t="shared" si="229"/>
        <v>0</v>
      </c>
      <c r="AE544" s="17"/>
      <c r="AF544" s="16">
        <f t="shared" si="230"/>
        <v>0</v>
      </c>
      <c r="AG544" s="17">
        <f t="shared" si="216"/>
        <v>0</v>
      </c>
      <c r="AH544" s="16">
        <f t="shared" si="231"/>
        <v>0</v>
      </c>
      <c r="AI544" s="17">
        <f t="shared" si="217"/>
        <v>0</v>
      </c>
      <c r="AJ544" s="16">
        <f t="shared" si="232"/>
        <v>1.9999999999999574E-2</v>
      </c>
    </row>
    <row r="545" spans="1:36" x14ac:dyDescent="0.25">
      <c r="A545" s="26">
        <f t="shared" si="233"/>
        <v>10.810416666666525</v>
      </c>
      <c r="B545" s="9" t="s">
        <v>9</v>
      </c>
      <c r="C545" s="13" t="s">
        <v>14</v>
      </c>
      <c r="D545" t="s">
        <v>11</v>
      </c>
      <c r="E545" s="13" t="s">
        <v>14</v>
      </c>
      <c r="G545" s="13" t="s">
        <v>14</v>
      </c>
      <c r="H545" s="16">
        <f t="shared" si="218"/>
        <v>10.810416666666525</v>
      </c>
      <c r="I545" s="17">
        <f t="shared" si="208"/>
        <v>1</v>
      </c>
      <c r="J545" s="16">
        <f t="shared" si="219"/>
        <v>0</v>
      </c>
      <c r="K545" s="17">
        <f t="shared" si="209"/>
        <v>0</v>
      </c>
      <c r="L545" s="16">
        <f t="shared" si="220"/>
        <v>1.9999999999999574E-2</v>
      </c>
      <c r="M545" s="17"/>
      <c r="N545" s="16">
        <f t="shared" si="221"/>
        <v>0</v>
      </c>
      <c r="O545" s="17">
        <f t="shared" si="210"/>
        <v>0</v>
      </c>
      <c r="P545" s="16">
        <f t="shared" si="222"/>
        <v>0</v>
      </c>
      <c r="Q545" s="17">
        <f t="shared" si="211"/>
        <v>0</v>
      </c>
      <c r="R545" s="16">
        <f t="shared" si="223"/>
        <v>0</v>
      </c>
      <c r="S545" s="17"/>
      <c r="T545" s="16">
        <f t="shared" si="224"/>
        <v>0</v>
      </c>
      <c r="U545" s="17">
        <f t="shared" si="212"/>
        <v>0</v>
      </c>
      <c r="V545" s="16">
        <f t="shared" si="225"/>
        <v>0</v>
      </c>
      <c r="W545" s="17">
        <f t="shared" si="213"/>
        <v>0</v>
      </c>
      <c r="X545" s="16">
        <f t="shared" si="226"/>
        <v>1.9999999999999574E-2</v>
      </c>
      <c r="Y545" s="17"/>
      <c r="Z545" s="16">
        <f t="shared" si="227"/>
        <v>0</v>
      </c>
      <c r="AA545" s="17">
        <f t="shared" si="214"/>
        <v>0</v>
      </c>
      <c r="AB545" s="16">
        <f t="shared" si="228"/>
        <v>0</v>
      </c>
      <c r="AC545" s="17">
        <f t="shared" si="215"/>
        <v>0</v>
      </c>
      <c r="AD545" s="16">
        <f t="shared" si="229"/>
        <v>0</v>
      </c>
      <c r="AE545" s="17"/>
      <c r="AF545" s="16">
        <f t="shared" si="230"/>
        <v>0</v>
      </c>
      <c r="AG545" s="17">
        <f t="shared" si="216"/>
        <v>0</v>
      </c>
      <c r="AH545" s="16">
        <f t="shared" si="231"/>
        <v>0</v>
      </c>
      <c r="AI545" s="17">
        <f t="shared" si="217"/>
        <v>0</v>
      </c>
      <c r="AJ545" s="16">
        <f t="shared" si="232"/>
        <v>1.9999999999999574E-2</v>
      </c>
    </row>
    <row r="546" spans="1:36" x14ac:dyDescent="0.25">
      <c r="A546" s="26">
        <f t="shared" si="233"/>
        <v>10.830416666666524</v>
      </c>
      <c r="B546" s="9"/>
      <c r="C546" s="13" t="s">
        <v>14</v>
      </c>
      <c r="D546" t="s">
        <v>11</v>
      </c>
      <c r="E546" s="13" t="s">
        <v>14</v>
      </c>
      <c r="F546" s="7"/>
      <c r="G546" s="13" t="s">
        <v>14</v>
      </c>
      <c r="H546" s="16">
        <f t="shared" si="218"/>
        <v>0</v>
      </c>
      <c r="I546" s="17">
        <f t="shared" si="208"/>
        <v>0</v>
      </c>
      <c r="J546" s="16">
        <f t="shared" si="219"/>
        <v>0</v>
      </c>
      <c r="K546" s="17">
        <f t="shared" si="209"/>
        <v>0</v>
      </c>
      <c r="L546" s="16">
        <f t="shared" si="220"/>
        <v>1.9999999999999574E-2</v>
      </c>
      <c r="M546" s="17"/>
      <c r="N546" s="16">
        <f t="shared" si="221"/>
        <v>0</v>
      </c>
      <c r="O546" s="17">
        <f t="shared" si="210"/>
        <v>0</v>
      </c>
      <c r="P546" s="16">
        <f t="shared" si="222"/>
        <v>0</v>
      </c>
      <c r="Q546" s="17">
        <f t="shared" si="211"/>
        <v>0</v>
      </c>
      <c r="R546" s="16">
        <f t="shared" si="223"/>
        <v>0</v>
      </c>
      <c r="S546" s="17"/>
      <c r="T546" s="16">
        <f t="shared" si="224"/>
        <v>0</v>
      </c>
      <c r="U546" s="17">
        <f t="shared" si="212"/>
        <v>0</v>
      </c>
      <c r="V546" s="16">
        <f t="shared" si="225"/>
        <v>0</v>
      </c>
      <c r="W546" s="17">
        <f t="shared" si="213"/>
        <v>0</v>
      </c>
      <c r="X546" s="16">
        <f t="shared" si="226"/>
        <v>1.9999999999999574E-2</v>
      </c>
      <c r="Y546" s="17"/>
      <c r="Z546" s="16">
        <f t="shared" si="227"/>
        <v>0</v>
      </c>
      <c r="AA546" s="17">
        <f t="shared" si="214"/>
        <v>0</v>
      </c>
      <c r="AB546" s="16">
        <f t="shared" si="228"/>
        <v>0</v>
      </c>
      <c r="AC546" s="17">
        <f t="shared" si="215"/>
        <v>0</v>
      </c>
      <c r="AD546" s="16">
        <f t="shared" si="229"/>
        <v>0</v>
      </c>
      <c r="AE546" s="17"/>
      <c r="AF546" s="16">
        <f t="shared" si="230"/>
        <v>0</v>
      </c>
      <c r="AG546" s="17">
        <f t="shared" si="216"/>
        <v>0</v>
      </c>
      <c r="AH546" s="16">
        <f t="shared" si="231"/>
        <v>0</v>
      </c>
      <c r="AI546" s="17">
        <f t="shared" si="217"/>
        <v>0</v>
      </c>
      <c r="AJ546" s="16">
        <f t="shared" si="232"/>
        <v>1.9999999999999574E-2</v>
      </c>
    </row>
    <row r="547" spans="1:36" x14ac:dyDescent="0.25">
      <c r="A547" s="26">
        <f t="shared" si="233"/>
        <v>10.850416666666524</v>
      </c>
      <c r="B547" s="9" t="s">
        <v>17</v>
      </c>
      <c r="C547" s="13" t="s">
        <v>14</v>
      </c>
      <c r="D547" s="14" t="s">
        <v>20</v>
      </c>
      <c r="E547" s="13" t="s">
        <v>14</v>
      </c>
      <c r="F547" s="7"/>
      <c r="G547" t="s">
        <v>11</v>
      </c>
      <c r="H547" s="16">
        <f t="shared" si="218"/>
        <v>0</v>
      </c>
      <c r="I547" s="17">
        <f t="shared" si="208"/>
        <v>0</v>
      </c>
      <c r="J547" s="16">
        <f t="shared" si="219"/>
        <v>0</v>
      </c>
      <c r="K547" s="17">
        <f t="shared" si="209"/>
        <v>0</v>
      </c>
      <c r="L547" s="16">
        <f t="shared" si="220"/>
        <v>1.9999999999999574E-2</v>
      </c>
      <c r="M547" s="17"/>
      <c r="N547" s="16">
        <f t="shared" si="221"/>
        <v>0</v>
      </c>
      <c r="O547" s="17">
        <f t="shared" si="210"/>
        <v>0</v>
      </c>
      <c r="P547" s="16">
        <f t="shared" si="222"/>
        <v>10.850416666666524</v>
      </c>
      <c r="Q547" s="17">
        <f t="shared" si="211"/>
        <v>1</v>
      </c>
      <c r="R547" s="16">
        <f t="shared" si="223"/>
        <v>0</v>
      </c>
      <c r="S547" s="17"/>
      <c r="T547" s="16">
        <f t="shared" si="224"/>
        <v>0</v>
      </c>
      <c r="U547" s="17">
        <f t="shared" si="212"/>
        <v>0</v>
      </c>
      <c r="V547" s="16">
        <f t="shared" si="225"/>
        <v>0</v>
      </c>
      <c r="W547" s="17">
        <f t="shared" si="213"/>
        <v>0</v>
      </c>
      <c r="X547" s="16">
        <f t="shared" si="226"/>
        <v>1.9999999999999574E-2</v>
      </c>
      <c r="Y547" s="17"/>
      <c r="Z547" s="16">
        <f t="shared" si="227"/>
        <v>0</v>
      </c>
      <c r="AA547" s="17">
        <f t="shared" si="214"/>
        <v>0</v>
      </c>
      <c r="AB547" s="16">
        <f t="shared" si="228"/>
        <v>0</v>
      </c>
      <c r="AC547" s="17">
        <f t="shared" si="215"/>
        <v>0</v>
      </c>
      <c r="AD547" s="16">
        <f t="shared" si="229"/>
        <v>0</v>
      </c>
      <c r="AE547" s="17"/>
      <c r="AF547" s="16">
        <f t="shared" si="230"/>
        <v>0</v>
      </c>
      <c r="AG547" s="17">
        <f t="shared" si="216"/>
        <v>0</v>
      </c>
      <c r="AH547" s="16">
        <f t="shared" si="231"/>
        <v>0</v>
      </c>
      <c r="AI547" s="17">
        <f t="shared" si="217"/>
        <v>0</v>
      </c>
      <c r="AJ547" s="16">
        <f t="shared" si="232"/>
        <v>0</v>
      </c>
    </row>
    <row r="548" spans="1:36" x14ac:dyDescent="0.25">
      <c r="A548" s="26">
        <f t="shared" si="233"/>
        <v>10.870416666666523</v>
      </c>
      <c r="B548" s="9"/>
      <c r="C548" s="13" t="s">
        <v>14</v>
      </c>
      <c r="D548" s="8"/>
      <c r="E548" s="13" t="s">
        <v>14</v>
      </c>
      <c r="F548" s="7"/>
      <c r="G548" t="s">
        <v>11</v>
      </c>
      <c r="H548" s="16">
        <f t="shared" si="218"/>
        <v>0</v>
      </c>
      <c r="I548" s="17">
        <f t="shared" si="208"/>
        <v>0</v>
      </c>
      <c r="J548" s="16">
        <f t="shared" si="219"/>
        <v>0</v>
      </c>
      <c r="K548" s="17">
        <f t="shared" si="209"/>
        <v>0</v>
      </c>
      <c r="L548" s="16">
        <f t="shared" si="220"/>
        <v>1.9999999999999574E-2</v>
      </c>
      <c r="M548" s="17"/>
      <c r="N548" s="16">
        <f t="shared" si="221"/>
        <v>0</v>
      </c>
      <c r="O548" s="17">
        <f t="shared" si="210"/>
        <v>0</v>
      </c>
      <c r="P548" s="16">
        <f t="shared" si="222"/>
        <v>0</v>
      </c>
      <c r="Q548" s="17">
        <f t="shared" si="211"/>
        <v>0</v>
      </c>
      <c r="R548" s="16">
        <f t="shared" si="223"/>
        <v>0</v>
      </c>
      <c r="S548" s="17"/>
      <c r="T548" s="16">
        <f t="shared" si="224"/>
        <v>0</v>
      </c>
      <c r="U548" s="17">
        <f t="shared" si="212"/>
        <v>0</v>
      </c>
      <c r="V548" s="16">
        <f t="shared" si="225"/>
        <v>0</v>
      </c>
      <c r="W548" s="17">
        <f t="shared" si="213"/>
        <v>0</v>
      </c>
      <c r="X548" s="16">
        <f t="shared" si="226"/>
        <v>1.9999999999999574E-2</v>
      </c>
      <c r="Y548" s="17"/>
      <c r="Z548" s="16">
        <f t="shared" si="227"/>
        <v>0</v>
      </c>
      <c r="AA548" s="17">
        <f t="shared" si="214"/>
        <v>0</v>
      </c>
      <c r="AB548" s="16">
        <f t="shared" si="228"/>
        <v>0</v>
      </c>
      <c r="AC548" s="17">
        <f t="shared" si="215"/>
        <v>0</v>
      </c>
      <c r="AD548" s="16">
        <f t="shared" si="229"/>
        <v>0</v>
      </c>
      <c r="AE548" s="17"/>
      <c r="AF548" s="16">
        <f t="shared" si="230"/>
        <v>0</v>
      </c>
      <c r="AG548" s="17">
        <f t="shared" si="216"/>
        <v>0</v>
      </c>
      <c r="AH548" s="16">
        <f t="shared" si="231"/>
        <v>0</v>
      </c>
      <c r="AI548" s="17">
        <f t="shared" si="217"/>
        <v>0</v>
      </c>
      <c r="AJ548" s="16">
        <f t="shared" si="232"/>
        <v>0</v>
      </c>
    </row>
    <row r="549" spans="1:36" x14ac:dyDescent="0.25">
      <c r="A549" s="26">
        <f t="shared" si="233"/>
        <v>10.890416666666523</v>
      </c>
      <c r="B549" s="9"/>
      <c r="C549" s="13" t="s">
        <v>14</v>
      </c>
      <c r="D549" s="8"/>
      <c r="E549" s="13" t="s">
        <v>14</v>
      </c>
      <c r="F549" s="7"/>
      <c r="G549" t="s">
        <v>11</v>
      </c>
      <c r="H549" s="16">
        <f t="shared" si="218"/>
        <v>0</v>
      </c>
      <c r="I549" s="17">
        <f t="shared" si="208"/>
        <v>0</v>
      </c>
      <c r="J549" s="16">
        <f t="shared" si="219"/>
        <v>0</v>
      </c>
      <c r="K549" s="17">
        <f t="shared" si="209"/>
        <v>0</v>
      </c>
      <c r="L549" s="16">
        <f t="shared" si="220"/>
        <v>1.9999999999999574E-2</v>
      </c>
      <c r="M549" s="17"/>
      <c r="N549" s="16">
        <f t="shared" si="221"/>
        <v>0</v>
      </c>
      <c r="O549" s="17">
        <f t="shared" si="210"/>
        <v>0</v>
      </c>
      <c r="P549" s="16">
        <f t="shared" si="222"/>
        <v>0</v>
      </c>
      <c r="Q549" s="17">
        <f t="shared" si="211"/>
        <v>0</v>
      </c>
      <c r="R549" s="16">
        <f t="shared" si="223"/>
        <v>0</v>
      </c>
      <c r="S549" s="17"/>
      <c r="T549" s="16">
        <f t="shared" si="224"/>
        <v>0</v>
      </c>
      <c r="U549" s="17">
        <f t="shared" si="212"/>
        <v>0</v>
      </c>
      <c r="V549" s="16">
        <f t="shared" si="225"/>
        <v>0</v>
      </c>
      <c r="W549" s="17">
        <f t="shared" si="213"/>
        <v>0</v>
      </c>
      <c r="X549" s="16">
        <f t="shared" si="226"/>
        <v>1.9999999999999574E-2</v>
      </c>
      <c r="Y549" s="17"/>
      <c r="Z549" s="16">
        <f t="shared" si="227"/>
        <v>0</v>
      </c>
      <c r="AA549" s="17">
        <f t="shared" si="214"/>
        <v>0</v>
      </c>
      <c r="AB549" s="16">
        <f t="shared" si="228"/>
        <v>0</v>
      </c>
      <c r="AC549" s="17">
        <f t="shared" si="215"/>
        <v>0</v>
      </c>
      <c r="AD549" s="16">
        <f t="shared" si="229"/>
        <v>0</v>
      </c>
      <c r="AE549" s="17"/>
      <c r="AF549" s="16">
        <f t="shared" si="230"/>
        <v>0</v>
      </c>
      <c r="AG549" s="17">
        <f t="shared" si="216"/>
        <v>0</v>
      </c>
      <c r="AH549" s="16">
        <f t="shared" si="231"/>
        <v>0</v>
      </c>
      <c r="AI549" s="17">
        <f t="shared" si="217"/>
        <v>0</v>
      </c>
      <c r="AJ549" s="16">
        <f t="shared" si="232"/>
        <v>0</v>
      </c>
    </row>
    <row r="550" spans="1:36" x14ac:dyDescent="0.25">
      <c r="A550" s="26">
        <f t="shared" si="233"/>
        <v>10.910416666666523</v>
      </c>
      <c r="B550" s="9"/>
      <c r="C550" s="13" t="s">
        <v>14</v>
      </c>
      <c r="D550" s="8"/>
      <c r="E550" s="13" t="s">
        <v>14</v>
      </c>
      <c r="F550" s="7"/>
      <c r="G550" t="s">
        <v>11</v>
      </c>
      <c r="H550" s="16">
        <f t="shared" si="218"/>
        <v>0</v>
      </c>
      <c r="I550" s="17">
        <f t="shared" si="208"/>
        <v>0</v>
      </c>
      <c r="J550" s="16">
        <f t="shared" si="219"/>
        <v>0</v>
      </c>
      <c r="K550" s="17">
        <f t="shared" si="209"/>
        <v>0</v>
      </c>
      <c r="L550" s="16">
        <f t="shared" si="220"/>
        <v>1.9999999999999574E-2</v>
      </c>
      <c r="M550" s="17"/>
      <c r="N550" s="16">
        <f t="shared" si="221"/>
        <v>0</v>
      </c>
      <c r="O550" s="17">
        <f t="shared" si="210"/>
        <v>0</v>
      </c>
      <c r="P550" s="16">
        <f t="shared" si="222"/>
        <v>0</v>
      </c>
      <c r="Q550" s="17">
        <f t="shared" si="211"/>
        <v>0</v>
      </c>
      <c r="R550" s="16">
        <f t="shared" si="223"/>
        <v>0</v>
      </c>
      <c r="S550" s="17"/>
      <c r="T550" s="16">
        <f t="shared" si="224"/>
        <v>0</v>
      </c>
      <c r="U550" s="17">
        <f t="shared" si="212"/>
        <v>0</v>
      </c>
      <c r="V550" s="16">
        <f t="shared" si="225"/>
        <v>0</v>
      </c>
      <c r="W550" s="17">
        <f t="shared" si="213"/>
        <v>0</v>
      </c>
      <c r="X550" s="16">
        <f t="shared" si="226"/>
        <v>1.9999999999999574E-2</v>
      </c>
      <c r="Y550" s="17"/>
      <c r="Z550" s="16">
        <f t="shared" si="227"/>
        <v>0</v>
      </c>
      <c r="AA550" s="17">
        <f t="shared" si="214"/>
        <v>0</v>
      </c>
      <c r="AB550" s="16">
        <f t="shared" si="228"/>
        <v>0</v>
      </c>
      <c r="AC550" s="17">
        <f t="shared" si="215"/>
        <v>0</v>
      </c>
      <c r="AD550" s="16">
        <f t="shared" si="229"/>
        <v>0</v>
      </c>
      <c r="AE550" s="17"/>
      <c r="AF550" s="16">
        <f t="shared" si="230"/>
        <v>0</v>
      </c>
      <c r="AG550" s="17">
        <f t="shared" si="216"/>
        <v>0</v>
      </c>
      <c r="AH550" s="16">
        <f t="shared" si="231"/>
        <v>0</v>
      </c>
      <c r="AI550" s="17">
        <f t="shared" si="217"/>
        <v>0</v>
      </c>
      <c r="AJ550" s="16">
        <f t="shared" si="232"/>
        <v>0</v>
      </c>
    </row>
    <row r="551" spans="1:36" x14ac:dyDescent="0.25">
      <c r="A551" s="26">
        <f t="shared" si="233"/>
        <v>10.930416666666522</v>
      </c>
      <c r="B551" s="9"/>
      <c r="C551" s="13" t="s">
        <v>14</v>
      </c>
      <c r="D551" s="7"/>
      <c r="E551" s="13" t="s">
        <v>14</v>
      </c>
      <c r="F551" s="7"/>
      <c r="G551" t="s">
        <v>11</v>
      </c>
      <c r="H551" s="16">
        <f t="shared" si="218"/>
        <v>0</v>
      </c>
      <c r="I551" s="17">
        <f t="shared" si="208"/>
        <v>0</v>
      </c>
      <c r="J551" s="16">
        <f t="shared" si="219"/>
        <v>0</v>
      </c>
      <c r="K551" s="17">
        <f t="shared" si="209"/>
        <v>0</v>
      </c>
      <c r="L551" s="16">
        <f t="shared" si="220"/>
        <v>1.9999999999999574E-2</v>
      </c>
      <c r="M551" s="17"/>
      <c r="N551" s="16">
        <f t="shared" si="221"/>
        <v>0</v>
      </c>
      <c r="O551" s="17">
        <f t="shared" si="210"/>
        <v>0</v>
      </c>
      <c r="P551" s="16">
        <f t="shared" si="222"/>
        <v>0</v>
      </c>
      <c r="Q551" s="17">
        <f t="shared" si="211"/>
        <v>0</v>
      </c>
      <c r="R551" s="16">
        <f t="shared" si="223"/>
        <v>0</v>
      </c>
      <c r="S551" s="17"/>
      <c r="T551" s="16">
        <f t="shared" si="224"/>
        <v>0</v>
      </c>
      <c r="U551" s="17">
        <f t="shared" si="212"/>
        <v>0</v>
      </c>
      <c r="V551" s="16">
        <f t="shared" si="225"/>
        <v>0</v>
      </c>
      <c r="W551" s="17">
        <f t="shared" si="213"/>
        <v>0</v>
      </c>
      <c r="X551" s="16">
        <f t="shared" si="226"/>
        <v>1.9999999999999574E-2</v>
      </c>
      <c r="Y551" s="17"/>
      <c r="Z551" s="16">
        <f t="shared" si="227"/>
        <v>0</v>
      </c>
      <c r="AA551" s="17">
        <f t="shared" si="214"/>
        <v>0</v>
      </c>
      <c r="AB551" s="16">
        <f t="shared" si="228"/>
        <v>0</v>
      </c>
      <c r="AC551" s="17">
        <f t="shared" si="215"/>
        <v>0</v>
      </c>
      <c r="AD551" s="16">
        <f t="shared" si="229"/>
        <v>0</v>
      </c>
      <c r="AE551" s="17"/>
      <c r="AF551" s="16">
        <f t="shared" si="230"/>
        <v>0</v>
      </c>
      <c r="AG551" s="17">
        <f t="shared" si="216"/>
        <v>0</v>
      </c>
      <c r="AH551" s="16">
        <f t="shared" si="231"/>
        <v>0</v>
      </c>
      <c r="AI551" s="17">
        <f t="shared" si="217"/>
        <v>0</v>
      </c>
      <c r="AJ551" s="16">
        <f t="shared" si="232"/>
        <v>0</v>
      </c>
    </row>
    <row r="552" spans="1:36" x14ac:dyDescent="0.25">
      <c r="A552" s="26">
        <f t="shared" si="233"/>
        <v>10.950416666666522</v>
      </c>
      <c r="B552" s="9" t="s">
        <v>15</v>
      </c>
      <c r="C552" s="13" t="s">
        <v>14</v>
      </c>
      <c r="D552" s="8"/>
      <c r="E552" s="13" t="s">
        <v>14</v>
      </c>
      <c r="G552" s="14" t="s">
        <v>20</v>
      </c>
      <c r="H552" s="16">
        <f t="shared" si="218"/>
        <v>0</v>
      </c>
      <c r="I552" s="17">
        <f t="shared" si="208"/>
        <v>0</v>
      </c>
      <c r="J552" s="16">
        <f t="shared" si="219"/>
        <v>0</v>
      </c>
      <c r="K552" s="17">
        <f t="shared" si="209"/>
        <v>0</v>
      </c>
      <c r="L552" s="16">
        <f t="shared" si="220"/>
        <v>1.9999999999999574E-2</v>
      </c>
      <c r="M552" s="17"/>
      <c r="N552" s="16">
        <f t="shared" si="221"/>
        <v>0</v>
      </c>
      <c r="O552" s="17">
        <f t="shared" si="210"/>
        <v>0</v>
      </c>
      <c r="P552" s="16">
        <f t="shared" si="222"/>
        <v>0</v>
      </c>
      <c r="Q552" s="17">
        <f t="shared" si="211"/>
        <v>0</v>
      </c>
      <c r="R552" s="16">
        <f t="shared" si="223"/>
        <v>0</v>
      </c>
      <c r="S552" s="17"/>
      <c r="T552" s="16">
        <f t="shared" si="224"/>
        <v>0</v>
      </c>
      <c r="U552" s="17">
        <f t="shared" si="212"/>
        <v>0</v>
      </c>
      <c r="V552" s="16">
        <f t="shared" si="225"/>
        <v>0</v>
      </c>
      <c r="W552" s="17">
        <f t="shared" si="213"/>
        <v>0</v>
      </c>
      <c r="X552" s="16">
        <f t="shared" si="226"/>
        <v>1.9999999999999574E-2</v>
      </c>
      <c r="Y552" s="17"/>
      <c r="Z552" s="16">
        <f t="shared" si="227"/>
        <v>0</v>
      </c>
      <c r="AA552" s="17">
        <f t="shared" si="214"/>
        <v>0</v>
      </c>
      <c r="AB552" s="16">
        <f t="shared" si="228"/>
        <v>0</v>
      </c>
      <c r="AC552" s="17">
        <f t="shared" si="215"/>
        <v>0</v>
      </c>
      <c r="AD552" s="16">
        <f t="shared" si="229"/>
        <v>0</v>
      </c>
      <c r="AE552" s="17"/>
      <c r="AF552" s="16">
        <f t="shared" si="230"/>
        <v>0</v>
      </c>
      <c r="AG552" s="17">
        <f t="shared" si="216"/>
        <v>0</v>
      </c>
      <c r="AH552" s="16">
        <f t="shared" si="231"/>
        <v>10.950416666666522</v>
      </c>
      <c r="AI552" s="17">
        <f t="shared" si="217"/>
        <v>1</v>
      </c>
      <c r="AJ552" s="16">
        <f t="shared" si="232"/>
        <v>0</v>
      </c>
    </row>
    <row r="553" spans="1:36" x14ac:dyDescent="0.25">
      <c r="A553" s="26">
        <f t="shared" si="233"/>
        <v>10.970416666666521</v>
      </c>
      <c r="B553" s="9" t="s">
        <v>10</v>
      </c>
      <c r="C553" s="13" t="s">
        <v>14</v>
      </c>
      <c r="D553" s="8"/>
      <c r="E553" t="s">
        <v>11</v>
      </c>
      <c r="F553" s="13" t="s">
        <v>14</v>
      </c>
      <c r="H553" s="16">
        <f t="shared" si="218"/>
        <v>0</v>
      </c>
      <c r="I553" s="17">
        <f t="shared" si="208"/>
        <v>0</v>
      </c>
      <c r="J553" s="16">
        <f t="shared" si="219"/>
        <v>0</v>
      </c>
      <c r="K553" s="17">
        <f t="shared" si="209"/>
        <v>0</v>
      </c>
      <c r="L553" s="16">
        <f t="shared" si="220"/>
        <v>1.9999999999999574E-2</v>
      </c>
      <c r="M553" s="17"/>
      <c r="N553" s="16">
        <f t="shared" si="221"/>
        <v>0</v>
      </c>
      <c r="O553" s="17">
        <f t="shared" si="210"/>
        <v>0</v>
      </c>
      <c r="P553" s="16">
        <f t="shared" si="222"/>
        <v>0</v>
      </c>
      <c r="Q553" s="17">
        <f t="shared" si="211"/>
        <v>0</v>
      </c>
      <c r="R553" s="16">
        <f t="shared" si="223"/>
        <v>0</v>
      </c>
      <c r="S553" s="17"/>
      <c r="T553" s="16">
        <f t="shared" si="224"/>
        <v>0</v>
      </c>
      <c r="U553" s="17">
        <f t="shared" si="212"/>
        <v>0</v>
      </c>
      <c r="V553" s="16">
        <f t="shared" si="225"/>
        <v>0</v>
      </c>
      <c r="W553" s="17">
        <f t="shared" si="213"/>
        <v>0</v>
      </c>
      <c r="X553" s="16">
        <f t="shared" si="226"/>
        <v>0</v>
      </c>
      <c r="Y553" s="17"/>
      <c r="Z553" s="16">
        <f t="shared" si="227"/>
        <v>10.970416666666521</v>
      </c>
      <c r="AA553" s="17">
        <f t="shared" si="214"/>
        <v>1</v>
      </c>
      <c r="AB553" s="16">
        <f t="shared" si="228"/>
        <v>0</v>
      </c>
      <c r="AC553" s="17">
        <f t="shared" si="215"/>
        <v>0</v>
      </c>
      <c r="AD553" s="16">
        <f t="shared" si="229"/>
        <v>1.9999999999999574E-2</v>
      </c>
      <c r="AE553" s="17"/>
      <c r="AF553" s="16">
        <f t="shared" si="230"/>
        <v>0</v>
      </c>
      <c r="AG553" s="17">
        <f t="shared" si="216"/>
        <v>0</v>
      </c>
      <c r="AH553" s="16">
        <f t="shared" si="231"/>
        <v>0</v>
      </c>
      <c r="AI553" s="17">
        <f t="shared" si="217"/>
        <v>0</v>
      </c>
      <c r="AJ553" s="16">
        <f t="shared" si="232"/>
        <v>0</v>
      </c>
    </row>
    <row r="554" spans="1:36" x14ac:dyDescent="0.25">
      <c r="A554" s="26">
        <f t="shared" si="233"/>
        <v>10.990416666666521</v>
      </c>
      <c r="B554" s="9" t="s">
        <v>16</v>
      </c>
      <c r="C554" s="13" t="s">
        <v>14</v>
      </c>
      <c r="D554" s="13" t="s">
        <v>14</v>
      </c>
      <c r="E554" t="s">
        <v>11</v>
      </c>
      <c r="F554" s="13" t="s">
        <v>14</v>
      </c>
      <c r="H554" s="16">
        <f t="shared" si="218"/>
        <v>0</v>
      </c>
      <c r="I554" s="17">
        <f t="shared" si="208"/>
        <v>0</v>
      </c>
      <c r="J554" s="16">
        <f t="shared" si="219"/>
        <v>0</v>
      </c>
      <c r="K554" s="17">
        <f t="shared" si="209"/>
        <v>0</v>
      </c>
      <c r="L554" s="16">
        <f t="shared" si="220"/>
        <v>1.9999999999999574E-2</v>
      </c>
      <c r="M554" s="17"/>
      <c r="N554" s="16">
        <f t="shared" si="221"/>
        <v>10.990416666666521</v>
      </c>
      <c r="O554" s="17">
        <f t="shared" si="210"/>
        <v>1</v>
      </c>
      <c r="P554" s="16">
        <f t="shared" si="222"/>
        <v>0</v>
      </c>
      <c r="Q554" s="17">
        <f t="shared" si="211"/>
        <v>0</v>
      </c>
      <c r="R554" s="16">
        <f t="shared" si="223"/>
        <v>1.9999999999999574E-2</v>
      </c>
      <c r="S554" s="17"/>
      <c r="T554" s="16">
        <f t="shared" si="224"/>
        <v>0</v>
      </c>
      <c r="U554" s="17">
        <f t="shared" si="212"/>
        <v>0</v>
      </c>
      <c r="V554" s="16">
        <f t="shared" si="225"/>
        <v>0</v>
      </c>
      <c r="W554" s="17">
        <f t="shared" si="213"/>
        <v>0</v>
      </c>
      <c r="X554" s="16">
        <f t="shared" si="226"/>
        <v>0</v>
      </c>
      <c r="Y554" s="17"/>
      <c r="Z554" s="16">
        <f t="shared" si="227"/>
        <v>0</v>
      </c>
      <c r="AA554" s="17">
        <f t="shared" si="214"/>
        <v>0</v>
      </c>
      <c r="AB554" s="16">
        <f t="shared" si="228"/>
        <v>0</v>
      </c>
      <c r="AC554" s="17">
        <f t="shared" si="215"/>
        <v>0</v>
      </c>
      <c r="AD554" s="16">
        <f t="shared" si="229"/>
        <v>1.9999999999999574E-2</v>
      </c>
      <c r="AE554" s="17"/>
      <c r="AF554" s="16">
        <f t="shared" si="230"/>
        <v>0</v>
      </c>
      <c r="AG554" s="17">
        <f t="shared" si="216"/>
        <v>0</v>
      </c>
      <c r="AH554" s="16">
        <f t="shared" si="231"/>
        <v>0</v>
      </c>
      <c r="AI554" s="17">
        <f t="shared" si="217"/>
        <v>0</v>
      </c>
      <c r="AJ554" s="16">
        <f t="shared" si="232"/>
        <v>0</v>
      </c>
    </row>
    <row r="555" spans="1:36" x14ac:dyDescent="0.25">
      <c r="A555" s="26">
        <f t="shared" si="233"/>
        <v>11.01041666666652</v>
      </c>
      <c r="B555" s="9"/>
      <c r="C555" s="13" t="s">
        <v>14</v>
      </c>
      <c r="D555" s="13" t="s">
        <v>14</v>
      </c>
      <c r="E555" t="s">
        <v>11</v>
      </c>
      <c r="F555" s="13" t="s">
        <v>14</v>
      </c>
      <c r="H555" s="16">
        <f t="shared" si="218"/>
        <v>0</v>
      </c>
      <c r="I555" s="17">
        <f t="shared" si="208"/>
        <v>0</v>
      </c>
      <c r="J555" s="16">
        <f t="shared" si="219"/>
        <v>0</v>
      </c>
      <c r="K555" s="17">
        <f t="shared" si="209"/>
        <v>0</v>
      </c>
      <c r="L555" s="16">
        <f t="shared" si="220"/>
        <v>1.9999999999999574E-2</v>
      </c>
      <c r="M555" s="17"/>
      <c r="N555" s="16">
        <f t="shared" si="221"/>
        <v>0</v>
      </c>
      <c r="O555" s="17">
        <f t="shared" si="210"/>
        <v>0</v>
      </c>
      <c r="P555" s="16">
        <f t="shared" si="222"/>
        <v>0</v>
      </c>
      <c r="Q555" s="17">
        <f t="shared" si="211"/>
        <v>0</v>
      </c>
      <c r="R555" s="16">
        <f t="shared" si="223"/>
        <v>1.9999999999999574E-2</v>
      </c>
      <c r="S555" s="17"/>
      <c r="T555" s="16">
        <f t="shared" si="224"/>
        <v>0</v>
      </c>
      <c r="U555" s="17">
        <f t="shared" si="212"/>
        <v>0</v>
      </c>
      <c r="V555" s="16">
        <f t="shared" si="225"/>
        <v>0</v>
      </c>
      <c r="W555" s="17">
        <f t="shared" si="213"/>
        <v>0</v>
      </c>
      <c r="X555" s="16">
        <f t="shared" si="226"/>
        <v>0</v>
      </c>
      <c r="Y555" s="17"/>
      <c r="Z555" s="16">
        <f t="shared" si="227"/>
        <v>0</v>
      </c>
      <c r="AA555" s="17">
        <f t="shared" si="214"/>
        <v>0</v>
      </c>
      <c r="AB555" s="16">
        <f t="shared" si="228"/>
        <v>0</v>
      </c>
      <c r="AC555" s="17">
        <f t="shared" si="215"/>
        <v>0</v>
      </c>
      <c r="AD555" s="16">
        <f t="shared" si="229"/>
        <v>1.9999999999999574E-2</v>
      </c>
      <c r="AE555" s="17"/>
      <c r="AF555" s="16">
        <f t="shared" si="230"/>
        <v>0</v>
      </c>
      <c r="AG555" s="17">
        <f t="shared" si="216"/>
        <v>0</v>
      </c>
      <c r="AH555" s="16">
        <f t="shared" si="231"/>
        <v>0</v>
      </c>
      <c r="AI555" s="17">
        <f t="shared" si="217"/>
        <v>0</v>
      </c>
      <c r="AJ555" s="16">
        <f t="shared" si="232"/>
        <v>0</v>
      </c>
    </row>
    <row r="556" spans="1:36" x14ac:dyDescent="0.25">
      <c r="A556" s="26">
        <f t="shared" si="233"/>
        <v>11.03041666666652</v>
      </c>
      <c r="B556" s="9" t="s">
        <v>13</v>
      </c>
      <c r="C556" s="13" t="s">
        <v>14</v>
      </c>
      <c r="D556" s="13" t="s">
        <v>14</v>
      </c>
      <c r="E556" t="s">
        <v>11</v>
      </c>
      <c r="F556" s="13" t="s">
        <v>14</v>
      </c>
      <c r="G556" s="13" t="s">
        <v>14</v>
      </c>
      <c r="H556" s="16">
        <f t="shared" si="218"/>
        <v>0</v>
      </c>
      <c r="I556" s="17">
        <f t="shared" si="208"/>
        <v>0</v>
      </c>
      <c r="J556" s="16">
        <f t="shared" si="219"/>
        <v>0</v>
      </c>
      <c r="K556" s="17">
        <f t="shared" si="209"/>
        <v>0</v>
      </c>
      <c r="L556" s="16">
        <f t="shared" si="220"/>
        <v>1.9999999999999574E-2</v>
      </c>
      <c r="M556" s="17"/>
      <c r="N556" s="16">
        <f t="shared" si="221"/>
        <v>0</v>
      </c>
      <c r="O556" s="17">
        <f t="shared" si="210"/>
        <v>0</v>
      </c>
      <c r="P556" s="16">
        <f t="shared" si="222"/>
        <v>0</v>
      </c>
      <c r="Q556" s="17">
        <f t="shared" si="211"/>
        <v>0</v>
      </c>
      <c r="R556" s="16">
        <f t="shared" si="223"/>
        <v>1.9999999999999574E-2</v>
      </c>
      <c r="S556" s="17"/>
      <c r="T556" s="16">
        <f t="shared" si="224"/>
        <v>0</v>
      </c>
      <c r="U556" s="17">
        <f t="shared" si="212"/>
        <v>0</v>
      </c>
      <c r="V556" s="16">
        <f t="shared" si="225"/>
        <v>0</v>
      </c>
      <c r="W556" s="17">
        <f t="shared" si="213"/>
        <v>0</v>
      </c>
      <c r="X556" s="16">
        <f t="shared" si="226"/>
        <v>0</v>
      </c>
      <c r="Y556" s="17"/>
      <c r="Z556" s="16">
        <f t="shared" si="227"/>
        <v>0</v>
      </c>
      <c r="AA556" s="17">
        <f t="shared" si="214"/>
        <v>0</v>
      </c>
      <c r="AB556" s="16">
        <f t="shared" si="228"/>
        <v>0</v>
      </c>
      <c r="AC556" s="17">
        <f t="shared" si="215"/>
        <v>0</v>
      </c>
      <c r="AD556" s="16">
        <f t="shared" si="229"/>
        <v>1.9999999999999574E-2</v>
      </c>
      <c r="AE556" s="17"/>
      <c r="AF556" s="16">
        <f t="shared" si="230"/>
        <v>11.03041666666652</v>
      </c>
      <c r="AG556" s="17">
        <f t="shared" si="216"/>
        <v>1</v>
      </c>
      <c r="AH556" s="16">
        <f t="shared" si="231"/>
        <v>0</v>
      </c>
      <c r="AI556" s="17">
        <f t="shared" si="217"/>
        <v>0</v>
      </c>
      <c r="AJ556" s="16">
        <f t="shared" si="232"/>
        <v>1.9999999999999574E-2</v>
      </c>
    </row>
    <row r="557" spans="1:36" x14ac:dyDescent="0.25">
      <c r="A557" s="26">
        <f t="shared" si="233"/>
        <v>11.05041666666652</v>
      </c>
      <c r="B557" s="9" t="s">
        <v>18</v>
      </c>
      <c r="C557" t="s">
        <v>11</v>
      </c>
      <c r="D557" s="13" t="s">
        <v>14</v>
      </c>
      <c r="E557" s="14" t="s">
        <v>20</v>
      </c>
      <c r="F557" s="13" t="s">
        <v>14</v>
      </c>
      <c r="G557" s="13" t="s">
        <v>14</v>
      </c>
      <c r="H557" s="16">
        <f t="shared" si="218"/>
        <v>0</v>
      </c>
      <c r="I557" s="17">
        <f t="shared" si="208"/>
        <v>0</v>
      </c>
      <c r="J557" s="16">
        <f t="shared" si="219"/>
        <v>0</v>
      </c>
      <c r="K557" s="17">
        <f t="shared" si="209"/>
        <v>0</v>
      </c>
      <c r="L557" s="16">
        <f t="shared" si="220"/>
        <v>0</v>
      </c>
      <c r="M557" s="17"/>
      <c r="N557" s="16">
        <f t="shared" si="221"/>
        <v>0</v>
      </c>
      <c r="O557" s="17">
        <f t="shared" si="210"/>
        <v>0</v>
      </c>
      <c r="P557" s="16">
        <f t="shared" si="222"/>
        <v>0</v>
      </c>
      <c r="Q557" s="17">
        <f t="shared" si="211"/>
        <v>0</v>
      </c>
      <c r="R557" s="16">
        <f t="shared" si="223"/>
        <v>1.9999999999999574E-2</v>
      </c>
      <c r="S557" s="17"/>
      <c r="T557" s="16">
        <f t="shared" si="224"/>
        <v>0</v>
      </c>
      <c r="U557" s="17">
        <f t="shared" si="212"/>
        <v>0</v>
      </c>
      <c r="V557" s="16">
        <f t="shared" si="225"/>
        <v>11.05041666666652</v>
      </c>
      <c r="W557" s="17">
        <f t="shared" si="213"/>
        <v>1</v>
      </c>
      <c r="X557" s="16">
        <f t="shared" si="226"/>
        <v>0</v>
      </c>
      <c r="Y557" s="17"/>
      <c r="Z557" s="16">
        <f t="shared" si="227"/>
        <v>0</v>
      </c>
      <c r="AA557" s="17">
        <f t="shared" si="214"/>
        <v>0</v>
      </c>
      <c r="AB557" s="16">
        <f t="shared" si="228"/>
        <v>0</v>
      </c>
      <c r="AC557" s="17">
        <f t="shared" si="215"/>
        <v>0</v>
      </c>
      <c r="AD557" s="16">
        <f t="shared" si="229"/>
        <v>1.9999999999999574E-2</v>
      </c>
      <c r="AE557" s="17"/>
      <c r="AF557" s="16">
        <f t="shared" si="230"/>
        <v>0</v>
      </c>
      <c r="AG557" s="17">
        <f t="shared" si="216"/>
        <v>0</v>
      </c>
      <c r="AH557" s="16">
        <f t="shared" si="231"/>
        <v>0</v>
      </c>
      <c r="AI557" s="17">
        <f t="shared" si="217"/>
        <v>0</v>
      </c>
      <c r="AJ557" s="16">
        <f t="shared" si="232"/>
        <v>1.9999999999999574E-2</v>
      </c>
    </row>
    <row r="558" spans="1:36" x14ac:dyDescent="0.25">
      <c r="A558" s="26">
        <f t="shared" si="233"/>
        <v>11.070416666666519</v>
      </c>
      <c r="B558" s="9"/>
      <c r="C558" t="s">
        <v>11</v>
      </c>
      <c r="D558" s="13" t="s">
        <v>14</v>
      </c>
      <c r="F558" s="13" t="s">
        <v>14</v>
      </c>
      <c r="G558" s="13" t="s">
        <v>14</v>
      </c>
      <c r="H558" s="16">
        <f t="shared" si="218"/>
        <v>0</v>
      </c>
      <c r="I558" s="17">
        <f t="shared" si="208"/>
        <v>0</v>
      </c>
      <c r="J558" s="16">
        <f t="shared" si="219"/>
        <v>0</v>
      </c>
      <c r="K558" s="17">
        <f t="shared" si="209"/>
        <v>0</v>
      </c>
      <c r="L558" s="16">
        <f t="shared" si="220"/>
        <v>0</v>
      </c>
      <c r="M558" s="17"/>
      <c r="N558" s="16">
        <f t="shared" si="221"/>
        <v>0</v>
      </c>
      <c r="O558" s="17">
        <f t="shared" si="210"/>
        <v>0</v>
      </c>
      <c r="P558" s="16">
        <f t="shared" si="222"/>
        <v>0</v>
      </c>
      <c r="Q558" s="17">
        <f t="shared" si="211"/>
        <v>0</v>
      </c>
      <c r="R558" s="16">
        <f t="shared" si="223"/>
        <v>1.9999999999999574E-2</v>
      </c>
      <c r="S558" s="17"/>
      <c r="T558" s="16">
        <f t="shared" si="224"/>
        <v>0</v>
      </c>
      <c r="U558" s="17">
        <f t="shared" si="212"/>
        <v>0</v>
      </c>
      <c r="V558" s="16">
        <f t="shared" si="225"/>
        <v>0</v>
      </c>
      <c r="W558" s="17">
        <f t="shared" si="213"/>
        <v>0</v>
      </c>
      <c r="X558" s="16">
        <f t="shared" si="226"/>
        <v>0</v>
      </c>
      <c r="Y558" s="17"/>
      <c r="Z558" s="16">
        <f t="shared" si="227"/>
        <v>0</v>
      </c>
      <c r="AA558" s="17">
        <f t="shared" si="214"/>
        <v>0</v>
      </c>
      <c r="AB558" s="16">
        <f t="shared" si="228"/>
        <v>0</v>
      </c>
      <c r="AC558" s="17">
        <f t="shared" si="215"/>
        <v>0</v>
      </c>
      <c r="AD558" s="16">
        <f t="shared" si="229"/>
        <v>1.9999999999999574E-2</v>
      </c>
      <c r="AE558" s="17"/>
      <c r="AF558" s="16">
        <f t="shared" si="230"/>
        <v>0</v>
      </c>
      <c r="AG558" s="17">
        <f t="shared" si="216"/>
        <v>0</v>
      </c>
      <c r="AH558" s="16">
        <f t="shared" si="231"/>
        <v>0</v>
      </c>
      <c r="AI558" s="17">
        <f t="shared" si="217"/>
        <v>0</v>
      </c>
      <c r="AJ558" s="16">
        <f t="shared" si="232"/>
        <v>1.9999999999999574E-2</v>
      </c>
    </row>
    <row r="559" spans="1:36" x14ac:dyDescent="0.25">
      <c r="A559" s="26">
        <f t="shared" si="233"/>
        <v>11.090416666666519</v>
      </c>
      <c r="B559" s="9"/>
      <c r="C559" t="s">
        <v>11</v>
      </c>
      <c r="D559" s="13" t="s">
        <v>14</v>
      </c>
      <c r="E559" s="7"/>
      <c r="F559" s="13" t="s">
        <v>14</v>
      </c>
      <c r="G559" s="13" t="s">
        <v>14</v>
      </c>
      <c r="H559" s="16">
        <f t="shared" si="218"/>
        <v>0</v>
      </c>
      <c r="I559" s="17">
        <f t="shared" si="208"/>
        <v>0</v>
      </c>
      <c r="J559" s="16">
        <f t="shared" si="219"/>
        <v>0</v>
      </c>
      <c r="K559" s="17">
        <f t="shared" si="209"/>
        <v>0</v>
      </c>
      <c r="L559" s="16">
        <f t="shared" si="220"/>
        <v>0</v>
      </c>
      <c r="M559" s="17"/>
      <c r="N559" s="16">
        <f t="shared" si="221"/>
        <v>0</v>
      </c>
      <c r="O559" s="17">
        <f t="shared" si="210"/>
        <v>0</v>
      </c>
      <c r="P559" s="16">
        <f t="shared" si="222"/>
        <v>0</v>
      </c>
      <c r="Q559" s="17">
        <f t="shared" si="211"/>
        <v>0</v>
      </c>
      <c r="R559" s="16">
        <f t="shared" si="223"/>
        <v>1.9999999999999574E-2</v>
      </c>
      <c r="S559" s="17"/>
      <c r="T559" s="16">
        <f t="shared" si="224"/>
        <v>0</v>
      </c>
      <c r="U559" s="17">
        <f t="shared" si="212"/>
        <v>0</v>
      </c>
      <c r="V559" s="16">
        <f t="shared" si="225"/>
        <v>0</v>
      </c>
      <c r="W559" s="17">
        <f t="shared" si="213"/>
        <v>0</v>
      </c>
      <c r="X559" s="16">
        <f t="shared" si="226"/>
        <v>0</v>
      </c>
      <c r="Y559" s="17"/>
      <c r="Z559" s="16">
        <f t="shared" si="227"/>
        <v>0</v>
      </c>
      <c r="AA559" s="17">
        <f t="shared" si="214"/>
        <v>0</v>
      </c>
      <c r="AB559" s="16">
        <f t="shared" si="228"/>
        <v>0</v>
      </c>
      <c r="AC559" s="17">
        <f t="shared" si="215"/>
        <v>0</v>
      </c>
      <c r="AD559" s="16">
        <f t="shared" si="229"/>
        <v>1.9999999999999574E-2</v>
      </c>
      <c r="AE559" s="17"/>
      <c r="AF559" s="16">
        <f t="shared" si="230"/>
        <v>0</v>
      </c>
      <c r="AG559" s="17">
        <f t="shared" si="216"/>
        <v>0</v>
      </c>
      <c r="AH559" s="16">
        <f t="shared" si="231"/>
        <v>0</v>
      </c>
      <c r="AI559" s="17">
        <f t="shared" si="217"/>
        <v>0</v>
      </c>
      <c r="AJ559" s="16">
        <f t="shared" si="232"/>
        <v>1.9999999999999574E-2</v>
      </c>
    </row>
    <row r="560" spans="1:36" x14ac:dyDescent="0.25">
      <c r="A560" s="26">
        <f t="shared" si="233"/>
        <v>11.110416666666518</v>
      </c>
      <c r="B560" s="9"/>
      <c r="C560" t="s">
        <v>11</v>
      </c>
      <c r="D560" s="13" t="s">
        <v>14</v>
      </c>
      <c r="F560" s="13" t="s">
        <v>14</v>
      </c>
      <c r="G560" s="13" t="s">
        <v>14</v>
      </c>
      <c r="H560" s="16">
        <f t="shared" si="218"/>
        <v>0</v>
      </c>
      <c r="I560" s="17">
        <f t="shared" si="208"/>
        <v>0</v>
      </c>
      <c r="J560" s="16">
        <f t="shared" si="219"/>
        <v>0</v>
      </c>
      <c r="K560" s="17">
        <f t="shared" si="209"/>
        <v>0</v>
      </c>
      <c r="L560" s="16">
        <f t="shared" si="220"/>
        <v>0</v>
      </c>
      <c r="M560" s="17"/>
      <c r="N560" s="16">
        <f t="shared" si="221"/>
        <v>0</v>
      </c>
      <c r="O560" s="17">
        <f t="shared" si="210"/>
        <v>0</v>
      </c>
      <c r="P560" s="16">
        <f t="shared" si="222"/>
        <v>0</v>
      </c>
      <c r="Q560" s="17">
        <f t="shared" si="211"/>
        <v>0</v>
      </c>
      <c r="R560" s="16">
        <f t="shared" si="223"/>
        <v>1.9999999999999574E-2</v>
      </c>
      <c r="S560" s="17"/>
      <c r="T560" s="16">
        <f t="shared" si="224"/>
        <v>0</v>
      </c>
      <c r="U560" s="17">
        <f t="shared" si="212"/>
        <v>0</v>
      </c>
      <c r="V560" s="16">
        <f t="shared" si="225"/>
        <v>0</v>
      </c>
      <c r="W560" s="17">
        <f t="shared" si="213"/>
        <v>0</v>
      </c>
      <c r="X560" s="16">
        <f t="shared" si="226"/>
        <v>0</v>
      </c>
      <c r="Y560" s="17"/>
      <c r="Z560" s="16">
        <f t="shared" si="227"/>
        <v>0</v>
      </c>
      <c r="AA560" s="17">
        <f t="shared" si="214"/>
        <v>0</v>
      </c>
      <c r="AB560" s="16">
        <f t="shared" si="228"/>
        <v>0</v>
      </c>
      <c r="AC560" s="17">
        <f t="shared" si="215"/>
        <v>0</v>
      </c>
      <c r="AD560" s="16">
        <f t="shared" si="229"/>
        <v>1.9999999999999574E-2</v>
      </c>
      <c r="AE560" s="17"/>
      <c r="AF560" s="16">
        <f t="shared" si="230"/>
        <v>0</v>
      </c>
      <c r="AG560" s="17">
        <f t="shared" si="216"/>
        <v>0</v>
      </c>
      <c r="AH560" s="16">
        <f t="shared" si="231"/>
        <v>0</v>
      </c>
      <c r="AI560" s="17">
        <f t="shared" si="217"/>
        <v>0</v>
      </c>
      <c r="AJ560" s="16">
        <f t="shared" si="232"/>
        <v>1.9999999999999574E-2</v>
      </c>
    </row>
    <row r="561" spans="1:36" x14ac:dyDescent="0.25">
      <c r="A561" s="26">
        <f t="shared" si="233"/>
        <v>11.130416666666518</v>
      </c>
      <c r="B561" s="9" t="s">
        <v>22</v>
      </c>
      <c r="C561" s="14" t="s">
        <v>20</v>
      </c>
      <c r="D561" s="13" t="s">
        <v>14</v>
      </c>
      <c r="F561" t="s">
        <v>11</v>
      </c>
      <c r="G561" s="13" t="s">
        <v>14</v>
      </c>
      <c r="H561" s="16">
        <f t="shared" si="218"/>
        <v>0</v>
      </c>
      <c r="I561" s="17">
        <f t="shared" si="208"/>
        <v>0</v>
      </c>
      <c r="J561" s="16">
        <f t="shared" si="219"/>
        <v>11.130416666666518</v>
      </c>
      <c r="K561" s="17">
        <f t="shared" si="209"/>
        <v>1</v>
      </c>
      <c r="L561" s="16">
        <f t="shared" si="220"/>
        <v>0</v>
      </c>
      <c r="M561" s="17"/>
      <c r="N561" s="16">
        <f t="shared" si="221"/>
        <v>0</v>
      </c>
      <c r="O561" s="17">
        <f t="shared" si="210"/>
        <v>0</v>
      </c>
      <c r="P561" s="16">
        <f t="shared" si="222"/>
        <v>0</v>
      </c>
      <c r="Q561" s="17">
        <f t="shared" si="211"/>
        <v>0</v>
      </c>
      <c r="R561" s="16">
        <f t="shared" si="223"/>
        <v>1.9999999999999574E-2</v>
      </c>
      <c r="S561" s="17"/>
      <c r="T561" s="16">
        <f t="shared" si="224"/>
        <v>0</v>
      </c>
      <c r="U561" s="17">
        <f t="shared" si="212"/>
        <v>0</v>
      </c>
      <c r="V561" s="16">
        <f t="shared" si="225"/>
        <v>0</v>
      </c>
      <c r="W561" s="17">
        <f t="shared" si="213"/>
        <v>0</v>
      </c>
      <c r="X561" s="16">
        <f t="shared" si="226"/>
        <v>0</v>
      </c>
      <c r="Y561" s="17"/>
      <c r="Z561" s="16">
        <f t="shared" si="227"/>
        <v>0</v>
      </c>
      <c r="AA561" s="17">
        <f t="shared" si="214"/>
        <v>0</v>
      </c>
      <c r="AB561" s="16">
        <f t="shared" si="228"/>
        <v>0</v>
      </c>
      <c r="AC561" s="17">
        <f t="shared" si="215"/>
        <v>0</v>
      </c>
      <c r="AD561" s="16">
        <f t="shared" si="229"/>
        <v>0</v>
      </c>
      <c r="AE561" s="17"/>
      <c r="AF561" s="16">
        <f t="shared" si="230"/>
        <v>0</v>
      </c>
      <c r="AG561" s="17">
        <f t="shared" si="216"/>
        <v>0</v>
      </c>
      <c r="AH561" s="16">
        <f t="shared" si="231"/>
        <v>0</v>
      </c>
      <c r="AI561" s="17">
        <f t="shared" si="217"/>
        <v>0</v>
      </c>
      <c r="AJ561" s="16">
        <f t="shared" si="232"/>
        <v>1.9999999999999574E-2</v>
      </c>
    </row>
    <row r="562" spans="1:36" x14ac:dyDescent="0.25">
      <c r="A562" s="26">
        <f t="shared" si="233"/>
        <v>11.150416666666517</v>
      </c>
      <c r="B562" s="9" t="s">
        <v>21</v>
      </c>
      <c r="C562" s="8"/>
      <c r="D562" s="13" t="s">
        <v>14</v>
      </c>
      <c r="E562" s="13" t="s">
        <v>14</v>
      </c>
      <c r="F562" t="s">
        <v>11</v>
      </c>
      <c r="G562" s="13" t="s">
        <v>14</v>
      </c>
      <c r="H562" s="16">
        <f t="shared" si="218"/>
        <v>0</v>
      </c>
      <c r="I562" s="17">
        <f t="shared" si="208"/>
        <v>0</v>
      </c>
      <c r="J562" s="16">
        <f t="shared" si="219"/>
        <v>0</v>
      </c>
      <c r="K562" s="17">
        <f t="shared" si="209"/>
        <v>0</v>
      </c>
      <c r="L562" s="16">
        <f t="shared" si="220"/>
        <v>0</v>
      </c>
      <c r="M562" s="17"/>
      <c r="N562" s="16">
        <f t="shared" si="221"/>
        <v>0</v>
      </c>
      <c r="O562" s="17">
        <f t="shared" si="210"/>
        <v>0</v>
      </c>
      <c r="P562" s="16">
        <f t="shared" si="222"/>
        <v>0</v>
      </c>
      <c r="Q562" s="17">
        <f t="shared" si="211"/>
        <v>0</v>
      </c>
      <c r="R562" s="16">
        <f t="shared" si="223"/>
        <v>1.9999999999999574E-2</v>
      </c>
      <c r="S562" s="17"/>
      <c r="T562" s="16">
        <f t="shared" si="224"/>
        <v>11.150416666666517</v>
      </c>
      <c r="U562" s="17">
        <f t="shared" si="212"/>
        <v>1</v>
      </c>
      <c r="V562" s="16">
        <f t="shared" si="225"/>
        <v>0</v>
      </c>
      <c r="W562" s="17">
        <f t="shared" si="213"/>
        <v>0</v>
      </c>
      <c r="X562" s="16">
        <f t="shared" si="226"/>
        <v>1.9999999999999574E-2</v>
      </c>
      <c r="Y562" s="17"/>
      <c r="Z562" s="16">
        <f t="shared" si="227"/>
        <v>0</v>
      </c>
      <c r="AA562" s="17">
        <f t="shared" si="214"/>
        <v>0</v>
      </c>
      <c r="AB562" s="16">
        <f t="shared" si="228"/>
        <v>0</v>
      </c>
      <c r="AC562" s="17">
        <f t="shared" si="215"/>
        <v>0</v>
      </c>
      <c r="AD562" s="16">
        <f t="shared" si="229"/>
        <v>0</v>
      </c>
      <c r="AE562" s="17"/>
      <c r="AF562" s="16">
        <f t="shared" si="230"/>
        <v>0</v>
      </c>
      <c r="AG562" s="17">
        <f t="shared" si="216"/>
        <v>0</v>
      </c>
      <c r="AH562" s="16">
        <f t="shared" si="231"/>
        <v>0</v>
      </c>
      <c r="AI562" s="17">
        <f t="shared" si="217"/>
        <v>0</v>
      </c>
      <c r="AJ562" s="16">
        <f t="shared" si="232"/>
        <v>1.9999999999999574E-2</v>
      </c>
    </row>
    <row r="563" spans="1:36" x14ac:dyDescent="0.25">
      <c r="A563" s="26">
        <f t="shared" si="233"/>
        <v>11.170416666666517</v>
      </c>
      <c r="B563" s="9"/>
      <c r="C563" s="7"/>
      <c r="D563" s="13" t="s">
        <v>14</v>
      </c>
      <c r="E563" s="13" t="s">
        <v>14</v>
      </c>
      <c r="F563" t="s">
        <v>11</v>
      </c>
      <c r="G563" s="13" t="s">
        <v>14</v>
      </c>
      <c r="H563" s="16">
        <f t="shared" si="218"/>
        <v>0</v>
      </c>
      <c r="I563" s="17">
        <f t="shared" si="208"/>
        <v>0</v>
      </c>
      <c r="J563" s="16">
        <f t="shared" si="219"/>
        <v>0</v>
      </c>
      <c r="K563" s="17">
        <f t="shared" si="209"/>
        <v>0</v>
      </c>
      <c r="L563" s="16">
        <f t="shared" si="220"/>
        <v>0</v>
      </c>
      <c r="M563" s="17"/>
      <c r="N563" s="16">
        <f t="shared" si="221"/>
        <v>0</v>
      </c>
      <c r="O563" s="17">
        <f t="shared" si="210"/>
        <v>0</v>
      </c>
      <c r="P563" s="16">
        <f t="shared" si="222"/>
        <v>0</v>
      </c>
      <c r="Q563" s="17">
        <f t="shared" si="211"/>
        <v>0</v>
      </c>
      <c r="R563" s="16">
        <f t="shared" si="223"/>
        <v>1.9999999999999574E-2</v>
      </c>
      <c r="S563" s="17"/>
      <c r="T563" s="16">
        <f t="shared" si="224"/>
        <v>0</v>
      </c>
      <c r="U563" s="17">
        <f t="shared" si="212"/>
        <v>0</v>
      </c>
      <c r="V563" s="16">
        <f t="shared" si="225"/>
        <v>0</v>
      </c>
      <c r="W563" s="17">
        <f t="shared" si="213"/>
        <v>0</v>
      </c>
      <c r="X563" s="16">
        <f t="shared" si="226"/>
        <v>1.9999999999999574E-2</v>
      </c>
      <c r="Y563" s="17"/>
      <c r="Z563" s="16">
        <f t="shared" si="227"/>
        <v>0</v>
      </c>
      <c r="AA563" s="17">
        <f t="shared" si="214"/>
        <v>0</v>
      </c>
      <c r="AB563" s="16">
        <f t="shared" si="228"/>
        <v>0</v>
      </c>
      <c r="AC563" s="17">
        <f t="shared" si="215"/>
        <v>0</v>
      </c>
      <c r="AD563" s="16">
        <f t="shared" si="229"/>
        <v>0</v>
      </c>
      <c r="AE563" s="17"/>
      <c r="AF563" s="16">
        <f t="shared" si="230"/>
        <v>0</v>
      </c>
      <c r="AG563" s="17">
        <f t="shared" si="216"/>
        <v>0</v>
      </c>
      <c r="AH563" s="16">
        <f t="shared" si="231"/>
        <v>0</v>
      </c>
      <c r="AI563" s="17">
        <f t="shared" si="217"/>
        <v>0</v>
      </c>
      <c r="AJ563" s="16">
        <f t="shared" si="232"/>
        <v>1.9999999999999574E-2</v>
      </c>
    </row>
    <row r="564" spans="1:36" x14ac:dyDescent="0.25">
      <c r="A564" s="26">
        <f t="shared" si="233"/>
        <v>11.190416666666517</v>
      </c>
      <c r="B564" s="9"/>
      <c r="D564" s="13" t="s">
        <v>14</v>
      </c>
      <c r="E564" s="13" t="s">
        <v>14</v>
      </c>
      <c r="F564" t="s">
        <v>11</v>
      </c>
      <c r="G564" s="13" t="s">
        <v>14</v>
      </c>
      <c r="H564" s="16">
        <f t="shared" si="218"/>
        <v>0</v>
      </c>
      <c r="I564" s="17">
        <f t="shared" si="208"/>
        <v>0</v>
      </c>
      <c r="J564" s="16">
        <f t="shared" si="219"/>
        <v>0</v>
      </c>
      <c r="K564" s="17">
        <f t="shared" si="209"/>
        <v>0</v>
      </c>
      <c r="L564" s="16">
        <f t="shared" si="220"/>
        <v>0</v>
      </c>
      <c r="M564" s="17"/>
      <c r="N564" s="16">
        <f t="shared" si="221"/>
        <v>0</v>
      </c>
      <c r="O564" s="17">
        <f t="shared" si="210"/>
        <v>0</v>
      </c>
      <c r="P564" s="16">
        <f t="shared" si="222"/>
        <v>0</v>
      </c>
      <c r="Q564" s="17">
        <f t="shared" si="211"/>
        <v>0</v>
      </c>
      <c r="R564" s="16">
        <f t="shared" si="223"/>
        <v>1.9999999999999574E-2</v>
      </c>
      <c r="S564" s="17"/>
      <c r="T564" s="16">
        <f t="shared" si="224"/>
        <v>0</v>
      </c>
      <c r="U564" s="17">
        <f t="shared" si="212"/>
        <v>0</v>
      </c>
      <c r="V564" s="16">
        <f t="shared" si="225"/>
        <v>0</v>
      </c>
      <c r="W564" s="17">
        <f t="shared" si="213"/>
        <v>0</v>
      </c>
      <c r="X564" s="16">
        <f t="shared" si="226"/>
        <v>1.9999999999999574E-2</v>
      </c>
      <c r="Y564" s="17"/>
      <c r="Z564" s="16">
        <f t="shared" si="227"/>
        <v>0</v>
      </c>
      <c r="AA564" s="17">
        <f t="shared" si="214"/>
        <v>0</v>
      </c>
      <c r="AB564" s="16">
        <f t="shared" si="228"/>
        <v>0</v>
      </c>
      <c r="AC564" s="17">
        <f t="shared" si="215"/>
        <v>0</v>
      </c>
      <c r="AD564" s="16">
        <f t="shared" si="229"/>
        <v>0</v>
      </c>
      <c r="AE564" s="17"/>
      <c r="AF564" s="16">
        <f t="shared" si="230"/>
        <v>0</v>
      </c>
      <c r="AG564" s="17">
        <f t="shared" si="216"/>
        <v>0</v>
      </c>
      <c r="AH564" s="16">
        <f t="shared" si="231"/>
        <v>0</v>
      </c>
      <c r="AI564" s="17">
        <f t="shared" si="217"/>
        <v>0</v>
      </c>
      <c r="AJ564" s="16">
        <f t="shared" si="232"/>
        <v>1.9999999999999574E-2</v>
      </c>
    </row>
    <row r="565" spans="1:36" x14ac:dyDescent="0.25">
      <c r="A565" s="26">
        <f t="shared" si="233"/>
        <v>11.210416666666516</v>
      </c>
      <c r="B565" s="9" t="s">
        <v>12</v>
      </c>
      <c r="D565" t="s">
        <v>11</v>
      </c>
      <c r="E565" s="13" t="s">
        <v>14</v>
      </c>
      <c r="F565" s="14" t="s">
        <v>20</v>
      </c>
      <c r="G565" s="13" t="s">
        <v>14</v>
      </c>
      <c r="H565" s="16">
        <f t="shared" si="218"/>
        <v>0</v>
      </c>
      <c r="I565" s="17">
        <f t="shared" si="208"/>
        <v>0</v>
      </c>
      <c r="J565" s="16">
        <f t="shared" si="219"/>
        <v>0</v>
      </c>
      <c r="K565" s="17">
        <f t="shared" si="209"/>
        <v>0</v>
      </c>
      <c r="L565" s="16">
        <f t="shared" si="220"/>
        <v>0</v>
      </c>
      <c r="M565" s="17"/>
      <c r="N565" s="16">
        <f t="shared" si="221"/>
        <v>0</v>
      </c>
      <c r="O565" s="17">
        <f t="shared" si="210"/>
        <v>0</v>
      </c>
      <c r="P565" s="16">
        <f t="shared" si="222"/>
        <v>0</v>
      </c>
      <c r="Q565" s="17">
        <f t="shared" si="211"/>
        <v>0</v>
      </c>
      <c r="R565" s="16">
        <f t="shared" si="223"/>
        <v>0</v>
      </c>
      <c r="S565" s="17"/>
      <c r="T565" s="16">
        <f t="shared" si="224"/>
        <v>0</v>
      </c>
      <c r="U565" s="17">
        <f t="shared" si="212"/>
        <v>0</v>
      </c>
      <c r="V565" s="16">
        <f t="shared" si="225"/>
        <v>0</v>
      </c>
      <c r="W565" s="17">
        <f t="shared" si="213"/>
        <v>0</v>
      </c>
      <c r="X565" s="16">
        <f t="shared" si="226"/>
        <v>1.9999999999999574E-2</v>
      </c>
      <c r="Y565" s="17"/>
      <c r="Z565" s="16">
        <f t="shared" si="227"/>
        <v>0</v>
      </c>
      <c r="AA565" s="17">
        <f t="shared" si="214"/>
        <v>0</v>
      </c>
      <c r="AB565" s="16">
        <f t="shared" si="228"/>
        <v>11.210416666666516</v>
      </c>
      <c r="AC565" s="17">
        <f t="shared" si="215"/>
        <v>1</v>
      </c>
      <c r="AD565" s="16">
        <f t="shared" si="229"/>
        <v>0</v>
      </c>
      <c r="AE565" s="17"/>
      <c r="AF565" s="16">
        <f t="shared" si="230"/>
        <v>0</v>
      </c>
      <c r="AG565" s="17">
        <f t="shared" si="216"/>
        <v>0</v>
      </c>
      <c r="AH565" s="16">
        <f t="shared" si="231"/>
        <v>0</v>
      </c>
      <c r="AI565" s="17">
        <f t="shared" si="217"/>
        <v>0</v>
      </c>
      <c r="AJ565" s="16">
        <f t="shared" si="232"/>
        <v>1.9999999999999574E-2</v>
      </c>
    </row>
    <row r="566" spans="1:36" x14ac:dyDescent="0.25">
      <c r="A566" s="26">
        <f t="shared" si="233"/>
        <v>11.230416666666516</v>
      </c>
      <c r="B566" s="9"/>
      <c r="D566" t="s">
        <v>11</v>
      </c>
      <c r="E566" s="13" t="s">
        <v>14</v>
      </c>
      <c r="G566" s="13" t="s">
        <v>14</v>
      </c>
      <c r="H566" s="16">
        <f t="shared" si="218"/>
        <v>0</v>
      </c>
      <c r="I566" s="17">
        <f t="shared" si="208"/>
        <v>0</v>
      </c>
      <c r="J566" s="16">
        <f t="shared" si="219"/>
        <v>0</v>
      </c>
      <c r="K566" s="17">
        <f t="shared" si="209"/>
        <v>0</v>
      </c>
      <c r="L566" s="16">
        <f t="shared" si="220"/>
        <v>0</v>
      </c>
      <c r="M566" s="17"/>
      <c r="N566" s="16">
        <f t="shared" si="221"/>
        <v>0</v>
      </c>
      <c r="O566" s="17">
        <f t="shared" si="210"/>
        <v>0</v>
      </c>
      <c r="P566" s="16">
        <f t="shared" si="222"/>
        <v>0</v>
      </c>
      <c r="Q566" s="17">
        <f t="shared" si="211"/>
        <v>0</v>
      </c>
      <c r="R566" s="16">
        <f t="shared" si="223"/>
        <v>0</v>
      </c>
      <c r="S566" s="17"/>
      <c r="T566" s="16">
        <f t="shared" si="224"/>
        <v>0</v>
      </c>
      <c r="U566" s="17">
        <f t="shared" si="212"/>
        <v>0</v>
      </c>
      <c r="V566" s="16">
        <f t="shared" si="225"/>
        <v>0</v>
      </c>
      <c r="W566" s="17">
        <f t="shared" si="213"/>
        <v>0</v>
      </c>
      <c r="X566" s="16">
        <f t="shared" si="226"/>
        <v>1.9999999999999574E-2</v>
      </c>
      <c r="Y566" s="17"/>
      <c r="Z566" s="16">
        <f t="shared" si="227"/>
        <v>0</v>
      </c>
      <c r="AA566" s="17">
        <f t="shared" si="214"/>
        <v>0</v>
      </c>
      <c r="AB566" s="16">
        <f t="shared" si="228"/>
        <v>0</v>
      </c>
      <c r="AC566" s="17">
        <f t="shared" si="215"/>
        <v>0</v>
      </c>
      <c r="AD566" s="16">
        <f t="shared" si="229"/>
        <v>0</v>
      </c>
      <c r="AE566" s="17"/>
      <c r="AF566" s="16">
        <f t="shared" si="230"/>
        <v>0</v>
      </c>
      <c r="AG566" s="17">
        <f t="shared" si="216"/>
        <v>0</v>
      </c>
      <c r="AH566" s="16">
        <f t="shared" si="231"/>
        <v>0</v>
      </c>
      <c r="AI566" s="17">
        <f t="shared" si="217"/>
        <v>0</v>
      </c>
      <c r="AJ566" s="16">
        <f t="shared" si="232"/>
        <v>1.9999999999999574E-2</v>
      </c>
    </row>
    <row r="567" spans="1:36" x14ac:dyDescent="0.25">
      <c r="A567" s="26">
        <f t="shared" si="233"/>
        <v>11.250416666666515</v>
      </c>
      <c r="B567" s="9"/>
      <c r="D567" t="s">
        <v>11</v>
      </c>
      <c r="E567" s="13" t="s">
        <v>14</v>
      </c>
      <c r="G567" s="13" t="s">
        <v>14</v>
      </c>
      <c r="H567" s="16">
        <f t="shared" si="218"/>
        <v>0</v>
      </c>
      <c r="I567" s="17">
        <f t="shared" si="208"/>
        <v>0</v>
      </c>
      <c r="J567" s="16">
        <f t="shared" si="219"/>
        <v>0</v>
      </c>
      <c r="K567" s="17">
        <f t="shared" si="209"/>
        <v>0</v>
      </c>
      <c r="L567" s="16">
        <f t="shared" si="220"/>
        <v>0</v>
      </c>
      <c r="M567" s="17"/>
      <c r="N567" s="16">
        <f t="shared" si="221"/>
        <v>0</v>
      </c>
      <c r="O567" s="17">
        <f t="shared" si="210"/>
        <v>0</v>
      </c>
      <c r="P567" s="16">
        <f t="shared" si="222"/>
        <v>0</v>
      </c>
      <c r="Q567" s="17">
        <f t="shared" si="211"/>
        <v>0</v>
      </c>
      <c r="R567" s="16">
        <f t="shared" si="223"/>
        <v>0</v>
      </c>
      <c r="S567" s="17"/>
      <c r="T567" s="16">
        <f t="shared" si="224"/>
        <v>0</v>
      </c>
      <c r="U567" s="17">
        <f t="shared" si="212"/>
        <v>0</v>
      </c>
      <c r="V567" s="16">
        <f t="shared" si="225"/>
        <v>0</v>
      </c>
      <c r="W567" s="17">
        <f t="shared" si="213"/>
        <v>0</v>
      </c>
      <c r="X567" s="16">
        <f t="shared" si="226"/>
        <v>1.9999999999999574E-2</v>
      </c>
      <c r="Y567" s="17"/>
      <c r="Z567" s="16">
        <f t="shared" si="227"/>
        <v>0</v>
      </c>
      <c r="AA567" s="17">
        <f t="shared" si="214"/>
        <v>0</v>
      </c>
      <c r="AB567" s="16">
        <f t="shared" si="228"/>
        <v>0</v>
      </c>
      <c r="AC567" s="17">
        <f t="shared" si="215"/>
        <v>0</v>
      </c>
      <c r="AD567" s="16">
        <f t="shared" si="229"/>
        <v>0</v>
      </c>
      <c r="AE567" s="17"/>
      <c r="AF567" s="16">
        <f t="shared" si="230"/>
        <v>0</v>
      </c>
      <c r="AG567" s="17">
        <f t="shared" si="216"/>
        <v>0</v>
      </c>
      <c r="AH567" s="16">
        <f t="shared" si="231"/>
        <v>0</v>
      </c>
      <c r="AI567" s="17">
        <f t="shared" si="217"/>
        <v>0</v>
      </c>
      <c r="AJ567" s="16">
        <f t="shared" si="232"/>
        <v>1.9999999999999574E-2</v>
      </c>
    </row>
    <row r="568" spans="1:36" x14ac:dyDescent="0.25">
      <c r="A568" s="26">
        <f t="shared" si="233"/>
        <v>11.270416666666515</v>
      </c>
      <c r="B568" s="9" t="s">
        <v>9</v>
      </c>
      <c r="C568" s="13" t="s">
        <v>14</v>
      </c>
      <c r="D568" t="s">
        <v>11</v>
      </c>
      <c r="E568" s="13" t="s">
        <v>14</v>
      </c>
      <c r="G568" t="s">
        <v>11</v>
      </c>
      <c r="H568" s="16">
        <f t="shared" si="218"/>
        <v>11.270416666666515</v>
      </c>
      <c r="I568" s="17">
        <f t="shared" si="208"/>
        <v>1</v>
      </c>
      <c r="J568" s="16">
        <f t="shared" si="219"/>
        <v>0</v>
      </c>
      <c r="K568" s="17">
        <f t="shared" si="209"/>
        <v>0</v>
      </c>
      <c r="L568" s="16">
        <f t="shared" si="220"/>
        <v>1.9999999999999574E-2</v>
      </c>
      <c r="M568" s="17"/>
      <c r="N568" s="16">
        <f t="shared" si="221"/>
        <v>0</v>
      </c>
      <c r="O568" s="17">
        <f t="shared" si="210"/>
        <v>0</v>
      </c>
      <c r="P568" s="16">
        <f t="shared" si="222"/>
        <v>0</v>
      </c>
      <c r="Q568" s="17">
        <f t="shared" si="211"/>
        <v>0</v>
      </c>
      <c r="R568" s="16">
        <f t="shared" si="223"/>
        <v>0</v>
      </c>
      <c r="S568" s="17"/>
      <c r="T568" s="16">
        <f t="shared" si="224"/>
        <v>0</v>
      </c>
      <c r="U568" s="17">
        <f t="shared" si="212"/>
        <v>0</v>
      </c>
      <c r="V568" s="16">
        <f t="shared" si="225"/>
        <v>0</v>
      </c>
      <c r="W568" s="17">
        <f t="shared" si="213"/>
        <v>0</v>
      </c>
      <c r="X568" s="16">
        <f t="shared" si="226"/>
        <v>1.9999999999999574E-2</v>
      </c>
      <c r="Y568" s="17"/>
      <c r="Z568" s="16">
        <f t="shared" si="227"/>
        <v>0</v>
      </c>
      <c r="AA568" s="17">
        <f t="shared" si="214"/>
        <v>0</v>
      </c>
      <c r="AB568" s="16">
        <f t="shared" si="228"/>
        <v>0</v>
      </c>
      <c r="AC568" s="17">
        <f t="shared" si="215"/>
        <v>0</v>
      </c>
      <c r="AD568" s="16">
        <f t="shared" si="229"/>
        <v>0</v>
      </c>
      <c r="AE568" s="17"/>
      <c r="AF568" s="16">
        <f t="shared" si="230"/>
        <v>0</v>
      </c>
      <c r="AG568" s="17">
        <f t="shared" si="216"/>
        <v>0</v>
      </c>
      <c r="AH568" s="16">
        <f t="shared" si="231"/>
        <v>0</v>
      </c>
      <c r="AI568" s="17">
        <f t="shared" si="217"/>
        <v>0</v>
      </c>
      <c r="AJ568" s="16">
        <f t="shared" si="232"/>
        <v>0</v>
      </c>
    </row>
    <row r="569" spans="1:36" x14ac:dyDescent="0.25">
      <c r="A569" s="26">
        <f t="shared" si="233"/>
        <v>11.290416666666514</v>
      </c>
      <c r="B569" s="9" t="s">
        <v>17</v>
      </c>
      <c r="C569" s="13" t="s">
        <v>14</v>
      </c>
      <c r="D569" s="14" t="s">
        <v>20</v>
      </c>
      <c r="E569" s="13" t="s">
        <v>14</v>
      </c>
      <c r="G569" t="s">
        <v>11</v>
      </c>
      <c r="H569" s="16">
        <f t="shared" si="218"/>
        <v>0</v>
      </c>
      <c r="I569" s="17">
        <f t="shared" si="208"/>
        <v>0</v>
      </c>
      <c r="J569" s="16">
        <f t="shared" si="219"/>
        <v>0</v>
      </c>
      <c r="K569" s="17">
        <f t="shared" si="209"/>
        <v>0</v>
      </c>
      <c r="L569" s="16">
        <f t="shared" si="220"/>
        <v>1.9999999999999574E-2</v>
      </c>
      <c r="M569" s="17"/>
      <c r="N569" s="16">
        <f t="shared" si="221"/>
        <v>0</v>
      </c>
      <c r="O569" s="17">
        <f t="shared" si="210"/>
        <v>0</v>
      </c>
      <c r="P569" s="16">
        <f t="shared" si="222"/>
        <v>11.290416666666514</v>
      </c>
      <c r="Q569" s="17">
        <f t="shared" si="211"/>
        <v>1</v>
      </c>
      <c r="R569" s="16">
        <f t="shared" si="223"/>
        <v>0</v>
      </c>
      <c r="S569" s="17"/>
      <c r="T569" s="16">
        <f t="shared" si="224"/>
        <v>0</v>
      </c>
      <c r="U569" s="17">
        <f t="shared" si="212"/>
        <v>0</v>
      </c>
      <c r="V569" s="16">
        <f t="shared" si="225"/>
        <v>0</v>
      </c>
      <c r="W569" s="17">
        <f t="shared" si="213"/>
        <v>0</v>
      </c>
      <c r="X569" s="16">
        <f t="shared" si="226"/>
        <v>1.9999999999999574E-2</v>
      </c>
      <c r="Y569" s="17"/>
      <c r="Z569" s="16">
        <f t="shared" si="227"/>
        <v>0</v>
      </c>
      <c r="AA569" s="17">
        <f t="shared" si="214"/>
        <v>0</v>
      </c>
      <c r="AB569" s="16">
        <f t="shared" si="228"/>
        <v>0</v>
      </c>
      <c r="AC569" s="17">
        <f t="shared" si="215"/>
        <v>0</v>
      </c>
      <c r="AD569" s="16">
        <f t="shared" si="229"/>
        <v>0</v>
      </c>
      <c r="AE569" s="17"/>
      <c r="AF569" s="16">
        <f t="shared" si="230"/>
        <v>0</v>
      </c>
      <c r="AG569" s="17">
        <f t="shared" si="216"/>
        <v>0</v>
      </c>
      <c r="AH569" s="16">
        <f t="shared" si="231"/>
        <v>0</v>
      </c>
      <c r="AI569" s="17">
        <f t="shared" si="217"/>
        <v>0</v>
      </c>
      <c r="AJ569" s="16">
        <f t="shared" si="232"/>
        <v>0</v>
      </c>
    </row>
    <row r="570" spans="1:36" x14ac:dyDescent="0.25">
      <c r="A570" s="26">
        <f t="shared" si="233"/>
        <v>11.310416666666514</v>
      </c>
      <c r="B570" s="9" t="s">
        <v>10</v>
      </c>
      <c r="C570" s="13" t="s">
        <v>14</v>
      </c>
      <c r="E570" s="13" t="s">
        <v>14</v>
      </c>
      <c r="F570" s="13" t="s">
        <v>14</v>
      </c>
      <c r="G570" t="s">
        <v>11</v>
      </c>
      <c r="H570" s="16">
        <f t="shared" si="218"/>
        <v>0</v>
      </c>
      <c r="I570" s="17">
        <f t="shared" si="208"/>
        <v>0</v>
      </c>
      <c r="J570" s="16">
        <f t="shared" si="219"/>
        <v>0</v>
      </c>
      <c r="K570" s="17">
        <f t="shared" si="209"/>
        <v>0</v>
      </c>
      <c r="L570" s="16">
        <f t="shared" si="220"/>
        <v>1.9999999999999574E-2</v>
      </c>
      <c r="M570" s="17"/>
      <c r="N570" s="16">
        <f t="shared" si="221"/>
        <v>0</v>
      </c>
      <c r="O570" s="17">
        <f t="shared" si="210"/>
        <v>0</v>
      </c>
      <c r="P570" s="16">
        <f t="shared" si="222"/>
        <v>0</v>
      </c>
      <c r="Q570" s="17">
        <f t="shared" si="211"/>
        <v>0</v>
      </c>
      <c r="R570" s="16">
        <f t="shared" si="223"/>
        <v>0</v>
      </c>
      <c r="S570" s="17"/>
      <c r="T570" s="16">
        <f t="shared" si="224"/>
        <v>0</v>
      </c>
      <c r="U570" s="17">
        <f t="shared" si="212"/>
        <v>0</v>
      </c>
      <c r="V570" s="16">
        <f t="shared" si="225"/>
        <v>0</v>
      </c>
      <c r="W570" s="17">
        <f t="shared" si="213"/>
        <v>0</v>
      </c>
      <c r="X570" s="16">
        <f t="shared" si="226"/>
        <v>1.9999999999999574E-2</v>
      </c>
      <c r="Y570" s="17"/>
      <c r="Z570" s="16">
        <f t="shared" si="227"/>
        <v>11.310416666666514</v>
      </c>
      <c r="AA570" s="17">
        <f t="shared" si="214"/>
        <v>1</v>
      </c>
      <c r="AB570" s="16">
        <f t="shared" si="228"/>
        <v>0</v>
      </c>
      <c r="AC570" s="17">
        <f t="shared" si="215"/>
        <v>0</v>
      </c>
      <c r="AD570" s="16">
        <f t="shared" si="229"/>
        <v>1.9999999999999574E-2</v>
      </c>
      <c r="AE570" s="17"/>
      <c r="AF570" s="16">
        <f t="shared" si="230"/>
        <v>0</v>
      </c>
      <c r="AG570" s="17">
        <f t="shared" si="216"/>
        <v>0</v>
      </c>
      <c r="AH570" s="16">
        <f t="shared" si="231"/>
        <v>0</v>
      </c>
      <c r="AI570" s="17">
        <f t="shared" si="217"/>
        <v>0</v>
      </c>
      <c r="AJ570" s="16">
        <f t="shared" si="232"/>
        <v>0</v>
      </c>
    </row>
    <row r="571" spans="1:36" x14ac:dyDescent="0.25">
      <c r="A571" s="26">
        <f t="shared" si="233"/>
        <v>11.330416666666514</v>
      </c>
      <c r="B571" s="9"/>
      <c r="C571" s="13" t="s">
        <v>14</v>
      </c>
      <c r="E571" s="13" t="s">
        <v>14</v>
      </c>
      <c r="F571" s="13" t="s">
        <v>14</v>
      </c>
      <c r="G571" t="s">
        <v>11</v>
      </c>
      <c r="H571" s="16">
        <f t="shared" si="218"/>
        <v>0</v>
      </c>
      <c r="I571" s="17">
        <f t="shared" si="208"/>
        <v>0</v>
      </c>
      <c r="J571" s="16">
        <f t="shared" si="219"/>
        <v>0</v>
      </c>
      <c r="K571" s="17">
        <f t="shared" si="209"/>
        <v>0</v>
      </c>
      <c r="L571" s="16">
        <f t="shared" si="220"/>
        <v>1.9999999999999574E-2</v>
      </c>
      <c r="M571" s="17"/>
      <c r="N571" s="16">
        <f t="shared" si="221"/>
        <v>0</v>
      </c>
      <c r="O571" s="17">
        <f t="shared" si="210"/>
        <v>0</v>
      </c>
      <c r="P571" s="16">
        <f t="shared" si="222"/>
        <v>0</v>
      </c>
      <c r="Q571" s="17">
        <f t="shared" si="211"/>
        <v>0</v>
      </c>
      <c r="R571" s="16">
        <f t="shared" si="223"/>
        <v>0</v>
      </c>
      <c r="S571" s="17"/>
      <c r="T571" s="16">
        <f t="shared" si="224"/>
        <v>0</v>
      </c>
      <c r="U571" s="17">
        <f t="shared" si="212"/>
        <v>0</v>
      </c>
      <c r="V571" s="16">
        <f t="shared" si="225"/>
        <v>0</v>
      </c>
      <c r="W571" s="17">
        <f t="shared" si="213"/>
        <v>0</v>
      </c>
      <c r="X571" s="16">
        <f t="shared" si="226"/>
        <v>1.9999999999999574E-2</v>
      </c>
      <c r="Y571" s="17"/>
      <c r="Z571" s="16">
        <f t="shared" si="227"/>
        <v>0</v>
      </c>
      <c r="AA571" s="17">
        <f t="shared" si="214"/>
        <v>0</v>
      </c>
      <c r="AB571" s="16">
        <f t="shared" si="228"/>
        <v>0</v>
      </c>
      <c r="AC571" s="17">
        <f t="shared" si="215"/>
        <v>0</v>
      </c>
      <c r="AD571" s="16">
        <f t="shared" si="229"/>
        <v>1.9999999999999574E-2</v>
      </c>
      <c r="AE571" s="17"/>
      <c r="AF571" s="16">
        <f t="shared" si="230"/>
        <v>0</v>
      </c>
      <c r="AG571" s="17">
        <f t="shared" si="216"/>
        <v>0</v>
      </c>
      <c r="AH571" s="16">
        <f t="shared" si="231"/>
        <v>0</v>
      </c>
      <c r="AI571" s="17">
        <f t="shared" si="217"/>
        <v>0</v>
      </c>
      <c r="AJ571" s="16">
        <f t="shared" si="232"/>
        <v>0</v>
      </c>
    </row>
    <row r="572" spans="1:36" x14ac:dyDescent="0.25">
      <c r="A572" s="26">
        <f t="shared" si="233"/>
        <v>11.350416666666513</v>
      </c>
      <c r="B572" s="9" t="s">
        <v>15</v>
      </c>
      <c r="C572" s="13" t="s">
        <v>14</v>
      </c>
      <c r="E572" t="s">
        <v>11</v>
      </c>
      <c r="F572" s="13" t="s">
        <v>14</v>
      </c>
      <c r="G572" s="14" t="s">
        <v>20</v>
      </c>
      <c r="H572" s="16">
        <f t="shared" si="218"/>
        <v>0</v>
      </c>
      <c r="I572" s="17">
        <f t="shared" si="208"/>
        <v>0</v>
      </c>
      <c r="J572" s="16">
        <f t="shared" si="219"/>
        <v>0</v>
      </c>
      <c r="K572" s="17">
        <f t="shared" si="209"/>
        <v>0</v>
      </c>
      <c r="L572" s="16">
        <f t="shared" si="220"/>
        <v>1.9999999999999574E-2</v>
      </c>
      <c r="M572" s="17"/>
      <c r="N572" s="16">
        <f t="shared" si="221"/>
        <v>0</v>
      </c>
      <c r="O572" s="17">
        <f t="shared" si="210"/>
        <v>0</v>
      </c>
      <c r="P572" s="16">
        <f t="shared" si="222"/>
        <v>0</v>
      </c>
      <c r="Q572" s="17">
        <f t="shared" si="211"/>
        <v>0</v>
      </c>
      <c r="R572" s="16">
        <f t="shared" si="223"/>
        <v>0</v>
      </c>
      <c r="S572" s="17"/>
      <c r="T572" s="16">
        <f t="shared" si="224"/>
        <v>0</v>
      </c>
      <c r="U572" s="17">
        <f t="shared" si="212"/>
        <v>0</v>
      </c>
      <c r="V572" s="16">
        <f t="shared" si="225"/>
        <v>0</v>
      </c>
      <c r="W572" s="17">
        <f t="shared" si="213"/>
        <v>0</v>
      </c>
      <c r="X572" s="16">
        <f t="shared" si="226"/>
        <v>0</v>
      </c>
      <c r="Y572" s="17"/>
      <c r="Z572" s="16">
        <f t="shared" si="227"/>
        <v>0</v>
      </c>
      <c r="AA572" s="17">
        <f t="shared" si="214"/>
        <v>0</v>
      </c>
      <c r="AB572" s="16">
        <f t="shared" si="228"/>
        <v>0</v>
      </c>
      <c r="AC572" s="17">
        <f t="shared" si="215"/>
        <v>0</v>
      </c>
      <c r="AD572" s="16">
        <f t="shared" si="229"/>
        <v>1.9999999999999574E-2</v>
      </c>
      <c r="AE572" s="17"/>
      <c r="AF572" s="16">
        <f t="shared" si="230"/>
        <v>0</v>
      </c>
      <c r="AG572" s="17">
        <f t="shared" si="216"/>
        <v>0</v>
      </c>
      <c r="AH572" s="16">
        <f t="shared" si="231"/>
        <v>11.350416666666513</v>
      </c>
      <c r="AI572" s="17">
        <f t="shared" si="217"/>
        <v>1</v>
      </c>
      <c r="AJ572" s="16">
        <f t="shared" si="232"/>
        <v>0</v>
      </c>
    </row>
    <row r="573" spans="1:36" x14ac:dyDescent="0.25">
      <c r="A573" s="26">
        <f t="shared" si="233"/>
        <v>11.370416666666513</v>
      </c>
      <c r="B573" s="9"/>
      <c r="C573" s="13" t="s">
        <v>14</v>
      </c>
      <c r="E573" t="s">
        <v>11</v>
      </c>
      <c r="F573" s="13" t="s">
        <v>14</v>
      </c>
      <c r="H573" s="16">
        <f t="shared" si="218"/>
        <v>0</v>
      </c>
      <c r="I573" s="17">
        <f t="shared" si="208"/>
        <v>0</v>
      </c>
      <c r="J573" s="16">
        <f t="shared" si="219"/>
        <v>0</v>
      </c>
      <c r="K573" s="17">
        <f t="shared" si="209"/>
        <v>0</v>
      </c>
      <c r="L573" s="16">
        <f t="shared" si="220"/>
        <v>1.9999999999999574E-2</v>
      </c>
      <c r="M573" s="17"/>
      <c r="N573" s="16">
        <f t="shared" si="221"/>
        <v>0</v>
      </c>
      <c r="O573" s="17">
        <f t="shared" si="210"/>
        <v>0</v>
      </c>
      <c r="P573" s="16">
        <f t="shared" si="222"/>
        <v>0</v>
      </c>
      <c r="Q573" s="17">
        <f t="shared" si="211"/>
        <v>0</v>
      </c>
      <c r="R573" s="16">
        <f t="shared" si="223"/>
        <v>0</v>
      </c>
      <c r="S573" s="17"/>
      <c r="T573" s="16">
        <f t="shared" si="224"/>
        <v>0</v>
      </c>
      <c r="U573" s="17">
        <f t="shared" si="212"/>
        <v>0</v>
      </c>
      <c r="V573" s="16">
        <f t="shared" si="225"/>
        <v>0</v>
      </c>
      <c r="W573" s="17">
        <f t="shared" si="213"/>
        <v>0</v>
      </c>
      <c r="X573" s="16">
        <f t="shared" si="226"/>
        <v>0</v>
      </c>
      <c r="Y573" s="17"/>
      <c r="Z573" s="16">
        <f t="shared" si="227"/>
        <v>0</v>
      </c>
      <c r="AA573" s="17">
        <f t="shared" si="214"/>
        <v>0</v>
      </c>
      <c r="AB573" s="16">
        <f t="shared" si="228"/>
        <v>0</v>
      </c>
      <c r="AC573" s="17">
        <f t="shared" si="215"/>
        <v>0</v>
      </c>
      <c r="AD573" s="16">
        <f t="shared" si="229"/>
        <v>1.9999999999999574E-2</v>
      </c>
      <c r="AE573" s="17"/>
      <c r="AF573" s="16">
        <f t="shared" si="230"/>
        <v>0</v>
      </c>
      <c r="AG573" s="17">
        <f t="shared" si="216"/>
        <v>0</v>
      </c>
      <c r="AH573" s="16">
        <f t="shared" si="231"/>
        <v>0</v>
      </c>
      <c r="AI573" s="17">
        <f t="shared" si="217"/>
        <v>0</v>
      </c>
      <c r="AJ573" s="16">
        <f t="shared" si="232"/>
        <v>0</v>
      </c>
    </row>
    <row r="574" spans="1:36" x14ac:dyDescent="0.25">
      <c r="A574" s="26">
        <f t="shared" si="233"/>
        <v>11.390416666666512</v>
      </c>
      <c r="B574" s="9"/>
      <c r="C574" s="13" t="s">
        <v>14</v>
      </c>
      <c r="E574" t="s">
        <v>11</v>
      </c>
      <c r="F574" s="13" t="s">
        <v>14</v>
      </c>
      <c r="H574" s="16">
        <f t="shared" si="218"/>
        <v>0</v>
      </c>
      <c r="I574" s="17">
        <f t="shared" si="208"/>
        <v>0</v>
      </c>
      <c r="J574" s="16">
        <f t="shared" si="219"/>
        <v>0</v>
      </c>
      <c r="K574" s="17">
        <f t="shared" si="209"/>
        <v>0</v>
      </c>
      <c r="L574" s="16">
        <f t="shared" si="220"/>
        <v>1.9999999999999574E-2</v>
      </c>
      <c r="M574" s="17"/>
      <c r="N574" s="16">
        <f t="shared" si="221"/>
        <v>0</v>
      </c>
      <c r="O574" s="17">
        <f t="shared" si="210"/>
        <v>0</v>
      </c>
      <c r="P574" s="16">
        <f t="shared" si="222"/>
        <v>0</v>
      </c>
      <c r="Q574" s="17">
        <f t="shared" si="211"/>
        <v>0</v>
      </c>
      <c r="R574" s="16">
        <f t="shared" si="223"/>
        <v>0</v>
      </c>
      <c r="S574" s="17"/>
      <c r="T574" s="16">
        <f t="shared" si="224"/>
        <v>0</v>
      </c>
      <c r="U574" s="17">
        <f t="shared" si="212"/>
        <v>0</v>
      </c>
      <c r="V574" s="16">
        <f t="shared" si="225"/>
        <v>0</v>
      </c>
      <c r="W574" s="17">
        <f t="shared" si="213"/>
        <v>0</v>
      </c>
      <c r="X574" s="16">
        <f t="shared" si="226"/>
        <v>0</v>
      </c>
      <c r="Y574" s="17"/>
      <c r="Z574" s="16">
        <f t="shared" si="227"/>
        <v>0</v>
      </c>
      <c r="AA574" s="17">
        <f t="shared" si="214"/>
        <v>0</v>
      </c>
      <c r="AB574" s="16">
        <f t="shared" si="228"/>
        <v>0</v>
      </c>
      <c r="AC574" s="17">
        <f t="shared" si="215"/>
        <v>0</v>
      </c>
      <c r="AD574" s="16">
        <f t="shared" si="229"/>
        <v>1.9999999999999574E-2</v>
      </c>
      <c r="AE574" s="17"/>
      <c r="AF574" s="16">
        <f t="shared" si="230"/>
        <v>0</v>
      </c>
      <c r="AG574" s="17">
        <f t="shared" si="216"/>
        <v>0</v>
      </c>
      <c r="AH574" s="16">
        <f t="shared" si="231"/>
        <v>0</v>
      </c>
      <c r="AI574" s="17">
        <f t="shared" si="217"/>
        <v>0</v>
      </c>
      <c r="AJ574" s="16">
        <f t="shared" si="232"/>
        <v>0</v>
      </c>
    </row>
    <row r="575" spans="1:36" x14ac:dyDescent="0.25">
      <c r="A575" s="26">
        <f t="shared" si="233"/>
        <v>11.410416666666512</v>
      </c>
      <c r="B575" s="9" t="s">
        <v>16</v>
      </c>
      <c r="C575" s="13" t="s">
        <v>14</v>
      </c>
      <c r="D575" s="13" t="s">
        <v>14</v>
      </c>
      <c r="E575" t="s">
        <v>11</v>
      </c>
      <c r="F575" s="13" t="s">
        <v>14</v>
      </c>
      <c r="H575" s="16">
        <f t="shared" si="218"/>
        <v>0</v>
      </c>
      <c r="I575" s="17">
        <f t="shared" si="208"/>
        <v>0</v>
      </c>
      <c r="J575" s="16">
        <f t="shared" si="219"/>
        <v>0</v>
      </c>
      <c r="K575" s="17">
        <f t="shared" si="209"/>
        <v>0</v>
      </c>
      <c r="L575" s="16">
        <f t="shared" si="220"/>
        <v>1.9999999999999574E-2</v>
      </c>
      <c r="M575" s="17"/>
      <c r="N575" s="16">
        <f t="shared" si="221"/>
        <v>11.410416666666512</v>
      </c>
      <c r="O575" s="17">
        <f t="shared" si="210"/>
        <v>1</v>
      </c>
      <c r="P575" s="16">
        <f t="shared" si="222"/>
        <v>0</v>
      </c>
      <c r="Q575" s="17">
        <f t="shared" si="211"/>
        <v>0</v>
      </c>
      <c r="R575" s="16">
        <f t="shared" si="223"/>
        <v>1.9999999999999574E-2</v>
      </c>
      <c r="S575" s="17"/>
      <c r="T575" s="16">
        <f t="shared" si="224"/>
        <v>0</v>
      </c>
      <c r="U575" s="17">
        <f t="shared" si="212"/>
        <v>0</v>
      </c>
      <c r="V575" s="16">
        <f t="shared" si="225"/>
        <v>0</v>
      </c>
      <c r="W575" s="17">
        <f t="shared" si="213"/>
        <v>0</v>
      </c>
      <c r="X575" s="16">
        <f t="shared" si="226"/>
        <v>0</v>
      </c>
      <c r="Y575" s="17"/>
      <c r="Z575" s="16">
        <f t="shared" si="227"/>
        <v>0</v>
      </c>
      <c r="AA575" s="17">
        <f t="shared" si="214"/>
        <v>0</v>
      </c>
      <c r="AB575" s="16">
        <f t="shared" si="228"/>
        <v>0</v>
      </c>
      <c r="AC575" s="17">
        <f t="shared" si="215"/>
        <v>0</v>
      </c>
      <c r="AD575" s="16">
        <f t="shared" si="229"/>
        <v>1.9999999999999574E-2</v>
      </c>
      <c r="AE575" s="17"/>
      <c r="AF575" s="16">
        <f t="shared" si="230"/>
        <v>0</v>
      </c>
      <c r="AG575" s="17">
        <f t="shared" si="216"/>
        <v>0</v>
      </c>
      <c r="AH575" s="16">
        <f t="shared" si="231"/>
        <v>0</v>
      </c>
      <c r="AI575" s="17">
        <f t="shared" si="217"/>
        <v>0</v>
      </c>
      <c r="AJ575" s="16">
        <f t="shared" si="232"/>
        <v>0</v>
      </c>
    </row>
    <row r="576" spans="1:36" x14ac:dyDescent="0.25">
      <c r="A576" s="26">
        <f t="shared" si="233"/>
        <v>11.430416666666511</v>
      </c>
      <c r="B576" s="9" t="s">
        <v>18</v>
      </c>
      <c r="C576" t="s">
        <v>11</v>
      </c>
      <c r="D576" s="13" t="s">
        <v>14</v>
      </c>
      <c r="E576" s="14" t="s">
        <v>20</v>
      </c>
      <c r="F576" s="13" t="s">
        <v>14</v>
      </c>
      <c r="H576" s="16">
        <f t="shared" si="218"/>
        <v>0</v>
      </c>
      <c r="I576" s="17">
        <f t="shared" ref="I576:I605" si="234">IF(H576&gt;0,1,0)</f>
        <v>0</v>
      </c>
      <c r="J576" s="16">
        <f t="shared" si="219"/>
        <v>0</v>
      </c>
      <c r="K576" s="17">
        <f t="shared" ref="K576:K605" si="235">IF(J576&gt;0,1,0)</f>
        <v>0</v>
      </c>
      <c r="L576" s="16">
        <f t="shared" si="220"/>
        <v>0</v>
      </c>
      <c r="M576" s="17"/>
      <c r="N576" s="16">
        <f t="shared" si="221"/>
        <v>0</v>
      </c>
      <c r="O576" s="17">
        <f t="shared" ref="O576:O605" si="236">IF(N576&gt;0,1,0)</f>
        <v>0</v>
      </c>
      <c r="P576" s="16">
        <f t="shared" si="222"/>
        <v>0</v>
      </c>
      <c r="Q576" s="17">
        <f t="shared" ref="Q576:Q605" si="237">IF(P576&gt;0,1,0)</f>
        <v>0</v>
      </c>
      <c r="R576" s="16">
        <f t="shared" si="223"/>
        <v>1.9999999999999574E-2</v>
      </c>
      <c r="S576" s="17"/>
      <c r="T576" s="16">
        <f t="shared" si="224"/>
        <v>0</v>
      </c>
      <c r="U576" s="17">
        <f t="shared" ref="U576:U605" si="238">IF(T576&gt;0,1,0)</f>
        <v>0</v>
      </c>
      <c r="V576" s="16">
        <f t="shared" si="225"/>
        <v>11.430416666666511</v>
      </c>
      <c r="W576" s="17">
        <f t="shared" ref="W576:W605" si="239">IF(V576&gt;0,1,0)</f>
        <v>1</v>
      </c>
      <c r="X576" s="16">
        <f t="shared" si="226"/>
        <v>0</v>
      </c>
      <c r="Y576" s="17"/>
      <c r="Z576" s="16">
        <f t="shared" si="227"/>
        <v>0</v>
      </c>
      <c r="AA576" s="17">
        <f t="shared" ref="AA576:AA605" si="240">IF(Z576&gt;0,1,0)</f>
        <v>0</v>
      </c>
      <c r="AB576" s="16">
        <f t="shared" si="228"/>
        <v>0</v>
      </c>
      <c r="AC576" s="17">
        <f t="shared" ref="AC576:AC605" si="241">IF(AB576&gt;0,1,0)</f>
        <v>0</v>
      </c>
      <c r="AD576" s="16">
        <f t="shared" si="229"/>
        <v>1.9999999999999574E-2</v>
      </c>
      <c r="AE576" s="17"/>
      <c r="AF576" s="16">
        <f t="shared" si="230"/>
        <v>0</v>
      </c>
      <c r="AG576" s="17">
        <f t="shared" ref="AG576:AG605" si="242">IF(AF576&gt;0,1,0)</f>
        <v>0</v>
      </c>
      <c r="AH576" s="16">
        <f t="shared" si="231"/>
        <v>0</v>
      </c>
      <c r="AI576" s="17">
        <f t="shared" ref="AI576:AI605" si="243">IF(AH576&gt;0,1,0)</f>
        <v>0</v>
      </c>
      <c r="AJ576" s="16">
        <f t="shared" si="232"/>
        <v>0</v>
      </c>
    </row>
    <row r="577" spans="1:36" x14ac:dyDescent="0.25">
      <c r="A577" s="26">
        <f t="shared" si="233"/>
        <v>11.450416666666511</v>
      </c>
      <c r="B577" s="9"/>
      <c r="C577" t="s">
        <v>11</v>
      </c>
      <c r="D577" s="13" t="s">
        <v>14</v>
      </c>
      <c r="F577" s="13" t="s">
        <v>14</v>
      </c>
      <c r="H577" s="16">
        <f t="shared" si="218"/>
        <v>0</v>
      </c>
      <c r="I577" s="17">
        <f t="shared" si="234"/>
        <v>0</v>
      </c>
      <c r="J577" s="16">
        <f t="shared" si="219"/>
        <v>0</v>
      </c>
      <c r="K577" s="17">
        <f t="shared" si="235"/>
        <v>0</v>
      </c>
      <c r="L577" s="16">
        <f t="shared" si="220"/>
        <v>0</v>
      </c>
      <c r="M577" s="17"/>
      <c r="N577" s="16">
        <f t="shared" si="221"/>
        <v>0</v>
      </c>
      <c r="O577" s="17">
        <f t="shared" si="236"/>
        <v>0</v>
      </c>
      <c r="P577" s="16">
        <f t="shared" si="222"/>
        <v>0</v>
      </c>
      <c r="Q577" s="17">
        <f t="shared" si="237"/>
        <v>0</v>
      </c>
      <c r="R577" s="16">
        <f t="shared" si="223"/>
        <v>1.9999999999999574E-2</v>
      </c>
      <c r="S577" s="17"/>
      <c r="T577" s="16">
        <f t="shared" si="224"/>
        <v>0</v>
      </c>
      <c r="U577" s="17">
        <f t="shared" si="238"/>
        <v>0</v>
      </c>
      <c r="V577" s="16">
        <f t="shared" si="225"/>
        <v>0</v>
      </c>
      <c r="W577" s="17">
        <f t="shared" si="239"/>
        <v>0</v>
      </c>
      <c r="X577" s="16">
        <f t="shared" si="226"/>
        <v>0</v>
      </c>
      <c r="Y577" s="17"/>
      <c r="Z577" s="16">
        <f t="shared" si="227"/>
        <v>0</v>
      </c>
      <c r="AA577" s="17">
        <f t="shared" si="240"/>
        <v>0</v>
      </c>
      <c r="AB577" s="16">
        <f t="shared" si="228"/>
        <v>0</v>
      </c>
      <c r="AC577" s="17">
        <f t="shared" si="241"/>
        <v>0</v>
      </c>
      <c r="AD577" s="16">
        <f t="shared" si="229"/>
        <v>1.9999999999999574E-2</v>
      </c>
      <c r="AE577" s="17"/>
      <c r="AF577" s="16">
        <f t="shared" si="230"/>
        <v>0</v>
      </c>
      <c r="AG577" s="17">
        <f t="shared" si="242"/>
        <v>0</v>
      </c>
      <c r="AH577" s="16">
        <f t="shared" si="231"/>
        <v>0</v>
      </c>
      <c r="AI577" s="17">
        <f t="shared" si="243"/>
        <v>0</v>
      </c>
      <c r="AJ577" s="16">
        <f t="shared" si="232"/>
        <v>0</v>
      </c>
    </row>
    <row r="578" spans="1:36" x14ac:dyDescent="0.25">
      <c r="A578" s="26">
        <f t="shared" si="233"/>
        <v>11.470416666666511</v>
      </c>
      <c r="B578" s="9"/>
      <c r="C578" t="s">
        <v>11</v>
      </c>
      <c r="D578" s="13" t="s">
        <v>14</v>
      </c>
      <c r="F578" s="13" t="s">
        <v>14</v>
      </c>
      <c r="H578" s="16">
        <f t="shared" si="218"/>
        <v>0</v>
      </c>
      <c r="I578" s="17">
        <f t="shared" si="234"/>
        <v>0</v>
      </c>
      <c r="J578" s="16">
        <f t="shared" si="219"/>
        <v>0</v>
      </c>
      <c r="K578" s="17">
        <f t="shared" si="235"/>
        <v>0</v>
      </c>
      <c r="L578" s="16">
        <f t="shared" si="220"/>
        <v>0</v>
      </c>
      <c r="M578" s="17"/>
      <c r="N578" s="16">
        <f t="shared" si="221"/>
        <v>0</v>
      </c>
      <c r="O578" s="17">
        <f t="shared" si="236"/>
        <v>0</v>
      </c>
      <c r="P578" s="16">
        <f t="shared" si="222"/>
        <v>0</v>
      </c>
      <c r="Q578" s="17">
        <f t="shared" si="237"/>
        <v>0</v>
      </c>
      <c r="R578" s="16">
        <f t="shared" si="223"/>
        <v>1.9999999999999574E-2</v>
      </c>
      <c r="S578" s="17"/>
      <c r="T578" s="16">
        <f t="shared" si="224"/>
        <v>0</v>
      </c>
      <c r="U578" s="17">
        <f t="shared" si="238"/>
        <v>0</v>
      </c>
      <c r="V578" s="16">
        <f t="shared" si="225"/>
        <v>0</v>
      </c>
      <c r="W578" s="17">
        <f t="shared" si="239"/>
        <v>0</v>
      </c>
      <c r="X578" s="16">
        <f t="shared" si="226"/>
        <v>0</v>
      </c>
      <c r="Y578" s="17"/>
      <c r="Z578" s="16">
        <f t="shared" si="227"/>
        <v>0</v>
      </c>
      <c r="AA578" s="17">
        <f t="shared" si="240"/>
        <v>0</v>
      </c>
      <c r="AB578" s="16">
        <f t="shared" si="228"/>
        <v>0</v>
      </c>
      <c r="AC578" s="17">
        <f t="shared" si="241"/>
        <v>0</v>
      </c>
      <c r="AD578" s="16">
        <f t="shared" si="229"/>
        <v>1.9999999999999574E-2</v>
      </c>
      <c r="AE578" s="17"/>
      <c r="AF578" s="16">
        <f t="shared" si="230"/>
        <v>0</v>
      </c>
      <c r="AG578" s="17">
        <f t="shared" si="242"/>
        <v>0</v>
      </c>
      <c r="AH578" s="16">
        <f t="shared" si="231"/>
        <v>0</v>
      </c>
      <c r="AI578" s="17">
        <f t="shared" si="243"/>
        <v>0</v>
      </c>
      <c r="AJ578" s="16">
        <f t="shared" si="232"/>
        <v>0</v>
      </c>
    </row>
    <row r="579" spans="1:36" x14ac:dyDescent="0.25">
      <c r="A579" s="26">
        <f t="shared" si="233"/>
        <v>11.49041666666651</v>
      </c>
      <c r="B579" s="9" t="s">
        <v>13</v>
      </c>
      <c r="C579" t="s">
        <v>11</v>
      </c>
      <c r="D579" s="13" t="s">
        <v>14</v>
      </c>
      <c r="F579" s="13" t="s">
        <v>14</v>
      </c>
      <c r="G579" s="13" t="s">
        <v>14</v>
      </c>
      <c r="H579" s="16">
        <f t="shared" si="218"/>
        <v>0</v>
      </c>
      <c r="I579" s="17">
        <f t="shared" si="234"/>
        <v>0</v>
      </c>
      <c r="J579" s="16">
        <f t="shared" si="219"/>
        <v>0</v>
      </c>
      <c r="K579" s="17">
        <f t="shared" si="235"/>
        <v>0</v>
      </c>
      <c r="L579" s="16">
        <f t="shared" si="220"/>
        <v>0</v>
      </c>
      <c r="M579" s="17"/>
      <c r="N579" s="16">
        <f t="shared" si="221"/>
        <v>0</v>
      </c>
      <c r="O579" s="17">
        <f t="shared" si="236"/>
        <v>0</v>
      </c>
      <c r="P579" s="16">
        <f t="shared" si="222"/>
        <v>0</v>
      </c>
      <c r="Q579" s="17">
        <f t="shared" si="237"/>
        <v>0</v>
      </c>
      <c r="R579" s="16">
        <f t="shared" si="223"/>
        <v>1.9999999999999574E-2</v>
      </c>
      <c r="S579" s="17"/>
      <c r="T579" s="16">
        <f t="shared" si="224"/>
        <v>0</v>
      </c>
      <c r="U579" s="17">
        <f t="shared" si="238"/>
        <v>0</v>
      </c>
      <c r="V579" s="16">
        <f t="shared" si="225"/>
        <v>0</v>
      </c>
      <c r="W579" s="17">
        <f t="shared" si="239"/>
        <v>0</v>
      </c>
      <c r="X579" s="16">
        <f t="shared" si="226"/>
        <v>0</v>
      </c>
      <c r="Y579" s="17"/>
      <c r="Z579" s="16">
        <f t="shared" si="227"/>
        <v>0</v>
      </c>
      <c r="AA579" s="17">
        <f t="shared" si="240"/>
        <v>0</v>
      </c>
      <c r="AB579" s="16">
        <f t="shared" si="228"/>
        <v>0</v>
      </c>
      <c r="AC579" s="17">
        <f t="shared" si="241"/>
        <v>0</v>
      </c>
      <c r="AD579" s="16">
        <f t="shared" si="229"/>
        <v>1.9999999999999574E-2</v>
      </c>
      <c r="AE579" s="17"/>
      <c r="AF579" s="16">
        <f t="shared" si="230"/>
        <v>11.49041666666651</v>
      </c>
      <c r="AG579" s="17">
        <f t="shared" si="242"/>
        <v>1</v>
      </c>
      <c r="AH579" s="16">
        <f t="shared" si="231"/>
        <v>0</v>
      </c>
      <c r="AI579" s="17">
        <f t="shared" si="243"/>
        <v>0</v>
      </c>
      <c r="AJ579" s="16">
        <f t="shared" si="232"/>
        <v>1.9999999999999574E-2</v>
      </c>
    </row>
    <row r="580" spans="1:36" x14ac:dyDescent="0.25">
      <c r="A580" s="26">
        <f t="shared" si="233"/>
        <v>11.51041666666651</v>
      </c>
      <c r="B580" s="9"/>
      <c r="C580" t="s">
        <v>11</v>
      </c>
      <c r="D580" s="13" t="s">
        <v>14</v>
      </c>
      <c r="E580" s="7"/>
      <c r="F580" s="13" t="s">
        <v>14</v>
      </c>
      <c r="G580" s="13" t="s">
        <v>14</v>
      </c>
      <c r="H580" s="16">
        <f t="shared" si="218"/>
        <v>0</v>
      </c>
      <c r="I580" s="17">
        <f t="shared" si="234"/>
        <v>0</v>
      </c>
      <c r="J580" s="16">
        <f t="shared" si="219"/>
        <v>0</v>
      </c>
      <c r="K580" s="17">
        <f t="shared" si="235"/>
        <v>0</v>
      </c>
      <c r="L580" s="16">
        <f t="shared" si="220"/>
        <v>0</v>
      </c>
      <c r="M580" s="17"/>
      <c r="N580" s="16">
        <f t="shared" si="221"/>
        <v>0</v>
      </c>
      <c r="O580" s="17">
        <f t="shared" si="236"/>
        <v>0</v>
      </c>
      <c r="P580" s="16">
        <f t="shared" si="222"/>
        <v>0</v>
      </c>
      <c r="Q580" s="17">
        <f t="shared" si="237"/>
        <v>0</v>
      </c>
      <c r="R580" s="16">
        <f t="shared" si="223"/>
        <v>1.9999999999999574E-2</v>
      </c>
      <c r="S580" s="17"/>
      <c r="T580" s="16">
        <f t="shared" si="224"/>
        <v>0</v>
      </c>
      <c r="U580" s="17">
        <f t="shared" si="238"/>
        <v>0</v>
      </c>
      <c r="V580" s="16">
        <f t="shared" si="225"/>
        <v>0</v>
      </c>
      <c r="W580" s="17">
        <f t="shared" si="239"/>
        <v>0</v>
      </c>
      <c r="X580" s="16">
        <f t="shared" si="226"/>
        <v>0</v>
      </c>
      <c r="Y580" s="17"/>
      <c r="Z580" s="16">
        <f t="shared" si="227"/>
        <v>0</v>
      </c>
      <c r="AA580" s="17">
        <f t="shared" si="240"/>
        <v>0</v>
      </c>
      <c r="AB580" s="16">
        <f t="shared" si="228"/>
        <v>0</v>
      </c>
      <c r="AC580" s="17">
        <f t="shared" si="241"/>
        <v>0</v>
      </c>
      <c r="AD580" s="16">
        <f t="shared" si="229"/>
        <v>1.9999999999999574E-2</v>
      </c>
      <c r="AE580" s="17"/>
      <c r="AF580" s="16">
        <f t="shared" si="230"/>
        <v>0</v>
      </c>
      <c r="AG580" s="17">
        <f t="shared" si="242"/>
        <v>0</v>
      </c>
      <c r="AH580" s="16">
        <f t="shared" si="231"/>
        <v>0</v>
      </c>
      <c r="AI580" s="17">
        <f t="shared" si="243"/>
        <v>0</v>
      </c>
      <c r="AJ580" s="16">
        <f t="shared" si="232"/>
        <v>1.9999999999999574E-2</v>
      </c>
    </row>
    <row r="581" spans="1:36" x14ac:dyDescent="0.25">
      <c r="A581" s="26">
        <f t="shared" si="233"/>
        <v>11.530416666666509</v>
      </c>
      <c r="B581" s="9" t="s">
        <v>22</v>
      </c>
      <c r="C581" s="14" t="s">
        <v>20</v>
      </c>
      <c r="D581" s="13" t="s">
        <v>14</v>
      </c>
      <c r="E581" s="7"/>
      <c r="F581" t="s">
        <v>11</v>
      </c>
      <c r="G581" s="13" t="s">
        <v>14</v>
      </c>
      <c r="H581" s="16">
        <f t="shared" ref="H581:H644" si="244">IF(B581="Line 1 Fails",A581,0)</f>
        <v>0</v>
      </c>
      <c r="I581" s="17">
        <f t="shared" si="234"/>
        <v>0</v>
      </c>
      <c r="J581" s="16">
        <f t="shared" ref="J581:J644" si="245">IF(B581="Line 1 repd.",A581,0)</f>
        <v>11.530416666666509</v>
      </c>
      <c r="K581" s="17">
        <f t="shared" si="235"/>
        <v>1</v>
      </c>
      <c r="L581" s="16">
        <f t="shared" ref="L581:L644" si="246">IF(C581="Dn(waiting)",A582-A581,0)</f>
        <v>0</v>
      </c>
      <c r="M581" s="17"/>
      <c r="N581" s="16">
        <f t="shared" ref="N581:N644" si="247">IF(B581="Line 2 Fails",A581,0)</f>
        <v>0</v>
      </c>
      <c r="O581" s="17">
        <f t="shared" si="236"/>
        <v>0</v>
      </c>
      <c r="P581" s="16">
        <f t="shared" ref="P581:P644" si="248">IF(B581="Line 2 repd.",A581,0)</f>
        <v>0</v>
      </c>
      <c r="Q581" s="17">
        <f t="shared" si="237"/>
        <v>0</v>
      </c>
      <c r="R581" s="16">
        <f t="shared" ref="R581:R644" si="249">IF(D581="Dn(waiting)",A582-A581,0)</f>
        <v>1.9999999999999574E-2</v>
      </c>
      <c r="S581" s="17"/>
      <c r="T581" s="16">
        <f t="shared" ref="T581:T644" si="250">IF(B581="Line 3 Fails",A581,0)</f>
        <v>0</v>
      </c>
      <c r="U581" s="17">
        <f t="shared" si="238"/>
        <v>0</v>
      </c>
      <c r="V581" s="16">
        <f t="shared" ref="V581:V644" si="251">IF(B581="Line 3 repd.",A581,0)</f>
        <v>0</v>
      </c>
      <c r="W581" s="17">
        <f t="shared" si="239"/>
        <v>0</v>
      </c>
      <c r="X581" s="16">
        <f t="shared" ref="X581:X644" si="252">IF(E581="Dn(waiting)",A582-A581,0)</f>
        <v>0</v>
      </c>
      <c r="Y581" s="17"/>
      <c r="Z581" s="16">
        <f t="shared" ref="Z581:Z644" si="253">IF(B581="Line 4 Fails",A581,0)</f>
        <v>0</v>
      </c>
      <c r="AA581" s="17">
        <f t="shared" si="240"/>
        <v>0</v>
      </c>
      <c r="AB581" s="16">
        <f t="shared" ref="AB581:AB644" si="254">IF(B581="Line 4 repd.",A581,0)</f>
        <v>0</v>
      </c>
      <c r="AC581" s="17">
        <f t="shared" si="241"/>
        <v>0</v>
      </c>
      <c r="AD581" s="16">
        <f t="shared" ref="AD581:AD644" si="255">IF(F581="Dn(waiting)",A582-A581,0)</f>
        <v>0</v>
      </c>
      <c r="AE581" s="17"/>
      <c r="AF581" s="16">
        <f t="shared" ref="AF581:AF644" si="256">IF(B581="Line 5 Fails",A581,0)</f>
        <v>0</v>
      </c>
      <c r="AG581" s="17">
        <f t="shared" si="242"/>
        <v>0</v>
      </c>
      <c r="AH581" s="16">
        <f t="shared" ref="AH581:AH644" si="257">IF(B581="Line 5 repd.",A581,0)</f>
        <v>0</v>
      </c>
      <c r="AI581" s="17">
        <f t="shared" si="243"/>
        <v>0</v>
      </c>
      <c r="AJ581" s="16">
        <f t="shared" ref="AJ581:AJ644" si="258">IF(G581="Dn(waiting)",A582-A581,0)</f>
        <v>1.9999999999999574E-2</v>
      </c>
    </row>
    <row r="582" spans="1:36" x14ac:dyDescent="0.25">
      <c r="A582" s="26">
        <f t="shared" si="233"/>
        <v>11.550416666666509</v>
      </c>
      <c r="B582" s="9"/>
      <c r="C582" s="8"/>
      <c r="D582" s="13" t="s">
        <v>14</v>
      </c>
      <c r="E582" s="7"/>
      <c r="F582" t="s">
        <v>11</v>
      </c>
      <c r="G582" s="13" t="s">
        <v>14</v>
      </c>
      <c r="H582" s="16">
        <f t="shared" si="244"/>
        <v>0</v>
      </c>
      <c r="I582" s="17">
        <f t="shared" si="234"/>
        <v>0</v>
      </c>
      <c r="J582" s="16">
        <f t="shared" si="245"/>
        <v>0</v>
      </c>
      <c r="K582" s="17">
        <f t="shared" si="235"/>
        <v>0</v>
      </c>
      <c r="L582" s="16">
        <f t="shared" si="246"/>
        <v>0</v>
      </c>
      <c r="M582" s="17"/>
      <c r="N582" s="16">
        <f t="shared" si="247"/>
        <v>0</v>
      </c>
      <c r="O582" s="17">
        <f t="shared" si="236"/>
        <v>0</v>
      </c>
      <c r="P582" s="16">
        <f t="shared" si="248"/>
        <v>0</v>
      </c>
      <c r="Q582" s="17">
        <f t="shared" si="237"/>
        <v>0</v>
      </c>
      <c r="R582" s="16">
        <f t="shared" si="249"/>
        <v>1.9999999999999574E-2</v>
      </c>
      <c r="S582" s="17"/>
      <c r="T582" s="16">
        <f t="shared" si="250"/>
        <v>0</v>
      </c>
      <c r="U582" s="17">
        <f t="shared" si="238"/>
        <v>0</v>
      </c>
      <c r="V582" s="16">
        <f t="shared" si="251"/>
        <v>0</v>
      </c>
      <c r="W582" s="17">
        <f t="shared" si="239"/>
        <v>0</v>
      </c>
      <c r="X582" s="16">
        <f t="shared" si="252"/>
        <v>0</v>
      </c>
      <c r="Y582" s="17"/>
      <c r="Z582" s="16">
        <f t="shared" si="253"/>
        <v>0</v>
      </c>
      <c r="AA582" s="17">
        <f t="shared" si="240"/>
        <v>0</v>
      </c>
      <c r="AB582" s="16">
        <f t="shared" si="254"/>
        <v>0</v>
      </c>
      <c r="AC582" s="17">
        <f t="shared" si="241"/>
        <v>0</v>
      </c>
      <c r="AD582" s="16">
        <f t="shared" si="255"/>
        <v>0</v>
      </c>
      <c r="AE582" s="17"/>
      <c r="AF582" s="16">
        <f t="shared" si="256"/>
        <v>0</v>
      </c>
      <c r="AG582" s="17">
        <f t="shared" si="242"/>
        <v>0</v>
      </c>
      <c r="AH582" s="16">
        <f t="shared" si="257"/>
        <v>0</v>
      </c>
      <c r="AI582" s="17">
        <f t="shared" si="243"/>
        <v>0</v>
      </c>
      <c r="AJ582" s="16">
        <f t="shared" si="258"/>
        <v>1.9999999999999574E-2</v>
      </c>
    </row>
    <row r="583" spans="1:36" x14ac:dyDescent="0.25">
      <c r="A583" s="26">
        <f t="shared" ref="A583:A646" si="259">A582+0.02</f>
        <v>11.570416666666508</v>
      </c>
      <c r="B583" s="9"/>
      <c r="C583" s="8"/>
      <c r="D583" s="13" t="s">
        <v>14</v>
      </c>
      <c r="E583" s="7"/>
      <c r="F583" t="s">
        <v>11</v>
      </c>
      <c r="G583" s="13" t="s">
        <v>14</v>
      </c>
      <c r="H583" s="16">
        <f t="shared" si="244"/>
        <v>0</v>
      </c>
      <c r="I583" s="17">
        <f t="shared" si="234"/>
        <v>0</v>
      </c>
      <c r="J583" s="16">
        <f t="shared" si="245"/>
        <v>0</v>
      </c>
      <c r="K583" s="17">
        <f t="shared" si="235"/>
        <v>0</v>
      </c>
      <c r="L583" s="16">
        <f t="shared" si="246"/>
        <v>0</v>
      </c>
      <c r="M583" s="17"/>
      <c r="N583" s="16">
        <f t="shared" si="247"/>
        <v>0</v>
      </c>
      <c r="O583" s="17">
        <f t="shared" si="236"/>
        <v>0</v>
      </c>
      <c r="P583" s="16">
        <f t="shared" si="248"/>
        <v>0</v>
      </c>
      <c r="Q583" s="17">
        <f t="shared" si="237"/>
        <v>0</v>
      </c>
      <c r="R583" s="16">
        <f t="shared" si="249"/>
        <v>1.9999999999999574E-2</v>
      </c>
      <c r="S583" s="17"/>
      <c r="T583" s="16">
        <f t="shared" si="250"/>
        <v>0</v>
      </c>
      <c r="U583" s="17">
        <f t="shared" si="238"/>
        <v>0</v>
      </c>
      <c r="V583" s="16">
        <f t="shared" si="251"/>
        <v>0</v>
      </c>
      <c r="W583" s="17">
        <f t="shared" si="239"/>
        <v>0</v>
      </c>
      <c r="X583" s="16">
        <f t="shared" si="252"/>
        <v>0</v>
      </c>
      <c r="Y583" s="17"/>
      <c r="Z583" s="16">
        <f t="shared" si="253"/>
        <v>0</v>
      </c>
      <c r="AA583" s="17">
        <f t="shared" si="240"/>
        <v>0</v>
      </c>
      <c r="AB583" s="16">
        <f t="shared" si="254"/>
        <v>0</v>
      </c>
      <c r="AC583" s="17">
        <f t="shared" si="241"/>
        <v>0</v>
      </c>
      <c r="AD583" s="16">
        <f t="shared" si="255"/>
        <v>0</v>
      </c>
      <c r="AE583" s="17"/>
      <c r="AF583" s="16">
        <f t="shared" si="256"/>
        <v>0</v>
      </c>
      <c r="AG583" s="17">
        <f t="shared" si="242"/>
        <v>0</v>
      </c>
      <c r="AH583" s="16">
        <f t="shared" si="257"/>
        <v>0</v>
      </c>
      <c r="AI583" s="17">
        <f t="shared" si="243"/>
        <v>0</v>
      </c>
      <c r="AJ583" s="16">
        <f t="shared" si="258"/>
        <v>1.9999999999999574E-2</v>
      </c>
    </row>
    <row r="584" spans="1:36" x14ac:dyDescent="0.25">
      <c r="A584" s="26">
        <f t="shared" si="259"/>
        <v>11.590416666666508</v>
      </c>
      <c r="B584" s="9"/>
      <c r="C584" s="8"/>
      <c r="D584" s="13" t="s">
        <v>14</v>
      </c>
      <c r="E584" s="7"/>
      <c r="F584" t="s">
        <v>11</v>
      </c>
      <c r="G584" s="13" t="s">
        <v>14</v>
      </c>
      <c r="H584" s="16">
        <f t="shared" si="244"/>
        <v>0</v>
      </c>
      <c r="I584" s="17">
        <f t="shared" si="234"/>
        <v>0</v>
      </c>
      <c r="J584" s="16">
        <f t="shared" si="245"/>
        <v>0</v>
      </c>
      <c r="K584" s="17">
        <f t="shared" si="235"/>
        <v>0</v>
      </c>
      <c r="L584" s="16">
        <f t="shared" si="246"/>
        <v>0</v>
      </c>
      <c r="M584" s="17"/>
      <c r="N584" s="16">
        <f t="shared" si="247"/>
        <v>0</v>
      </c>
      <c r="O584" s="17">
        <f t="shared" si="236"/>
        <v>0</v>
      </c>
      <c r="P584" s="16">
        <f t="shared" si="248"/>
        <v>0</v>
      </c>
      <c r="Q584" s="17">
        <f t="shared" si="237"/>
        <v>0</v>
      </c>
      <c r="R584" s="16">
        <f t="shared" si="249"/>
        <v>1.9999999999999574E-2</v>
      </c>
      <c r="S584" s="17"/>
      <c r="T584" s="16">
        <f t="shared" si="250"/>
        <v>0</v>
      </c>
      <c r="U584" s="17">
        <f t="shared" si="238"/>
        <v>0</v>
      </c>
      <c r="V584" s="16">
        <f t="shared" si="251"/>
        <v>0</v>
      </c>
      <c r="W584" s="17">
        <f t="shared" si="239"/>
        <v>0</v>
      </c>
      <c r="X584" s="16">
        <f t="shared" si="252"/>
        <v>0</v>
      </c>
      <c r="Y584" s="17"/>
      <c r="Z584" s="16">
        <f t="shared" si="253"/>
        <v>0</v>
      </c>
      <c r="AA584" s="17">
        <f t="shared" si="240"/>
        <v>0</v>
      </c>
      <c r="AB584" s="16">
        <f t="shared" si="254"/>
        <v>0</v>
      </c>
      <c r="AC584" s="17">
        <f t="shared" si="241"/>
        <v>0</v>
      </c>
      <c r="AD584" s="16">
        <f t="shared" si="255"/>
        <v>0</v>
      </c>
      <c r="AE584" s="17"/>
      <c r="AF584" s="16">
        <f t="shared" si="256"/>
        <v>0</v>
      </c>
      <c r="AG584" s="17">
        <f t="shared" si="242"/>
        <v>0</v>
      </c>
      <c r="AH584" s="16">
        <f t="shared" si="257"/>
        <v>0</v>
      </c>
      <c r="AI584" s="17">
        <f t="shared" si="243"/>
        <v>0</v>
      </c>
      <c r="AJ584" s="16">
        <f t="shared" si="258"/>
        <v>1.9999999999999574E-2</v>
      </c>
    </row>
    <row r="585" spans="1:36" x14ac:dyDescent="0.25">
      <c r="A585" s="26">
        <f t="shared" si="259"/>
        <v>11.610416666666508</v>
      </c>
      <c r="B585" s="9"/>
      <c r="C585" s="7"/>
      <c r="D585" s="13" t="s">
        <v>14</v>
      </c>
      <c r="E585" s="7"/>
      <c r="F585" t="s">
        <v>11</v>
      </c>
      <c r="G585" s="13" t="s">
        <v>14</v>
      </c>
      <c r="H585" s="16">
        <f t="shared" si="244"/>
        <v>0</v>
      </c>
      <c r="I585" s="17">
        <f t="shared" si="234"/>
        <v>0</v>
      </c>
      <c r="J585" s="16">
        <f t="shared" si="245"/>
        <v>0</v>
      </c>
      <c r="K585" s="17">
        <f t="shared" si="235"/>
        <v>0</v>
      </c>
      <c r="L585" s="16">
        <f t="shared" si="246"/>
        <v>0</v>
      </c>
      <c r="M585" s="17"/>
      <c r="N585" s="16">
        <f t="shared" si="247"/>
        <v>0</v>
      </c>
      <c r="O585" s="17">
        <f t="shared" si="236"/>
        <v>0</v>
      </c>
      <c r="P585" s="16">
        <f t="shared" si="248"/>
        <v>0</v>
      </c>
      <c r="Q585" s="17">
        <f t="shared" si="237"/>
        <v>0</v>
      </c>
      <c r="R585" s="16">
        <f t="shared" si="249"/>
        <v>1.9999999999999574E-2</v>
      </c>
      <c r="S585" s="17"/>
      <c r="T585" s="16">
        <f t="shared" si="250"/>
        <v>0</v>
      </c>
      <c r="U585" s="17">
        <f t="shared" si="238"/>
        <v>0</v>
      </c>
      <c r="V585" s="16">
        <f t="shared" si="251"/>
        <v>0</v>
      </c>
      <c r="W585" s="17">
        <f t="shared" si="239"/>
        <v>0</v>
      </c>
      <c r="X585" s="16">
        <f t="shared" si="252"/>
        <v>0</v>
      </c>
      <c r="Y585" s="17"/>
      <c r="Z585" s="16">
        <f t="shared" si="253"/>
        <v>0</v>
      </c>
      <c r="AA585" s="17">
        <f t="shared" si="240"/>
        <v>0</v>
      </c>
      <c r="AB585" s="16">
        <f t="shared" si="254"/>
        <v>0</v>
      </c>
      <c r="AC585" s="17">
        <f t="shared" si="241"/>
        <v>0</v>
      </c>
      <c r="AD585" s="16">
        <f t="shared" si="255"/>
        <v>0</v>
      </c>
      <c r="AE585" s="17"/>
      <c r="AF585" s="16">
        <f t="shared" si="256"/>
        <v>0</v>
      </c>
      <c r="AG585" s="17">
        <f t="shared" si="242"/>
        <v>0</v>
      </c>
      <c r="AH585" s="16">
        <f t="shared" si="257"/>
        <v>0</v>
      </c>
      <c r="AI585" s="17">
        <f t="shared" si="243"/>
        <v>0</v>
      </c>
      <c r="AJ585" s="16">
        <f t="shared" si="258"/>
        <v>1.9999999999999574E-2</v>
      </c>
    </row>
    <row r="586" spans="1:36" x14ac:dyDescent="0.25">
      <c r="A586" s="26">
        <f t="shared" si="259"/>
        <v>11.630416666666507</v>
      </c>
      <c r="B586" s="9"/>
      <c r="C586" s="7"/>
      <c r="D586" s="13" t="s">
        <v>14</v>
      </c>
      <c r="E586" s="7"/>
      <c r="F586" t="s">
        <v>11</v>
      </c>
      <c r="G586" s="13" t="s">
        <v>14</v>
      </c>
      <c r="H586" s="16">
        <f t="shared" si="244"/>
        <v>0</v>
      </c>
      <c r="I586" s="17">
        <f t="shared" si="234"/>
        <v>0</v>
      </c>
      <c r="J586" s="16">
        <f t="shared" si="245"/>
        <v>0</v>
      </c>
      <c r="K586" s="17">
        <f t="shared" si="235"/>
        <v>0</v>
      </c>
      <c r="L586" s="16">
        <f t="shared" si="246"/>
        <v>0</v>
      </c>
      <c r="M586" s="17"/>
      <c r="N586" s="16">
        <f t="shared" si="247"/>
        <v>0</v>
      </c>
      <c r="O586" s="17">
        <f t="shared" si="236"/>
        <v>0</v>
      </c>
      <c r="P586" s="16">
        <f t="shared" si="248"/>
        <v>0</v>
      </c>
      <c r="Q586" s="17">
        <f t="shared" si="237"/>
        <v>0</v>
      </c>
      <c r="R586" s="16">
        <f t="shared" si="249"/>
        <v>1.9999999999999574E-2</v>
      </c>
      <c r="S586" s="17"/>
      <c r="T586" s="16">
        <f t="shared" si="250"/>
        <v>0</v>
      </c>
      <c r="U586" s="17">
        <f t="shared" si="238"/>
        <v>0</v>
      </c>
      <c r="V586" s="16">
        <f t="shared" si="251"/>
        <v>0</v>
      </c>
      <c r="W586" s="17">
        <f t="shared" si="239"/>
        <v>0</v>
      </c>
      <c r="X586" s="16">
        <f t="shared" si="252"/>
        <v>0</v>
      </c>
      <c r="Y586" s="17"/>
      <c r="Z586" s="16">
        <f t="shared" si="253"/>
        <v>0</v>
      </c>
      <c r="AA586" s="17">
        <f t="shared" si="240"/>
        <v>0</v>
      </c>
      <c r="AB586" s="16">
        <f t="shared" si="254"/>
        <v>0</v>
      </c>
      <c r="AC586" s="17">
        <f t="shared" si="241"/>
        <v>0</v>
      </c>
      <c r="AD586" s="16">
        <f t="shared" si="255"/>
        <v>0</v>
      </c>
      <c r="AE586" s="17"/>
      <c r="AF586" s="16">
        <f t="shared" si="256"/>
        <v>0</v>
      </c>
      <c r="AG586" s="17">
        <f t="shared" si="242"/>
        <v>0</v>
      </c>
      <c r="AH586" s="16">
        <f t="shared" si="257"/>
        <v>0</v>
      </c>
      <c r="AI586" s="17">
        <f t="shared" si="243"/>
        <v>0</v>
      </c>
      <c r="AJ586" s="16">
        <f t="shared" si="258"/>
        <v>1.9999999999999574E-2</v>
      </c>
    </row>
    <row r="587" spans="1:36" x14ac:dyDescent="0.25">
      <c r="A587" s="26">
        <f t="shared" si="259"/>
        <v>11.650416666666507</v>
      </c>
      <c r="B587" s="9" t="s">
        <v>12</v>
      </c>
      <c r="C587" s="7"/>
      <c r="D587" t="s">
        <v>11</v>
      </c>
      <c r="E587" s="7"/>
      <c r="F587" s="14" t="s">
        <v>20</v>
      </c>
      <c r="G587" s="13" t="s">
        <v>14</v>
      </c>
      <c r="H587" s="16">
        <f t="shared" si="244"/>
        <v>0</v>
      </c>
      <c r="I587" s="17">
        <f t="shared" si="234"/>
        <v>0</v>
      </c>
      <c r="J587" s="16">
        <f t="shared" si="245"/>
        <v>0</v>
      </c>
      <c r="K587" s="17">
        <f t="shared" si="235"/>
        <v>0</v>
      </c>
      <c r="L587" s="16">
        <f t="shared" si="246"/>
        <v>0</v>
      </c>
      <c r="M587" s="17"/>
      <c r="N587" s="16">
        <f t="shared" si="247"/>
        <v>0</v>
      </c>
      <c r="O587" s="17">
        <f t="shared" si="236"/>
        <v>0</v>
      </c>
      <c r="P587" s="16">
        <f t="shared" si="248"/>
        <v>0</v>
      </c>
      <c r="Q587" s="17">
        <f t="shared" si="237"/>
        <v>0</v>
      </c>
      <c r="R587" s="16">
        <f t="shared" si="249"/>
        <v>0</v>
      </c>
      <c r="S587" s="17"/>
      <c r="T587" s="16">
        <f t="shared" si="250"/>
        <v>0</v>
      </c>
      <c r="U587" s="17">
        <f t="shared" si="238"/>
        <v>0</v>
      </c>
      <c r="V587" s="16">
        <f t="shared" si="251"/>
        <v>0</v>
      </c>
      <c r="W587" s="17">
        <f t="shared" si="239"/>
        <v>0</v>
      </c>
      <c r="X587" s="16">
        <f t="shared" si="252"/>
        <v>0</v>
      </c>
      <c r="Y587" s="17"/>
      <c r="Z587" s="16">
        <f t="shared" si="253"/>
        <v>0</v>
      </c>
      <c r="AA587" s="17">
        <f t="shared" si="240"/>
        <v>0</v>
      </c>
      <c r="AB587" s="16">
        <f t="shared" si="254"/>
        <v>11.650416666666507</v>
      </c>
      <c r="AC587" s="17">
        <f t="shared" si="241"/>
        <v>1</v>
      </c>
      <c r="AD587" s="16">
        <f t="shared" si="255"/>
        <v>0</v>
      </c>
      <c r="AE587" s="17"/>
      <c r="AF587" s="16">
        <f t="shared" si="256"/>
        <v>0</v>
      </c>
      <c r="AG587" s="17">
        <f t="shared" si="242"/>
        <v>0</v>
      </c>
      <c r="AH587" s="16">
        <f t="shared" si="257"/>
        <v>0</v>
      </c>
      <c r="AI587" s="17">
        <f t="shared" si="243"/>
        <v>0</v>
      </c>
      <c r="AJ587" s="16">
        <f t="shared" si="258"/>
        <v>1.9999999999999574E-2</v>
      </c>
    </row>
    <row r="588" spans="1:36" x14ac:dyDescent="0.25">
      <c r="A588" s="26">
        <f t="shared" si="259"/>
        <v>11.670416666666506</v>
      </c>
      <c r="B588" s="9" t="s">
        <v>9</v>
      </c>
      <c r="C588" s="13" t="s">
        <v>14</v>
      </c>
      <c r="D588" t="s">
        <v>11</v>
      </c>
      <c r="G588" s="13" t="s">
        <v>14</v>
      </c>
      <c r="H588" s="16">
        <f t="shared" si="244"/>
        <v>11.670416666666506</v>
      </c>
      <c r="I588" s="17">
        <f t="shared" si="234"/>
        <v>1</v>
      </c>
      <c r="J588" s="16">
        <f t="shared" si="245"/>
        <v>0</v>
      </c>
      <c r="K588" s="17">
        <f t="shared" si="235"/>
        <v>0</v>
      </c>
      <c r="L588" s="16">
        <f t="shared" si="246"/>
        <v>1.9999999999999574E-2</v>
      </c>
      <c r="M588" s="17"/>
      <c r="N588" s="16">
        <f t="shared" si="247"/>
        <v>0</v>
      </c>
      <c r="O588" s="17">
        <f t="shared" si="236"/>
        <v>0</v>
      </c>
      <c r="P588" s="16">
        <f t="shared" si="248"/>
        <v>0</v>
      </c>
      <c r="Q588" s="17">
        <f t="shared" si="237"/>
        <v>0</v>
      </c>
      <c r="R588" s="16">
        <f t="shared" si="249"/>
        <v>0</v>
      </c>
      <c r="S588" s="17"/>
      <c r="T588" s="16">
        <f t="shared" si="250"/>
        <v>0</v>
      </c>
      <c r="U588" s="17">
        <f t="shared" si="238"/>
        <v>0</v>
      </c>
      <c r="V588" s="16">
        <f t="shared" si="251"/>
        <v>0</v>
      </c>
      <c r="W588" s="17">
        <f t="shared" si="239"/>
        <v>0</v>
      </c>
      <c r="X588" s="16">
        <f t="shared" si="252"/>
        <v>0</v>
      </c>
      <c r="Y588" s="17"/>
      <c r="Z588" s="16">
        <f t="shared" si="253"/>
        <v>0</v>
      </c>
      <c r="AA588" s="17">
        <f t="shared" si="240"/>
        <v>0</v>
      </c>
      <c r="AB588" s="16">
        <f t="shared" si="254"/>
        <v>0</v>
      </c>
      <c r="AC588" s="17">
        <f t="shared" si="241"/>
        <v>0</v>
      </c>
      <c r="AD588" s="16">
        <f t="shared" si="255"/>
        <v>0</v>
      </c>
      <c r="AE588" s="17"/>
      <c r="AF588" s="16">
        <f t="shared" si="256"/>
        <v>0</v>
      </c>
      <c r="AG588" s="17">
        <f t="shared" si="242"/>
        <v>0</v>
      </c>
      <c r="AH588" s="16">
        <f t="shared" si="257"/>
        <v>0</v>
      </c>
      <c r="AI588" s="17">
        <f t="shared" si="243"/>
        <v>0</v>
      </c>
      <c r="AJ588" s="16">
        <f t="shared" si="258"/>
        <v>1.9999999999999574E-2</v>
      </c>
    </row>
    <row r="589" spans="1:36" x14ac:dyDescent="0.25">
      <c r="A589" s="26">
        <f t="shared" si="259"/>
        <v>11.690416666666506</v>
      </c>
      <c r="B589" s="9" t="s">
        <v>21</v>
      </c>
      <c r="C589" s="13" t="s">
        <v>14</v>
      </c>
      <c r="D589" t="s">
        <v>11</v>
      </c>
      <c r="E589" s="13" t="s">
        <v>14</v>
      </c>
      <c r="G589" s="13" t="s">
        <v>14</v>
      </c>
      <c r="H589" s="16">
        <f t="shared" si="244"/>
        <v>0</v>
      </c>
      <c r="I589" s="17">
        <f t="shared" si="234"/>
        <v>0</v>
      </c>
      <c r="J589" s="16">
        <f t="shared" si="245"/>
        <v>0</v>
      </c>
      <c r="K589" s="17">
        <f t="shared" si="235"/>
        <v>0</v>
      </c>
      <c r="L589" s="16">
        <f t="shared" si="246"/>
        <v>1.9999999999999574E-2</v>
      </c>
      <c r="M589" s="17"/>
      <c r="N589" s="16">
        <f t="shared" si="247"/>
        <v>0</v>
      </c>
      <c r="O589" s="17">
        <f t="shared" si="236"/>
        <v>0</v>
      </c>
      <c r="P589" s="16">
        <f t="shared" si="248"/>
        <v>0</v>
      </c>
      <c r="Q589" s="17">
        <f t="shared" si="237"/>
        <v>0</v>
      </c>
      <c r="R589" s="16">
        <f t="shared" si="249"/>
        <v>0</v>
      </c>
      <c r="S589" s="17"/>
      <c r="T589" s="16">
        <f t="shared" si="250"/>
        <v>11.690416666666506</v>
      </c>
      <c r="U589" s="17">
        <f t="shared" si="238"/>
        <v>1</v>
      </c>
      <c r="V589" s="16">
        <f t="shared" si="251"/>
        <v>0</v>
      </c>
      <c r="W589" s="17">
        <f t="shared" si="239"/>
        <v>0</v>
      </c>
      <c r="X589" s="16">
        <f t="shared" si="252"/>
        <v>1.9999999999999574E-2</v>
      </c>
      <c r="Y589" s="17"/>
      <c r="Z589" s="16">
        <f t="shared" si="253"/>
        <v>0</v>
      </c>
      <c r="AA589" s="17">
        <f t="shared" si="240"/>
        <v>0</v>
      </c>
      <c r="AB589" s="16">
        <f t="shared" si="254"/>
        <v>0</v>
      </c>
      <c r="AC589" s="17">
        <f t="shared" si="241"/>
        <v>0</v>
      </c>
      <c r="AD589" s="16">
        <f t="shared" si="255"/>
        <v>0</v>
      </c>
      <c r="AE589" s="17"/>
      <c r="AF589" s="16">
        <f t="shared" si="256"/>
        <v>0</v>
      </c>
      <c r="AG589" s="17">
        <f t="shared" si="242"/>
        <v>0</v>
      </c>
      <c r="AH589" s="16">
        <f t="shared" si="257"/>
        <v>0</v>
      </c>
      <c r="AI589" s="17">
        <f t="shared" si="243"/>
        <v>0</v>
      </c>
      <c r="AJ589" s="16">
        <f t="shared" si="258"/>
        <v>1.9999999999999574E-2</v>
      </c>
    </row>
    <row r="590" spans="1:36" x14ac:dyDescent="0.25">
      <c r="A590" s="26">
        <f t="shared" si="259"/>
        <v>11.710416666666505</v>
      </c>
      <c r="B590" s="11"/>
      <c r="C590" s="13" t="s">
        <v>14</v>
      </c>
      <c r="D590" t="s">
        <v>11</v>
      </c>
      <c r="E590" s="13" t="s">
        <v>14</v>
      </c>
      <c r="G590" s="13" t="s">
        <v>14</v>
      </c>
      <c r="H590" s="16">
        <f t="shared" si="244"/>
        <v>0</v>
      </c>
      <c r="I590" s="17">
        <f t="shared" si="234"/>
        <v>0</v>
      </c>
      <c r="J590" s="16">
        <f t="shared" si="245"/>
        <v>0</v>
      </c>
      <c r="K590" s="17">
        <f t="shared" si="235"/>
        <v>0</v>
      </c>
      <c r="L590" s="16">
        <f t="shared" si="246"/>
        <v>1.9999999999999574E-2</v>
      </c>
      <c r="M590" s="17"/>
      <c r="N590" s="16">
        <f t="shared" si="247"/>
        <v>0</v>
      </c>
      <c r="O590" s="17">
        <f t="shared" si="236"/>
        <v>0</v>
      </c>
      <c r="P590" s="16">
        <f t="shared" si="248"/>
        <v>0</v>
      </c>
      <c r="Q590" s="17">
        <f t="shared" si="237"/>
        <v>0</v>
      </c>
      <c r="R590" s="16">
        <f t="shared" si="249"/>
        <v>0</v>
      </c>
      <c r="S590" s="17"/>
      <c r="T590" s="16">
        <f t="shared" si="250"/>
        <v>0</v>
      </c>
      <c r="U590" s="17">
        <f t="shared" si="238"/>
        <v>0</v>
      </c>
      <c r="V590" s="16">
        <f t="shared" si="251"/>
        <v>0</v>
      </c>
      <c r="W590" s="17">
        <f t="shared" si="239"/>
        <v>0</v>
      </c>
      <c r="X590" s="16">
        <f t="shared" si="252"/>
        <v>1.9999999999999574E-2</v>
      </c>
      <c r="Y590" s="17"/>
      <c r="Z590" s="16">
        <f t="shared" si="253"/>
        <v>0</v>
      </c>
      <c r="AA590" s="17">
        <f t="shared" si="240"/>
        <v>0</v>
      </c>
      <c r="AB590" s="16">
        <f t="shared" si="254"/>
        <v>0</v>
      </c>
      <c r="AC590" s="17">
        <f t="shared" si="241"/>
        <v>0</v>
      </c>
      <c r="AD590" s="16">
        <f t="shared" si="255"/>
        <v>0</v>
      </c>
      <c r="AE590" s="17"/>
      <c r="AF590" s="16">
        <f t="shared" si="256"/>
        <v>0</v>
      </c>
      <c r="AG590" s="17">
        <f t="shared" si="242"/>
        <v>0</v>
      </c>
      <c r="AH590" s="16">
        <f t="shared" si="257"/>
        <v>0</v>
      </c>
      <c r="AI590" s="17">
        <f t="shared" si="243"/>
        <v>0</v>
      </c>
      <c r="AJ590" s="16">
        <f t="shared" si="258"/>
        <v>1.9999999999999574E-2</v>
      </c>
    </row>
    <row r="591" spans="1:36" x14ac:dyDescent="0.25">
      <c r="A591" s="26">
        <f t="shared" si="259"/>
        <v>11.730416666666505</v>
      </c>
      <c r="B591" s="11"/>
      <c r="C591" s="13" t="s">
        <v>14</v>
      </c>
      <c r="D591" t="s">
        <v>11</v>
      </c>
      <c r="E591" s="13" t="s">
        <v>14</v>
      </c>
      <c r="G591" s="13" t="s">
        <v>14</v>
      </c>
      <c r="H591" s="16">
        <f t="shared" si="244"/>
        <v>0</v>
      </c>
      <c r="I591" s="17">
        <f t="shared" si="234"/>
        <v>0</v>
      </c>
      <c r="J591" s="16">
        <f t="shared" si="245"/>
        <v>0</v>
      </c>
      <c r="K591" s="17">
        <f t="shared" si="235"/>
        <v>0</v>
      </c>
      <c r="L591" s="16">
        <f t="shared" si="246"/>
        <v>1.9999999999999574E-2</v>
      </c>
      <c r="M591" s="17"/>
      <c r="N591" s="16">
        <f t="shared" si="247"/>
        <v>0</v>
      </c>
      <c r="O591" s="17">
        <f t="shared" si="236"/>
        <v>0</v>
      </c>
      <c r="P591" s="16">
        <f t="shared" si="248"/>
        <v>0</v>
      </c>
      <c r="Q591" s="17">
        <f t="shared" si="237"/>
        <v>0</v>
      </c>
      <c r="R591" s="16">
        <f t="shared" si="249"/>
        <v>0</v>
      </c>
      <c r="S591" s="17"/>
      <c r="T591" s="16">
        <f t="shared" si="250"/>
        <v>0</v>
      </c>
      <c r="U591" s="17">
        <f t="shared" si="238"/>
        <v>0</v>
      </c>
      <c r="V591" s="16">
        <f t="shared" si="251"/>
        <v>0</v>
      </c>
      <c r="W591" s="17">
        <f t="shared" si="239"/>
        <v>0</v>
      </c>
      <c r="X591" s="16">
        <f t="shared" si="252"/>
        <v>1.9999999999999574E-2</v>
      </c>
      <c r="Y591" s="17"/>
      <c r="Z591" s="16">
        <f t="shared" si="253"/>
        <v>0</v>
      </c>
      <c r="AA591" s="17">
        <f t="shared" si="240"/>
        <v>0</v>
      </c>
      <c r="AB591" s="16">
        <f t="shared" si="254"/>
        <v>0</v>
      </c>
      <c r="AC591" s="17">
        <f t="shared" si="241"/>
        <v>0</v>
      </c>
      <c r="AD591" s="16">
        <f t="shared" si="255"/>
        <v>0</v>
      </c>
      <c r="AE591" s="17"/>
      <c r="AF591" s="16">
        <f t="shared" si="256"/>
        <v>0</v>
      </c>
      <c r="AG591" s="17">
        <f t="shared" si="242"/>
        <v>0</v>
      </c>
      <c r="AH591" s="16">
        <f t="shared" si="257"/>
        <v>0</v>
      </c>
      <c r="AI591" s="17">
        <f t="shared" si="243"/>
        <v>0</v>
      </c>
      <c r="AJ591" s="16">
        <f t="shared" si="258"/>
        <v>1.9999999999999574E-2</v>
      </c>
    </row>
    <row r="592" spans="1:36" x14ac:dyDescent="0.25">
      <c r="A592" s="26">
        <f t="shared" si="259"/>
        <v>11.750416666666505</v>
      </c>
      <c r="B592" s="9" t="s">
        <v>17</v>
      </c>
      <c r="C592" s="13" t="s">
        <v>14</v>
      </c>
      <c r="D592" s="14" t="s">
        <v>20</v>
      </c>
      <c r="E592" s="13" t="s">
        <v>14</v>
      </c>
      <c r="G592" t="s">
        <v>11</v>
      </c>
      <c r="H592" s="16">
        <f t="shared" si="244"/>
        <v>0</v>
      </c>
      <c r="I592" s="17">
        <f t="shared" si="234"/>
        <v>0</v>
      </c>
      <c r="J592" s="16">
        <f t="shared" si="245"/>
        <v>0</v>
      </c>
      <c r="K592" s="17">
        <f t="shared" si="235"/>
        <v>0</v>
      </c>
      <c r="L592" s="16">
        <f t="shared" si="246"/>
        <v>1.9999999999999574E-2</v>
      </c>
      <c r="M592" s="17"/>
      <c r="N592" s="16">
        <f t="shared" si="247"/>
        <v>0</v>
      </c>
      <c r="O592" s="17">
        <f t="shared" si="236"/>
        <v>0</v>
      </c>
      <c r="P592" s="16">
        <f t="shared" si="248"/>
        <v>11.750416666666505</v>
      </c>
      <c r="Q592" s="17">
        <f t="shared" si="237"/>
        <v>1</v>
      </c>
      <c r="R592" s="16">
        <f t="shared" si="249"/>
        <v>0</v>
      </c>
      <c r="S592" s="17"/>
      <c r="T592" s="16">
        <f t="shared" si="250"/>
        <v>0</v>
      </c>
      <c r="U592" s="17">
        <f t="shared" si="238"/>
        <v>0</v>
      </c>
      <c r="V592" s="16">
        <f t="shared" si="251"/>
        <v>0</v>
      </c>
      <c r="W592" s="17">
        <f t="shared" si="239"/>
        <v>0</v>
      </c>
      <c r="X592" s="16">
        <f t="shared" si="252"/>
        <v>1.9999999999999574E-2</v>
      </c>
      <c r="Y592" s="17"/>
      <c r="Z592" s="16">
        <f t="shared" si="253"/>
        <v>0</v>
      </c>
      <c r="AA592" s="17">
        <f t="shared" si="240"/>
        <v>0</v>
      </c>
      <c r="AB592" s="16">
        <f t="shared" si="254"/>
        <v>0</v>
      </c>
      <c r="AC592" s="17">
        <f t="shared" si="241"/>
        <v>0</v>
      </c>
      <c r="AD592" s="16">
        <f t="shared" si="255"/>
        <v>0</v>
      </c>
      <c r="AE592" s="17"/>
      <c r="AF592" s="16">
        <f t="shared" si="256"/>
        <v>0</v>
      </c>
      <c r="AG592" s="17">
        <f t="shared" si="242"/>
        <v>0</v>
      </c>
      <c r="AH592" s="16">
        <f t="shared" si="257"/>
        <v>0</v>
      </c>
      <c r="AI592" s="17">
        <f t="shared" si="243"/>
        <v>0</v>
      </c>
      <c r="AJ592" s="16">
        <f t="shared" si="258"/>
        <v>0</v>
      </c>
    </row>
    <row r="593" spans="1:36" x14ac:dyDescent="0.25">
      <c r="A593" s="26">
        <f t="shared" si="259"/>
        <v>11.770416666666504</v>
      </c>
      <c r="B593" s="12"/>
      <c r="C593" s="13" t="s">
        <v>14</v>
      </c>
      <c r="E593" s="13" t="s">
        <v>14</v>
      </c>
      <c r="G593" t="s">
        <v>11</v>
      </c>
      <c r="H593" s="16">
        <f t="shared" si="244"/>
        <v>0</v>
      </c>
      <c r="I593" s="17">
        <f t="shared" si="234"/>
        <v>0</v>
      </c>
      <c r="J593" s="16">
        <f t="shared" si="245"/>
        <v>0</v>
      </c>
      <c r="K593" s="17">
        <f t="shared" si="235"/>
        <v>0</v>
      </c>
      <c r="L593" s="16">
        <f t="shared" si="246"/>
        <v>1.9999999999999574E-2</v>
      </c>
      <c r="M593" s="17"/>
      <c r="N593" s="16">
        <f t="shared" si="247"/>
        <v>0</v>
      </c>
      <c r="O593" s="17">
        <f t="shared" si="236"/>
        <v>0</v>
      </c>
      <c r="P593" s="16">
        <f t="shared" si="248"/>
        <v>0</v>
      </c>
      <c r="Q593" s="17">
        <f t="shared" si="237"/>
        <v>0</v>
      </c>
      <c r="R593" s="16">
        <f t="shared" si="249"/>
        <v>0</v>
      </c>
      <c r="S593" s="17"/>
      <c r="T593" s="16">
        <f t="shared" si="250"/>
        <v>0</v>
      </c>
      <c r="U593" s="17">
        <f t="shared" si="238"/>
        <v>0</v>
      </c>
      <c r="V593" s="16">
        <f t="shared" si="251"/>
        <v>0</v>
      </c>
      <c r="W593" s="17">
        <f t="shared" si="239"/>
        <v>0</v>
      </c>
      <c r="X593" s="16">
        <f t="shared" si="252"/>
        <v>1.9999999999999574E-2</v>
      </c>
      <c r="Y593" s="17"/>
      <c r="Z593" s="16">
        <f t="shared" si="253"/>
        <v>0</v>
      </c>
      <c r="AA593" s="17">
        <f t="shared" si="240"/>
        <v>0</v>
      </c>
      <c r="AB593" s="16">
        <f t="shared" si="254"/>
        <v>0</v>
      </c>
      <c r="AC593" s="17">
        <f t="shared" si="241"/>
        <v>0</v>
      </c>
      <c r="AD593" s="16">
        <f t="shared" si="255"/>
        <v>0</v>
      </c>
      <c r="AE593" s="17"/>
      <c r="AF593" s="16">
        <f t="shared" si="256"/>
        <v>0</v>
      </c>
      <c r="AG593" s="17">
        <f t="shared" si="242"/>
        <v>0</v>
      </c>
      <c r="AH593" s="16">
        <f t="shared" si="257"/>
        <v>0</v>
      </c>
      <c r="AI593" s="17">
        <f t="shared" si="243"/>
        <v>0</v>
      </c>
      <c r="AJ593" s="16">
        <f t="shared" si="258"/>
        <v>0</v>
      </c>
    </row>
    <row r="594" spans="1:36" x14ac:dyDescent="0.25">
      <c r="A594" s="26">
        <f t="shared" si="259"/>
        <v>11.790416666666504</v>
      </c>
      <c r="B594" s="9" t="s">
        <v>10</v>
      </c>
      <c r="C594" s="13" t="s">
        <v>14</v>
      </c>
      <c r="E594" s="13" t="s">
        <v>14</v>
      </c>
      <c r="F594" s="13" t="s">
        <v>14</v>
      </c>
      <c r="G594" t="s">
        <v>11</v>
      </c>
      <c r="H594" s="16">
        <f t="shared" si="244"/>
        <v>0</v>
      </c>
      <c r="I594" s="17">
        <f t="shared" si="234"/>
        <v>0</v>
      </c>
      <c r="J594" s="16">
        <f t="shared" si="245"/>
        <v>0</v>
      </c>
      <c r="K594" s="17">
        <f t="shared" si="235"/>
        <v>0</v>
      </c>
      <c r="L594" s="16">
        <f t="shared" si="246"/>
        <v>1.9999999999999574E-2</v>
      </c>
      <c r="M594" s="17"/>
      <c r="N594" s="16">
        <f t="shared" si="247"/>
        <v>0</v>
      </c>
      <c r="O594" s="17">
        <f t="shared" si="236"/>
        <v>0</v>
      </c>
      <c r="P594" s="16">
        <f t="shared" si="248"/>
        <v>0</v>
      </c>
      <c r="Q594" s="17">
        <f t="shared" si="237"/>
        <v>0</v>
      </c>
      <c r="R594" s="16">
        <f t="shared" si="249"/>
        <v>0</v>
      </c>
      <c r="S594" s="17"/>
      <c r="T594" s="16">
        <f t="shared" si="250"/>
        <v>0</v>
      </c>
      <c r="U594" s="17">
        <f t="shared" si="238"/>
        <v>0</v>
      </c>
      <c r="V594" s="16">
        <f t="shared" si="251"/>
        <v>0</v>
      </c>
      <c r="W594" s="17">
        <f t="shared" si="239"/>
        <v>0</v>
      </c>
      <c r="X594" s="16">
        <f t="shared" si="252"/>
        <v>1.9999999999999574E-2</v>
      </c>
      <c r="Y594" s="17"/>
      <c r="Z594" s="16">
        <f t="shared" si="253"/>
        <v>11.790416666666504</v>
      </c>
      <c r="AA594" s="17">
        <f t="shared" si="240"/>
        <v>1</v>
      </c>
      <c r="AB594" s="16">
        <f t="shared" si="254"/>
        <v>0</v>
      </c>
      <c r="AC594" s="17">
        <f t="shared" si="241"/>
        <v>0</v>
      </c>
      <c r="AD594" s="16">
        <f t="shared" si="255"/>
        <v>1.9999999999999574E-2</v>
      </c>
      <c r="AE594" s="17"/>
      <c r="AF594" s="16">
        <f t="shared" si="256"/>
        <v>0</v>
      </c>
      <c r="AG594" s="17">
        <f t="shared" si="242"/>
        <v>0</v>
      </c>
      <c r="AH594" s="16">
        <f t="shared" si="257"/>
        <v>0</v>
      </c>
      <c r="AI594" s="17">
        <f t="shared" si="243"/>
        <v>0</v>
      </c>
      <c r="AJ594" s="16">
        <f t="shared" si="258"/>
        <v>0</v>
      </c>
    </row>
    <row r="595" spans="1:36" x14ac:dyDescent="0.25">
      <c r="A595" s="26">
        <f t="shared" si="259"/>
        <v>11.810416666666503</v>
      </c>
      <c r="B595" s="10"/>
      <c r="C595" s="13" t="s">
        <v>14</v>
      </c>
      <c r="E595" s="13" t="s">
        <v>14</v>
      </c>
      <c r="F595" s="13" t="s">
        <v>14</v>
      </c>
      <c r="G595" t="s">
        <v>11</v>
      </c>
      <c r="H595" s="16">
        <f t="shared" si="244"/>
        <v>0</v>
      </c>
      <c r="I595" s="17">
        <f t="shared" si="234"/>
        <v>0</v>
      </c>
      <c r="J595" s="16">
        <f t="shared" si="245"/>
        <v>0</v>
      </c>
      <c r="K595" s="17">
        <f t="shared" si="235"/>
        <v>0</v>
      </c>
      <c r="L595" s="16">
        <f t="shared" si="246"/>
        <v>1.9999999999999574E-2</v>
      </c>
      <c r="M595" s="17"/>
      <c r="N595" s="16">
        <f t="shared" si="247"/>
        <v>0</v>
      </c>
      <c r="O595" s="17">
        <f t="shared" si="236"/>
        <v>0</v>
      </c>
      <c r="P595" s="16">
        <f t="shared" si="248"/>
        <v>0</v>
      </c>
      <c r="Q595" s="17">
        <f t="shared" si="237"/>
        <v>0</v>
      </c>
      <c r="R595" s="16">
        <f t="shared" si="249"/>
        <v>0</v>
      </c>
      <c r="S595" s="17"/>
      <c r="T595" s="16">
        <f t="shared" si="250"/>
        <v>0</v>
      </c>
      <c r="U595" s="17">
        <f t="shared" si="238"/>
        <v>0</v>
      </c>
      <c r="V595" s="16">
        <f t="shared" si="251"/>
        <v>0</v>
      </c>
      <c r="W595" s="17">
        <f t="shared" si="239"/>
        <v>0</v>
      </c>
      <c r="X595" s="16">
        <f t="shared" si="252"/>
        <v>1.9999999999999574E-2</v>
      </c>
      <c r="Y595" s="17"/>
      <c r="Z595" s="16">
        <f t="shared" si="253"/>
        <v>0</v>
      </c>
      <c r="AA595" s="17">
        <f t="shared" si="240"/>
        <v>0</v>
      </c>
      <c r="AB595" s="16">
        <f t="shared" si="254"/>
        <v>0</v>
      </c>
      <c r="AC595" s="17">
        <f t="shared" si="241"/>
        <v>0</v>
      </c>
      <c r="AD595" s="16">
        <f t="shared" si="255"/>
        <v>1.9999999999999574E-2</v>
      </c>
      <c r="AE595" s="17"/>
      <c r="AF595" s="16">
        <f t="shared" si="256"/>
        <v>0</v>
      </c>
      <c r="AG595" s="17">
        <f t="shared" si="242"/>
        <v>0</v>
      </c>
      <c r="AH595" s="16">
        <f t="shared" si="257"/>
        <v>0</v>
      </c>
      <c r="AI595" s="17">
        <f t="shared" si="243"/>
        <v>0</v>
      </c>
      <c r="AJ595" s="16">
        <f t="shared" si="258"/>
        <v>0</v>
      </c>
    </row>
    <row r="596" spans="1:36" x14ac:dyDescent="0.25">
      <c r="A596" s="26">
        <f t="shared" si="259"/>
        <v>11.830416666666503</v>
      </c>
      <c r="B596" s="9"/>
      <c r="C596" s="13" t="s">
        <v>14</v>
      </c>
      <c r="E596" s="13" t="s">
        <v>14</v>
      </c>
      <c r="F596" s="13" t="s">
        <v>14</v>
      </c>
      <c r="G596" t="s">
        <v>11</v>
      </c>
      <c r="H596" s="16">
        <f t="shared" si="244"/>
        <v>0</v>
      </c>
      <c r="I596" s="17">
        <f t="shared" si="234"/>
        <v>0</v>
      </c>
      <c r="J596" s="16">
        <f t="shared" si="245"/>
        <v>0</v>
      </c>
      <c r="K596" s="17">
        <f t="shared" si="235"/>
        <v>0</v>
      </c>
      <c r="L596" s="16">
        <f t="shared" si="246"/>
        <v>1.9999999999999574E-2</v>
      </c>
      <c r="M596" s="17"/>
      <c r="N596" s="16">
        <f t="shared" si="247"/>
        <v>0</v>
      </c>
      <c r="O596" s="17">
        <f t="shared" si="236"/>
        <v>0</v>
      </c>
      <c r="P596" s="16">
        <f t="shared" si="248"/>
        <v>0</v>
      </c>
      <c r="Q596" s="17">
        <f t="shared" si="237"/>
        <v>0</v>
      </c>
      <c r="R596" s="16">
        <f t="shared" si="249"/>
        <v>0</v>
      </c>
      <c r="S596" s="17"/>
      <c r="T596" s="16">
        <f t="shared" si="250"/>
        <v>0</v>
      </c>
      <c r="U596" s="17">
        <f t="shared" si="238"/>
        <v>0</v>
      </c>
      <c r="V596" s="16">
        <f t="shared" si="251"/>
        <v>0</v>
      </c>
      <c r="W596" s="17">
        <f t="shared" si="239"/>
        <v>0</v>
      </c>
      <c r="X596" s="16">
        <f t="shared" si="252"/>
        <v>1.9999999999999574E-2</v>
      </c>
      <c r="Y596" s="17"/>
      <c r="Z596" s="16">
        <f t="shared" si="253"/>
        <v>0</v>
      </c>
      <c r="AA596" s="17">
        <f t="shared" si="240"/>
        <v>0</v>
      </c>
      <c r="AB596" s="16">
        <f t="shared" si="254"/>
        <v>0</v>
      </c>
      <c r="AC596" s="17">
        <f t="shared" si="241"/>
        <v>0</v>
      </c>
      <c r="AD596" s="16">
        <f t="shared" si="255"/>
        <v>1.9999999999999574E-2</v>
      </c>
      <c r="AE596" s="17"/>
      <c r="AF596" s="16">
        <f t="shared" si="256"/>
        <v>0</v>
      </c>
      <c r="AG596" s="17">
        <f t="shared" si="242"/>
        <v>0</v>
      </c>
      <c r="AH596" s="16">
        <f t="shared" si="257"/>
        <v>0</v>
      </c>
      <c r="AI596" s="17">
        <f t="shared" si="243"/>
        <v>0</v>
      </c>
      <c r="AJ596" s="16">
        <f t="shared" si="258"/>
        <v>0</v>
      </c>
    </row>
    <row r="597" spans="1:36" x14ac:dyDescent="0.25">
      <c r="A597" s="26">
        <f t="shared" si="259"/>
        <v>11.850416666666503</v>
      </c>
      <c r="B597" s="9" t="s">
        <v>15</v>
      </c>
      <c r="C597" t="s">
        <v>11</v>
      </c>
      <c r="E597" s="13" t="s">
        <v>14</v>
      </c>
      <c r="F597" s="13" t="s">
        <v>14</v>
      </c>
      <c r="G597" s="14" t="s">
        <v>20</v>
      </c>
      <c r="H597" s="16">
        <f t="shared" si="244"/>
        <v>0</v>
      </c>
      <c r="I597" s="17">
        <f t="shared" si="234"/>
        <v>0</v>
      </c>
      <c r="J597" s="16">
        <f t="shared" si="245"/>
        <v>0</v>
      </c>
      <c r="K597" s="17">
        <f t="shared" si="235"/>
        <v>0</v>
      </c>
      <c r="L597" s="16">
        <f t="shared" si="246"/>
        <v>0</v>
      </c>
      <c r="M597" s="17"/>
      <c r="N597" s="16">
        <f t="shared" si="247"/>
        <v>0</v>
      </c>
      <c r="O597" s="17">
        <f t="shared" si="236"/>
        <v>0</v>
      </c>
      <c r="P597" s="16">
        <f t="shared" si="248"/>
        <v>0</v>
      </c>
      <c r="Q597" s="17">
        <f t="shared" si="237"/>
        <v>0</v>
      </c>
      <c r="R597" s="16">
        <f t="shared" si="249"/>
        <v>0</v>
      </c>
      <c r="S597" s="17"/>
      <c r="T597" s="16">
        <f t="shared" si="250"/>
        <v>0</v>
      </c>
      <c r="U597" s="17">
        <f t="shared" si="238"/>
        <v>0</v>
      </c>
      <c r="V597" s="16">
        <f t="shared" si="251"/>
        <v>0</v>
      </c>
      <c r="W597" s="17">
        <f t="shared" si="239"/>
        <v>0</v>
      </c>
      <c r="X597" s="16">
        <f t="shared" si="252"/>
        <v>1.9999999999999574E-2</v>
      </c>
      <c r="Y597" s="17"/>
      <c r="Z597" s="16">
        <f t="shared" si="253"/>
        <v>0</v>
      </c>
      <c r="AA597" s="17">
        <f t="shared" si="240"/>
        <v>0</v>
      </c>
      <c r="AB597" s="16">
        <f t="shared" si="254"/>
        <v>0</v>
      </c>
      <c r="AC597" s="17">
        <f t="shared" si="241"/>
        <v>0</v>
      </c>
      <c r="AD597" s="16">
        <f t="shared" si="255"/>
        <v>1.9999999999999574E-2</v>
      </c>
      <c r="AE597" s="17"/>
      <c r="AF597" s="16">
        <f t="shared" si="256"/>
        <v>0</v>
      </c>
      <c r="AG597" s="17">
        <f t="shared" si="242"/>
        <v>0</v>
      </c>
      <c r="AH597" s="16">
        <f t="shared" si="257"/>
        <v>11.850416666666503</v>
      </c>
      <c r="AI597" s="17">
        <f t="shared" si="243"/>
        <v>1</v>
      </c>
      <c r="AJ597" s="16">
        <f t="shared" si="258"/>
        <v>0</v>
      </c>
    </row>
    <row r="598" spans="1:36" x14ac:dyDescent="0.25">
      <c r="A598" s="26">
        <f t="shared" si="259"/>
        <v>11.870416666666502</v>
      </c>
      <c r="B598" s="9"/>
      <c r="C598" t="s">
        <v>11</v>
      </c>
      <c r="E598" s="13" t="s">
        <v>14</v>
      </c>
      <c r="F598" s="13" t="s">
        <v>14</v>
      </c>
      <c r="H598" s="16">
        <f t="shared" si="244"/>
        <v>0</v>
      </c>
      <c r="I598" s="17">
        <f t="shared" si="234"/>
        <v>0</v>
      </c>
      <c r="J598" s="16">
        <f t="shared" si="245"/>
        <v>0</v>
      </c>
      <c r="K598" s="17">
        <f t="shared" si="235"/>
        <v>0</v>
      </c>
      <c r="L598" s="16">
        <f t="shared" si="246"/>
        <v>0</v>
      </c>
      <c r="M598" s="17"/>
      <c r="N598" s="16">
        <f t="shared" si="247"/>
        <v>0</v>
      </c>
      <c r="O598" s="17">
        <f t="shared" si="236"/>
        <v>0</v>
      </c>
      <c r="P598" s="16">
        <f t="shared" si="248"/>
        <v>0</v>
      </c>
      <c r="Q598" s="17">
        <f t="shared" si="237"/>
        <v>0</v>
      </c>
      <c r="R598" s="16">
        <f t="shared" si="249"/>
        <v>0</v>
      </c>
      <c r="S598" s="17"/>
      <c r="T598" s="16">
        <f t="shared" si="250"/>
        <v>0</v>
      </c>
      <c r="U598" s="17">
        <f t="shared" si="238"/>
        <v>0</v>
      </c>
      <c r="V598" s="16">
        <f t="shared" si="251"/>
        <v>0</v>
      </c>
      <c r="W598" s="17">
        <f t="shared" si="239"/>
        <v>0</v>
      </c>
      <c r="X598" s="16">
        <f t="shared" si="252"/>
        <v>1.9999999999999574E-2</v>
      </c>
      <c r="Y598" s="17"/>
      <c r="Z598" s="16">
        <f t="shared" si="253"/>
        <v>0</v>
      </c>
      <c r="AA598" s="17">
        <f t="shared" si="240"/>
        <v>0</v>
      </c>
      <c r="AB598" s="16">
        <f t="shared" si="254"/>
        <v>0</v>
      </c>
      <c r="AC598" s="17">
        <f t="shared" si="241"/>
        <v>0</v>
      </c>
      <c r="AD598" s="16">
        <f t="shared" si="255"/>
        <v>1.9999999999999574E-2</v>
      </c>
      <c r="AE598" s="17"/>
      <c r="AF598" s="16">
        <f t="shared" si="256"/>
        <v>0</v>
      </c>
      <c r="AG598" s="17">
        <f t="shared" si="242"/>
        <v>0</v>
      </c>
      <c r="AH598" s="16">
        <f t="shared" si="257"/>
        <v>0</v>
      </c>
      <c r="AI598" s="17">
        <f t="shared" si="243"/>
        <v>0</v>
      </c>
      <c r="AJ598" s="16">
        <f t="shared" si="258"/>
        <v>0</v>
      </c>
    </row>
    <row r="599" spans="1:36" x14ac:dyDescent="0.25">
      <c r="A599" s="26">
        <f t="shared" si="259"/>
        <v>11.890416666666502</v>
      </c>
      <c r="B599" s="9"/>
      <c r="C599" t="s">
        <v>11</v>
      </c>
      <c r="E599" s="13" t="s">
        <v>14</v>
      </c>
      <c r="F599" s="13" t="s">
        <v>14</v>
      </c>
      <c r="H599" s="16">
        <f t="shared" si="244"/>
        <v>0</v>
      </c>
      <c r="I599" s="17">
        <f t="shared" si="234"/>
        <v>0</v>
      </c>
      <c r="J599" s="16">
        <f t="shared" si="245"/>
        <v>0</v>
      </c>
      <c r="K599" s="17">
        <f t="shared" si="235"/>
        <v>0</v>
      </c>
      <c r="L599" s="16">
        <f t="shared" si="246"/>
        <v>0</v>
      </c>
      <c r="M599" s="17"/>
      <c r="N599" s="16">
        <f t="shared" si="247"/>
        <v>0</v>
      </c>
      <c r="O599" s="17">
        <f t="shared" si="236"/>
        <v>0</v>
      </c>
      <c r="P599" s="16">
        <f t="shared" si="248"/>
        <v>0</v>
      </c>
      <c r="Q599" s="17">
        <f t="shared" si="237"/>
        <v>0</v>
      </c>
      <c r="R599" s="16">
        <f t="shared" si="249"/>
        <v>0</v>
      </c>
      <c r="S599" s="17"/>
      <c r="T599" s="16">
        <f t="shared" si="250"/>
        <v>0</v>
      </c>
      <c r="U599" s="17">
        <f t="shared" si="238"/>
        <v>0</v>
      </c>
      <c r="V599" s="16">
        <f t="shared" si="251"/>
        <v>0</v>
      </c>
      <c r="W599" s="17">
        <f t="shared" si="239"/>
        <v>0</v>
      </c>
      <c r="X599" s="16">
        <f t="shared" si="252"/>
        <v>1.9999999999999574E-2</v>
      </c>
      <c r="Y599" s="17"/>
      <c r="Z599" s="16">
        <f t="shared" si="253"/>
        <v>0</v>
      </c>
      <c r="AA599" s="17">
        <f t="shared" si="240"/>
        <v>0</v>
      </c>
      <c r="AB599" s="16">
        <f t="shared" si="254"/>
        <v>0</v>
      </c>
      <c r="AC599" s="17">
        <f t="shared" si="241"/>
        <v>0</v>
      </c>
      <c r="AD599" s="16">
        <f t="shared" si="255"/>
        <v>1.9999999999999574E-2</v>
      </c>
      <c r="AE599" s="17"/>
      <c r="AF599" s="16">
        <f t="shared" si="256"/>
        <v>0</v>
      </c>
      <c r="AG599" s="17">
        <f t="shared" si="242"/>
        <v>0</v>
      </c>
      <c r="AH599" s="16">
        <f t="shared" si="257"/>
        <v>0</v>
      </c>
      <c r="AI599" s="17">
        <f t="shared" si="243"/>
        <v>0</v>
      </c>
      <c r="AJ599" s="16">
        <f t="shared" si="258"/>
        <v>0</v>
      </c>
    </row>
    <row r="600" spans="1:36" x14ac:dyDescent="0.25">
      <c r="A600" s="26">
        <f t="shared" si="259"/>
        <v>11.910416666666501</v>
      </c>
      <c r="B600" s="9"/>
      <c r="C600" t="s">
        <v>11</v>
      </c>
      <c r="E600" s="13" t="s">
        <v>14</v>
      </c>
      <c r="F600" s="13" t="s">
        <v>14</v>
      </c>
      <c r="H600" s="16">
        <f t="shared" si="244"/>
        <v>0</v>
      </c>
      <c r="I600" s="17">
        <f t="shared" si="234"/>
        <v>0</v>
      </c>
      <c r="J600" s="16">
        <f t="shared" si="245"/>
        <v>0</v>
      </c>
      <c r="K600" s="17">
        <f t="shared" si="235"/>
        <v>0</v>
      </c>
      <c r="L600" s="16">
        <f t="shared" si="246"/>
        <v>0</v>
      </c>
      <c r="M600" s="17"/>
      <c r="N600" s="16">
        <f t="shared" si="247"/>
        <v>0</v>
      </c>
      <c r="O600" s="17">
        <f t="shared" si="236"/>
        <v>0</v>
      </c>
      <c r="P600" s="16">
        <f t="shared" si="248"/>
        <v>0</v>
      </c>
      <c r="Q600" s="17">
        <f t="shared" si="237"/>
        <v>0</v>
      </c>
      <c r="R600" s="16">
        <f t="shared" si="249"/>
        <v>0</v>
      </c>
      <c r="S600" s="17"/>
      <c r="T600" s="16">
        <f t="shared" si="250"/>
        <v>0</v>
      </c>
      <c r="U600" s="17">
        <f t="shared" si="238"/>
        <v>0</v>
      </c>
      <c r="V600" s="16">
        <f t="shared" si="251"/>
        <v>0</v>
      </c>
      <c r="W600" s="17">
        <f t="shared" si="239"/>
        <v>0</v>
      </c>
      <c r="X600" s="16">
        <f t="shared" si="252"/>
        <v>1.9999999999999574E-2</v>
      </c>
      <c r="Y600" s="17"/>
      <c r="Z600" s="16">
        <f t="shared" si="253"/>
        <v>0</v>
      </c>
      <c r="AA600" s="17">
        <f t="shared" si="240"/>
        <v>0</v>
      </c>
      <c r="AB600" s="16">
        <f t="shared" si="254"/>
        <v>0</v>
      </c>
      <c r="AC600" s="17">
        <f t="shared" si="241"/>
        <v>0</v>
      </c>
      <c r="AD600" s="16">
        <f t="shared" si="255"/>
        <v>1.9999999999999574E-2</v>
      </c>
      <c r="AE600" s="17"/>
      <c r="AF600" s="16">
        <f t="shared" si="256"/>
        <v>0</v>
      </c>
      <c r="AG600" s="17">
        <f t="shared" si="242"/>
        <v>0</v>
      </c>
      <c r="AH600" s="16">
        <f t="shared" si="257"/>
        <v>0</v>
      </c>
      <c r="AI600" s="17">
        <f t="shared" si="243"/>
        <v>0</v>
      </c>
      <c r="AJ600" s="16">
        <f t="shared" si="258"/>
        <v>0</v>
      </c>
    </row>
    <row r="601" spans="1:36" x14ac:dyDescent="0.25">
      <c r="A601" s="26">
        <f t="shared" si="259"/>
        <v>11.930416666666501</v>
      </c>
      <c r="B601" s="9" t="s">
        <v>16</v>
      </c>
      <c r="C601" t="s">
        <v>11</v>
      </c>
      <c r="D601" s="13" t="s">
        <v>14</v>
      </c>
      <c r="E601" s="13" t="s">
        <v>14</v>
      </c>
      <c r="F601" s="13" t="s">
        <v>14</v>
      </c>
      <c r="H601" s="16">
        <f t="shared" si="244"/>
        <v>0</v>
      </c>
      <c r="I601" s="17">
        <f t="shared" si="234"/>
        <v>0</v>
      </c>
      <c r="J601" s="16">
        <f t="shared" si="245"/>
        <v>0</v>
      </c>
      <c r="K601" s="17">
        <f t="shared" si="235"/>
        <v>0</v>
      </c>
      <c r="L601" s="16">
        <f t="shared" si="246"/>
        <v>0</v>
      </c>
      <c r="M601" s="17"/>
      <c r="N601" s="16">
        <f t="shared" si="247"/>
        <v>11.930416666666501</v>
      </c>
      <c r="O601" s="17">
        <f t="shared" si="236"/>
        <v>1</v>
      </c>
      <c r="P601" s="16">
        <f t="shared" si="248"/>
        <v>0</v>
      </c>
      <c r="Q601" s="17">
        <f t="shared" si="237"/>
        <v>0</v>
      </c>
      <c r="R601" s="16">
        <f t="shared" si="249"/>
        <v>1.9999999999999574E-2</v>
      </c>
      <c r="S601" s="17"/>
      <c r="T601" s="16">
        <f t="shared" si="250"/>
        <v>0</v>
      </c>
      <c r="U601" s="17">
        <f t="shared" si="238"/>
        <v>0</v>
      </c>
      <c r="V601" s="16">
        <f t="shared" si="251"/>
        <v>0</v>
      </c>
      <c r="W601" s="17">
        <f t="shared" si="239"/>
        <v>0</v>
      </c>
      <c r="X601" s="16">
        <f t="shared" si="252"/>
        <v>1.9999999999999574E-2</v>
      </c>
      <c r="Y601" s="17"/>
      <c r="Z601" s="16">
        <f t="shared" si="253"/>
        <v>0</v>
      </c>
      <c r="AA601" s="17">
        <f t="shared" si="240"/>
        <v>0</v>
      </c>
      <c r="AB601" s="16">
        <f t="shared" si="254"/>
        <v>0</v>
      </c>
      <c r="AC601" s="17">
        <f t="shared" si="241"/>
        <v>0</v>
      </c>
      <c r="AD601" s="16">
        <f t="shared" si="255"/>
        <v>1.9999999999999574E-2</v>
      </c>
      <c r="AE601" s="17"/>
      <c r="AF601" s="16">
        <f t="shared" si="256"/>
        <v>0</v>
      </c>
      <c r="AG601" s="17">
        <f t="shared" si="242"/>
        <v>0</v>
      </c>
      <c r="AH601" s="16">
        <f t="shared" si="257"/>
        <v>0</v>
      </c>
      <c r="AI601" s="17">
        <f t="shared" si="243"/>
        <v>0</v>
      </c>
      <c r="AJ601" s="16">
        <f t="shared" si="258"/>
        <v>0</v>
      </c>
    </row>
    <row r="602" spans="1:36" x14ac:dyDescent="0.25">
      <c r="A602" s="26">
        <f t="shared" si="259"/>
        <v>11.9504166666665</v>
      </c>
      <c r="B602" s="9" t="s">
        <v>22</v>
      </c>
      <c r="C602" s="14" t="s">
        <v>20</v>
      </c>
      <c r="D602" s="13" t="s">
        <v>14</v>
      </c>
      <c r="E602" t="s">
        <v>11</v>
      </c>
      <c r="F602" s="13" t="s">
        <v>14</v>
      </c>
      <c r="H602" s="16">
        <f t="shared" si="244"/>
        <v>0</v>
      </c>
      <c r="I602" s="17">
        <f t="shared" si="234"/>
        <v>0</v>
      </c>
      <c r="J602" s="16">
        <f t="shared" si="245"/>
        <v>11.9504166666665</v>
      </c>
      <c r="K602" s="17">
        <f t="shared" si="235"/>
        <v>1</v>
      </c>
      <c r="L602" s="16">
        <f t="shared" si="246"/>
        <v>0</v>
      </c>
      <c r="M602" s="17"/>
      <c r="N602" s="16">
        <f t="shared" si="247"/>
        <v>0</v>
      </c>
      <c r="O602" s="17">
        <f t="shared" si="236"/>
        <v>0</v>
      </c>
      <c r="P602" s="16">
        <f t="shared" si="248"/>
        <v>0</v>
      </c>
      <c r="Q602" s="17">
        <f t="shared" si="237"/>
        <v>0</v>
      </c>
      <c r="R602" s="16">
        <f t="shared" si="249"/>
        <v>1.9999999999999574E-2</v>
      </c>
      <c r="S602" s="17"/>
      <c r="T602" s="16">
        <f t="shared" si="250"/>
        <v>0</v>
      </c>
      <c r="U602" s="17">
        <f t="shared" si="238"/>
        <v>0</v>
      </c>
      <c r="V602" s="16">
        <f t="shared" si="251"/>
        <v>0</v>
      </c>
      <c r="W602" s="17">
        <f t="shared" si="239"/>
        <v>0</v>
      </c>
      <c r="X602" s="16">
        <f t="shared" si="252"/>
        <v>0</v>
      </c>
      <c r="Y602" s="17"/>
      <c r="Z602" s="16">
        <f t="shared" si="253"/>
        <v>0</v>
      </c>
      <c r="AA602" s="17">
        <f t="shared" si="240"/>
        <v>0</v>
      </c>
      <c r="AB602" s="16">
        <f t="shared" si="254"/>
        <v>0</v>
      </c>
      <c r="AC602" s="17">
        <f t="shared" si="241"/>
        <v>0</v>
      </c>
      <c r="AD602" s="16">
        <f t="shared" si="255"/>
        <v>1.9999999999999574E-2</v>
      </c>
      <c r="AE602" s="17"/>
      <c r="AF602" s="16">
        <f t="shared" si="256"/>
        <v>0</v>
      </c>
      <c r="AG602" s="17">
        <f t="shared" si="242"/>
        <v>0</v>
      </c>
      <c r="AH602" s="16">
        <f t="shared" si="257"/>
        <v>0</v>
      </c>
      <c r="AI602" s="17">
        <f t="shared" si="243"/>
        <v>0</v>
      </c>
      <c r="AJ602" s="16">
        <f t="shared" si="258"/>
        <v>0</v>
      </c>
    </row>
    <row r="603" spans="1:36" x14ac:dyDescent="0.25">
      <c r="A603" s="26">
        <f t="shared" si="259"/>
        <v>11.9704166666665</v>
      </c>
      <c r="B603" s="9"/>
      <c r="D603" s="13" t="s">
        <v>14</v>
      </c>
      <c r="E603" t="s">
        <v>11</v>
      </c>
      <c r="F603" s="13" t="s">
        <v>14</v>
      </c>
      <c r="H603" s="16">
        <f t="shared" si="244"/>
        <v>0</v>
      </c>
      <c r="I603" s="17">
        <f t="shared" si="234"/>
        <v>0</v>
      </c>
      <c r="J603" s="16">
        <f t="shared" si="245"/>
        <v>0</v>
      </c>
      <c r="K603" s="17">
        <f t="shared" si="235"/>
        <v>0</v>
      </c>
      <c r="L603" s="16">
        <f t="shared" si="246"/>
        <v>0</v>
      </c>
      <c r="M603" s="17"/>
      <c r="N603" s="16">
        <f t="shared" si="247"/>
        <v>0</v>
      </c>
      <c r="O603" s="17">
        <f t="shared" si="236"/>
        <v>0</v>
      </c>
      <c r="P603" s="16">
        <f t="shared" si="248"/>
        <v>0</v>
      </c>
      <c r="Q603" s="17">
        <f t="shared" si="237"/>
        <v>0</v>
      </c>
      <c r="R603" s="16">
        <f t="shared" si="249"/>
        <v>1.9999999999999574E-2</v>
      </c>
      <c r="S603" s="17"/>
      <c r="T603" s="16">
        <f t="shared" si="250"/>
        <v>0</v>
      </c>
      <c r="U603" s="17">
        <f t="shared" si="238"/>
        <v>0</v>
      </c>
      <c r="V603" s="16">
        <f t="shared" si="251"/>
        <v>0</v>
      </c>
      <c r="W603" s="17">
        <f t="shared" si="239"/>
        <v>0</v>
      </c>
      <c r="X603" s="16">
        <f t="shared" si="252"/>
        <v>0</v>
      </c>
      <c r="Y603" s="17"/>
      <c r="Z603" s="16">
        <f t="shared" si="253"/>
        <v>0</v>
      </c>
      <c r="AA603" s="17">
        <f t="shared" si="240"/>
        <v>0</v>
      </c>
      <c r="AB603" s="16">
        <f t="shared" si="254"/>
        <v>0</v>
      </c>
      <c r="AC603" s="17">
        <f t="shared" si="241"/>
        <v>0</v>
      </c>
      <c r="AD603" s="16">
        <f t="shared" si="255"/>
        <v>1.9999999999999574E-2</v>
      </c>
      <c r="AE603" s="17"/>
      <c r="AF603" s="16">
        <f t="shared" si="256"/>
        <v>0</v>
      </c>
      <c r="AG603" s="17">
        <f t="shared" si="242"/>
        <v>0</v>
      </c>
      <c r="AH603" s="16">
        <f t="shared" si="257"/>
        <v>0</v>
      </c>
      <c r="AI603" s="17">
        <f t="shared" si="243"/>
        <v>0</v>
      </c>
      <c r="AJ603" s="16">
        <f t="shared" si="258"/>
        <v>0</v>
      </c>
    </row>
    <row r="604" spans="1:36" x14ac:dyDescent="0.25">
      <c r="A604" s="26">
        <f t="shared" si="259"/>
        <v>11.9904166666665</v>
      </c>
      <c r="B604" s="9"/>
      <c r="D604" s="13" t="s">
        <v>14</v>
      </c>
      <c r="E604" t="s">
        <v>11</v>
      </c>
      <c r="F604" s="13" t="s">
        <v>14</v>
      </c>
      <c r="H604" s="16">
        <f t="shared" si="244"/>
        <v>0</v>
      </c>
      <c r="I604" s="17">
        <f t="shared" si="234"/>
        <v>0</v>
      </c>
      <c r="J604" s="16">
        <f t="shared" si="245"/>
        <v>0</v>
      </c>
      <c r="K604" s="17">
        <f t="shared" si="235"/>
        <v>0</v>
      </c>
      <c r="L604" s="16">
        <f t="shared" si="246"/>
        <v>0</v>
      </c>
      <c r="M604" s="17"/>
      <c r="N604" s="16">
        <f t="shared" si="247"/>
        <v>0</v>
      </c>
      <c r="O604" s="17">
        <f t="shared" si="236"/>
        <v>0</v>
      </c>
      <c r="P604" s="16">
        <f t="shared" si="248"/>
        <v>0</v>
      </c>
      <c r="Q604" s="17">
        <f t="shared" si="237"/>
        <v>0</v>
      </c>
      <c r="R604" s="16">
        <f t="shared" si="249"/>
        <v>1.9999999999999574E-2</v>
      </c>
      <c r="S604" s="17"/>
      <c r="T604" s="16">
        <f t="shared" si="250"/>
        <v>0</v>
      </c>
      <c r="U604" s="17">
        <f t="shared" si="238"/>
        <v>0</v>
      </c>
      <c r="V604" s="16">
        <f t="shared" si="251"/>
        <v>0</v>
      </c>
      <c r="W604" s="17">
        <f t="shared" si="239"/>
        <v>0</v>
      </c>
      <c r="X604" s="16">
        <f t="shared" si="252"/>
        <v>0</v>
      </c>
      <c r="Y604" s="17"/>
      <c r="Z604" s="16">
        <f t="shared" si="253"/>
        <v>0</v>
      </c>
      <c r="AA604" s="17">
        <f t="shared" si="240"/>
        <v>0</v>
      </c>
      <c r="AB604" s="16">
        <f t="shared" si="254"/>
        <v>0</v>
      </c>
      <c r="AC604" s="17">
        <f t="shared" si="241"/>
        <v>0</v>
      </c>
      <c r="AD604" s="16">
        <f t="shared" si="255"/>
        <v>1.9999999999999574E-2</v>
      </c>
      <c r="AE604" s="17"/>
      <c r="AF604" s="16">
        <f t="shared" si="256"/>
        <v>0</v>
      </c>
      <c r="AG604" s="17">
        <f t="shared" si="242"/>
        <v>0</v>
      </c>
      <c r="AH604" s="16">
        <f t="shared" si="257"/>
        <v>0</v>
      </c>
      <c r="AI604" s="17">
        <f t="shared" si="243"/>
        <v>0</v>
      </c>
      <c r="AJ604" s="16">
        <f t="shared" si="258"/>
        <v>0</v>
      </c>
    </row>
    <row r="605" spans="1:36" x14ac:dyDescent="0.25">
      <c r="A605" s="26">
        <f t="shared" si="259"/>
        <v>12.010416666666499</v>
      </c>
      <c r="B605" s="9"/>
      <c r="D605" s="13" t="s">
        <v>14</v>
      </c>
      <c r="E605" t="s">
        <v>11</v>
      </c>
      <c r="F605" s="13" t="s">
        <v>14</v>
      </c>
      <c r="H605" s="16">
        <f t="shared" si="244"/>
        <v>0</v>
      </c>
      <c r="I605" s="17">
        <f t="shared" si="234"/>
        <v>0</v>
      </c>
      <c r="J605" s="16">
        <f t="shared" si="245"/>
        <v>0</v>
      </c>
      <c r="K605" s="17">
        <f t="shared" si="235"/>
        <v>0</v>
      </c>
      <c r="L605" s="16">
        <f t="shared" si="246"/>
        <v>0</v>
      </c>
      <c r="M605" s="17"/>
      <c r="N605" s="16">
        <f t="shared" si="247"/>
        <v>0</v>
      </c>
      <c r="O605" s="17">
        <f t="shared" si="236"/>
        <v>0</v>
      </c>
      <c r="P605" s="16">
        <f t="shared" si="248"/>
        <v>0</v>
      </c>
      <c r="Q605" s="17">
        <f t="shared" si="237"/>
        <v>0</v>
      </c>
      <c r="R605" s="16">
        <f t="shared" si="249"/>
        <v>1.9999999999999574E-2</v>
      </c>
      <c r="S605" s="17"/>
      <c r="T605" s="16">
        <f t="shared" si="250"/>
        <v>0</v>
      </c>
      <c r="U605" s="17">
        <f t="shared" si="238"/>
        <v>0</v>
      </c>
      <c r="V605" s="16">
        <f t="shared" si="251"/>
        <v>0</v>
      </c>
      <c r="W605" s="17">
        <f t="shared" si="239"/>
        <v>0</v>
      </c>
      <c r="X605" s="16">
        <f t="shared" si="252"/>
        <v>0</v>
      </c>
      <c r="Y605" s="17"/>
      <c r="Z605" s="16">
        <f t="shared" si="253"/>
        <v>0</v>
      </c>
      <c r="AA605" s="17">
        <f t="shared" si="240"/>
        <v>0</v>
      </c>
      <c r="AB605" s="16">
        <f t="shared" si="254"/>
        <v>0</v>
      </c>
      <c r="AC605" s="17">
        <f t="shared" si="241"/>
        <v>0</v>
      </c>
      <c r="AD605" s="16">
        <f t="shared" si="255"/>
        <v>1.9999999999999574E-2</v>
      </c>
      <c r="AE605" s="17"/>
      <c r="AF605" s="16">
        <f t="shared" si="256"/>
        <v>0</v>
      </c>
      <c r="AG605" s="17">
        <f t="shared" si="242"/>
        <v>0</v>
      </c>
      <c r="AH605" s="16">
        <f t="shared" si="257"/>
        <v>0</v>
      </c>
      <c r="AI605" s="17">
        <f t="shared" si="243"/>
        <v>0</v>
      </c>
      <c r="AJ605" s="16">
        <f t="shared" si="258"/>
        <v>0</v>
      </c>
    </row>
    <row r="606" spans="1:36" x14ac:dyDescent="0.25">
      <c r="A606" s="26">
        <f t="shared" si="259"/>
        <v>12.030416666666499</v>
      </c>
      <c r="B606" s="9"/>
      <c r="D606" s="13" t="s">
        <v>14</v>
      </c>
      <c r="E606" t="s">
        <v>11</v>
      </c>
      <c r="F606" s="13" t="s">
        <v>14</v>
      </c>
      <c r="H606" s="16">
        <f t="shared" si="244"/>
        <v>0</v>
      </c>
      <c r="I606" s="17">
        <f t="shared" ref="I606:I645" si="260">IF(H606&gt;0,1,0)</f>
        <v>0</v>
      </c>
      <c r="J606" s="16">
        <f t="shared" si="245"/>
        <v>0</v>
      </c>
      <c r="K606" s="17">
        <f t="shared" ref="K606:K645" si="261">IF(J606&gt;0,1,0)</f>
        <v>0</v>
      </c>
      <c r="L606" s="16">
        <f t="shared" si="246"/>
        <v>0</v>
      </c>
      <c r="M606" s="17"/>
      <c r="N606" s="16">
        <f t="shared" si="247"/>
        <v>0</v>
      </c>
      <c r="O606" s="17">
        <f t="shared" ref="O606:O645" si="262">IF(N606&gt;0,1,0)</f>
        <v>0</v>
      </c>
      <c r="P606" s="16">
        <f t="shared" si="248"/>
        <v>0</v>
      </c>
      <c r="Q606" s="17">
        <f t="shared" ref="Q606:Q645" si="263">IF(P606&gt;0,1,0)</f>
        <v>0</v>
      </c>
      <c r="R606" s="16">
        <f t="shared" si="249"/>
        <v>1.9999999999999574E-2</v>
      </c>
      <c r="S606" s="17"/>
      <c r="T606" s="16">
        <f t="shared" si="250"/>
        <v>0</v>
      </c>
      <c r="U606" s="17">
        <f t="shared" ref="U606:U645" si="264">IF(T606&gt;0,1,0)</f>
        <v>0</v>
      </c>
      <c r="V606" s="16">
        <f t="shared" si="251"/>
        <v>0</v>
      </c>
      <c r="W606" s="17">
        <f t="shared" ref="W606:W645" si="265">IF(V606&gt;0,1,0)</f>
        <v>0</v>
      </c>
      <c r="X606" s="16">
        <f t="shared" si="252"/>
        <v>0</v>
      </c>
      <c r="Y606" s="17"/>
      <c r="Z606" s="16">
        <f t="shared" si="253"/>
        <v>0</v>
      </c>
      <c r="AA606" s="17">
        <f t="shared" ref="AA606:AA645" si="266">IF(Z606&gt;0,1,0)</f>
        <v>0</v>
      </c>
      <c r="AB606" s="16">
        <f t="shared" si="254"/>
        <v>0</v>
      </c>
      <c r="AC606" s="17">
        <f t="shared" ref="AC606:AC645" si="267">IF(AB606&gt;0,1,0)</f>
        <v>0</v>
      </c>
      <c r="AD606" s="16">
        <f t="shared" si="255"/>
        <v>1.9999999999999574E-2</v>
      </c>
      <c r="AE606" s="17"/>
      <c r="AF606" s="16">
        <f t="shared" si="256"/>
        <v>0</v>
      </c>
      <c r="AG606" s="17">
        <f t="shared" ref="AG606:AG645" si="268">IF(AF606&gt;0,1,0)</f>
        <v>0</v>
      </c>
      <c r="AH606" s="16">
        <f t="shared" si="257"/>
        <v>0</v>
      </c>
      <c r="AI606" s="17">
        <f t="shared" ref="AI606:AI645" si="269">IF(AH606&gt;0,1,0)</f>
        <v>0</v>
      </c>
      <c r="AJ606" s="16">
        <f t="shared" si="258"/>
        <v>0</v>
      </c>
    </row>
    <row r="607" spans="1:36" x14ac:dyDescent="0.25">
      <c r="A607" s="26">
        <f t="shared" si="259"/>
        <v>12.050416666666498</v>
      </c>
      <c r="B607" s="9" t="s">
        <v>18</v>
      </c>
      <c r="D607" s="13" t="s">
        <v>14</v>
      </c>
      <c r="E607" s="14" t="s">
        <v>20</v>
      </c>
      <c r="F607" t="s">
        <v>11</v>
      </c>
      <c r="H607" s="16">
        <f t="shared" si="244"/>
        <v>0</v>
      </c>
      <c r="I607" s="17">
        <f t="shared" si="260"/>
        <v>0</v>
      </c>
      <c r="J607" s="16">
        <f t="shared" si="245"/>
        <v>0</v>
      </c>
      <c r="K607" s="17">
        <f t="shared" si="261"/>
        <v>0</v>
      </c>
      <c r="L607" s="16">
        <f t="shared" si="246"/>
        <v>0</v>
      </c>
      <c r="M607" s="17"/>
      <c r="N607" s="16">
        <f t="shared" si="247"/>
        <v>0</v>
      </c>
      <c r="O607" s="17">
        <f t="shared" si="262"/>
        <v>0</v>
      </c>
      <c r="P607" s="16">
        <f t="shared" si="248"/>
        <v>0</v>
      </c>
      <c r="Q607" s="17">
        <f t="shared" si="263"/>
        <v>0</v>
      </c>
      <c r="R607" s="16">
        <f t="shared" si="249"/>
        <v>1.9999999999999574E-2</v>
      </c>
      <c r="S607" s="17"/>
      <c r="T607" s="16">
        <f t="shared" si="250"/>
        <v>0</v>
      </c>
      <c r="U607" s="17">
        <f t="shared" si="264"/>
        <v>0</v>
      </c>
      <c r="V607" s="16">
        <f t="shared" si="251"/>
        <v>12.050416666666498</v>
      </c>
      <c r="W607" s="17">
        <f t="shared" si="265"/>
        <v>1</v>
      </c>
      <c r="X607" s="16">
        <f t="shared" si="252"/>
        <v>0</v>
      </c>
      <c r="Y607" s="17"/>
      <c r="Z607" s="16">
        <f t="shared" si="253"/>
        <v>0</v>
      </c>
      <c r="AA607" s="17">
        <f t="shared" si="266"/>
        <v>0</v>
      </c>
      <c r="AB607" s="16">
        <f t="shared" si="254"/>
        <v>0</v>
      </c>
      <c r="AC607" s="17">
        <f t="shared" si="267"/>
        <v>0</v>
      </c>
      <c r="AD607" s="16">
        <f t="shared" si="255"/>
        <v>0</v>
      </c>
      <c r="AE607" s="17"/>
      <c r="AF607" s="16">
        <f t="shared" si="256"/>
        <v>0</v>
      </c>
      <c r="AG607" s="17">
        <f t="shared" si="268"/>
        <v>0</v>
      </c>
      <c r="AH607" s="16">
        <f t="shared" si="257"/>
        <v>0</v>
      </c>
      <c r="AI607" s="17">
        <f t="shared" si="269"/>
        <v>0</v>
      </c>
      <c r="AJ607" s="16">
        <f t="shared" si="258"/>
        <v>0</v>
      </c>
    </row>
    <row r="608" spans="1:36" ht="21" customHeight="1" x14ac:dyDescent="0.25">
      <c r="A608" s="26">
        <f t="shared" si="259"/>
        <v>12.070416666666498</v>
      </c>
      <c r="B608" s="9"/>
      <c r="D608" s="13" t="s">
        <v>14</v>
      </c>
      <c r="F608" t="s">
        <v>11</v>
      </c>
      <c r="H608" s="16">
        <f t="shared" si="244"/>
        <v>0</v>
      </c>
      <c r="I608" s="17">
        <f t="shared" si="260"/>
        <v>0</v>
      </c>
      <c r="J608" s="16">
        <f t="shared" si="245"/>
        <v>0</v>
      </c>
      <c r="K608" s="17">
        <f t="shared" si="261"/>
        <v>0</v>
      </c>
      <c r="L608" s="16">
        <f t="shared" si="246"/>
        <v>0</v>
      </c>
      <c r="M608" s="17"/>
      <c r="N608" s="16">
        <f t="shared" si="247"/>
        <v>0</v>
      </c>
      <c r="O608" s="17">
        <f t="shared" si="262"/>
        <v>0</v>
      </c>
      <c r="P608" s="16">
        <f t="shared" si="248"/>
        <v>0</v>
      </c>
      <c r="Q608" s="17">
        <f t="shared" si="263"/>
        <v>0</v>
      </c>
      <c r="R608" s="16">
        <f t="shared" si="249"/>
        <v>1.9999999999999574E-2</v>
      </c>
      <c r="S608" s="17"/>
      <c r="T608" s="16">
        <f t="shared" si="250"/>
        <v>0</v>
      </c>
      <c r="U608" s="17">
        <f t="shared" si="264"/>
        <v>0</v>
      </c>
      <c r="V608" s="16">
        <f t="shared" si="251"/>
        <v>0</v>
      </c>
      <c r="W608" s="17">
        <f t="shared" si="265"/>
        <v>0</v>
      </c>
      <c r="X608" s="16">
        <f t="shared" si="252"/>
        <v>0</v>
      </c>
      <c r="Y608" s="17"/>
      <c r="Z608" s="16">
        <f t="shared" si="253"/>
        <v>0</v>
      </c>
      <c r="AA608" s="17">
        <f t="shared" si="266"/>
        <v>0</v>
      </c>
      <c r="AB608" s="16">
        <f t="shared" si="254"/>
        <v>0</v>
      </c>
      <c r="AC608" s="17">
        <f t="shared" si="267"/>
        <v>0</v>
      </c>
      <c r="AD608" s="16">
        <f t="shared" si="255"/>
        <v>0</v>
      </c>
      <c r="AE608" s="17"/>
      <c r="AF608" s="16">
        <f t="shared" si="256"/>
        <v>0</v>
      </c>
      <c r="AG608" s="17">
        <f t="shared" si="268"/>
        <v>0</v>
      </c>
      <c r="AH608" s="16">
        <f t="shared" si="257"/>
        <v>0</v>
      </c>
      <c r="AI608" s="17">
        <f t="shared" si="269"/>
        <v>0</v>
      </c>
      <c r="AJ608" s="16">
        <f t="shared" si="258"/>
        <v>0</v>
      </c>
    </row>
    <row r="609" spans="1:36" x14ac:dyDescent="0.25">
      <c r="A609" s="26">
        <f t="shared" si="259"/>
        <v>12.090416666666497</v>
      </c>
      <c r="B609" s="9"/>
      <c r="D609" s="13" t="s">
        <v>14</v>
      </c>
      <c r="F609" t="s">
        <v>11</v>
      </c>
      <c r="H609" s="16">
        <f t="shared" si="244"/>
        <v>0</v>
      </c>
      <c r="I609" s="17">
        <f t="shared" si="260"/>
        <v>0</v>
      </c>
      <c r="J609" s="16">
        <f t="shared" si="245"/>
        <v>0</v>
      </c>
      <c r="K609" s="17">
        <f t="shared" si="261"/>
        <v>0</v>
      </c>
      <c r="L609" s="16">
        <f t="shared" si="246"/>
        <v>0</v>
      </c>
      <c r="M609" s="17"/>
      <c r="N609" s="16">
        <f t="shared" si="247"/>
        <v>0</v>
      </c>
      <c r="O609" s="17">
        <f t="shared" si="262"/>
        <v>0</v>
      </c>
      <c r="P609" s="16">
        <f t="shared" si="248"/>
        <v>0</v>
      </c>
      <c r="Q609" s="17">
        <f t="shared" si="263"/>
        <v>0</v>
      </c>
      <c r="R609" s="16">
        <f t="shared" si="249"/>
        <v>1.9999999999999574E-2</v>
      </c>
      <c r="S609" s="17"/>
      <c r="T609" s="16">
        <f t="shared" si="250"/>
        <v>0</v>
      </c>
      <c r="U609" s="17">
        <f t="shared" si="264"/>
        <v>0</v>
      </c>
      <c r="V609" s="16">
        <f t="shared" si="251"/>
        <v>0</v>
      </c>
      <c r="W609" s="17">
        <f t="shared" si="265"/>
        <v>0</v>
      </c>
      <c r="X609" s="16">
        <f t="shared" si="252"/>
        <v>0</v>
      </c>
      <c r="Y609" s="17"/>
      <c r="Z609" s="16">
        <f t="shared" si="253"/>
        <v>0</v>
      </c>
      <c r="AA609" s="17">
        <f t="shared" si="266"/>
        <v>0</v>
      </c>
      <c r="AB609" s="16">
        <f t="shared" si="254"/>
        <v>0</v>
      </c>
      <c r="AC609" s="17">
        <f t="shared" si="267"/>
        <v>0</v>
      </c>
      <c r="AD609" s="16">
        <f t="shared" si="255"/>
        <v>0</v>
      </c>
      <c r="AE609" s="17"/>
      <c r="AF609" s="16">
        <f t="shared" si="256"/>
        <v>0</v>
      </c>
      <c r="AG609" s="17">
        <f t="shared" si="268"/>
        <v>0</v>
      </c>
      <c r="AH609" s="16">
        <f t="shared" si="257"/>
        <v>0</v>
      </c>
      <c r="AI609" s="17">
        <f t="shared" si="269"/>
        <v>0</v>
      </c>
      <c r="AJ609" s="16">
        <f t="shared" si="258"/>
        <v>0</v>
      </c>
    </row>
    <row r="610" spans="1:36" x14ac:dyDescent="0.25">
      <c r="A610" s="26">
        <f t="shared" si="259"/>
        <v>12.110416666666497</v>
      </c>
      <c r="B610" s="9"/>
      <c r="D610" s="13" t="s">
        <v>14</v>
      </c>
      <c r="F610" t="s">
        <v>11</v>
      </c>
      <c r="H610" s="16">
        <f t="shared" si="244"/>
        <v>0</v>
      </c>
      <c r="I610" s="17">
        <f t="shared" si="260"/>
        <v>0</v>
      </c>
      <c r="J610" s="16">
        <f t="shared" si="245"/>
        <v>0</v>
      </c>
      <c r="K610" s="17">
        <f t="shared" si="261"/>
        <v>0</v>
      </c>
      <c r="L610" s="16">
        <f t="shared" si="246"/>
        <v>0</v>
      </c>
      <c r="M610" s="17"/>
      <c r="N610" s="16">
        <f t="shared" si="247"/>
        <v>0</v>
      </c>
      <c r="O610" s="17">
        <f t="shared" si="262"/>
        <v>0</v>
      </c>
      <c r="P610" s="16">
        <f t="shared" si="248"/>
        <v>0</v>
      </c>
      <c r="Q610" s="17">
        <f t="shared" si="263"/>
        <v>0</v>
      </c>
      <c r="R610" s="16">
        <f t="shared" si="249"/>
        <v>1.9999999999999574E-2</v>
      </c>
      <c r="S610" s="17"/>
      <c r="T610" s="16">
        <f t="shared" si="250"/>
        <v>0</v>
      </c>
      <c r="U610" s="17">
        <f t="shared" si="264"/>
        <v>0</v>
      </c>
      <c r="V610" s="16">
        <f t="shared" si="251"/>
        <v>0</v>
      </c>
      <c r="W610" s="17">
        <f t="shared" si="265"/>
        <v>0</v>
      </c>
      <c r="X610" s="16">
        <f t="shared" si="252"/>
        <v>0</v>
      </c>
      <c r="Y610" s="17"/>
      <c r="Z610" s="16">
        <f t="shared" si="253"/>
        <v>0</v>
      </c>
      <c r="AA610" s="17">
        <f t="shared" si="266"/>
        <v>0</v>
      </c>
      <c r="AB610" s="16">
        <f t="shared" si="254"/>
        <v>0</v>
      </c>
      <c r="AC610" s="17">
        <f t="shared" si="267"/>
        <v>0</v>
      </c>
      <c r="AD610" s="16">
        <f t="shared" si="255"/>
        <v>0</v>
      </c>
      <c r="AE610" s="17"/>
      <c r="AF610" s="16">
        <f t="shared" si="256"/>
        <v>0</v>
      </c>
      <c r="AG610" s="17">
        <f t="shared" si="268"/>
        <v>0</v>
      </c>
      <c r="AH610" s="16">
        <f t="shared" si="257"/>
        <v>0</v>
      </c>
      <c r="AI610" s="17">
        <f t="shared" si="269"/>
        <v>0</v>
      </c>
      <c r="AJ610" s="16">
        <f t="shared" si="258"/>
        <v>0</v>
      </c>
    </row>
    <row r="611" spans="1:36" ht="15" customHeight="1" x14ac:dyDescent="0.25">
      <c r="A611" s="26">
        <f t="shared" si="259"/>
        <v>12.130416666666497</v>
      </c>
      <c r="B611" s="9"/>
      <c r="D611" s="13" t="s">
        <v>14</v>
      </c>
      <c r="F611" t="s">
        <v>11</v>
      </c>
      <c r="H611" s="16">
        <f t="shared" si="244"/>
        <v>0</v>
      </c>
      <c r="I611" s="17">
        <f t="shared" si="260"/>
        <v>0</v>
      </c>
      <c r="J611" s="16">
        <f t="shared" si="245"/>
        <v>0</v>
      </c>
      <c r="K611" s="17">
        <f t="shared" si="261"/>
        <v>0</v>
      </c>
      <c r="L611" s="16">
        <f t="shared" si="246"/>
        <v>0</v>
      </c>
      <c r="M611" s="17"/>
      <c r="N611" s="16">
        <f t="shared" si="247"/>
        <v>0</v>
      </c>
      <c r="O611" s="17">
        <f t="shared" si="262"/>
        <v>0</v>
      </c>
      <c r="P611" s="16">
        <f t="shared" si="248"/>
        <v>0</v>
      </c>
      <c r="Q611" s="17">
        <f t="shared" si="263"/>
        <v>0</v>
      </c>
      <c r="R611" s="16">
        <f t="shared" si="249"/>
        <v>1.9999999999999574E-2</v>
      </c>
      <c r="S611" s="17"/>
      <c r="T611" s="16">
        <f t="shared" si="250"/>
        <v>0</v>
      </c>
      <c r="U611" s="17">
        <f t="shared" si="264"/>
        <v>0</v>
      </c>
      <c r="V611" s="16">
        <f t="shared" si="251"/>
        <v>0</v>
      </c>
      <c r="W611" s="17">
        <f t="shared" si="265"/>
        <v>0</v>
      </c>
      <c r="X611" s="16">
        <f t="shared" si="252"/>
        <v>0</v>
      </c>
      <c r="Y611" s="17"/>
      <c r="Z611" s="16">
        <f t="shared" si="253"/>
        <v>0</v>
      </c>
      <c r="AA611" s="17">
        <f t="shared" si="266"/>
        <v>0</v>
      </c>
      <c r="AB611" s="16">
        <f t="shared" si="254"/>
        <v>0</v>
      </c>
      <c r="AC611" s="17">
        <f t="shared" si="267"/>
        <v>0</v>
      </c>
      <c r="AD611" s="16">
        <f t="shared" si="255"/>
        <v>0</v>
      </c>
      <c r="AE611" s="17"/>
      <c r="AF611" s="16">
        <f t="shared" si="256"/>
        <v>0</v>
      </c>
      <c r="AG611" s="17">
        <f t="shared" si="268"/>
        <v>0</v>
      </c>
      <c r="AH611" s="16">
        <f t="shared" si="257"/>
        <v>0</v>
      </c>
      <c r="AI611" s="17">
        <f t="shared" si="269"/>
        <v>0</v>
      </c>
      <c r="AJ611" s="16">
        <f t="shared" si="258"/>
        <v>0</v>
      </c>
    </row>
    <row r="612" spans="1:36" x14ac:dyDescent="0.25">
      <c r="A612" s="26">
        <f t="shared" si="259"/>
        <v>12.150416666666496</v>
      </c>
      <c r="B612" s="9" t="s">
        <v>12</v>
      </c>
      <c r="C612" s="7"/>
      <c r="D612" t="s">
        <v>11</v>
      </c>
      <c r="E612" s="7"/>
      <c r="F612" s="14" t="s">
        <v>20</v>
      </c>
      <c r="G612" s="8"/>
      <c r="H612" s="16">
        <f t="shared" si="244"/>
        <v>0</v>
      </c>
      <c r="I612" s="17">
        <f t="shared" si="260"/>
        <v>0</v>
      </c>
      <c r="J612" s="16">
        <f t="shared" si="245"/>
        <v>0</v>
      </c>
      <c r="K612" s="17">
        <f t="shared" si="261"/>
        <v>0</v>
      </c>
      <c r="L612" s="16">
        <f t="shared" si="246"/>
        <v>0</v>
      </c>
      <c r="M612" s="17"/>
      <c r="N612" s="16">
        <f t="shared" si="247"/>
        <v>0</v>
      </c>
      <c r="O612" s="17">
        <f t="shared" si="262"/>
        <v>0</v>
      </c>
      <c r="P612" s="16">
        <f t="shared" si="248"/>
        <v>0</v>
      </c>
      <c r="Q612" s="17">
        <f t="shared" si="263"/>
        <v>0</v>
      </c>
      <c r="R612" s="16">
        <f t="shared" si="249"/>
        <v>0</v>
      </c>
      <c r="S612" s="17"/>
      <c r="T612" s="16">
        <f t="shared" si="250"/>
        <v>0</v>
      </c>
      <c r="U612" s="17">
        <f t="shared" si="264"/>
        <v>0</v>
      </c>
      <c r="V612" s="16">
        <f t="shared" si="251"/>
        <v>0</v>
      </c>
      <c r="W612" s="17">
        <f t="shared" si="265"/>
        <v>0</v>
      </c>
      <c r="X612" s="16">
        <f t="shared" si="252"/>
        <v>0</v>
      </c>
      <c r="Y612" s="17"/>
      <c r="Z612" s="16">
        <f t="shared" si="253"/>
        <v>0</v>
      </c>
      <c r="AA612" s="17">
        <f t="shared" si="266"/>
        <v>0</v>
      </c>
      <c r="AB612" s="16">
        <f t="shared" si="254"/>
        <v>12.150416666666496</v>
      </c>
      <c r="AC612" s="17">
        <f t="shared" si="267"/>
        <v>1</v>
      </c>
      <c r="AD612" s="16">
        <f t="shared" si="255"/>
        <v>0</v>
      </c>
      <c r="AE612" s="17"/>
      <c r="AF612" s="16">
        <f t="shared" si="256"/>
        <v>0</v>
      </c>
      <c r="AG612" s="17">
        <f t="shared" si="268"/>
        <v>0</v>
      </c>
      <c r="AH612" s="16">
        <f t="shared" si="257"/>
        <v>0</v>
      </c>
      <c r="AI612" s="17">
        <f t="shared" si="269"/>
        <v>0</v>
      </c>
      <c r="AJ612" s="16">
        <f t="shared" si="258"/>
        <v>0</v>
      </c>
    </row>
    <row r="613" spans="1:36" x14ac:dyDescent="0.25">
      <c r="A613" s="26">
        <f t="shared" si="259"/>
        <v>12.170416666666496</v>
      </c>
      <c r="B613" s="9"/>
      <c r="C613" s="7"/>
      <c r="D613" t="s">
        <v>11</v>
      </c>
      <c r="E613" s="7"/>
      <c r="F613" s="8"/>
      <c r="G613" s="7"/>
      <c r="H613" s="16">
        <f t="shared" si="244"/>
        <v>0</v>
      </c>
      <c r="I613" s="17">
        <f t="shared" si="260"/>
        <v>0</v>
      </c>
      <c r="J613" s="16">
        <f t="shared" si="245"/>
        <v>0</v>
      </c>
      <c r="K613" s="17">
        <f t="shared" si="261"/>
        <v>0</v>
      </c>
      <c r="L613" s="16">
        <f t="shared" si="246"/>
        <v>0</v>
      </c>
      <c r="M613" s="17"/>
      <c r="N613" s="16">
        <f t="shared" si="247"/>
        <v>0</v>
      </c>
      <c r="O613" s="17">
        <f t="shared" si="262"/>
        <v>0</v>
      </c>
      <c r="P613" s="16">
        <f t="shared" si="248"/>
        <v>0</v>
      </c>
      <c r="Q613" s="17">
        <f t="shared" si="263"/>
        <v>0</v>
      </c>
      <c r="R613" s="16">
        <f t="shared" si="249"/>
        <v>0</v>
      </c>
      <c r="S613" s="17"/>
      <c r="T613" s="16">
        <f t="shared" si="250"/>
        <v>0</v>
      </c>
      <c r="U613" s="17">
        <f t="shared" si="264"/>
        <v>0</v>
      </c>
      <c r="V613" s="16">
        <f t="shared" si="251"/>
        <v>0</v>
      </c>
      <c r="W613" s="17">
        <f t="shared" si="265"/>
        <v>0</v>
      </c>
      <c r="X613" s="16">
        <f t="shared" si="252"/>
        <v>0</v>
      </c>
      <c r="Y613" s="17"/>
      <c r="Z613" s="16">
        <f t="shared" si="253"/>
        <v>0</v>
      </c>
      <c r="AA613" s="17">
        <f t="shared" si="266"/>
        <v>0</v>
      </c>
      <c r="AB613" s="16">
        <f t="shared" si="254"/>
        <v>0</v>
      </c>
      <c r="AC613" s="17">
        <f t="shared" si="267"/>
        <v>0</v>
      </c>
      <c r="AD613" s="16">
        <f t="shared" si="255"/>
        <v>0</v>
      </c>
      <c r="AE613" s="17"/>
      <c r="AF613" s="16">
        <f t="shared" si="256"/>
        <v>0</v>
      </c>
      <c r="AG613" s="17">
        <f t="shared" si="268"/>
        <v>0</v>
      </c>
      <c r="AH613" s="16">
        <f t="shared" si="257"/>
        <v>0</v>
      </c>
      <c r="AI613" s="17">
        <f t="shared" si="269"/>
        <v>0</v>
      </c>
      <c r="AJ613" s="16">
        <f t="shared" si="258"/>
        <v>0</v>
      </c>
    </row>
    <row r="614" spans="1:36" x14ac:dyDescent="0.25">
      <c r="A614" s="26">
        <f t="shared" si="259"/>
        <v>12.190416666666495</v>
      </c>
      <c r="B614" s="9"/>
      <c r="C614" s="8"/>
      <c r="D614" t="s">
        <v>11</v>
      </c>
      <c r="E614" s="7"/>
      <c r="F614" s="7"/>
      <c r="G614" s="7"/>
      <c r="H614" s="16">
        <f t="shared" si="244"/>
        <v>0</v>
      </c>
      <c r="I614" s="17">
        <f t="shared" si="260"/>
        <v>0</v>
      </c>
      <c r="J614" s="16">
        <f t="shared" si="245"/>
        <v>0</v>
      </c>
      <c r="K614" s="17">
        <f t="shared" si="261"/>
        <v>0</v>
      </c>
      <c r="L614" s="16">
        <f t="shared" si="246"/>
        <v>0</v>
      </c>
      <c r="M614" s="17"/>
      <c r="N614" s="16">
        <f t="shared" si="247"/>
        <v>0</v>
      </c>
      <c r="O614" s="17">
        <f t="shared" si="262"/>
        <v>0</v>
      </c>
      <c r="P614" s="16">
        <f t="shared" si="248"/>
        <v>0</v>
      </c>
      <c r="Q614" s="17">
        <f t="shared" si="263"/>
        <v>0</v>
      </c>
      <c r="R614" s="16">
        <f t="shared" si="249"/>
        <v>0</v>
      </c>
      <c r="S614" s="17"/>
      <c r="T614" s="16">
        <f t="shared" si="250"/>
        <v>0</v>
      </c>
      <c r="U614" s="17">
        <f t="shared" si="264"/>
        <v>0</v>
      </c>
      <c r="V614" s="16">
        <f t="shared" si="251"/>
        <v>0</v>
      </c>
      <c r="W614" s="17">
        <f t="shared" si="265"/>
        <v>0</v>
      </c>
      <c r="X614" s="16">
        <f t="shared" si="252"/>
        <v>0</v>
      </c>
      <c r="Y614" s="17"/>
      <c r="Z614" s="16">
        <f t="shared" si="253"/>
        <v>0</v>
      </c>
      <c r="AA614" s="17">
        <f t="shared" si="266"/>
        <v>0</v>
      </c>
      <c r="AB614" s="16">
        <f t="shared" si="254"/>
        <v>0</v>
      </c>
      <c r="AC614" s="17">
        <f t="shared" si="267"/>
        <v>0</v>
      </c>
      <c r="AD614" s="16">
        <f t="shared" si="255"/>
        <v>0</v>
      </c>
      <c r="AE614" s="17"/>
      <c r="AF614" s="16">
        <f t="shared" si="256"/>
        <v>0</v>
      </c>
      <c r="AG614" s="17">
        <f t="shared" si="268"/>
        <v>0</v>
      </c>
      <c r="AH614" s="16">
        <f t="shared" si="257"/>
        <v>0</v>
      </c>
      <c r="AI614" s="17">
        <f t="shared" si="269"/>
        <v>0</v>
      </c>
      <c r="AJ614" s="16">
        <f t="shared" si="258"/>
        <v>0</v>
      </c>
    </row>
    <row r="615" spans="1:36" x14ac:dyDescent="0.25">
      <c r="A615" s="26">
        <f t="shared" si="259"/>
        <v>12.210416666666495</v>
      </c>
      <c r="B615" s="9"/>
      <c r="C615" s="8"/>
      <c r="D615" t="s">
        <v>11</v>
      </c>
      <c r="E615" s="7"/>
      <c r="F615" s="7"/>
      <c r="G615" s="7"/>
      <c r="H615" s="16">
        <f t="shared" si="244"/>
        <v>0</v>
      </c>
      <c r="I615" s="17">
        <f t="shared" si="260"/>
        <v>0</v>
      </c>
      <c r="J615" s="16">
        <f t="shared" si="245"/>
        <v>0</v>
      </c>
      <c r="K615" s="17">
        <f t="shared" si="261"/>
        <v>0</v>
      </c>
      <c r="L615" s="16">
        <f t="shared" si="246"/>
        <v>0</v>
      </c>
      <c r="M615" s="17"/>
      <c r="N615" s="16">
        <f t="shared" si="247"/>
        <v>0</v>
      </c>
      <c r="O615" s="17">
        <f t="shared" si="262"/>
        <v>0</v>
      </c>
      <c r="P615" s="16">
        <f t="shared" si="248"/>
        <v>0</v>
      </c>
      <c r="Q615" s="17">
        <f t="shared" si="263"/>
        <v>0</v>
      </c>
      <c r="R615" s="16">
        <f t="shared" si="249"/>
        <v>0</v>
      </c>
      <c r="S615" s="17"/>
      <c r="T615" s="16">
        <f t="shared" si="250"/>
        <v>0</v>
      </c>
      <c r="U615" s="17">
        <f t="shared" si="264"/>
        <v>0</v>
      </c>
      <c r="V615" s="16">
        <f t="shared" si="251"/>
        <v>0</v>
      </c>
      <c r="W615" s="17">
        <f t="shared" si="265"/>
        <v>0</v>
      </c>
      <c r="X615" s="16">
        <f t="shared" si="252"/>
        <v>0</v>
      </c>
      <c r="Y615" s="17"/>
      <c r="Z615" s="16">
        <f t="shared" si="253"/>
        <v>0</v>
      </c>
      <c r="AA615" s="17">
        <f t="shared" si="266"/>
        <v>0</v>
      </c>
      <c r="AB615" s="16">
        <f t="shared" si="254"/>
        <v>0</v>
      </c>
      <c r="AC615" s="17">
        <f t="shared" si="267"/>
        <v>0</v>
      </c>
      <c r="AD615" s="16">
        <f t="shared" si="255"/>
        <v>0</v>
      </c>
      <c r="AE615" s="17"/>
      <c r="AF615" s="16">
        <f t="shared" si="256"/>
        <v>0</v>
      </c>
      <c r="AG615" s="17">
        <f t="shared" si="268"/>
        <v>0</v>
      </c>
      <c r="AH615" s="16">
        <f t="shared" si="257"/>
        <v>0</v>
      </c>
      <c r="AI615" s="17">
        <f t="shared" si="269"/>
        <v>0</v>
      </c>
      <c r="AJ615" s="16">
        <f t="shared" si="258"/>
        <v>0</v>
      </c>
    </row>
    <row r="616" spans="1:36" x14ac:dyDescent="0.25">
      <c r="A616" s="26">
        <f t="shared" si="259"/>
        <v>12.230416666666494</v>
      </c>
      <c r="B616" s="9" t="s">
        <v>17</v>
      </c>
      <c r="C616" s="8"/>
      <c r="D616" s="14" t="s">
        <v>20</v>
      </c>
      <c r="E616" s="7"/>
      <c r="F616" s="7"/>
      <c r="G616" s="7"/>
      <c r="H616" s="16">
        <f t="shared" si="244"/>
        <v>0</v>
      </c>
      <c r="I616" s="17">
        <f t="shared" si="260"/>
        <v>0</v>
      </c>
      <c r="J616" s="16">
        <f t="shared" si="245"/>
        <v>0</v>
      </c>
      <c r="K616" s="17">
        <f t="shared" si="261"/>
        <v>0</v>
      </c>
      <c r="L616" s="16">
        <f t="shared" si="246"/>
        <v>0</v>
      </c>
      <c r="M616" s="17"/>
      <c r="N616" s="16">
        <f t="shared" si="247"/>
        <v>0</v>
      </c>
      <c r="O616" s="17">
        <f t="shared" si="262"/>
        <v>0</v>
      </c>
      <c r="P616" s="16">
        <f t="shared" si="248"/>
        <v>12.230416666666494</v>
      </c>
      <c r="Q616" s="17">
        <f t="shared" si="263"/>
        <v>1</v>
      </c>
      <c r="R616" s="16">
        <f t="shared" si="249"/>
        <v>0</v>
      </c>
      <c r="S616" s="17"/>
      <c r="T616" s="16">
        <f t="shared" si="250"/>
        <v>0</v>
      </c>
      <c r="U616" s="17">
        <f t="shared" si="264"/>
        <v>0</v>
      </c>
      <c r="V616" s="16">
        <f t="shared" si="251"/>
        <v>0</v>
      </c>
      <c r="W616" s="17">
        <f t="shared" si="265"/>
        <v>0</v>
      </c>
      <c r="X616" s="16">
        <f t="shared" si="252"/>
        <v>0</v>
      </c>
      <c r="Y616" s="17"/>
      <c r="Z616" s="16">
        <f t="shared" si="253"/>
        <v>0</v>
      </c>
      <c r="AA616" s="17">
        <f t="shared" si="266"/>
        <v>0</v>
      </c>
      <c r="AB616" s="16">
        <f t="shared" si="254"/>
        <v>0</v>
      </c>
      <c r="AC616" s="17">
        <f t="shared" si="267"/>
        <v>0</v>
      </c>
      <c r="AD616" s="16">
        <f t="shared" si="255"/>
        <v>0</v>
      </c>
      <c r="AE616" s="17"/>
      <c r="AF616" s="16">
        <f t="shared" si="256"/>
        <v>0</v>
      </c>
      <c r="AG616" s="17">
        <f t="shared" si="268"/>
        <v>0</v>
      </c>
      <c r="AH616" s="16">
        <f t="shared" si="257"/>
        <v>0</v>
      </c>
      <c r="AI616" s="17">
        <f t="shared" si="269"/>
        <v>0</v>
      </c>
      <c r="AJ616" s="16">
        <f t="shared" si="258"/>
        <v>0</v>
      </c>
    </row>
    <row r="617" spans="1:36" x14ac:dyDescent="0.25">
      <c r="A617" s="26">
        <f t="shared" si="259"/>
        <v>12.250416666666494</v>
      </c>
      <c r="B617" s="9" t="s">
        <v>9</v>
      </c>
      <c r="C617" t="s">
        <v>11</v>
      </c>
      <c r="H617" s="16">
        <f t="shared" si="244"/>
        <v>12.250416666666494</v>
      </c>
      <c r="I617" s="17">
        <f t="shared" si="260"/>
        <v>1</v>
      </c>
      <c r="J617" s="16">
        <f t="shared" si="245"/>
        <v>0</v>
      </c>
      <c r="K617" s="17">
        <f t="shared" si="261"/>
        <v>0</v>
      </c>
      <c r="L617" s="16">
        <f t="shared" si="246"/>
        <v>0</v>
      </c>
      <c r="M617" s="17"/>
      <c r="N617" s="16">
        <f t="shared" si="247"/>
        <v>0</v>
      </c>
      <c r="O617" s="17">
        <f t="shared" si="262"/>
        <v>0</v>
      </c>
      <c r="P617" s="16">
        <f t="shared" si="248"/>
        <v>0</v>
      </c>
      <c r="Q617" s="17">
        <f t="shared" si="263"/>
        <v>0</v>
      </c>
      <c r="R617" s="16">
        <f t="shared" si="249"/>
        <v>0</v>
      </c>
      <c r="S617" s="17"/>
      <c r="T617" s="16">
        <f t="shared" si="250"/>
        <v>0</v>
      </c>
      <c r="U617" s="17">
        <f t="shared" si="264"/>
        <v>0</v>
      </c>
      <c r="V617" s="16">
        <f t="shared" si="251"/>
        <v>0</v>
      </c>
      <c r="W617" s="17">
        <f t="shared" si="265"/>
        <v>0</v>
      </c>
      <c r="X617" s="16">
        <f t="shared" si="252"/>
        <v>0</v>
      </c>
      <c r="Y617" s="17"/>
      <c r="Z617" s="16">
        <f t="shared" si="253"/>
        <v>0</v>
      </c>
      <c r="AA617" s="17">
        <f t="shared" si="266"/>
        <v>0</v>
      </c>
      <c r="AB617" s="16">
        <f t="shared" si="254"/>
        <v>0</v>
      </c>
      <c r="AC617" s="17">
        <f t="shared" si="267"/>
        <v>0</v>
      </c>
      <c r="AD617" s="16">
        <f t="shared" si="255"/>
        <v>0</v>
      </c>
      <c r="AE617" s="17"/>
      <c r="AF617" s="16">
        <f t="shared" si="256"/>
        <v>0</v>
      </c>
      <c r="AG617" s="17">
        <f t="shared" si="268"/>
        <v>0</v>
      </c>
      <c r="AH617" s="16">
        <f t="shared" si="257"/>
        <v>0</v>
      </c>
      <c r="AI617" s="17">
        <f t="shared" si="269"/>
        <v>0</v>
      </c>
      <c r="AJ617" s="16">
        <f t="shared" si="258"/>
        <v>0</v>
      </c>
    </row>
    <row r="618" spans="1:36" x14ac:dyDescent="0.25">
      <c r="A618" s="26">
        <f t="shared" si="259"/>
        <v>12.270416666666494</v>
      </c>
      <c r="B618" s="9" t="s">
        <v>10</v>
      </c>
      <c r="C618" t="s">
        <v>11</v>
      </c>
      <c r="F618" s="13" t="s">
        <v>14</v>
      </c>
      <c r="G618" s="13"/>
      <c r="H618" s="16">
        <f t="shared" si="244"/>
        <v>0</v>
      </c>
      <c r="I618" s="17">
        <f t="shared" si="260"/>
        <v>0</v>
      </c>
      <c r="J618" s="16">
        <f t="shared" si="245"/>
        <v>0</v>
      </c>
      <c r="K618" s="17">
        <f t="shared" si="261"/>
        <v>0</v>
      </c>
      <c r="L618" s="16">
        <f t="shared" si="246"/>
        <v>0</v>
      </c>
      <c r="M618" s="17"/>
      <c r="N618" s="16">
        <f t="shared" si="247"/>
        <v>0</v>
      </c>
      <c r="O618" s="17">
        <f t="shared" si="262"/>
        <v>0</v>
      </c>
      <c r="P618" s="16">
        <f t="shared" si="248"/>
        <v>0</v>
      </c>
      <c r="Q618" s="17">
        <f t="shared" si="263"/>
        <v>0</v>
      </c>
      <c r="R618" s="16">
        <f t="shared" si="249"/>
        <v>0</v>
      </c>
      <c r="S618" s="17"/>
      <c r="T618" s="16">
        <f t="shared" si="250"/>
        <v>0</v>
      </c>
      <c r="U618" s="17">
        <f t="shared" si="264"/>
        <v>0</v>
      </c>
      <c r="V618" s="16">
        <f t="shared" si="251"/>
        <v>0</v>
      </c>
      <c r="W618" s="17">
        <f t="shared" si="265"/>
        <v>0</v>
      </c>
      <c r="X618" s="16">
        <f t="shared" si="252"/>
        <v>0</v>
      </c>
      <c r="Y618" s="17"/>
      <c r="Z618" s="16">
        <f t="shared" si="253"/>
        <v>12.270416666666494</v>
      </c>
      <c r="AA618" s="17">
        <f t="shared" si="266"/>
        <v>1</v>
      </c>
      <c r="AB618" s="16">
        <f t="shared" si="254"/>
        <v>0</v>
      </c>
      <c r="AC618" s="17">
        <f t="shared" si="267"/>
        <v>0</v>
      </c>
      <c r="AD618" s="16">
        <f t="shared" si="255"/>
        <v>1.9999999999999574E-2</v>
      </c>
      <c r="AE618" s="17"/>
      <c r="AF618" s="16">
        <f t="shared" si="256"/>
        <v>0</v>
      </c>
      <c r="AG618" s="17">
        <f t="shared" si="268"/>
        <v>0</v>
      </c>
      <c r="AH618" s="16">
        <f t="shared" si="257"/>
        <v>0</v>
      </c>
      <c r="AI618" s="17">
        <f t="shared" si="269"/>
        <v>0</v>
      </c>
      <c r="AJ618" s="16">
        <f t="shared" si="258"/>
        <v>0</v>
      </c>
    </row>
    <row r="619" spans="1:36" x14ac:dyDescent="0.25">
      <c r="A619" s="26">
        <f t="shared" si="259"/>
        <v>12.290416666666493</v>
      </c>
      <c r="B619" s="9" t="s">
        <v>21</v>
      </c>
      <c r="C619" t="s">
        <v>11</v>
      </c>
      <c r="E619" s="13" t="s">
        <v>14</v>
      </c>
      <c r="F619" s="13" t="s">
        <v>14</v>
      </c>
      <c r="G619" s="13"/>
      <c r="H619" s="16">
        <f t="shared" si="244"/>
        <v>0</v>
      </c>
      <c r="I619" s="17">
        <f t="shared" si="260"/>
        <v>0</v>
      </c>
      <c r="J619" s="16">
        <f t="shared" si="245"/>
        <v>0</v>
      </c>
      <c r="K619" s="17">
        <f t="shared" si="261"/>
        <v>0</v>
      </c>
      <c r="L619" s="16">
        <f t="shared" si="246"/>
        <v>0</v>
      </c>
      <c r="M619" s="17"/>
      <c r="N619" s="16">
        <f t="shared" si="247"/>
        <v>0</v>
      </c>
      <c r="O619" s="17">
        <f t="shared" si="262"/>
        <v>0</v>
      </c>
      <c r="P619" s="16">
        <f t="shared" si="248"/>
        <v>0</v>
      </c>
      <c r="Q619" s="17">
        <f t="shared" si="263"/>
        <v>0</v>
      </c>
      <c r="R619" s="16">
        <f t="shared" si="249"/>
        <v>0</v>
      </c>
      <c r="S619" s="17"/>
      <c r="T619" s="16">
        <f t="shared" si="250"/>
        <v>12.290416666666493</v>
      </c>
      <c r="U619" s="17">
        <f t="shared" si="264"/>
        <v>1</v>
      </c>
      <c r="V619" s="16">
        <f t="shared" si="251"/>
        <v>0</v>
      </c>
      <c r="W619" s="17">
        <f t="shared" si="265"/>
        <v>0</v>
      </c>
      <c r="X619" s="16">
        <f t="shared" si="252"/>
        <v>1.9999999999999574E-2</v>
      </c>
      <c r="Y619" s="17"/>
      <c r="Z619" s="16">
        <f t="shared" si="253"/>
        <v>0</v>
      </c>
      <c r="AA619" s="17">
        <f t="shared" si="266"/>
        <v>0</v>
      </c>
      <c r="AB619" s="16">
        <f t="shared" si="254"/>
        <v>0</v>
      </c>
      <c r="AC619" s="17">
        <f t="shared" si="267"/>
        <v>0</v>
      </c>
      <c r="AD619" s="16">
        <f t="shared" si="255"/>
        <v>1.9999999999999574E-2</v>
      </c>
      <c r="AE619" s="17"/>
      <c r="AF619" s="16">
        <f t="shared" si="256"/>
        <v>0</v>
      </c>
      <c r="AG619" s="17">
        <f t="shared" si="268"/>
        <v>0</v>
      </c>
      <c r="AH619" s="16">
        <f t="shared" si="257"/>
        <v>0</v>
      </c>
      <c r="AI619" s="17">
        <f t="shared" si="269"/>
        <v>0</v>
      </c>
      <c r="AJ619" s="16">
        <f t="shared" si="258"/>
        <v>0</v>
      </c>
    </row>
    <row r="620" spans="1:36" x14ac:dyDescent="0.25">
      <c r="A620" s="26">
        <f t="shared" si="259"/>
        <v>12.310416666666493</v>
      </c>
      <c r="B620" s="9" t="s">
        <v>22</v>
      </c>
      <c r="C620" s="14" t="s">
        <v>20</v>
      </c>
      <c r="E620" t="s">
        <v>11</v>
      </c>
      <c r="F620" s="13" t="s">
        <v>14</v>
      </c>
      <c r="G620" s="13"/>
      <c r="H620" s="16">
        <f t="shared" si="244"/>
        <v>0</v>
      </c>
      <c r="I620" s="17">
        <f t="shared" si="260"/>
        <v>0</v>
      </c>
      <c r="J620" s="16">
        <f t="shared" si="245"/>
        <v>12.310416666666493</v>
      </c>
      <c r="K620" s="17">
        <f t="shared" si="261"/>
        <v>1</v>
      </c>
      <c r="L620" s="16">
        <f t="shared" si="246"/>
        <v>0</v>
      </c>
      <c r="M620" s="17"/>
      <c r="N620" s="16">
        <f t="shared" si="247"/>
        <v>0</v>
      </c>
      <c r="O620" s="17">
        <f t="shared" si="262"/>
        <v>0</v>
      </c>
      <c r="P620" s="16">
        <f t="shared" si="248"/>
        <v>0</v>
      </c>
      <c r="Q620" s="17">
        <f t="shared" si="263"/>
        <v>0</v>
      </c>
      <c r="R620" s="16">
        <f t="shared" si="249"/>
        <v>0</v>
      </c>
      <c r="S620" s="17"/>
      <c r="T620" s="16">
        <f t="shared" si="250"/>
        <v>0</v>
      </c>
      <c r="U620" s="17">
        <f t="shared" si="264"/>
        <v>0</v>
      </c>
      <c r="V620" s="16">
        <f t="shared" si="251"/>
        <v>0</v>
      </c>
      <c r="W620" s="17">
        <f t="shared" si="265"/>
        <v>0</v>
      </c>
      <c r="X620" s="16">
        <f t="shared" si="252"/>
        <v>0</v>
      </c>
      <c r="Y620" s="17"/>
      <c r="Z620" s="16">
        <f t="shared" si="253"/>
        <v>0</v>
      </c>
      <c r="AA620" s="17">
        <f t="shared" si="266"/>
        <v>0</v>
      </c>
      <c r="AB620" s="16">
        <f t="shared" si="254"/>
        <v>0</v>
      </c>
      <c r="AC620" s="17">
        <f t="shared" si="267"/>
        <v>0</v>
      </c>
      <c r="AD620" s="16">
        <f t="shared" si="255"/>
        <v>1.9999999999999574E-2</v>
      </c>
      <c r="AE620" s="17"/>
      <c r="AF620" s="16">
        <f t="shared" si="256"/>
        <v>0</v>
      </c>
      <c r="AG620" s="17">
        <f t="shared" si="268"/>
        <v>0</v>
      </c>
      <c r="AH620" s="16">
        <f t="shared" si="257"/>
        <v>0</v>
      </c>
      <c r="AI620" s="17">
        <f t="shared" si="269"/>
        <v>0</v>
      </c>
      <c r="AJ620" s="16">
        <f t="shared" si="258"/>
        <v>0</v>
      </c>
    </row>
    <row r="621" spans="1:36" x14ac:dyDescent="0.25">
      <c r="A621" s="26">
        <f t="shared" si="259"/>
        <v>12.330416666666492</v>
      </c>
      <c r="B621" s="9"/>
      <c r="E621" t="s">
        <v>11</v>
      </c>
      <c r="F621" s="13" t="s">
        <v>14</v>
      </c>
      <c r="G621" s="13"/>
      <c r="H621" s="16">
        <f t="shared" si="244"/>
        <v>0</v>
      </c>
      <c r="I621" s="17">
        <f t="shared" si="260"/>
        <v>0</v>
      </c>
      <c r="J621" s="16">
        <f t="shared" si="245"/>
        <v>0</v>
      </c>
      <c r="K621" s="17">
        <f t="shared" si="261"/>
        <v>0</v>
      </c>
      <c r="L621" s="16">
        <f t="shared" si="246"/>
        <v>0</v>
      </c>
      <c r="M621" s="17"/>
      <c r="N621" s="16">
        <f t="shared" si="247"/>
        <v>0</v>
      </c>
      <c r="O621" s="17">
        <f t="shared" si="262"/>
        <v>0</v>
      </c>
      <c r="P621" s="16">
        <f t="shared" si="248"/>
        <v>0</v>
      </c>
      <c r="Q621" s="17">
        <f t="shared" si="263"/>
        <v>0</v>
      </c>
      <c r="R621" s="16">
        <f t="shared" si="249"/>
        <v>0</v>
      </c>
      <c r="S621" s="17"/>
      <c r="T621" s="16">
        <f t="shared" si="250"/>
        <v>0</v>
      </c>
      <c r="U621" s="17">
        <f t="shared" si="264"/>
        <v>0</v>
      </c>
      <c r="V621" s="16">
        <f t="shared" si="251"/>
        <v>0</v>
      </c>
      <c r="W621" s="17">
        <f t="shared" si="265"/>
        <v>0</v>
      </c>
      <c r="X621" s="16">
        <f t="shared" si="252"/>
        <v>0</v>
      </c>
      <c r="Y621" s="17"/>
      <c r="Z621" s="16">
        <f t="shared" si="253"/>
        <v>0</v>
      </c>
      <c r="AA621" s="17">
        <f t="shared" si="266"/>
        <v>0</v>
      </c>
      <c r="AB621" s="16">
        <f t="shared" si="254"/>
        <v>0</v>
      </c>
      <c r="AC621" s="17">
        <f t="shared" si="267"/>
        <v>0</v>
      </c>
      <c r="AD621" s="16">
        <f t="shared" si="255"/>
        <v>1.9999999999999574E-2</v>
      </c>
      <c r="AE621" s="17"/>
      <c r="AF621" s="16">
        <f t="shared" si="256"/>
        <v>0</v>
      </c>
      <c r="AG621" s="17">
        <f t="shared" si="268"/>
        <v>0</v>
      </c>
      <c r="AH621" s="16">
        <f t="shared" si="257"/>
        <v>0</v>
      </c>
      <c r="AI621" s="17">
        <f t="shared" si="269"/>
        <v>0</v>
      </c>
      <c r="AJ621" s="16">
        <f t="shared" si="258"/>
        <v>0</v>
      </c>
    </row>
    <row r="622" spans="1:36" x14ac:dyDescent="0.25">
      <c r="A622" s="26">
        <f t="shared" si="259"/>
        <v>12.350416666666492</v>
      </c>
      <c r="B622" s="9" t="s">
        <v>18</v>
      </c>
      <c r="E622" s="14" t="s">
        <v>20</v>
      </c>
      <c r="F622" s="13" t="s">
        <v>14</v>
      </c>
      <c r="H622" s="16">
        <f t="shared" si="244"/>
        <v>0</v>
      </c>
      <c r="I622" s="17">
        <f t="shared" si="260"/>
        <v>0</v>
      </c>
      <c r="J622" s="16">
        <f t="shared" si="245"/>
        <v>0</v>
      </c>
      <c r="K622" s="17">
        <f t="shared" si="261"/>
        <v>0</v>
      </c>
      <c r="L622" s="16">
        <f t="shared" si="246"/>
        <v>0</v>
      </c>
      <c r="M622" s="17"/>
      <c r="N622" s="16">
        <f t="shared" si="247"/>
        <v>0</v>
      </c>
      <c r="O622" s="17">
        <f t="shared" si="262"/>
        <v>0</v>
      </c>
      <c r="P622" s="16">
        <f t="shared" si="248"/>
        <v>0</v>
      </c>
      <c r="Q622" s="17">
        <f t="shared" si="263"/>
        <v>0</v>
      </c>
      <c r="R622" s="16">
        <f t="shared" si="249"/>
        <v>0</v>
      </c>
      <c r="S622" s="17"/>
      <c r="T622" s="16">
        <f t="shared" si="250"/>
        <v>0</v>
      </c>
      <c r="U622" s="17">
        <f t="shared" si="264"/>
        <v>0</v>
      </c>
      <c r="V622" s="16">
        <f t="shared" si="251"/>
        <v>12.350416666666492</v>
      </c>
      <c r="W622" s="17">
        <f t="shared" si="265"/>
        <v>1</v>
      </c>
      <c r="X622" s="16">
        <f t="shared" si="252"/>
        <v>0</v>
      </c>
      <c r="Y622" s="17"/>
      <c r="Z622" s="16">
        <f t="shared" si="253"/>
        <v>0</v>
      </c>
      <c r="AA622" s="17">
        <f t="shared" si="266"/>
        <v>0</v>
      </c>
      <c r="AB622" s="16">
        <f t="shared" si="254"/>
        <v>0</v>
      </c>
      <c r="AC622" s="17">
        <f t="shared" si="267"/>
        <v>0</v>
      </c>
      <c r="AD622" s="16">
        <f t="shared" si="255"/>
        <v>1.9999999999999574E-2</v>
      </c>
      <c r="AE622" s="17"/>
      <c r="AF622" s="16">
        <f t="shared" si="256"/>
        <v>0</v>
      </c>
      <c r="AG622" s="17">
        <f t="shared" si="268"/>
        <v>0</v>
      </c>
      <c r="AH622" s="16">
        <f t="shared" si="257"/>
        <v>0</v>
      </c>
      <c r="AI622" s="17">
        <f t="shared" si="269"/>
        <v>0</v>
      </c>
      <c r="AJ622" s="16">
        <f t="shared" si="258"/>
        <v>0</v>
      </c>
    </row>
    <row r="623" spans="1:36" x14ac:dyDescent="0.25">
      <c r="A623" s="26">
        <f t="shared" si="259"/>
        <v>12.370416666666491</v>
      </c>
      <c r="B623" s="9" t="s">
        <v>16</v>
      </c>
      <c r="D623" s="13" t="s">
        <v>14</v>
      </c>
      <c r="F623" t="s">
        <v>11</v>
      </c>
      <c r="H623" s="16">
        <f t="shared" si="244"/>
        <v>0</v>
      </c>
      <c r="I623" s="17">
        <f t="shared" si="260"/>
        <v>0</v>
      </c>
      <c r="J623" s="16">
        <f t="shared" si="245"/>
        <v>0</v>
      </c>
      <c r="K623" s="17">
        <f t="shared" si="261"/>
        <v>0</v>
      </c>
      <c r="L623" s="16">
        <f t="shared" si="246"/>
        <v>0</v>
      </c>
      <c r="M623" s="17"/>
      <c r="N623" s="16">
        <f t="shared" si="247"/>
        <v>12.370416666666491</v>
      </c>
      <c r="O623" s="17">
        <f t="shared" si="262"/>
        <v>1</v>
      </c>
      <c r="P623" s="16">
        <f t="shared" si="248"/>
        <v>0</v>
      </c>
      <c r="Q623" s="17">
        <f t="shared" si="263"/>
        <v>0</v>
      </c>
      <c r="R623" s="16">
        <f t="shared" si="249"/>
        <v>1.9999999999999574E-2</v>
      </c>
      <c r="S623" s="17"/>
      <c r="T623" s="16">
        <f t="shared" si="250"/>
        <v>0</v>
      </c>
      <c r="U623" s="17">
        <f t="shared" si="264"/>
        <v>0</v>
      </c>
      <c r="V623" s="16">
        <f t="shared" si="251"/>
        <v>0</v>
      </c>
      <c r="W623" s="17">
        <f t="shared" si="265"/>
        <v>0</v>
      </c>
      <c r="X623" s="16">
        <f t="shared" si="252"/>
        <v>0</v>
      </c>
      <c r="Y623" s="17"/>
      <c r="Z623" s="16">
        <f t="shared" si="253"/>
        <v>0</v>
      </c>
      <c r="AA623" s="17">
        <f t="shared" si="266"/>
        <v>0</v>
      </c>
      <c r="AB623" s="16">
        <f t="shared" si="254"/>
        <v>0</v>
      </c>
      <c r="AC623" s="17">
        <f t="shared" si="267"/>
        <v>0</v>
      </c>
      <c r="AD623" s="16">
        <f t="shared" si="255"/>
        <v>0</v>
      </c>
      <c r="AE623" s="17"/>
      <c r="AF623" s="16">
        <f t="shared" si="256"/>
        <v>0</v>
      </c>
      <c r="AG623" s="17">
        <f t="shared" si="268"/>
        <v>0</v>
      </c>
      <c r="AH623" s="16">
        <f t="shared" si="257"/>
        <v>0</v>
      </c>
      <c r="AI623" s="17">
        <f t="shared" si="269"/>
        <v>0</v>
      </c>
      <c r="AJ623" s="16">
        <f t="shared" si="258"/>
        <v>0</v>
      </c>
    </row>
    <row r="624" spans="1:36" x14ac:dyDescent="0.25">
      <c r="A624" s="26">
        <f t="shared" si="259"/>
        <v>12.390416666666491</v>
      </c>
      <c r="B624" s="9"/>
      <c r="D624" s="13" t="s">
        <v>14</v>
      </c>
      <c r="F624" t="s">
        <v>11</v>
      </c>
      <c r="G624" s="14"/>
      <c r="H624" s="16">
        <f t="shared" si="244"/>
        <v>0</v>
      </c>
      <c r="I624" s="17">
        <f t="shared" si="260"/>
        <v>0</v>
      </c>
      <c r="J624" s="16">
        <f t="shared" si="245"/>
        <v>0</v>
      </c>
      <c r="K624" s="17">
        <f t="shared" si="261"/>
        <v>0</v>
      </c>
      <c r="L624" s="16">
        <f t="shared" si="246"/>
        <v>0</v>
      </c>
      <c r="M624" s="17"/>
      <c r="N624" s="16">
        <f t="shared" si="247"/>
        <v>0</v>
      </c>
      <c r="O624" s="17">
        <f t="shared" si="262"/>
        <v>0</v>
      </c>
      <c r="P624" s="16">
        <f t="shared" si="248"/>
        <v>0</v>
      </c>
      <c r="Q624" s="17">
        <f t="shared" si="263"/>
        <v>0</v>
      </c>
      <c r="R624" s="16">
        <f t="shared" si="249"/>
        <v>1.9999999999999574E-2</v>
      </c>
      <c r="S624" s="17"/>
      <c r="T624" s="16">
        <f t="shared" si="250"/>
        <v>0</v>
      </c>
      <c r="U624" s="17">
        <f t="shared" si="264"/>
        <v>0</v>
      </c>
      <c r="V624" s="16">
        <f t="shared" si="251"/>
        <v>0</v>
      </c>
      <c r="W624" s="17">
        <f t="shared" si="265"/>
        <v>0</v>
      </c>
      <c r="X624" s="16">
        <f t="shared" si="252"/>
        <v>0</v>
      </c>
      <c r="Y624" s="17"/>
      <c r="Z624" s="16">
        <f t="shared" si="253"/>
        <v>0</v>
      </c>
      <c r="AA624" s="17">
        <f t="shared" si="266"/>
        <v>0</v>
      </c>
      <c r="AB624" s="16">
        <f t="shared" si="254"/>
        <v>0</v>
      </c>
      <c r="AC624" s="17">
        <f t="shared" si="267"/>
        <v>0</v>
      </c>
      <c r="AD624" s="16">
        <f t="shared" si="255"/>
        <v>0</v>
      </c>
      <c r="AE624" s="17"/>
      <c r="AF624" s="16">
        <f t="shared" si="256"/>
        <v>0</v>
      </c>
      <c r="AG624" s="17">
        <f t="shared" si="268"/>
        <v>0</v>
      </c>
      <c r="AH624" s="16">
        <f t="shared" si="257"/>
        <v>0</v>
      </c>
      <c r="AI624" s="17">
        <f t="shared" si="269"/>
        <v>0</v>
      </c>
      <c r="AJ624" s="16">
        <f t="shared" si="258"/>
        <v>0</v>
      </c>
    </row>
    <row r="625" spans="1:36" x14ac:dyDescent="0.25">
      <c r="A625" s="26">
        <f t="shared" si="259"/>
        <v>12.410416666666491</v>
      </c>
      <c r="B625" s="9"/>
      <c r="D625" s="13" t="s">
        <v>14</v>
      </c>
      <c r="F625" t="s">
        <v>11</v>
      </c>
      <c r="H625" s="16">
        <f t="shared" si="244"/>
        <v>0</v>
      </c>
      <c r="I625" s="17">
        <f t="shared" si="260"/>
        <v>0</v>
      </c>
      <c r="J625" s="16">
        <f t="shared" si="245"/>
        <v>0</v>
      </c>
      <c r="K625" s="17">
        <f t="shared" si="261"/>
        <v>0</v>
      </c>
      <c r="L625" s="16">
        <f t="shared" si="246"/>
        <v>0</v>
      </c>
      <c r="M625" s="17"/>
      <c r="N625" s="16">
        <f t="shared" si="247"/>
        <v>0</v>
      </c>
      <c r="O625" s="17">
        <f t="shared" si="262"/>
        <v>0</v>
      </c>
      <c r="P625" s="16">
        <f t="shared" si="248"/>
        <v>0</v>
      </c>
      <c r="Q625" s="17">
        <f t="shared" si="263"/>
        <v>0</v>
      </c>
      <c r="R625" s="16">
        <f t="shared" si="249"/>
        <v>1.9999999999999574E-2</v>
      </c>
      <c r="S625" s="17"/>
      <c r="T625" s="16">
        <f t="shared" si="250"/>
        <v>0</v>
      </c>
      <c r="U625" s="17">
        <f t="shared" si="264"/>
        <v>0</v>
      </c>
      <c r="V625" s="16">
        <f t="shared" si="251"/>
        <v>0</v>
      </c>
      <c r="W625" s="17">
        <f t="shared" si="265"/>
        <v>0</v>
      </c>
      <c r="X625" s="16">
        <f t="shared" si="252"/>
        <v>0</v>
      </c>
      <c r="Y625" s="17"/>
      <c r="Z625" s="16">
        <f t="shared" si="253"/>
        <v>0</v>
      </c>
      <c r="AA625" s="17">
        <f t="shared" si="266"/>
        <v>0</v>
      </c>
      <c r="AB625" s="16">
        <f t="shared" si="254"/>
        <v>0</v>
      </c>
      <c r="AC625" s="17">
        <f t="shared" si="267"/>
        <v>0</v>
      </c>
      <c r="AD625" s="16">
        <f t="shared" si="255"/>
        <v>0</v>
      </c>
      <c r="AE625" s="17"/>
      <c r="AF625" s="16">
        <f t="shared" si="256"/>
        <v>0</v>
      </c>
      <c r="AG625" s="17">
        <f t="shared" si="268"/>
        <v>0</v>
      </c>
      <c r="AH625" s="16">
        <f t="shared" si="257"/>
        <v>0</v>
      </c>
      <c r="AI625" s="17">
        <f t="shared" si="269"/>
        <v>0</v>
      </c>
      <c r="AJ625" s="16">
        <f t="shared" si="258"/>
        <v>0</v>
      </c>
    </row>
    <row r="626" spans="1:36" x14ac:dyDescent="0.25">
      <c r="A626" s="26">
        <f t="shared" si="259"/>
        <v>12.43041666666649</v>
      </c>
      <c r="B626" s="9" t="s">
        <v>12</v>
      </c>
      <c r="D626" s="13" t="s">
        <v>14</v>
      </c>
      <c r="F626" s="14" t="s">
        <v>20</v>
      </c>
      <c r="H626" s="16">
        <f t="shared" si="244"/>
        <v>0</v>
      </c>
      <c r="I626" s="17">
        <f t="shared" si="260"/>
        <v>0</v>
      </c>
      <c r="J626" s="16">
        <f t="shared" si="245"/>
        <v>0</v>
      </c>
      <c r="K626" s="17">
        <f t="shared" si="261"/>
        <v>0</v>
      </c>
      <c r="L626" s="16">
        <f t="shared" si="246"/>
        <v>0</v>
      </c>
      <c r="M626" s="17"/>
      <c r="N626" s="16">
        <f t="shared" si="247"/>
        <v>0</v>
      </c>
      <c r="O626" s="17">
        <f t="shared" si="262"/>
        <v>0</v>
      </c>
      <c r="P626" s="16">
        <f t="shared" si="248"/>
        <v>0</v>
      </c>
      <c r="Q626" s="17">
        <f t="shared" si="263"/>
        <v>0</v>
      </c>
      <c r="R626" s="16">
        <f t="shared" si="249"/>
        <v>1.9999999999999574E-2</v>
      </c>
      <c r="S626" s="17"/>
      <c r="T626" s="16">
        <f t="shared" si="250"/>
        <v>0</v>
      </c>
      <c r="U626" s="17">
        <f t="shared" si="264"/>
        <v>0</v>
      </c>
      <c r="V626" s="16">
        <f t="shared" si="251"/>
        <v>0</v>
      </c>
      <c r="W626" s="17">
        <f t="shared" si="265"/>
        <v>0</v>
      </c>
      <c r="X626" s="16">
        <f t="shared" si="252"/>
        <v>0</v>
      </c>
      <c r="Y626" s="17"/>
      <c r="Z626" s="16">
        <f t="shared" si="253"/>
        <v>0</v>
      </c>
      <c r="AA626" s="17">
        <f t="shared" si="266"/>
        <v>0</v>
      </c>
      <c r="AB626" s="16">
        <f t="shared" si="254"/>
        <v>12.43041666666649</v>
      </c>
      <c r="AC626" s="17">
        <f t="shared" si="267"/>
        <v>1</v>
      </c>
      <c r="AD626" s="16">
        <f t="shared" si="255"/>
        <v>0</v>
      </c>
      <c r="AE626" s="17"/>
      <c r="AF626" s="16">
        <f t="shared" si="256"/>
        <v>0</v>
      </c>
      <c r="AG626" s="17">
        <f t="shared" si="268"/>
        <v>0</v>
      </c>
      <c r="AH626" s="16">
        <f t="shared" si="257"/>
        <v>0</v>
      </c>
      <c r="AI626" s="17">
        <f t="shared" si="269"/>
        <v>0</v>
      </c>
      <c r="AJ626" s="16">
        <f t="shared" si="258"/>
        <v>0</v>
      </c>
    </row>
    <row r="627" spans="1:36" x14ac:dyDescent="0.25">
      <c r="A627" s="26">
        <f t="shared" si="259"/>
        <v>12.45041666666649</v>
      </c>
      <c r="B627" s="9"/>
      <c r="D627" t="s">
        <v>11</v>
      </c>
      <c r="H627" s="16">
        <f t="shared" si="244"/>
        <v>0</v>
      </c>
      <c r="I627" s="17">
        <f t="shared" si="260"/>
        <v>0</v>
      </c>
      <c r="J627" s="16">
        <f t="shared" si="245"/>
        <v>0</v>
      </c>
      <c r="K627" s="17">
        <f t="shared" si="261"/>
        <v>0</v>
      </c>
      <c r="L627" s="16">
        <f t="shared" si="246"/>
        <v>0</v>
      </c>
      <c r="M627" s="17"/>
      <c r="N627" s="16">
        <f t="shared" si="247"/>
        <v>0</v>
      </c>
      <c r="O627" s="17">
        <f t="shared" si="262"/>
        <v>0</v>
      </c>
      <c r="P627" s="16">
        <f t="shared" si="248"/>
        <v>0</v>
      </c>
      <c r="Q627" s="17">
        <f t="shared" si="263"/>
        <v>0</v>
      </c>
      <c r="R627" s="16">
        <f t="shared" si="249"/>
        <v>0</v>
      </c>
      <c r="S627" s="17"/>
      <c r="T627" s="16">
        <f t="shared" si="250"/>
        <v>0</v>
      </c>
      <c r="U627" s="17">
        <f t="shared" si="264"/>
        <v>0</v>
      </c>
      <c r="V627" s="16">
        <f t="shared" si="251"/>
        <v>0</v>
      </c>
      <c r="W627" s="17">
        <f t="shared" si="265"/>
        <v>0</v>
      </c>
      <c r="X627" s="16">
        <f t="shared" si="252"/>
        <v>0</v>
      </c>
      <c r="Y627" s="17"/>
      <c r="Z627" s="16">
        <f t="shared" si="253"/>
        <v>0</v>
      </c>
      <c r="AA627" s="17">
        <f t="shared" si="266"/>
        <v>0</v>
      </c>
      <c r="AB627" s="16">
        <f t="shared" si="254"/>
        <v>0</v>
      </c>
      <c r="AC627" s="17">
        <f t="shared" si="267"/>
        <v>0</v>
      </c>
      <c r="AD627" s="16">
        <f t="shared" si="255"/>
        <v>0</v>
      </c>
      <c r="AE627" s="17"/>
      <c r="AF627" s="16">
        <f t="shared" si="256"/>
        <v>0</v>
      </c>
      <c r="AG627" s="17">
        <f t="shared" si="268"/>
        <v>0</v>
      </c>
      <c r="AH627" s="16">
        <f t="shared" si="257"/>
        <v>0</v>
      </c>
      <c r="AI627" s="17">
        <f t="shared" si="269"/>
        <v>0</v>
      </c>
      <c r="AJ627" s="16">
        <f t="shared" si="258"/>
        <v>0</v>
      </c>
    </row>
    <row r="628" spans="1:36" x14ac:dyDescent="0.25">
      <c r="A628" s="26">
        <f t="shared" si="259"/>
        <v>12.470416666666489</v>
      </c>
      <c r="B628" s="9" t="s">
        <v>9</v>
      </c>
      <c r="C628" s="13" t="s">
        <v>14</v>
      </c>
      <c r="D628" t="s">
        <v>11</v>
      </c>
      <c r="G628" s="13"/>
      <c r="H628" s="16">
        <f t="shared" si="244"/>
        <v>12.470416666666489</v>
      </c>
      <c r="I628" s="17">
        <f t="shared" si="260"/>
        <v>1</v>
      </c>
      <c r="J628" s="16">
        <f t="shared" si="245"/>
        <v>0</v>
      </c>
      <c r="K628" s="17">
        <f t="shared" si="261"/>
        <v>0</v>
      </c>
      <c r="L628" s="16">
        <f t="shared" si="246"/>
        <v>1.9999999999999574E-2</v>
      </c>
      <c r="M628" s="17"/>
      <c r="N628" s="16">
        <f t="shared" si="247"/>
        <v>0</v>
      </c>
      <c r="O628" s="17">
        <f t="shared" si="262"/>
        <v>0</v>
      </c>
      <c r="P628" s="16">
        <f t="shared" si="248"/>
        <v>0</v>
      </c>
      <c r="Q628" s="17">
        <f t="shared" si="263"/>
        <v>0</v>
      </c>
      <c r="R628" s="16">
        <f t="shared" si="249"/>
        <v>0</v>
      </c>
      <c r="S628" s="17"/>
      <c r="T628" s="16">
        <f t="shared" si="250"/>
        <v>0</v>
      </c>
      <c r="U628" s="17">
        <f t="shared" si="264"/>
        <v>0</v>
      </c>
      <c r="V628" s="16">
        <f t="shared" si="251"/>
        <v>0</v>
      </c>
      <c r="W628" s="17">
        <f t="shared" si="265"/>
        <v>0</v>
      </c>
      <c r="X628" s="16">
        <f t="shared" si="252"/>
        <v>0</v>
      </c>
      <c r="Y628" s="17"/>
      <c r="Z628" s="16">
        <f t="shared" si="253"/>
        <v>0</v>
      </c>
      <c r="AA628" s="17">
        <f t="shared" si="266"/>
        <v>0</v>
      </c>
      <c r="AB628" s="16">
        <f t="shared" si="254"/>
        <v>0</v>
      </c>
      <c r="AC628" s="17">
        <f t="shared" si="267"/>
        <v>0</v>
      </c>
      <c r="AD628" s="16">
        <f t="shared" si="255"/>
        <v>0</v>
      </c>
      <c r="AE628" s="17"/>
      <c r="AF628" s="16">
        <f t="shared" si="256"/>
        <v>0</v>
      </c>
      <c r="AG628" s="17">
        <f t="shared" si="268"/>
        <v>0</v>
      </c>
      <c r="AH628" s="16">
        <f t="shared" si="257"/>
        <v>0</v>
      </c>
      <c r="AI628" s="17">
        <f t="shared" si="269"/>
        <v>0</v>
      </c>
      <c r="AJ628" s="16">
        <f t="shared" si="258"/>
        <v>0</v>
      </c>
    </row>
    <row r="629" spans="1:36" x14ac:dyDescent="0.25">
      <c r="A629" s="26">
        <f t="shared" si="259"/>
        <v>12.490416666666489</v>
      </c>
      <c r="B629" s="9" t="s">
        <v>13</v>
      </c>
      <c r="C629" s="13" t="s">
        <v>14</v>
      </c>
      <c r="D629" t="s">
        <v>11</v>
      </c>
      <c r="G629" s="13" t="s">
        <v>14</v>
      </c>
      <c r="H629" s="16">
        <f t="shared" si="244"/>
        <v>0</v>
      </c>
      <c r="I629" s="17">
        <f t="shared" si="260"/>
        <v>0</v>
      </c>
      <c r="J629" s="16">
        <f t="shared" si="245"/>
        <v>0</v>
      </c>
      <c r="K629" s="17">
        <f t="shared" si="261"/>
        <v>0</v>
      </c>
      <c r="L629" s="16">
        <f t="shared" si="246"/>
        <v>1.9999999999999574E-2</v>
      </c>
      <c r="M629" s="17"/>
      <c r="N629" s="16">
        <f t="shared" si="247"/>
        <v>0</v>
      </c>
      <c r="O629" s="17">
        <f t="shared" si="262"/>
        <v>0</v>
      </c>
      <c r="P629" s="16">
        <f t="shared" si="248"/>
        <v>0</v>
      </c>
      <c r="Q629" s="17">
        <f t="shared" si="263"/>
        <v>0</v>
      </c>
      <c r="R629" s="16">
        <f t="shared" si="249"/>
        <v>0</v>
      </c>
      <c r="S629" s="17"/>
      <c r="T629" s="16">
        <f t="shared" si="250"/>
        <v>0</v>
      </c>
      <c r="U629" s="17">
        <f t="shared" si="264"/>
        <v>0</v>
      </c>
      <c r="V629" s="16">
        <f t="shared" si="251"/>
        <v>0</v>
      </c>
      <c r="W629" s="17">
        <f t="shared" si="265"/>
        <v>0</v>
      </c>
      <c r="X629" s="16">
        <f t="shared" si="252"/>
        <v>0</v>
      </c>
      <c r="Y629" s="17"/>
      <c r="Z629" s="16">
        <f t="shared" si="253"/>
        <v>0</v>
      </c>
      <c r="AA629" s="17">
        <f t="shared" si="266"/>
        <v>0</v>
      </c>
      <c r="AB629" s="16">
        <f t="shared" si="254"/>
        <v>0</v>
      </c>
      <c r="AC629" s="17">
        <f t="shared" si="267"/>
        <v>0</v>
      </c>
      <c r="AD629" s="16">
        <f t="shared" si="255"/>
        <v>0</v>
      </c>
      <c r="AE629" s="17"/>
      <c r="AF629" s="16">
        <f t="shared" si="256"/>
        <v>12.490416666666489</v>
      </c>
      <c r="AG629" s="17">
        <f t="shared" si="268"/>
        <v>1</v>
      </c>
      <c r="AH629" s="16">
        <f t="shared" si="257"/>
        <v>0</v>
      </c>
      <c r="AI629" s="17">
        <f t="shared" si="269"/>
        <v>0</v>
      </c>
      <c r="AJ629" s="16">
        <f t="shared" si="258"/>
        <v>1.9999999999999574E-2</v>
      </c>
    </row>
    <row r="630" spans="1:36" x14ac:dyDescent="0.25">
      <c r="A630" s="26">
        <f t="shared" si="259"/>
        <v>12.510416666666488</v>
      </c>
      <c r="B630" s="9" t="s">
        <v>17</v>
      </c>
      <c r="C630" s="13" t="s">
        <v>14</v>
      </c>
      <c r="D630" s="14" t="s">
        <v>20</v>
      </c>
      <c r="G630" s="13" t="s">
        <v>14</v>
      </c>
      <c r="H630" s="16">
        <f t="shared" si="244"/>
        <v>0</v>
      </c>
      <c r="I630" s="17">
        <f t="shared" si="260"/>
        <v>0</v>
      </c>
      <c r="J630" s="16">
        <f t="shared" si="245"/>
        <v>0</v>
      </c>
      <c r="K630" s="17">
        <f t="shared" si="261"/>
        <v>0</v>
      </c>
      <c r="L630" s="16">
        <f t="shared" si="246"/>
        <v>1.9999999999999574E-2</v>
      </c>
      <c r="M630" s="17"/>
      <c r="N630" s="16">
        <f t="shared" si="247"/>
        <v>0</v>
      </c>
      <c r="O630" s="17">
        <f t="shared" si="262"/>
        <v>0</v>
      </c>
      <c r="P630" s="16">
        <f t="shared" si="248"/>
        <v>12.510416666666488</v>
      </c>
      <c r="Q630" s="17">
        <f t="shared" si="263"/>
        <v>1</v>
      </c>
      <c r="R630" s="16">
        <f t="shared" si="249"/>
        <v>0</v>
      </c>
      <c r="S630" s="17"/>
      <c r="T630" s="16">
        <f t="shared" si="250"/>
        <v>0</v>
      </c>
      <c r="U630" s="17">
        <f t="shared" si="264"/>
        <v>0</v>
      </c>
      <c r="V630" s="16">
        <f t="shared" si="251"/>
        <v>0</v>
      </c>
      <c r="W630" s="17">
        <f t="shared" si="265"/>
        <v>0</v>
      </c>
      <c r="X630" s="16">
        <f t="shared" si="252"/>
        <v>0</v>
      </c>
      <c r="Y630" s="17"/>
      <c r="Z630" s="16">
        <f t="shared" si="253"/>
        <v>0</v>
      </c>
      <c r="AA630" s="17">
        <f t="shared" si="266"/>
        <v>0</v>
      </c>
      <c r="AB630" s="16">
        <f t="shared" si="254"/>
        <v>0</v>
      </c>
      <c r="AC630" s="17">
        <f t="shared" si="267"/>
        <v>0</v>
      </c>
      <c r="AD630" s="16">
        <f t="shared" si="255"/>
        <v>0</v>
      </c>
      <c r="AE630" s="17"/>
      <c r="AF630" s="16">
        <f t="shared" si="256"/>
        <v>0</v>
      </c>
      <c r="AG630" s="17">
        <f t="shared" si="268"/>
        <v>0</v>
      </c>
      <c r="AH630" s="16">
        <f t="shared" si="257"/>
        <v>0</v>
      </c>
      <c r="AI630" s="17">
        <f t="shared" si="269"/>
        <v>0</v>
      </c>
      <c r="AJ630" s="16">
        <f t="shared" si="258"/>
        <v>1.9999999999999574E-2</v>
      </c>
    </row>
    <row r="631" spans="1:36" x14ac:dyDescent="0.25">
      <c r="A631" s="26">
        <f t="shared" si="259"/>
        <v>12.530416666666488</v>
      </c>
      <c r="B631" s="9"/>
      <c r="C631" t="s">
        <v>11</v>
      </c>
      <c r="G631" s="13" t="s">
        <v>14</v>
      </c>
      <c r="H631" s="16">
        <f t="shared" si="244"/>
        <v>0</v>
      </c>
      <c r="I631" s="17">
        <f t="shared" si="260"/>
        <v>0</v>
      </c>
      <c r="J631" s="16">
        <f t="shared" si="245"/>
        <v>0</v>
      </c>
      <c r="K631" s="17">
        <f t="shared" si="261"/>
        <v>0</v>
      </c>
      <c r="L631" s="16">
        <f t="shared" si="246"/>
        <v>0</v>
      </c>
      <c r="M631" s="17"/>
      <c r="N631" s="16">
        <f t="shared" si="247"/>
        <v>0</v>
      </c>
      <c r="O631" s="17">
        <f t="shared" si="262"/>
        <v>0</v>
      </c>
      <c r="P631" s="16">
        <f t="shared" si="248"/>
        <v>0</v>
      </c>
      <c r="Q631" s="17">
        <f t="shared" si="263"/>
        <v>0</v>
      </c>
      <c r="R631" s="16">
        <f t="shared" si="249"/>
        <v>0</v>
      </c>
      <c r="S631" s="17"/>
      <c r="T631" s="16">
        <f t="shared" si="250"/>
        <v>0</v>
      </c>
      <c r="U631" s="17">
        <f t="shared" si="264"/>
        <v>0</v>
      </c>
      <c r="V631" s="16">
        <f t="shared" si="251"/>
        <v>0</v>
      </c>
      <c r="W631" s="17">
        <f t="shared" si="265"/>
        <v>0</v>
      </c>
      <c r="X631" s="16">
        <f t="shared" si="252"/>
        <v>0</v>
      </c>
      <c r="Y631" s="17"/>
      <c r="Z631" s="16">
        <f t="shared" si="253"/>
        <v>0</v>
      </c>
      <c r="AA631" s="17">
        <f t="shared" si="266"/>
        <v>0</v>
      </c>
      <c r="AB631" s="16">
        <f t="shared" si="254"/>
        <v>0</v>
      </c>
      <c r="AC631" s="17">
        <f t="shared" si="267"/>
        <v>0</v>
      </c>
      <c r="AD631" s="16">
        <f t="shared" si="255"/>
        <v>0</v>
      </c>
      <c r="AE631" s="17"/>
      <c r="AF631" s="16">
        <f t="shared" si="256"/>
        <v>0</v>
      </c>
      <c r="AG631" s="17">
        <f t="shared" si="268"/>
        <v>0</v>
      </c>
      <c r="AH631" s="16">
        <f t="shared" si="257"/>
        <v>0</v>
      </c>
      <c r="AI631" s="17">
        <f t="shared" si="269"/>
        <v>0</v>
      </c>
      <c r="AJ631" s="16">
        <f t="shared" si="258"/>
        <v>1.9999999999999574E-2</v>
      </c>
    </row>
    <row r="632" spans="1:36" x14ac:dyDescent="0.25">
      <c r="A632" s="26">
        <f t="shared" si="259"/>
        <v>12.550416666666488</v>
      </c>
      <c r="B632" s="9"/>
      <c r="C632" t="s">
        <v>11</v>
      </c>
      <c r="G632" s="13" t="s">
        <v>14</v>
      </c>
      <c r="H632" s="16">
        <f t="shared" si="244"/>
        <v>0</v>
      </c>
      <c r="I632" s="17">
        <f t="shared" si="260"/>
        <v>0</v>
      </c>
      <c r="J632" s="16">
        <f t="shared" si="245"/>
        <v>0</v>
      </c>
      <c r="K632" s="17">
        <f t="shared" si="261"/>
        <v>0</v>
      </c>
      <c r="L632" s="16">
        <f t="shared" si="246"/>
        <v>0</v>
      </c>
      <c r="M632" s="17"/>
      <c r="N632" s="16">
        <f t="shared" si="247"/>
        <v>0</v>
      </c>
      <c r="O632" s="17">
        <f t="shared" si="262"/>
        <v>0</v>
      </c>
      <c r="P632" s="16">
        <f t="shared" si="248"/>
        <v>0</v>
      </c>
      <c r="Q632" s="17">
        <f t="shared" si="263"/>
        <v>0</v>
      </c>
      <c r="R632" s="16">
        <f t="shared" si="249"/>
        <v>0</v>
      </c>
      <c r="S632" s="17"/>
      <c r="T632" s="16">
        <f t="shared" si="250"/>
        <v>0</v>
      </c>
      <c r="U632" s="17">
        <f t="shared" si="264"/>
        <v>0</v>
      </c>
      <c r="V632" s="16">
        <f t="shared" si="251"/>
        <v>0</v>
      </c>
      <c r="W632" s="17">
        <f t="shared" si="265"/>
        <v>0</v>
      </c>
      <c r="X632" s="16">
        <f t="shared" si="252"/>
        <v>0</v>
      </c>
      <c r="Y632" s="17"/>
      <c r="Z632" s="16">
        <f t="shared" si="253"/>
        <v>0</v>
      </c>
      <c r="AA632" s="17">
        <f t="shared" si="266"/>
        <v>0</v>
      </c>
      <c r="AB632" s="16">
        <f t="shared" si="254"/>
        <v>0</v>
      </c>
      <c r="AC632" s="17">
        <f t="shared" si="267"/>
        <v>0</v>
      </c>
      <c r="AD632" s="16">
        <f t="shared" si="255"/>
        <v>0</v>
      </c>
      <c r="AE632" s="17"/>
      <c r="AF632" s="16">
        <f t="shared" si="256"/>
        <v>0</v>
      </c>
      <c r="AG632" s="17">
        <f t="shared" si="268"/>
        <v>0</v>
      </c>
      <c r="AH632" s="16">
        <f t="shared" si="257"/>
        <v>0</v>
      </c>
      <c r="AI632" s="17">
        <f t="shared" si="269"/>
        <v>0</v>
      </c>
      <c r="AJ632" s="16">
        <f t="shared" si="258"/>
        <v>1.9999999999999574E-2</v>
      </c>
    </row>
    <row r="633" spans="1:36" x14ac:dyDescent="0.25">
      <c r="A633" s="26">
        <f t="shared" si="259"/>
        <v>12.570416666666487</v>
      </c>
      <c r="B633" s="9"/>
      <c r="C633" t="s">
        <v>11</v>
      </c>
      <c r="D633" s="7"/>
      <c r="E633" s="7"/>
      <c r="F633" s="8"/>
      <c r="G633" s="13" t="s">
        <v>14</v>
      </c>
      <c r="H633" s="16">
        <f t="shared" si="244"/>
        <v>0</v>
      </c>
      <c r="I633" s="17">
        <f t="shared" si="260"/>
        <v>0</v>
      </c>
      <c r="J633" s="16">
        <f t="shared" si="245"/>
        <v>0</v>
      </c>
      <c r="K633" s="17">
        <f t="shared" si="261"/>
        <v>0</v>
      </c>
      <c r="L633" s="16">
        <f t="shared" si="246"/>
        <v>0</v>
      </c>
      <c r="M633" s="17"/>
      <c r="N633" s="16">
        <f t="shared" si="247"/>
        <v>0</v>
      </c>
      <c r="O633" s="17">
        <f t="shared" si="262"/>
        <v>0</v>
      </c>
      <c r="P633" s="16">
        <f t="shared" si="248"/>
        <v>0</v>
      </c>
      <c r="Q633" s="17">
        <f t="shared" si="263"/>
        <v>0</v>
      </c>
      <c r="R633" s="16">
        <f t="shared" si="249"/>
        <v>0</v>
      </c>
      <c r="S633" s="17"/>
      <c r="T633" s="16">
        <f t="shared" si="250"/>
        <v>0</v>
      </c>
      <c r="U633" s="17">
        <f t="shared" si="264"/>
        <v>0</v>
      </c>
      <c r="V633" s="16">
        <f t="shared" si="251"/>
        <v>0</v>
      </c>
      <c r="W633" s="17">
        <f t="shared" si="265"/>
        <v>0</v>
      </c>
      <c r="X633" s="16">
        <f t="shared" si="252"/>
        <v>0</v>
      </c>
      <c r="Y633" s="17"/>
      <c r="Z633" s="16">
        <f t="shared" si="253"/>
        <v>0</v>
      </c>
      <c r="AA633" s="17">
        <f t="shared" si="266"/>
        <v>0</v>
      </c>
      <c r="AB633" s="16">
        <f t="shared" si="254"/>
        <v>0</v>
      </c>
      <c r="AC633" s="17">
        <f t="shared" si="267"/>
        <v>0</v>
      </c>
      <c r="AD633" s="16">
        <f t="shared" si="255"/>
        <v>0</v>
      </c>
      <c r="AE633" s="17"/>
      <c r="AF633" s="16">
        <f t="shared" si="256"/>
        <v>0</v>
      </c>
      <c r="AG633" s="17">
        <f t="shared" si="268"/>
        <v>0</v>
      </c>
      <c r="AH633" s="16">
        <f t="shared" si="257"/>
        <v>0</v>
      </c>
      <c r="AI633" s="17">
        <f t="shared" si="269"/>
        <v>0</v>
      </c>
      <c r="AJ633" s="16">
        <f t="shared" si="258"/>
        <v>1.9999999999999574E-2</v>
      </c>
    </row>
    <row r="634" spans="1:36" x14ac:dyDescent="0.25">
      <c r="A634" s="26">
        <f t="shared" si="259"/>
        <v>12.590416666666487</v>
      </c>
      <c r="B634" s="9" t="s">
        <v>21</v>
      </c>
      <c r="C634" t="s">
        <v>11</v>
      </c>
      <c r="D634" s="7"/>
      <c r="E634" s="13" t="s">
        <v>14</v>
      </c>
      <c r="F634" s="8"/>
      <c r="G634" s="13" t="s">
        <v>14</v>
      </c>
      <c r="H634" s="16">
        <f t="shared" si="244"/>
        <v>0</v>
      </c>
      <c r="I634" s="17">
        <f t="shared" si="260"/>
        <v>0</v>
      </c>
      <c r="J634" s="16">
        <f t="shared" si="245"/>
        <v>0</v>
      </c>
      <c r="K634" s="17">
        <f t="shared" si="261"/>
        <v>0</v>
      </c>
      <c r="L634" s="16">
        <f t="shared" si="246"/>
        <v>0</v>
      </c>
      <c r="M634" s="17"/>
      <c r="N634" s="16">
        <f t="shared" si="247"/>
        <v>0</v>
      </c>
      <c r="O634" s="17">
        <f t="shared" si="262"/>
        <v>0</v>
      </c>
      <c r="P634" s="16">
        <f t="shared" si="248"/>
        <v>0</v>
      </c>
      <c r="Q634" s="17">
        <f t="shared" si="263"/>
        <v>0</v>
      </c>
      <c r="R634" s="16">
        <f t="shared" si="249"/>
        <v>0</v>
      </c>
      <c r="S634" s="17"/>
      <c r="T634" s="16">
        <f t="shared" si="250"/>
        <v>12.590416666666487</v>
      </c>
      <c r="U634" s="17">
        <f t="shared" si="264"/>
        <v>1</v>
      </c>
      <c r="V634" s="16">
        <f t="shared" si="251"/>
        <v>0</v>
      </c>
      <c r="W634" s="17">
        <f t="shared" si="265"/>
        <v>0</v>
      </c>
      <c r="X634" s="16">
        <f t="shared" si="252"/>
        <v>1.9999999999999574E-2</v>
      </c>
      <c r="Y634" s="17"/>
      <c r="Z634" s="16">
        <f t="shared" si="253"/>
        <v>0</v>
      </c>
      <c r="AA634" s="17">
        <f t="shared" si="266"/>
        <v>0</v>
      </c>
      <c r="AB634" s="16">
        <f t="shared" si="254"/>
        <v>0</v>
      </c>
      <c r="AC634" s="17">
        <f t="shared" si="267"/>
        <v>0</v>
      </c>
      <c r="AD634" s="16">
        <f t="shared" si="255"/>
        <v>0</v>
      </c>
      <c r="AE634" s="17"/>
      <c r="AF634" s="16">
        <f t="shared" si="256"/>
        <v>0</v>
      </c>
      <c r="AG634" s="17">
        <f t="shared" si="268"/>
        <v>0</v>
      </c>
      <c r="AH634" s="16">
        <f t="shared" si="257"/>
        <v>0</v>
      </c>
      <c r="AI634" s="17">
        <f t="shared" si="269"/>
        <v>0</v>
      </c>
      <c r="AJ634" s="16">
        <f t="shared" si="258"/>
        <v>1.9999999999999574E-2</v>
      </c>
    </row>
    <row r="635" spans="1:36" x14ac:dyDescent="0.25">
      <c r="A635" s="26">
        <f t="shared" si="259"/>
        <v>12.610416666666486</v>
      </c>
      <c r="B635" s="9" t="s">
        <v>22</v>
      </c>
      <c r="C635" s="14" t="s">
        <v>20</v>
      </c>
      <c r="D635" s="7"/>
      <c r="E635" s="13" t="s">
        <v>14</v>
      </c>
      <c r="F635" s="7"/>
      <c r="G635" t="s">
        <v>11</v>
      </c>
      <c r="H635" s="16">
        <f t="shared" si="244"/>
        <v>0</v>
      </c>
      <c r="I635" s="17">
        <f t="shared" si="260"/>
        <v>0</v>
      </c>
      <c r="J635" s="16">
        <f t="shared" si="245"/>
        <v>12.610416666666486</v>
      </c>
      <c r="K635" s="17">
        <f t="shared" si="261"/>
        <v>1</v>
      </c>
      <c r="L635" s="16">
        <f t="shared" si="246"/>
        <v>0</v>
      </c>
      <c r="M635" s="17"/>
      <c r="N635" s="16">
        <f t="shared" si="247"/>
        <v>0</v>
      </c>
      <c r="O635" s="17">
        <f t="shared" si="262"/>
        <v>0</v>
      </c>
      <c r="P635" s="16">
        <f t="shared" si="248"/>
        <v>0</v>
      </c>
      <c r="Q635" s="17">
        <f t="shared" si="263"/>
        <v>0</v>
      </c>
      <c r="R635" s="16">
        <f t="shared" si="249"/>
        <v>0</v>
      </c>
      <c r="S635" s="17"/>
      <c r="T635" s="16">
        <f t="shared" si="250"/>
        <v>0</v>
      </c>
      <c r="U635" s="17">
        <f t="shared" si="264"/>
        <v>0</v>
      </c>
      <c r="V635" s="16">
        <f t="shared" si="251"/>
        <v>0</v>
      </c>
      <c r="W635" s="17">
        <f t="shared" si="265"/>
        <v>0</v>
      </c>
      <c r="X635" s="16">
        <f t="shared" si="252"/>
        <v>1.9999999999999574E-2</v>
      </c>
      <c r="Y635" s="17"/>
      <c r="Z635" s="16">
        <f t="shared" si="253"/>
        <v>0</v>
      </c>
      <c r="AA635" s="17">
        <f t="shared" si="266"/>
        <v>0</v>
      </c>
      <c r="AB635" s="16">
        <f t="shared" si="254"/>
        <v>0</v>
      </c>
      <c r="AC635" s="17">
        <f t="shared" si="267"/>
        <v>0</v>
      </c>
      <c r="AD635" s="16">
        <f t="shared" si="255"/>
        <v>0</v>
      </c>
      <c r="AE635" s="17"/>
      <c r="AF635" s="16">
        <f t="shared" si="256"/>
        <v>0</v>
      </c>
      <c r="AG635" s="17">
        <f t="shared" si="268"/>
        <v>0</v>
      </c>
      <c r="AH635" s="16">
        <f t="shared" si="257"/>
        <v>0</v>
      </c>
      <c r="AI635" s="17">
        <f t="shared" si="269"/>
        <v>0</v>
      </c>
      <c r="AJ635" s="16">
        <f t="shared" si="258"/>
        <v>0</v>
      </c>
    </row>
    <row r="636" spans="1:36" x14ac:dyDescent="0.25">
      <c r="A636" s="26">
        <f t="shared" si="259"/>
        <v>12.630416666666486</v>
      </c>
      <c r="B636" s="9"/>
      <c r="C636" s="8"/>
      <c r="D636" s="8"/>
      <c r="E636" s="13" t="s">
        <v>14</v>
      </c>
      <c r="F636" s="7"/>
      <c r="G636" t="s">
        <v>11</v>
      </c>
      <c r="H636" s="16">
        <f t="shared" si="244"/>
        <v>0</v>
      </c>
      <c r="I636" s="17">
        <f t="shared" si="260"/>
        <v>0</v>
      </c>
      <c r="J636" s="16">
        <f t="shared" si="245"/>
        <v>0</v>
      </c>
      <c r="K636" s="17">
        <f t="shared" si="261"/>
        <v>0</v>
      </c>
      <c r="L636" s="16">
        <f t="shared" si="246"/>
        <v>0</v>
      </c>
      <c r="M636" s="17"/>
      <c r="N636" s="16">
        <f t="shared" si="247"/>
        <v>0</v>
      </c>
      <c r="O636" s="17">
        <f t="shared" si="262"/>
        <v>0</v>
      </c>
      <c r="P636" s="16">
        <f t="shared" si="248"/>
        <v>0</v>
      </c>
      <c r="Q636" s="17">
        <f t="shared" si="263"/>
        <v>0</v>
      </c>
      <c r="R636" s="16">
        <f t="shared" si="249"/>
        <v>0</v>
      </c>
      <c r="S636" s="17"/>
      <c r="T636" s="16">
        <f t="shared" si="250"/>
        <v>0</v>
      </c>
      <c r="U636" s="17">
        <f t="shared" si="264"/>
        <v>0</v>
      </c>
      <c r="V636" s="16">
        <f t="shared" si="251"/>
        <v>0</v>
      </c>
      <c r="W636" s="17">
        <f t="shared" si="265"/>
        <v>0</v>
      </c>
      <c r="X636" s="16">
        <f t="shared" si="252"/>
        <v>1.9999999999999574E-2</v>
      </c>
      <c r="Y636" s="17"/>
      <c r="Z636" s="16">
        <f t="shared" si="253"/>
        <v>0</v>
      </c>
      <c r="AA636" s="17">
        <f t="shared" si="266"/>
        <v>0</v>
      </c>
      <c r="AB636" s="16">
        <f t="shared" si="254"/>
        <v>0</v>
      </c>
      <c r="AC636" s="17">
        <f t="shared" si="267"/>
        <v>0</v>
      </c>
      <c r="AD636" s="16">
        <f t="shared" si="255"/>
        <v>0</v>
      </c>
      <c r="AE636" s="17"/>
      <c r="AF636" s="16">
        <f t="shared" si="256"/>
        <v>0</v>
      </c>
      <c r="AG636" s="17">
        <f t="shared" si="268"/>
        <v>0</v>
      </c>
      <c r="AH636" s="16">
        <f t="shared" si="257"/>
        <v>0</v>
      </c>
      <c r="AI636" s="17">
        <f t="shared" si="269"/>
        <v>0</v>
      </c>
      <c r="AJ636" s="16">
        <f t="shared" si="258"/>
        <v>0</v>
      </c>
    </row>
    <row r="637" spans="1:36" x14ac:dyDescent="0.25">
      <c r="A637" s="26">
        <f t="shared" si="259"/>
        <v>12.650416666666485</v>
      </c>
      <c r="B637" s="9"/>
      <c r="C637" s="8"/>
      <c r="D637" s="8"/>
      <c r="E637" s="13" t="s">
        <v>14</v>
      </c>
      <c r="F637" s="7"/>
      <c r="G637" t="s">
        <v>11</v>
      </c>
      <c r="H637" s="16">
        <f t="shared" si="244"/>
        <v>0</v>
      </c>
      <c r="I637" s="17">
        <f t="shared" si="260"/>
        <v>0</v>
      </c>
      <c r="J637" s="16">
        <f t="shared" si="245"/>
        <v>0</v>
      </c>
      <c r="K637" s="17">
        <f t="shared" si="261"/>
        <v>0</v>
      </c>
      <c r="L637" s="16">
        <f t="shared" si="246"/>
        <v>0</v>
      </c>
      <c r="M637" s="17"/>
      <c r="N637" s="16">
        <f t="shared" si="247"/>
        <v>0</v>
      </c>
      <c r="O637" s="17">
        <f t="shared" si="262"/>
        <v>0</v>
      </c>
      <c r="P637" s="16">
        <f t="shared" si="248"/>
        <v>0</v>
      </c>
      <c r="Q637" s="17">
        <f t="shared" si="263"/>
        <v>0</v>
      </c>
      <c r="R637" s="16">
        <f t="shared" si="249"/>
        <v>0</v>
      </c>
      <c r="S637" s="17"/>
      <c r="T637" s="16">
        <f t="shared" si="250"/>
        <v>0</v>
      </c>
      <c r="U637" s="17">
        <f t="shared" si="264"/>
        <v>0</v>
      </c>
      <c r="V637" s="16">
        <f t="shared" si="251"/>
        <v>0</v>
      </c>
      <c r="W637" s="17">
        <f t="shared" si="265"/>
        <v>0</v>
      </c>
      <c r="X637" s="16">
        <f t="shared" si="252"/>
        <v>1.9999999999999574E-2</v>
      </c>
      <c r="Y637" s="17"/>
      <c r="Z637" s="16">
        <f t="shared" si="253"/>
        <v>0</v>
      </c>
      <c r="AA637" s="17">
        <f t="shared" si="266"/>
        <v>0</v>
      </c>
      <c r="AB637" s="16">
        <f t="shared" si="254"/>
        <v>0</v>
      </c>
      <c r="AC637" s="17">
        <f t="shared" si="267"/>
        <v>0</v>
      </c>
      <c r="AD637" s="16">
        <f t="shared" si="255"/>
        <v>0</v>
      </c>
      <c r="AE637" s="17"/>
      <c r="AF637" s="16">
        <f t="shared" si="256"/>
        <v>0</v>
      </c>
      <c r="AG637" s="17">
        <f t="shared" si="268"/>
        <v>0</v>
      </c>
      <c r="AH637" s="16">
        <f t="shared" si="257"/>
        <v>0</v>
      </c>
      <c r="AI637" s="17">
        <f t="shared" si="269"/>
        <v>0</v>
      </c>
      <c r="AJ637" s="16">
        <f t="shared" si="258"/>
        <v>0</v>
      </c>
    </row>
    <row r="638" spans="1:36" x14ac:dyDescent="0.25">
      <c r="A638" s="26">
        <f t="shared" si="259"/>
        <v>12.670416666666485</v>
      </c>
      <c r="B638" s="9"/>
      <c r="C638" s="7"/>
      <c r="D638" s="8"/>
      <c r="E638" s="13" t="s">
        <v>14</v>
      </c>
      <c r="F638" s="7"/>
      <c r="G638" t="s">
        <v>11</v>
      </c>
      <c r="H638" s="16">
        <f t="shared" si="244"/>
        <v>0</v>
      </c>
      <c r="I638" s="17">
        <f t="shared" si="260"/>
        <v>0</v>
      </c>
      <c r="J638" s="16">
        <f t="shared" si="245"/>
        <v>0</v>
      </c>
      <c r="K638" s="17">
        <f t="shared" si="261"/>
        <v>0</v>
      </c>
      <c r="L638" s="16">
        <f t="shared" si="246"/>
        <v>0</v>
      </c>
      <c r="M638" s="17"/>
      <c r="N638" s="16">
        <f t="shared" si="247"/>
        <v>0</v>
      </c>
      <c r="O638" s="17">
        <f t="shared" si="262"/>
        <v>0</v>
      </c>
      <c r="P638" s="16">
        <f t="shared" si="248"/>
        <v>0</v>
      </c>
      <c r="Q638" s="17">
        <f t="shared" si="263"/>
        <v>0</v>
      </c>
      <c r="R638" s="16">
        <f t="shared" si="249"/>
        <v>0</v>
      </c>
      <c r="S638" s="17"/>
      <c r="T638" s="16">
        <f t="shared" si="250"/>
        <v>0</v>
      </c>
      <c r="U638" s="17">
        <f t="shared" si="264"/>
        <v>0</v>
      </c>
      <c r="V638" s="16">
        <f t="shared" si="251"/>
        <v>0</v>
      </c>
      <c r="W638" s="17">
        <f t="shared" si="265"/>
        <v>0</v>
      </c>
      <c r="X638" s="16">
        <f t="shared" si="252"/>
        <v>1.9999999999999574E-2</v>
      </c>
      <c r="Y638" s="17"/>
      <c r="Z638" s="16">
        <f t="shared" si="253"/>
        <v>0</v>
      </c>
      <c r="AA638" s="17">
        <f t="shared" si="266"/>
        <v>0</v>
      </c>
      <c r="AB638" s="16">
        <f t="shared" si="254"/>
        <v>0</v>
      </c>
      <c r="AC638" s="17">
        <f t="shared" si="267"/>
        <v>0</v>
      </c>
      <c r="AD638" s="16">
        <f t="shared" si="255"/>
        <v>0</v>
      </c>
      <c r="AE638" s="17"/>
      <c r="AF638" s="16">
        <f t="shared" si="256"/>
        <v>0</v>
      </c>
      <c r="AG638" s="17">
        <f t="shared" si="268"/>
        <v>0</v>
      </c>
      <c r="AH638" s="16">
        <f t="shared" si="257"/>
        <v>0</v>
      </c>
      <c r="AI638" s="17">
        <f t="shared" si="269"/>
        <v>0</v>
      </c>
      <c r="AJ638" s="16">
        <f t="shared" si="258"/>
        <v>0</v>
      </c>
    </row>
    <row r="639" spans="1:36" x14ac:dyDescent="0.25">
      <c r="A639" s="26">
        <f t="shared" si="259"/>
        <v>12.690416666666485</v>
      </c>
      <c r="B639" s="9" t="s">
        <v>15</v>
      </c>
      <c r="C639" s="7"/>
      <c r="D639" s="8"/>
      <c r="E639" t="s">
        <v>11</v>
      </c>
      <c r="F639" s="7"/>
      <c r="G639" s="14" t="s">
        <v>20</v>
      </c>
      <c r="H639" s="16">
        <f t="shared" si="244"/>
        <v>0</v>
      </c>
      <c r="I639" s="17">
        <f t="shared" si="260"/>
        <v>0</v>
      </c>
      <c r="J639" s="16">
        <f t="shared" si="245"/>
        <v>0</v>
      </c>
      <c r="K639" s="17">
        <f t="shared" si="261"/>
        <v>0</v>
      </c>
      <c r="L639" s="16">
        <f t="shared" si="246"/>
        <v>0</v>
      </c>
      <c r="M639" s="17"/>
      <c r="N639" s="16">
        <f t="shared" si="247"/>
        <v>0</v>
      </c>
      <c r="O639" s="17">
        <f t="shared" si="262"/>
        <v>0</v>
      </c>
      <c r="P639" s="16">
        <f t="shared" si="248"/>
        <v>0</v>
      </c>
      <c r="Q639" s="17">
        <f t="shared" si="263"/>
        <v>0</v>
      </c>
      <c r="R639" s="16">
        <f t="shared" si="249"/>
        <v>0</v>
      </c>
      <c r="S639" s="17"/>
      <c r="T639" s="16">
        <f t="shared" si="250"/>
        <v>0</v>
      </c>
      <c r="U639" s="17">
        <f t="shared" si="264"/>
        <v>0</v>
      </c>
      <c r="V639" s="16">
        <f t="shared" si="251"/>
        <v>0</v>
      </c>
      <c r="W639" s="17">
        <f t="shared" si="265"/>
        <v>0</v>
      </c>
      <c r="X639" s="16">
        <f t="shared" si="252"/>
        <v>0</v>
      </c>
      <c r="Y639" s="17"/>
      <c r="Z639" s="16">
        <f t="shared" si="253"/>
        <v>0</v>
      </c>
      <c r="AA639" s="17">
        <f t="shared" si="266"/>
        <v>0</v>
      </c>
      <c r="AB639" s="16">
        <f t="shared" si="254"/>
        <v>0</v>
      </c>
      <c r="AC639" s="17">
        <f t="shared" si="267"/>
        <v>0</v>
      </c>
      <c r="AD639" s="16">
        <f t="shared" si="255"/>
        <v>0</v>
      </c>
      <c r="AE639" s="17"/>
      <c r="AF639" s="16">
        <f t="shared" si="256"/>
        <v>0</v>
      </c>
      <c r="AG639" s="17">
        <f t="shared" si="268"/>
        <v>0</v>
      </c>
      <c r="AH639" s="16">
        <f t="shared" si="257"/>
        <v>12.690416666666485</v>
      </c>
      <c r="AI639" s="17">
        <f t="shared" si="269"/>
        <v>1</v>
      </c>
      <c r="AJ639" s="16">
        <f t="shared" si="258"/>
        <v>0</v>
      </c>
    </row>
    <row r="640" spans="1:36" x14ac:dyDescent="0.25">
      <c r="A640" s="26">
        <f t="shared" si="259"/>
        <v>12.710416666666484</v>
      </c>
      <c r="B640" s="9" t="s">
        <v>10</v>
      </c>
      <c r="C640" s="7"/>
      <c r="D640" s="13"/>
      <c r="E640" t="s">
        <v>11</v>
      </c>
      <c r="F640" s="13" t="s">
        <v>14</v>
      </c>
      <c r="G640" s="7"/>
      <c r="H640" s="16">
        <f t="shared" si="244"/>
        <v>0</v>
      </c>
      <c r="I640" s="17">
        <f t="shared" si="260"/>
        <v>0</v>
      </c>
      <c r="J640" s="16">
        <f t="shared" si="245"/>
        <v>0</v>
      </c>
      <c r="K640" s="17">
        <f t="shared" si="261"/>
        <v>0</v>
      </c>
      <c r="L640" s="16">
        <f t="shared" si="246"/>
        <v>0</v>
      </c>
      <c r="M640" s="17"/>
      <c r="N640" s="16">
        <f t="shared" si="247"/>
        <v>0</v>
      </c>
      <c r="O640" s="17">
        <f t="shared" si="262"/>
        <v>0</v>
      </c>
      <c r="P640" s="16">
        <f t="shared" si="248"/>
        <v>0</v>
      </c>
      <c r="Q640" s="17">
        <f t="shared" si="263"/>
        <v>0</v>
      </c>
      <c r="R640" s="16">
        <f t="shared" si="249"/>
        <v>0</v>
      </c>
      <c r="S640" s="17"/>
      <c r="T640" s="16">
        <f t="shared" si="250"/>
        <v>0</v>
      </c>
      <c r="U640" s="17">
        <f t="shared" si="264"/>
        <v>0</v>
      </c>
      <c r="V640" s="16">
        <f t="shared" si="251"/>
        <v>0</v>
      </c>
      <c r="W640" s="17">
        <f t="shared" si="265"/>
        <v>0</v>
      </c>
      <c r="X640" s="16">
        <f t="shared" si="252"/>
        <v>0</v>
      </c>
      <c r="Y640" s="17"/>
      <c r="Z640" s="16">
        <f t="shared" si="253"/>
        <v>12.710416666666484</v>
      </c>
      <c r="AA640" s="17">
        <f t="shared" si="266"/>
        <v>1</v>
      </c>
      <c r="AB640" s="16">
        <f t="shared" si="254"/>
        <v>0</v>
      </c>
      <c r="AC640" s="17">
        <f t="shared" si="267"/>
        <v>0</v>
      </c>
      <c r="AD640" s="16">
        <f t="shared" si="255"/>
        <v>1.9999999999999574E-2</v>
      </c>
      <c r="AE640" s="17"/>
      <c r="AF640" s="16">
        <f t="shared" si="256"/>
        <v>0</v>
      </c>
      <c r="AG640" s="17">
        <f t="shared" si="268"/>
        <v>0</v>
      </c>
      <c r="AH640" s="16">
        <f t="shared" si="257"/>
        <v>0</v>
      </c>
      <c r="AI640" s="17">
        <f t="shared" si="269"/>
        <v>0</v>
      </c>
      <c r="AJ640" s="16">
        <f t="shared" si="258"/>
        <v>0</v>
      </c>
    </row>
    <row r="641" spans="1:36" x14ac:dyDescent="0.25">
      <c r="A641" s="26">
        <f t="shared" si="259"/>
        <v>12.730416666666484</v>
      </c>
      <c r="B641" s="9" t="s">
        <v>16</v>
      </c>
      <c r="D641" s="13" t="s">
        <v>14</v>
      </c>
      <c r="E641" t="s">
        <v>11</v>
      </c>
      <c r="F641" s="13" t="s">
        <v>14</v>
      </c>
      <c r="H641" s="16">
        <f t="shared" si="244"/>
        <v>0</v>
      </c>
      <c r="I641" s="17">
        <f t="shared" si="260"/>
        <v>0</v>
      </c>
      <c r="J641" s="16">
        <f t="shared" si="245"/>
        <v>0</v>
      </c>
      <c r="K641" s="17">
        <f t="shared" si="261"/>
        <v>0</v>
      </c>
      <c r="L641" s="16">
        <f t="shared" si="246"/>
        <v>0</v>
      </c>
      <c r="M641" s="17"/>
      <c r="N641" s="16">
        <f t="shared" si="247"/>
        <v>12.730416666666484</v>
      </c>
      <c r="O641" s="17">
        <f t="shared" si="262"/>
        <v>1</v>
      </c>
      <c r="P641" s="16">
        <f t="shared" si="248"/>
        <v>0</v>
      </c>
      <c r="Q641" s="17">
        <f t="shared" si="263"/>
        <v>0</v>
      </c>
      <c r="R641" s="16">
        <f t="shared" si="249"/>
        <v>1.9999999999999574E-2</v>
      </c>
      <c r="S641" s="17"/>
      <c r="T641" s="16">
        <f t="shared" si="250"/>
        <v>0</v>
      </c>
      <c r="U641" s="17">
        <f t="shared" si="264"/>
        <v>0</v>
      </c>
      <c r="V641" s="16">
        <f t="shared" si="251"/>
        <v>0</v>
      </c>
      <c r="W641" s="17">
        <f t="shared" si="265"/>
        <v>0</v>
      </c>
      <c r="X641" s="16">
        <f t="shared" si="252"/>
        <v>0</v>
      </c>
      <c r="Y641" s="17"/>
      <c r="Z641" s="16">
        <f t="shared" si="253"/>
        <v>0</v>
      </c>
      <c r="AA641" s="17">
        <f t="shared" si="266"/>
        <v>0</v>
      </c>
      <c r="AB641" s="16">
        <f t="shared" si="254"/>
        <v>0</v>
      </c>
      <c r="AC641" s="17">
        <f t="shared" si="267"/>
        <v>0</v>
      </c>
      <c r="AD641" s="16">
        <f t="shared" si="255"/>
        <v>1.9999999999999574E-2</v>
      </c>
      <c r="AE641" s="17"/>
      <c r="AF641" s="16">
        <f t="shared" si="256"/>
        <v>0</v>
      </c>
      <c r="AG641" s="17">
        <f t="shared" si="268"/>
        <v>0</v>
      </c>
      <c r="AH641" s="16">
        <f t="shared" si="257"/>
        <v>0</v>
      </c>
      <c r="AI641" s="17">
        <f t="shared" si="269"/>
        <v>0</v>
      </c>
      <c r="AJ641" s="16">
        <f t="shared" si="258"/>
        <v>0</v>
      </c>
    </row>
    <row r="642" spans="1:36" x14ac:dyDescent="0.25">
      <c r="A642" s="26">
        <f t="shared" si="259"/>
        <v>12.750416666666483</v>
      </c>
      <c r="B642" s="9"/>
      <c r="C642" s="7"/>
      <c r="D642" s="13" t="s">
        <v>14</v>
      </c>
      <c r="E642" t="s">
        <v>11</v>
      </c>
      <c r="F642" s="13" t="s">
        <v>14</v>
      </c>
      <c r="H642" s="16">
        <f t="shared" si="244"/>
        <v>0</v>
      </c>
      <c r="I642" s="17">
        <f t="shared" si="260"/>
        <v>0</v>
      </c>
      <c r="J642" s="16">
        <f t="shared" si="245"/>
        <v>0</v>
      </c>
      <c r="K642" s="17">
        <f t="shared" si="261"/>
        <v>0</v>
      </c>
      <c r="L642" s="16">
        <f t="shared" si="246"/>
        <v>0</v>
      </c>
      <c r="M642" s="17"/>
      <c r="N642" s="16">
        <f t="shared" si="247"/>
        <v>0</v>
      </c>
      <c r="O642" s="17">
        <f t="shared" si="262"/>
        <v>0</v>
      </c>
      <c r="P642" s="16">
        <f t="shared" si="248"/>
        <v>0</v>
      </c>
      <c r="Q642" s="17">
        <f t="shared" si="263"/>
        <v>0</v>
      </c>
      <c r="R642" s="16">
        <f t="shared" si="249"/>
        <v>1.9999999999999574E-2</v>
      </c>
      <c r="S642" s="17"/>
      <c r="T642" s="16">
        <f t="shared" si="250"/>
        <v>0</v>
      </c>
      <c r="U642" s="17">
        <f t="shared" si="264"/>
        <v>0</v>
      </c>
      <c r="V642" s="16">
        <f t="shared" si="251"/>
        <v>0</v>
      </c>
      <c r="W642" s="17">
        <f t="shared" si="265"/>
        <v>0</v>
      </c>
      <c r="X642" s="16">
        <f t="shared" si="252"/>
        <v>0</v>
      </c>
      <c r="Y642" s="17"/>
      <c r="Z642" s="16">
        <f t="shared" si="253"/>
        <v>0</v>
      </c>
      <c r="AA642" s="17">
        <f t="shared" si="266"/>
        <v>0</v>
      </c>
      <c r="AB642" s="16">
        <f t="shared" si="254"/>
        <v>0</v>
      </c>
      <c r="AC642" s="17">
        <f t="shared" si="267"/>
        <v>0</v>
      </c>
      <c r="AD642" s="16">
        <f t="shared" si="255"/>
        <v>1.9999999999999574E-2</v>
      </c>
      <c r="AE642" s="17"/>
      <c r="AF642" s="16">
        <f t="shared" si="256"/>
        <v>0</v>
      </c>
      <c r="AG642" s="17">
        <f t="shared" si="268"/>
        <v>0</v>
      </c>
      <c r="AH642" s="16">
        <f t="shared" si="257"/>
        <v>0</v>
      </c>
      <c r="AI642" s="17">
        <f t="shared" si="269"/>
        <v>0</v>
      </c>
      <c r="AJ642" s="16">
        <f t="shared" si="258"/>
        <v>0</v>
      </c>
    </row>
    <row r="643" spans="1:36" x14ac:dyDescent="0.25">
      <c r="A643" s="26">
        <f t="shared" si="259"/>
        <v>12.770416666666483</v>
      </c>
      <c r="B643" s="9" t="s">
        <v>18</v>
      </c>
      <c r="C643" s="7"/>
      <c r="D643" s="13" t="s">
        <v>14</v>
      </c>
      <c r="E643" s="14" t="s">
        <v>20</v>
      </c>
      <c r="F643" t="s">
        <v>11</v>
      </c>
      <c r="H643" s="16">
        <f t="shared" si="244"/>
        <v>0</v>
      </c>
      <c r="I643" s="17">
        <f t="shared" si="260"/>
        <v>0</v>
      </c>
      <c r="J643" s="16">
        <f t="shared" si="245"/>
        <v>0</v>
      </c>
      <c r="K643" s="17">
        <f t="shared" si="261"/>
        <v>0</v>
      </c>
      <c r="L643" s="16">
        <f t="shared" si="246"/>
        <v>0</v>
      </c>
      <c r="M643" s="17"/>
      <c r="N643" s="16">
        <f t="shared" si="247"/>
        <v>0</v>
      </c>
      <c r="O643" s="17">
        <f t="shared" si="262"/>
        <v>0</v>
      </c>
      <c r="P643" s="16">
        <f t="shared" si="248"/>
        <v>0</v>
      </c>
      <c r="Q643" s="17">
        <f t="shared" si="263"/>
        <v>0</v>
      </c>
      <c r="R643" s="16">
        <f t="shared" si="249"/>
        <v>1.9999999999999574E-2</v>
      </c>
      <c r="S643" s="17"/>
      <c r="T643" s="16">
        <f t="shared" si="250"/>
        <v>0</v>
      </c>
      <c r="U643" s="17">
        <f t="shared" si="264"/>
        <v>0</v>
      </c>
      <c r="V643" s="16">
        <f t="shared" si="251"/>
        <v>12.770416666666483</v>
      </c>
      <c r="W643" s="17">
        <f t="shared" si="265"/>
        <v>1</v>
      </c>
      <c r="X643" s="16">
        <f t="shared" si="252"/>
        <v>0</v>
      </c>
      <c r="Y643" s="17"/>
      <c r="Z643" s="16">
        <f t="shared" si="253"/>
        <v>0</v>
      </c>
      <c r="AA643" s="17">
        <f t="shared" si="266"/>
        <v>0</v>
      </c>
      <c r="AB643" s="16">
        <f t="shared" si="254"/>
        <v>0</v>
      </c>
      <c r="AC643" s="17">
        <f t="shared" si="267"/>
        <v>0</v>
      </c>
      <c r="AD643" s="16">
        <f t="shared" si="255"/>
        <v>0</v>
      </c>
      <c r="AE643" s="17"/>
      <c r="AF643" s="16">
        <f t="shared" si="256"/>
        <v>0</v>
      </c>
      <c r="AG643" s="17">
        <f t="shared" si="268"/>
        <v>0</v>
      </c>
      <c r="AH643" s="16">
        <f t="shared" si="257"/>
        <v>0</v>
      </c>
      <c r="AI643" s="17">
        <f t="shared" si="269"/>
        <v>0</v>
      </c>
      <c r="AJ643" s="16">
        <f t="shared" si="258"/>
        <v>0</v>
      </c>
    </row>
    <row r="644" spans="1:36" x14ac:dyDescent="0.25">
      <c r="A644" s="26">
        <f t="shared" si="259"/>
        <v>12.790416666666482</v>
      </c>
      <c r="B644" s="11"/>
      <c r="C644" s="7"/>
      <c r="D644" s="13" t="s">
        <v>14</v>
      </c>
      <c r="F644" t="s">
        <v>11</v>
      </c>
      <c r="H644" s="16">
        <f t="shared" si="244"/>
        <v>0</v>
      </c>
      <c r="I644" s="17">
        <f t="shared" si="260"/>
        <v>0</v>
      </c>
      <c r="J644" s="16">
        <f t="shared" si="245"/>
        <v>0</v>
      </c>
      <c r="K644" s="17">
        <f t="shared" si="261"/>
        <v>0</v>
      </c>
      <c r="L644" s="16">
        <f t="shared" si="246"/>
        <v>0</v>
      </c>
      <c r="M644" s="17"/>
      <c r="N644" s="16">
        <f t="shared" si="247"/>
        <v>0</v>
      </c>
      <c r="O644" s="17">
        <f t="shared" si="262"/>
        <v>0</v>
      </c>
      <c r="P644" s="16">
        <f t="shared" si="248"/>
        <v>0</v>
      </c>
      <c r="Q644" s="17">
        <f t="shared" si="263"/>
        <v>0</v>
      </c>
      <c r="R644" s="16">
        <f t="shared" si="249"/>
        <v>1.9999999999999574E-2</v>
      </c>
      <c r="S644" s="17"/>
      <c r="T644" s="16">
        <f t="shared" si="250"/>
        <v>0</v>
      </c>
      <c r="U644" s="17">
        <f t="shared" si="264"/>
        <v>0</v>
      </c>
      <c r="V644" s="16">
        <f t="shared" si="251"/>
        <v>0</v>
      </c>
      <c r="W644" s="17">
        <f t="shared" si="265"/>
        <v>0</v>
      </c>
      <c r="X644" s="16">
        <f t="shared" si="252"/>
        <v>0</v>
      </c>
      <c r="Y644" s="17"/>
      <c r="Z644" s="16">
        <f t="shared" si="253"/>
        <v>0</v>
      </c>
      <c r="AA644" s="17">
        <f t="shared" si="266"/>
        <v>0</v>
      </c>
      <c r="AB644" s="16">
        <f t="shared" si="254"/>
        <v>0</v>
      </c>
      <c r="AC644" s="17">
        <f t="shared" si="267"/>
        <v>0</v>
      </c>
      <c r="AD644" s="16">
        <f t="shared" si="255"/>
        <v>0</v>
      </c>
      <c r="AE644" s="17"/>
      <c r="AF644" s="16">
        <f t="shared" si="256"/>
        <v>0</v>
      </c>
      <c r="AG644" s="17">
        <f t="shared" si="268"/>
        <v>0</v>
      </c>
      <c r="AH644" s="16">
        <f t="shared" si="257"/>
        <v>0</v>
      </c>
      <c r="AI644" s="17">
        <f t="shared" si="269"/>
        <v>0</v>
      </c>
      <c r="AJ644" s="16">
        <f t="shared" si="258"/>
        <v>0</v>
      </c>
    </row>
    <row r="645" spans="1:36" x14ac:dyDescent="0.25">
      <c r="A645" s="26">
        <f t="shared" si="259"/>
        <v>12.810416666666482</v>
      </c>
      <c r="B645" s="9"/>
      <c r="D645" s="13" t="s">
        <v>14</v>
      </c>
      <c r="F645" t="s">
        <v>11</v>
      </c>
      <c r="H645" s="16">
        <f t="shared" ref="H645:H708" si="270">IF(B645="Line 1 Fails",A645,0)</f>
        <v>0</v>
      </c>
      <c r="I645" s="17">
        <f t="shared" si="260"/>
        <v>0</v>
      </c>
      <c r="J645" s="16">
        <f t="shared" ref="J645:J708" si="271">IF(B645="Line 1 repd.",A645,0)</f>
        <v>0</v>
      </c>
      <c r="K645" s="17">
        <f t="shared" si="261"/>
        <v>0</v>
      </c>
      <c r="L645" s="16">
        <f t="shared" ref="L645:L708" si="272">IF(C645="Dn(waiting)",A646-A645,0)</f>
        <v>0</v>
      </c>
      <c r="M645" s="17"/>
      <c r="N645" s="16">
        <f t="shared" ref="N645:N708" si="273">IF(B645="Line 2 Fails",A645,0)</f>
        <v>0</v>
      </c>
      <c r="O645" s="17">
        <f t="shared" si="262"/>
        <v>0</v>
      </c>
      <c r="P645" s="16">
        <f t="shared" ref="P645:P708" si="274">IF(B645="Line 2 repd.",A645,0)</f>
        <v>0</v>
      </c>
      <c r="Q645" s="17">
        <f t="shared" si="263"/>
        <v>0</v>
      </c>
      <c r="R645" s="16">
        <f t="shared" ref="R645:R708" si="275">IF(D645="Dn(waiting)",A646-A645,0)</f>
        <v>1.9999999999999574E-2</v>
      </c>
      <c r="S645" s="17"/>
      <c r="T645" s="16">
        <f t="shared" ref="T645:T708" si="276">IF(B645="Line 3 Fails",A645,0)</f>
        <v>0</v>
      </c>
      <c r="U645" s="17">
        <f t="shared" si="264"/>
        <v>0</v>
      </c>
      <c r="V645" s="16">
        <f t="shared" ref="V645:V708" si="277">IF(B645="Line 3 repd.",A645,0)</f>
        <v>0</v>
      </c>
      <c r="W645" s="17">
        <f t="shared" si="265"/>
        <v>0</v>
      </c>
      <c r="X645" s="16">
        <f t="shared" ref="X645:X708" si="278">IF(E645="Dn(waiting)",A646-A645,0)</f>
        <v>0</v>
      </c>
      <c r="Y645" s="17"/>
      <c r="Z645" s="16">
        <f t="shared" ref="Z645:Z708" si="279">IF(B645="Line 4 Fails",A645,0)</f>
        <v>0</v>
      </c>
      <c r="AA645" s="17">
        <f t="shared" si="266"/>
        <v>0</v>
      </c>
      <c r="AB645" s="16">
        <f t="shared" ref="AB645:AB708" si="280">IF(B645="Line 4 repd.",A645,0)</f>
        <v>0</v>
      </c>
      <c r="AC645" s="17">
        <f t="shared" si="267"/>
        <v>0</v>
      </c>
      <c r="AD645" s="16">
        <f t="shared" ref="AD645:AD708" si="281">IF(F645="Dn(waiting)",A646-A645,0)</f>
        <v>0</v>
      </c>
      <c r="AE645" s="17"/>
      <c r="AF645" s="16">
        <f t="shared" ref="AF645:AF708" si="282">IF(B645="Line 5 Fails",A645,0)</f>
        <v>0</v>
      </c>
      <c r="AG645" s="17">
        <f t="shared" si="268"/>
        <v>0</v>
      </c>
      <c r="AH645" s="16">
        <f t="shared" ref="AH645:AH708" si="283">IF(B645="Line 5 repd.",A645,0)</f>
        <v>0</v>
      </c>
      <c r="AI645" s="17">
        <f t="shared" si="269"/>
        <v>0</v>
      </c>
      <c r="AJ645" s="16">
        <f t="shared" ref="AJ645:AJ708" si="284">IF(G645="Dn(waiting)",A646-A645,0)</f>
        <v>0</v>
      </c>
    </row>
    <row r="646" spans="1:36" x14ac:dyDescent="0.25">
      <c r="A646" s="26">
        <f t="shared" si="259"/>
        <v>12.830416666666482</v>
      </c>
      <c r="B646" s="9" t="s">
        <v>9</v>
      </c>
      <c r="C646" s="13" t="s">
        <v>14</v>
      </c>
      <c r="D646" s="13" t="s">
        <v>14</v>
      </c>
      <c r="F646" t="s">
        <v>11</v>
      </c>
      <c r="H646" s="16">
        <f t="shared" si="270"/>
        <v>12.830416666666482</v>
      </c>
      <c r="I646" s="17">
        <f t="shared" ref="I646:I709" si="285">IF(H646&gt;0,1,0)</f>
        <v>1</v>
      </c>
      <c r="J646" s="16">
        <f t="shared" si="271"/>
        <v>0</v>
      </c>
      <c r="K646" s="17">
        <f t="shared" ref="K646:K709" si="286">IF(J646&gt;0,1,0)</f>
        <v>0</v>
      </c>
      <c r="L646" s="16">
        <f t="shared" si="272"/>
        <v>1.9999999999999574E-2</v>
      </c>
      <c r="M646" s="17"/>
      <c r="N646" s="16">
        <f t="shared" si="273"/>
        <v>0</v>
      </c>
      <c r="O646" s="17">
        <f t="shared" ref="O646:O709" si="287">IF(N646&gt;0,1,0)</f>
        <v>0</v>
      </c>
      <c r="P646" s="16">
        <f t="shared" si="274"/>
        <v>0</v>
      </c>
      <c r="Q646" s="17">
        <f t="shared" ref="Q646:Q709" si="288">IF(P646&gt;0,1,0)</f>
        <v>0</v>
      </c>
      <c r="R646" s="16">
        <f t="shared" si="275"/>
        <v>1.9999999999999574E-2</v>
      </c>
      <c r="S646" s="17"/>
      <c r="T646" s="16">
        <f t="shared" si="276"/>
        <v>0</v>
      </c>
      <c r="U646" s="17">
        <f t="shared" ref="U646:U709" si="289">IF(T646&gt;0,1,0)</f>
        <v>0</v>
      </c>
      <c r="V646" s="16">
        <f t="shared" si="277"/>
        <v>0</v>
      </c>
      <c r="W646" s="17">
        <f t="shared" ref="W646:W709" si="290">IF(V646&gt;0,1,0)</f>
        <v>0</v>
      </c>
      <c r="X646" s="16">
        <f t="shared" si="278"/>
        <v>0</v>
      </c>
      <c r="Y646" s="17"/>
      <c r="Z646" s="16">
        <f t="shared" si="279"/>
        <v>0</v>
      </c>
      <c r="AA646" s="17">
        <f t="shared" ref="AA646:AA709" si="291">IF(Z646&gt;0,1,0)</f>
        <v>0</v>
      </c>
      <c r="AB646" s="16">
        <f t="shared" si="280"/>
        <v>0</v>
      </c>
      <c r="AC646" s="17">
        <f t="shared" ref="AC646:AC709" si="292">IF(AB646&gt;0,1,0)</f>
        <v>0</v>
      </c>
      <c r="AD646" s="16">
        <f t="shared" si="281"/>
        <v>0</v>
      </c>
      <c r="AE646" s="17"/>
      <c r="AF646" s="16">
        <f t="shared" si="282"/>
        <v>0</v>
      </c>
      <c r="AG646" s="17">
        <f t="shared" ref="AG646:AG709" si="293">IF(AF646&gt;0,1,0)</f>
        <v>0</v>
      </c>
      <c r="AH646" s="16">
        <f t="shared" si="283"/>
        <v>0</v>
      </c>
      <c r="AI646" s="17">
        <f t="shared" ref="AI646:AI709" si="294">IF(AH646&gt;0,1,0)</f>
        <v>0</v>
      </c>
      <c r="AJ646" s="16">
        <f t="shared" si="284"/>
        <v>0</v>
      </c>
    </row>
    <row r="647" spans="1:36" x14ac:dyDescent="0.25">
      <c r="A647" s="26">
        <f t="shared" ref="A647:A710" si="295">A646+0.02</f>
        <v>12.850416666666481</v>
      </c>
      <c r="B647" s="9" t="s">
        <v>12</v>
      </c>
      <c r="C647" s="13" t="s">
        <v>14</v>
      </c>
      <c r="D647" s="13" t="s">
        <v>14</v>
      </c>
      <c r="F647" s="14" t="s">
        <v>20</v>
      </c>
      <c r="H647" s="16">
        <f t="shared" si="270"/>
        <v>0</v>
      </c>
      <c r="I647" s="17">
        <f t="shared" si="285"/>
        <v>0</v>
      </c>
      <c r="J647" s="16">
        <f t="shared" si="271"/>
        <v>0</v>
      </c>
      <c r="K647" s="17">
        <f t="shared" si="286"/>
        <v>0</v>
      </c>
      <c r="L647" s="16">
        <f t="shared" si="272"/>
        <v>1.9999999999999574E-2</v>
      </c>
      <c r="M647" s="17"/>
      <c r="N647" s="16">
        <f t="shared" si="273"/>
        <v>0</v>
      </c>
      <c r="O647" s="17">
        <f t="shared" si="287"/>
        <v>0</v>
      </c>
      <c r="P647" s="16">
        <f t="shared" si="274"/>
        <v>0</v>
      </c>
      <c r="Q647" s="17">
        <f t="shared" si="288"/>
        <v>0</v>
      </c>
      <c r="R647" s="16">
        <f t="shared" si="275"/>
        <v>1.9999999999999574E-2</v>
      </c>
      <c r="S647" s="17"/>
      <c r="T647" s="16">
        <f t="shared" si="276"/>
        <v>0</v>
      </c>
      <c r="U647" s="17">
        <f t="shared" si="289"/>
        <v>0</v>
      </c>
      <c r="V647" s="16">
        <f t="shared" si="277"/>
        <v>0</v>
      </c>
      <c r="W647" s="17">
        <f t="shared" si="290"/>
        <v>0</v>
      </c>
      <c r="X647" s="16">
        <f t="shared" si="278"/>
        <v>0</v>
      </c>
      <c r="Y647" s="17"/>
      <c r="Z647" s="16">
        <f t="shared" si="279"/>
        <v>0</v>
      </c>
      <c r="AA647" s="17">
        <f t="shared" si="291"/>
        <v>0</v>
      </c>
      <c r="AB647" s="16">
        <f t="shared" si="280"/>
        <v>12.850416666666481</v>
      </c>
      <c r="AC647" s="17">
        <f t="shared" si="292"/>
        <v>1</v>
      </c>
      <c r="AD647" s="16">
        <f t="shared" si="281"/>
        <v>0</v>
      </c>
      <c r="AE647" s="17"/>
      <c r="AF647" s="16">
        <f t="shared" si="282"/>
        <v>0</v>
      </c>
      <c r="AG647" s="17">
        <f t="shared" si="293"/>
        <v>0</v>
      </c>
      <c r="AH647" s="16">
        <f t="shared" si="283"/>
        <v>0</v>
      </c>
      <c r="AI647" s="17">
        <f t="shared" si="294"/>
        <v>0</v>
      </c>
      <c r="AJ647" s="16">
        <f t="shared" si="284"/>
        <v>0</v>
      </c>
    </row>
    <row r="648" spans="1:36" x14ac:dyDescent="0.25">
      <c r="A648" s="26">
        <f t="shared" si="295"/>
        <v>12.870416666666481</v>
      </c>
      <c r="B648" s="9" t="s">
        <v>13</v>
      </c>
      <c r="C648" s="13" t="s">
        <v>14</v>
      </c>
      <c r="D648" t="s">
        <v>11</v>
      </c>
      <c r="G648" s="13" t="s">
        <v>14</v>
      </c>
      <c r="H648" s="16">
        <f t="shared" si="270"/>
        <v>0</v>
      </c>
      <c r="I648" s="17">
        <f t="shared" si="285"/>
        <v>0</v>
      </c>
      <c r="J648" s="16">
        <f t="shared" si="271"/>
        <v>0</v>
      </c>
      <c r="K648" s="17">
        <f t="shared" si="286"/>
        <v>0</v>
      </c>
      <c r="L648" s="16">
        <f t="shared" si="272"/>
        <v>1.9999999999999574E-2</v>
      </c>
      <c r="M648" s="17"/>
      <c r="N648" s="16">
        <f t="shared" si="273"/>
        <v>0</v>
      </c>
      <c r="O648" s="17">
        <f t="shared" si="287"/>
        <v>0</v>
      </c>
      <c r="P648" s="16">
        <f t="shared" si="274"/>
        <v>0</v>
      </c>
      <c r="Q648" s="17">
        <f t="shared" si="288"/>
        <v>0</v>
      </c>
      <c r="R648" s="16">
        <f t="shared" si="275"/>
        <v>0</v>
      </c>
      <c r="S648" s="17"/>
      <c r="T648" s="16">
        <f t="shared" si="276"/>
        <v>0</v>
      </c>
      <c r="U648" s="17">
        <f t="shared" si="289"/>
        <v>0</v>
      </c>
      <c r="V648" s="16">
        <f t="shared" si="277"/>
        <v>0</v>
      </c>
      <c r="W648" s="17">
        <f t="shared" si="290"/>
        <v>0</v>
      </c>
      <c r="X648" s="16">
        <f t="shared" si="278"/>
        <v>0</v>
      </c>
      <c r="Y648" s="17"/>
      <c r="Z648" s="16">
        <f t="shared" si="279"/>
        <v>0</v>
      </c>
      <c r="AA648" s="17">
        <f t="shared" si="291"/>
        <v>0</v>
      </c>
      <c r="AB648" s="16">
        <f t="shared" si="280"/>
        <v>0</v>
      </c>
      <c r="AC648" s="17">
        <f t="shared" si="292"/>
        <v>0</v>
      </c>
      <c r="AD648" s="16">
        <f t="shared" si="281"/>
        <v>0</v>
      </c>
      <c r="AE648" s="17"/>
      <c r="AF648" s="16">
        <f t="shared" si="282"/>
        <v>12.870416666666481</v>
      </c>
      <c r="AG648" s="17">
        <f t="shared" si="293"/>
        <v>1</v>
      </c>
      <c r="AH648" s="16">
        <f t="shared" si="283"/>
        <v>0</v>
      </c>
      <c r="AI648" s="17">
        <f t="shared" si="294"/>
        <v>0</v>
      </c>
      <c r="AJ648" s="16">
        <f t="shared" si="284"/>
        <v>1.9999999999999574E-2</v>
      </c>
    </row>
    <row r="649" spans="1:36" x14ac:dyDescent="0.25">
      <c r="A649" s="26">
        <f t="shared" si="295"/>
        <v>12.89041666666648</v>
      </c>
      <c r="B649" s="9"/>
      <c r="C649" s="13" t="s">
        <v>14</v>
      </c>
      <c r="D649" t="s">
        <v>11</v>
      </c>
      <c r="F649" s="7"/>
      <c r="G649" s="13" t="s">
        <v>14</v>
      </c>
      <c r="H649" s="16">
        <f t="shared" si="270"/>
        <v>0</v>
      </c>
      <c r="I649" s="17">
        <f t="shared" si="285"/>
        <v>0</v>
      </c>
      <c r="J649" s="16">
        <f t="shared" si="271"/>
        <v>0</v>
      </c>
      <c r="K649" s="17">
        <f t="shared" si="286"/>
        <v>0</v>
      </c>
      <c r="L649" s="16">
        <f t="shared" si="272"/>
        <v>1.9999999999999574E-2</v>
      </c>
      <c r="M649" s="17"/>
      <c r="N649" s="16">
        <f t="shared" si="273"/>
        <v>0</v>
      </c>
      <c r="O649" s="17">
        <f t="shared" si="287"/>
        <v>0</v>
      </c>
      <c r="P649" s="16">
        <f t="shared" si="274"/>
        <v>0</v>
      </c>
      <c r="Q649" s="17">
        <f t="shared" si="288"/>
        <v>0</v>
      </c>
      <c r="R649" s="16">
        <f t="shared" si="275"/>
        <v>0</v>
      </c>
      <c r="S649" s="17"/>
      <c r="T649" s="16">
        <f t="shared" si="276"/>
        <v>0</v>
      </c>
      <c r="U649" s="17">
        <f t="shared" si="289"/>
        <v>0</v>
      </c>
      <c r="V649" s="16">
        <f t="shared" si="277"/>
        <v>0</v>
      </c>
      <c r="W649" s="17">
        <f t="shared" si="290"/>
        <v>0</v>
      </c>
      <c r="X649" s="16">
        <f t="shared" si="278"/>
        <v>0</v>
      </c>
      <c r="Y649" s="17"/>
      <c r="Z649" s="16">
        <f t="shared" si="279"/>
        <v>0</v>
      </c>
      <c r="AA649" s="17">
        <f t="shared" si="291"/>
        <v>0</v>
      </c>
      <c r="AB649" s="16">
        <f t="shared" si="280"/>
        <v>0</v>
      </c>
      <c r="AC649" s="17">
        <f t="shared" si="292"/>
        <v>0</v>
      </c>
      <c r="AD649" s="16">
        <f t="shared" si="281"/>
        <v>0</v>
      </c>
      <c r="AE649" s="17"/>
      <c r="AF649" s="16">
        <f t="shared" si="282"/>
        <v>0</v>
      </c>
      <c r="AG649" s="17">
        <f t="shared" si="293"/>
        <v>0</v>
      </c>
      <c r="AH649" s="16">
        <f t="shared" si="283"/>
        <v>0</v>
      </c>
      <c r="AI649" s="17">
        <f t="shared" si="294"/>
        <v>0</v>
      </c>
      <c r="AJ649" s="16">
        <f t="shared" si="284"/>
        <v>1.9999999999999574E-2</v>
      </c>
    </row>
    <row r="650" spans="1:36" x14ac:dyDescent="0.25">
      <c r="A650" s="26">
        <f t="shared" si="295"/>
        <v>12.91041666666648</v>
      </c>
      <c r="B650" s="9"/>
      <c r="C650" s="13" t="s">
        <v>14</v>
      </c>
      <c r="D650" t="s">
        <v>11</v>
      </c>
      <c r="E650" s="7"/>
      <c r="F650" s="7"/>
      <c r="G650" s="13" t="s">
        <v>14</v>
      </c>
      <c r="H650" s="16">
        <f t="shared" si="270"/>
        <v>0</v>
      </c>
      <c r="I650" s="17">
        <f t="shared" si="285"/>
        <v>0</v>
      </c>
      <c r="J650" s="16">
        <f t="shared" si="271"/>
        <v>0</v>
      </c>
      <c r="K650" s="17">
        <f t="shared" si="286"/>
        <v>0</v>
      </c>
      <c r="L650" s="16">
        <f t="shared" si="272"/>
        <v>1.9999999999999574E-2</v>
      </c>
      <c r="M650" s="17"/>
      <c r="N650" s="16">
        <f t="shared" si="273"/>
        <v>0</v>
      </c>
      <c r="O650" s="17">
        <f t="shared" si="287"/>
        <v>0</v>
      </c>
      <c r="P650" s="16">
        <f t="shared" si="274"/>
        <v>0</v>
      </c>
      <c r="Q650" s="17">
        <f t="shared" si="288"/>
        <v>0</v>
      </c>
      <c r="R650" s="16">
        <f t="shared" si="275"/>
        <v>0</v>
      </c>
      <c r="S650" s="17"/>
      <c r="T650" s="16">
        <f t="shared" si="276"/>
        <v>0</v>
      </c>
      <c r="U650" s="17">
        <f t="shared" si="289"/>
        <v>0</v>
      </c>
      <c r="V650" s="16">
        <f t="shared" si="277"/>
        <v>0</v>
      </c>
      <c r="W650" s="17">
        <f t="shared" si="290"/>
        <v>0</v>
      </c>
      <c r="X650" s="16">
        <f t="shared" si="278"/>
        <v>0</v>
      </c>
      <c r="Y650" s="17"/>
      <c r="Z650" s="16">
        <f t="shared" si="279"/>
        <v>0</v>
      </c>
      <c r="AA650" s="17">
        <f t="shared" si="291"/>
        <v>0</v>
      </c>
      <c r="AB650" s="16">
        <f t="shared" si="280"/>
        <v>0</v>
      </c>
      <c r="AC650" s="17">
        <f t="shared" si="292"/>
        <v>0</v>
      </c>
      <c r="AD650" s="16">
        <f t="shared" si="281"/>
        <v>0</v>
      </c>
      <c r="AE650" s="17"/>
      <c r="AF650" s="16">
        <f t="shared" si="282"/>
        <v>0</v>
      </c>
      <c r="AG650" s="17">
        <f t="shared" si="293"/>
        <v>0</v>
      </c>
      <c r="AH650" s="16">
        <f t="shared" si="283"/>
        <v>0</v>
      </c>
      <c r="AI650" s="17">
        <f t="shared" si="294"/>
        <v>0</v>
      </c>
      <c r="AJ650" s="16">
        <f t="shared" si="284"/>
        <v>1.9999999999999574E-2</v>
      </c>
    </row>
    <row r="651" spans="1:36" x14ac:dyDescent="0.25">
      <c r="A651" s="26">
        <f t="shared" si="295"/>
        <v>12.930416666666479</v>
      </c>
      <c r="B651" s="9"/>
      <c r="C651" s="13" t="s">
        <v>14</v>
      </c>
      <c r="D651" t="s">
        <v>11</v>
      </c>
      <c r="F651" s="7"/>
      <c r="G651" s="13" t="s">
        <v>14</v>
      </c>
      <c r="H651" s="16">
        <f t="shared" si="270"/>
        <v>0</v>
      </c>
      <c r="I651" s="17">
        <f t="shared" si="285"/>
        <v>0</v>
      </c>
      <c r="J651" s="16">
        <f t="shared" si="271"/>
        <v>0</v>
      </c>
      <c r="K651" s="17">
        <f t="shared" si="286"/>
        <v>0</v>
      </c>
      <c r="L651" s="16">
        <f t="shared" si="272"/>
        <v>1.9999999999999574E-2</v>
      </c>
      <c r="M651" s="17"/>
      <c r="N651" s="16">
        <f t="shared" si="273"/>
        <v>0</v>
      </c>
      <c r="O651" s="17">
        <f t="shared" si="287"/>
        <v>0</v>
      </c>
      <c r="P651" s="16">
        <f t="shared" si="274"/>
        <v>0</v>
      </c>
      <c r="Q651" s="17">
        <f t="shared" si="288"/>
        <v>0</v>
      </c>
      <c r="R651" s="16">
        <f t="shared" si="275"/>
        <v>0</v>
      </c>
      <c r="S651" s="17"/>
      <c r="T651" s="16">
        <f t="shared" si="276"/>
        <v>0</v>
      </c>
      <c r="U651" s="17">
        <f t="shared" si="289"/>
        <v>0</v>
      </c>
      <c r="V651" s="16">
        <f t="shared" si="277"/>
        <v>0</v>
      </c>
      <c r="W651" s="17">
        <f t="shared" si="290"/>
        <v>0</v>
      </c>
      <c r="X651" s="16">
        <f t="shared" si="278"/>
        <v>0</v>
      </c>
      <c r="Y651" s="17"/>
      <c r="Z651" s="16">
        <f t="shared" si="279"/>
        <v>0</v>
      </c>
      <c r="AA651" s="17">
        <f t="shared" si="291"/>
        <v>0</v>
      </c>
      <c r="AB651" s="16">
        <f t="shared" si="280"/>
        <v>0</v>
      </c>
      <c r="AC651" s="17">
        <f t="shared" si="292"/>
        <v>0</v>
      </c>
      <c r="AD651" s="16">
        <f t="shared" si="281"/>
        <v>0</v>
      </c>
      <c r="AE651" s="17"/>
      <c r="AF651" s="16">
        <f t="shared" si="282"/>
        <v>0</v>
      </c>
      <c r="AG651" s="17">
        <f t="shared" si="293"/>
        <v>0</v>
      </c>
      <c r="AH651" s="16">
        <f t="shared" si="283"/>
        <v>0</v>
      </c>
      <c r="AI651" s="17">
        <f t="shared" si="294"/>
        <v>0</v>
      </c>
      <c r="AJ651" s="16">
        <f t="shared" si="284"/>
        <v>1.9999999999999574E-2</v>
      </c>
    </row>
    <row r="652" spans="1:36" x14ac:dyDescent="0.25">
      <c r="A652" s="26">
        <f t="shared" si="295"/>
        <v>12.950416666666479</v>
      </c>
      <c r="B652" s="9" t="s">
        <v>17</v>
      </c>
      <c r="C652" t="s">
        <v>11</v>
      </c>
      <c r="D652" s="14" t="s">
        <v>20</v>
      </c>
      <c r="F652" s="7"/>
      <c r="G652" s="13" t="s">
        <v>14</v>
      </c>
      <c r="H652" s="16">
        <f t="shared" si="270"/>
        <v>0</v>
      </c>
      <c r="I652" s="17">
        <f t="shared" si="285"/>
        <v>0</v>
      </c>
      <c r="J652" s="16">
        <f t="shared" si="271"/>
        <v>0</v>
      </c>
      <c r="K652" s="17">
        <f t="shared" si="286"/>
        <v>0</v>
      </c>
      <c r="L652" s="16">
        <f t="shared" si="272"/>
        <v>0</v>
      </c>
      <c r="M652" s="17"/>
      <c r="N652" s="16">
        <f t="shared" si="273"/>
        <v>0</v>
      </c>
      <c r="O652" s="17">
        <f t="shared" si="287"/>
        <v>0</v>
      </c>
      <c r="P652" s="16">
        <f t="shared" si="274"/>
        <v>12.950416666666479</v>
      </c>
      <c r="Q652" s="17">
        <f t="shared" si="288"/>
        <v>1</v>
      </c>
      <c r="R652" s="16">
        <f t="shared" si="275"/>
        <v>0</v>
      </c>
      <c r="S652" s="17"/>
      <c r="T652" s="16">
        <f t="shared" si="276"/>
        <v>0</v>
      </c>
      <c r="U652" s="17">
        <f t="shared" si="289"/>
        <v>0</v>
      </c>
      <c r="V652" s="16">
        <f t="shared" si="277"/>
        <v>0</v>
      </c>
      <c r="W652" s="17">
        <f t="shared" si="290"/>
        <v>0</v>
      </c>
      <c r="X652" s="16">
        <f t="shared" si="278"/>
        <v>0</v>
      </c>
      <c r="Y652" s="17"/>
      <c r="Z652" s="16">
        <f t="shared" si="279"/>
        <v>0</v>
      </c>
      <c r="AA652" s="17">
        <f t="shared" si="291"/>
        <v>0</v>
      </c>
      <c r="AB652" s="16">
        <f t="shared" si="280"/>
        <v>0</v>
      </c>
      <c r="AC652" s="17">
        <f t="shared" si="292"/>
        <v>0</v>
      </c>
      <c r="AD652" s="16">
        <f t="shared" si="281"/>
        <v>0</v>
      </c>
      <c r="AE652" s="17"/>
      <c r="AF652" s="16">
        <f t="shared" si="282"/>
        <v>0</v>
      </c>
      <c r="AG652" s="17">
        <f t="shared" si="293"/>
        <v>0</v>
      </c>
      <c r="AH652" s="16">
        <f t="shared" si="283"/>
        <v>0</v>
      </c>
      <c r="AI652" s="17">
        <f t="shared" si="294"/>
        <v>0</v>
      </c>
      <c r="AJ652" s="16">
        <f t="shared" si="284"/>
        <v>1.9999999999999574E-2</v>
      </c>
    </row>
    <row r="653" spans="1:36" x14ac:dyDescent="0.25">
      <c r="A653" s="26">
        <f t="shared" si="295"/>
        <v>12.970416666666479</v>
      </c>
      <c r="B653" s="9"/>
      <c r="C653" t="s">
        <v>11</v>
      </c>
      <c r="D653" s="8"/>
      <c r="F653" s="7"/>
      <c r="G653" s="13" t="s">
        <v>14</v>
      </c>
      <c r="H653" s="16">
        <f t="shared" si="270"/>
        <v>0</v>
      </c>
      <c r="I653" s="17">
        <f t="shared" si="285"/>
        <v>0</v>
      </c>
      <c r="J653" s="16">
        <f t="shared" si="271"/>
        <v>0</v>
      </c>
      <c r="K653" s="17">
        <f t="shared" si="286"/>
        <v>0</v>
      </c>
      <c r="L653" s="16">
        <f t="shared" si="272"/>
        <v>0</v>
      </c>
      <c r="M653" s="17"/>
      <c r="N653" s="16">
        <f t="shared" si="273"/>
        <v>0</v>
      </c>
      <c r="O653" s="17">
        <f t="shared" si="287"/>
        <v>0</v>
      </c>
      <c r="P653" s="16">
        <f t="shared" si="274"/>
        <v>0</v>
      </c>
      <c r="Q653" s="17">
        <f t="shared" si="288"/>
        <v>0</v>
      </c>
      <c r="R653" s="16">
        <f t="shared" si="275"/>
        <v>0</v>
      </c>
      <c r="S653" s="17"/>
      <c r="T653" s="16">
        <f t="shared" si="276"/>
        <v>0</v>
      </c>
      <c r="U653" s="17">
        <f t="shared" si="289"/>
        <v>0</v>
      </c>
      <c r="V653" s="16">
        <f t="shared" si="277"/>
        <v>0</v>
      </c>
      <c r="W653" s="17">
        <f t="shared" si="290"/>
        <v>0</v>
      </c>
      <c r="X653" s="16">
        <f t="shared" si="278"/>
        <v>0</v>
      </c>
      <c r="Y653" s="17"/>
      <c r="Z653" s="16">
        <f t="shared" si="279"/>
        <v>0</v>
      </c>
      <c r="AA653" s="17">
        <f t="shared" si="291"/>
        <v>0</v>
      </c>
      <c r="AB653" s="16">
        <f t="shared" si="280"/>
        <v>0</v>
      </c>
      <c r="AC653" s="17">
        <f t="shared" si="292"/>
        <v>0</v>
      </c>
      <c r="AD653" s="16">
        <f t="shared" si="281"/>
        <v>0</v>
      </c>
      <c r="AE653" s="17"/>
      <c r="AF653" s="16">
        <f t="shared" si="282"/>
        <v>0</v>
      </c>
      <c r="AG653" s="17">
        <f t="shared" si="293"/>
        <v>0</v>
      </c>
      <c r="AH653" s="16">
        <f t="shared" si="283"/>
        <v>0</v>
      </c>
      <c r="AI653" s="17">
        <f t="shared" si="294"/>
        <v>0</v>
      </c>
      <c r="AJ653" s="16">
        <f t="shared" si="284"/>
        <v>1.9999999999999574E-2</v>
      </c>
    </row>
    <row r="654" spans="1:36" x14ac:dyDescent="0.25">
      <c r="A654" s="26">
        <f t="shared" si="295"/>
        <v>12.990416666666478</v>
      </c>
      <c r="B654" s="9"/>
      <c r="C654" t="s">
        <v>11</v>
      </c>
      <c r="D654" s="7"/>
      <c r="E654" s="8"/>
      <c r="F654" s="7"/>
      <c r="G654" s="13" t="s">
        <v>14</v>
      </c>
      <c r="H654" s="16">
        <f t="shared" si="270"/>
        <v>0</v>
      </c>
      <c r="I654" s="17">
        <f t="shared" si="285"/>
        <v>0</v>
      </c>
      <c r="J654" s="16">
        <f t="shared" si="271"/>
        <v>0</v>
      </c>
      <c r="K654" s="17">
        <f t="shared" si="286"/>
        <v>0</v>
      </c>
      <c r="L654" s="16">
        <f t="shared" si="272"/>
        <v>0</v>
      </c>
      <c r="M654" s="17"/>
      <c r="N654" s="16">
        <f t="shared" si="273"/>
        <v>0</v>
      </c>
      <c r="O654" s="17">
        <f t="shared" si="287"/>
        <v>0</v>
      </c>
      <c r="P654" s="16">
        <f t="shared" si="274"/>
        <v>0</v>
      </c>
      <c r="Q654" s="17">
        <f t="shared" si="288"/>
        <v>0</v>
      </c>
      <c r="R654" s="16">
        <f t="shared" si="275"/>
        <v>0</v>
      </c>
      <c r="S654" s="17"/>
      <c r="T654" s="16">
        <f t="shared" si="276"/>
        <v>0</v>
      </c>
      <c r="U654" s="17">
        <f t="shared" si="289"/>
        <v>0</v>
      </c>
      <c r="V654" s="16">
        <f t="shared" si="277"/>
        <v>0</v>
      </c>
      <c r="W654" s="17">
        <f t="shared" si="290"/>
        <v>0</v>
      </c>
      <c r="X654" s="16">
        <f t="shared" si="278"/>
        <v>0</v>
      </c>
      <c r="Y654" s="17"/>
      <c r="Z654" s="16">
        <f t="shared" si="279"/>
        <v>0</v>
      </c>
      <c r="AA654" s="17">
        <f t="shared" si="291"/>
        <v>0</v>
      </c>
      <c r="AB654" s="16">
        <f t="shared" si="280"/>
        <v>0</v>
      </c>
      <c r="AC654" s="17">
        <f t="shared" si="292"/>
        <v>0</v>
      </c>
      <c r="AD654" s="16">
        <f t="shared" si="281"/>
        <v>0</v>
      </c>
      <c r="AE654" s="17"/>
      <c r="AF654" s="16">
        <f t="shared" si="282"/>
        <v>0</v>
      </c>
      <c r="AG654" s="17">
        <f t="shared" si="293"/>
        <v>0</v>
      </c>
      <c r="AH654" s="16">
        <f t="shared" si="283"/>
        <v>0</v>
      </c>
      <c r="AI654" s="17">
        <f t="shared" si="294"/>
        <v>0</v>
      </c>
      <c r="AJ654" s="16">
        <f t="shared" si="284"/>
        <v>1.9999999999999574E-2</v>
      </c>
    </row>
    <row r="655" spans="1:36" x14ac:dyDescent="0.25">
      <c r="A655" s="26">
        <f t="shared" si="295"/>
        <v>13.010416666666478</v>
      </c>
      <c r="B655" s="9"/>
      <c r="C655" t="s">
        <v>11</v>
      </c>
      <c r="D655" s="8"/>
      <c r="G655" s="13" t="s">
        <v>14</v>
      </c>
      <c r="H655" s="16">
        <f t="shared" si="270"/>
        <v>0</v>
      </c>
      <c r="I655" s="17">
        <f t="shared" si="285"/>
        <v>0</v>
      </c>
      <c r="J655" s="16">
        <f t="shared" si="271"/>
        <v>0</v>
      </c>
      <c r="K655" s="17">
        <f t="shared" si="286"/>
        <v>0</v>
      </c>
      <c r="L655" s="16">
        <f t="shared" si="272"/>
        <v>0</v>
      </c>
      <c r="M655" s="17"/>
      <c r="N655" s="16">
        <f t="shared" si="273"/>
        <v>0</v>
      </c>
      <c r="O655" s="17">
        <f t="shared" si="287"/>
        <v>0</v>
      </c>
      <c r="P655" s="16">
        <f t="shared" si="274"/>
        <v>0</v>
      </c>
      <c r="Q655" s="17">
        <f t="shared" si="288"/>
        <v>0</v>
      </c>
      <c r="R655" s="16">
        <f t="shared" si="275"/>
        <v>0</v>
      </c>
      <c r="S655" s="17"/>
      <c r="T655" s="16">
        <f t="shared" si="276"/>
        <v>0</v>
      </c>
      <c r="U655" s="17">
        <f t="shared" si="289"/>
        <v>0</v>
      </c>
      <c r="V655" s="16">
        <f t="shared" si="277"/>
        <v>0</v>
      </c>
      <c r="W655" s="17">
        <f t="shared" si="290"/>
        <v>0</v>
      </c>
      <c r="X655" s="16">
        <f t="shared" si="278"/>
        <v>0</v>
      </c>
      <c r="Y655" s="17"/>
      <c r="Z655" s="16">
        <f t="shared" si="279"/>
        <v>0</v>
      </c>
      <c r="AA655" s="17">
        <f t="shared" si="291"/>
        <v>0</v>
      </c>
      <c r="AB655" s="16">
        <f t="shared" si="280"/>
        <v>0</v>
      </c>
      <c r="AC655" s="17">
        <f t="shared" si="292"/>
        <v>0</v>
      </c>
      <c r="AD655" s="16">
        <f t="shared" si="281"/>
        <v>0</v>
      </c>
      <c r="AE655" s="17"/>
      <c r="AF655" s="16">
        <f t="shared" si="282"/>
        <v>0</v>
      </c>
      <c r="AG655" s="17">
        <f t="shared" si="293"/>
        <v>0</v>
      </c>
      <c r="AH655" s="16">
        <f t="shared" si="283"/>
        <v>0</v>
      </c>
      <c r="AI655" s="17">
        <f t="shared" si="294"/>
        <v>0</v>
      </c>
      <c r="AJ655" s="16">
        <f t="shared" si="284"/>
        <v>1.9999999999999574E-2</v>
      </c>
    </row>
    <row r="656" spans="1:36" x14ac:dyDescent="0.25">
      <c r="A656" s="26">
        <f t="shared" si="295"/>
        <v>13.030416666666477</v>
      </c>
      <c r="B656" s="11"/>
      <c r="C656" t="s">
        <v>11</v>
      </c>
      <c r="D656" s="8"/>
      <c r="G656" t="s">
        <v>11</v>
      </c>
      <c r="H656" s="16">
        <f t="shared" si="270"/>
        <v>0</v>
      </c>
      <c r="I656" s="17">
        <f t="shared" si="285"/>
        <v>0</v>
      </c>
      <c r="J656" s="16">
        <f t="shared" si="271"/>
        <v>0</v>
      </c>
      <c r="K656" s="17">
        <f t="shared" si="286"/>
        <v>0</v>
      </c>
      <c r="L656" s="16">
        <f t="shared" si="272"/>
        <v>0</v>
      </c>
      <c r="M656" s="17"/>
      <c r="N656" s="16">
        <f t="shared" si="273"/>
        <v>0</v>
      </c>
      <c r="O656" s="17">
        <f t="shared" si="287"/>
        <v>0</v>
      </c>
      <c r="P656" s="16">
        <f t="shared" si="274"/>
        <v>0</v>
      </c>
      <c r="Q656" s="17">
        <f t="shared" si="288"/>
        <v>0</v>
      </c>
      <c r="R656" s="16">
        <f t="shared" si="275"/>
        <v>0</v>
      </c>
      <c r="S656" s="17"/>
      <c r="T656" s="16">
        <f t="shared" si="276"/>
        <v>0</v>
      </c>
      <c r="U656" s="17">
        <f t="shared" si="289"/>
        <v>0</v>
      </c>
      <c r="V656" s="16">
        <f t="shared" si="277"/>
        <v>0</v>
      </c>
      <c r="W656" s="17">
        <f t="shared" si="290"/>
        <v>0</v>
      </c>
      <c r="X656" s="16">
        <f t="shared" si="278"/>
        <v>0</v>
      </c>
      <c r="Y656" s="17"/>
      <c r="Z656" s="16">
        <f t="shared" si="279"/>
        <v>0</v>
      </c>
      <c r="AA656" s="17">
        <f t="shared" si="291"/>
        <v>0</v>
      </c>
      <c r="AB656" s="16">
        <f t="shared" si="280"/>
        <v>0</v>
      </c>
      <c r="AC656" s="17">
        <f t="shared" si="292"/>
        <v>0</v>
      </c>
      <c r="AD656" s="16">
        <f t="shared" si="281"/>
        <v>0</v>
      </c>
      <c r="AE656" s="17"/>
      <c r="AF656" s="16">
        <f t="shared" si="282"/>
        <v>0</v>
      </c>
      <c r="AG656" s="17">
        <f t="shared" si="293"/>
        <v>0</v>
      </c>
      <c r="AH656" s="16">
        <f t="shared" si="283"/>
        <v>0</v>
      </c>
      <c r="AI656" s="17">
        <f t="shared" si="294"/>
        <v>0</v>
      </c>
      <c r="AJ656" s="16">
        <f t="shared" si="284"/>
        <v>0</v>
      </c>
    </row>
    <row r="657" spans="1:36" x14ac:dyDescent="0.25">
      <c r="A657" s="26">
        <f t="shared" si="295"/>
        <v>13.050416666666477</v>
      </c>
      <c r="B657" s="9" t="s">
        <v>22</v>
      </c>
      <c r="C657" s="14" t="s">
        <v>20</v>
      </c>
      <c r="D657" s="8"/>
      <c r="G657" t="s">
        <v>11</v>
      </c>
      <c r="H657" s="16">
        <f t="shared" si="270"/>
        <v>0</v>
      </c>
      <c r="I657" s="17">
        <f t="shared" si="285"/>
        <v>0</v>
      </c>
      <c r="J657" s="16">
        <f t="shared" si="271"/>
        <v>13.050416666666477</v>
      </c>
      <c r="K657" s="17">
        <f t="shared" si="286"/>
        <v>1</v>
      </c>
      <c r="L657" s="16">
        <f t="shared" si="272"/>
        <v>0</v>
      </c>
      <c r="M657" s="17"/>
      <c r="N657" s="16">
        <f t="shared" si="273"/>
        <v>0</v>
      </c>
      <c r="O657" s="17">
        <f t="shared" si="287"/>
        <v>0</v>
      </c>
      <c r="P657" s="16">
        <f t="shared" si="274"/>
        <v>0</v>
      </c>
      <c r="Q657" s="17">
        <f t="shared" si="288"/>
        <v>0</v>
      </c>
      <c r="R657" s="16">
        <f t="shared" si="275"/>
        <v>0</v>
      </c>
      <c r="S657" s="17"/>
      <c r="T657" s="16">
        <f t="shared" si="276"/>
        <v>0</v>
      </c>
      <c r="U657" s="17">
        <f t="shared" si="289"/>
        <v>0</v>
      </c>
      <c r="V657" s="16">
        <f t="shared" si="277"/>
        <v>0</v>
      </c>
      <c r="W657" s="17">
        <f t="shared" si="290"/>
        <v>0</v>
      </c>
      <c r="X657" s="16">
        <f t="shared" si="278"/>
        <v>0</v>
      </c>
      <c r="Y657" s="17"/>
      <c r="Z657" s="16">
        <f t="shared" si="279"/>
        <v>0</v>
      </c>
      <c r="AA657" s="17">
        <f t="shared" si="291"/>
        <v>0</v>
      </c>
      <c r="AB657" s="16">
        <f t="shared" si="280"/>
        <v>0</v>
      </c>
      <c r="AC657" s="17">
        <f t="shared" si="292"/>
        <v>0</v>
      </c>
      <c r="AD657" s="16">
        <f t="shared" si="281"/>
        <v>0</v>
      </c>
      <c r="AE657" s="17"/>
      <c r="AF657" s="16">
        <f t="shared" si="282"/>
        <v>0</v>
      </c>
      <c r="AG657" s="17">
        <f t="shared" si="293"/>
        <v>0</v>
      </c>
      <c r="AH657" s="16">
        <f t="shared" si="283"/>
        <v>0</v>
      </c>
      <c r="AI657" s="17">
        <f t="shared" si="294"/>
        <v>0</v>
      </c>
      <c r="AJ657" s="16">
        <f t="shared" si="284"/>
        <v>0</v>
      </c>
    </row>
    <row r="658" spans="1:36" x14ac:dyDescent="0.25">
      <c r="A658" s="26">
        <f t="shared" si="295"/>
        <v>13.070416666666477</v>
      </c>
      <c r="B658" s="9" t="s">
        <v>21</v>
      </c>
      <c r="E658" s="13" t="s">
        <v>14</v>
      </c>
      <c r="G658" t="s">
        <v>11</v>
      </c>
      <c r="H658" s="16">
        <f t="shared" si="270"/>
        <v>0</v>
      </c>
      <c r="I658" s="17">
        <f t="shared" si="285"/>
        <v>0</v>
      </c>
      <c r="J658" s="16">
        <f t="shared" si="271"/>
        <v>0</v>
      </c>
      <c r="K658" s="17">
        <f t="shared" si="286"/>
        <v>0</v>
      </c>
      <c r="L658" s="16">
        <f t="shared" si="272"/>
        <v>0</v>
      </c>
      <c r="M658" s="17"/>
      <c r="N658" s="16">
        <f t="shared" si="273"/>
        <v>0</v>
      </c>
      <c r="O658" s="17">
        <f t="shared" si="287"/>
        <v>0</v>
      </c>
      <c r="P658" s="16">
        <f t="shared" si="274"/>
        <v>0</v>
      </c>
      <c r="Q658" s="17">
        <f t="shared" si="288"/>
        <v>0</v>
      </c>
      <c r="R658" s="16">
        <f t="shared" si="275"/>
        <v>0</v>
      </c>
      <c r="S658" s="17"/>
      <c r="T658" s="16">
        <f t="shared" si="276"/>
        <v>13.070416666666477</v>
      </c>
      <c r="U658" s="17">
        <f t="shared" si="289"/>
        <v>1</v>
      </c>
      <c r="V658" s="16">
        <f t="shared" si="277"/>
        <v>0</v>
      </c>
      <c r="W658" s="17">
        <f t="shared" si="290"/>
        <v>0</v>
      </c>
      <c r="X658" s="16">
        <f t="shared" si="278"/>
        <v>1.9999999999999574E-2</v>
      </c>
      <c r="Y658" s="17"/>
      <c r="Z658" s="16">
        <f t="shared" si="279"/>
        <v>0</v>
      </c>
      <c r="AA658" s="17">
        <f t="shared" si="291"/>
        <v>0</v>
      </c>
      <c r="AB658" s="16">
        <f t="shared" si="280"/>
        <v>0</v>
      </c>
      <c r="AC658" s="17">
        <f t="shared" si="292"/>
        <v>0</v>
      </c>
      <c r="AD658" s="16">
        <f t="shared" si="281"/>
        <v>0</v>
      </c>
      <c r="AE658" s="17"/>
      <c r="AF658" s="16">
        <f t="shared" si="282"/>
        <v>0</v>
      </c>
      <c r="AG658" s="17">
        <f t="shared" si="293"/>
        <v>0</v>
      </c>
      <c r="AH658" s="16">
        <f t="shared" si="283"/>
        <v>0</v>
      </c>
      <c r="AI658" s="17">
        <f t="shared" si="294"/>
        <v>0</v>
      </c>
      <c r="AJ658" s="16">
        <f t="shared" si="284"/>
        <v>0</v>
      </c>
    </row>
    <row r="659" spans="1:36" x14ac:dyDescent="0.25">
      <c r="A659" s="26">
        <f t="shared" si="295"/>
        <v>13.090416666666476</v>
      </c>
      <c r="B659" s="12"/>
      <c r="C659" s="7"/>
      <c r="E659" s="13" t="s">
        <v>14</v>
      </c>
      <c r="G659" t="s">
        <v>11</v>
      </c>
      <c r="H659" s="16">
        <f t="shared" si="270"/>
        <v>0</v>
      </c>
      <c r="I659" s="17">
        <f t="shared" si="285"/>
        <v>0</v>
      </c>
      <c r="J659" s="16">
        <f t="shared" si="271"/>
        <v>0</v>
      </c>
      <c r="K659" s="17">
        <f t="shared" si="286"/>
        <v>0</v>
      </c>
      <c r="L659" s="16">
        <f t="shared" si="272"/>
        <v>0</v>
      </c>
      <c r="M659" s="17"/>
      <c r="N659" s="16">
        <f t="shared" si="273"/>
        <v>0</v>
      </c>
      <c r="O659" s="17">
        <f t="shared" si="287"/>
        <v>0</v>
      </c>
      <c r="P659" s="16">
        <f t="shared" si="274"/>
        <v>0</v>
      </c>
      <c r="Q659" s="17">
        <f t="shared" si="288"/>
        <v>0</v>
      </c>
      <c r="R659" s="16">
        <f t="shared" si="275"/>
        <v>0</v>
      </c>
      <c r="S659" s="17"/>
      <c r="T659" s="16">
        <f t="shared" si="276"/>
        <v>0</v>
      </c>
      <c r="U659" s="17">
        <f t="shared" si="289"/>
        <v>0</v>
      </c>
      <c r="V659" s="16">
        <f t="shared" si="277"/>
        <v>0</v>
      </c>
      <c r="W659" s="17">
        <f t="shared" si="290"/>
        <v>0</v>
      </c>
      <c r="X659" s="16">
        <f t="shared" si="278"/>
        <v>1.9999999999999574E-2</v>
      </c>
      <c r="Y659" s="17"/>
      <c r="Z659" s="16">
        <f t="shared" si="279"/>
        <v>0</v>
      </c>
      <c r="AA659" s="17">
        <f t="shared" si="291"/>
        <v>0</v>
      </c>
      <c r="AB659" s="16">
        <f t="shared" si="280"/>
        <v>0</v>
      </c>
      <c r="AC659" s="17">
        <f t="shared" si="292"/>
        <v>0</v>
      </c>
      <c r="AD659" s="16">
        <f t="shared" si="281"/>
        <v>0</v>
      </c>
      <c r="AE659" s="17"/>
      <c r="AF659" s="16">
        <f t="shared" si="282"/>
        <v>0</v>
      </c>
      <c r="AG659" s="17">
        <f t="shared" si="293"/>
        <v>0</v>
      </c>
      <c r="AH659" s="16">
        <f t="shared" si="283"/>
        <v>0</v>
      </c>
      <c r="AI659" s="17">
        <f t="shared" si="294"/>
        <v>0</v>
      </c>
      <c r="AJ659" s="16">
        <f t="shared" si="284"/>
        <v>0</v>
      </c>
    </row>
    <row r="660" spans="1:36" x14ac:dyDescent="0.25">
      <c r="A660" s="26">
        <f t="shared" si="295"/>
        <v>13.110416666666476</v>
      </c>
      <c r="B660" s="10"/>
      <c r="E660" s="13" t="s">
        <v>14</v>
      </c>
      <c r="G660" t="s">
        <v>11</v>
      </c>
      <c r="H660" s="16">
        <f t="shared" si="270"/>
        <v>0</v>
      </c>
      <c r="I660" s="17">
        <f t="shared" si="285"/>
        <v>0</v>
      </c>
      <c r="J660" s="16">
        <f t="shared" si="271"/>
        <v>0</v>
      </c>
      <c r="K660" s="17">
        <f t="shared" si="286"/>
        <v>0</v>
      </c>
      <c r="L660" s="16">
        <f t="shared" si="272"/>
        <v>0</v>
      </c>
      <c r="M660" s="17"/>
      <c r="N660" s="16">
        <f t="shared" si="273"/>
        <v>0</v>
      </c>
      <c r="O660" s="17">
        <f t="shared" si="287"/>
        <v>0</v>
      </c>
      <c r="P660" s="16">
        <f t="shared" si="274"/>
        <v>0</v>
      </c>
      <c r="Q660" s="17">
        <f t="shared" si="288"/>
        <v>0</v>
      </c>
      <c r="R660" s="16">
        <f t="shared" si="275"/>
        <v>0</v>
      </c>
      <c r="S660" s="17"/>
      <c r="T660" s="16">
        <f t="shared" si="276"/>
        <v>0</v>
      </c>
      <c r="U660" s="17">
        <f t="shared" si="289"/>
        <v>0</v>
      </c>
      <c r="V660" s="16">
        <f t="shared" si="277"/>
        <v>0</v>
      </c>
      <c r="W660" s="17">
        <f t="shared" si="290"/>
        <v>0</v>
      </c>
      <c r="X660" s="16">
        <f t="shared" si="278"/>
        <v>1.9999999999999574E-2</v>
      </c>
      <c r="Y660" s="17"/>
      <c r="Z660" s="16">
        <f t="shared" si="279"/>
        <v>0</v>
      </c>
      <c r="AA660" s="17">
        <f t="shared" si="291"/>
        <v>0</v>
      </c>
      <c r="AB660" s="16">
        <f t="shared" si="280"/>
        <v>0</v>
      </c>
      <c r="AC660" s="17">
        <f t="shared" si="292"/>
        <v>0</v>
      </c>
      <c r="AD660" s="16">
        <f t="shared" si="281"/>
        <v>0</v>
      </c>
      <c r="AE660" s="17"/>
      <c r="AF660" s="16">
        <f t="shared" si="282"/>
        <v>0</v>
      </c>
      <c r="AG660" s="17">
        <f t="shared" si="293"/>
        <v>0</v>
      </c>
      <c r="AH660" s="16">
        <f t="shared" si="283"/>
        <v>0</v>
      </c>
      <c r="AI660" s="17">
        <f t="shared" si="294"/>
        <v>0</v>
      </c>
      <c r="AJ660" s="16">
        <f t="shared" si="284"/>
        <v>0</v>
      </c>
    </row>
    <row r="661" spans="1:36" x14ac:dyDescent="0.25">
      <c r="A661" s="26">
        <f t="shared" si="295"/>
        <v>13.130416666666475</v>
      </c>
      <c r="B661" s="9" t="s">
        <v>15</v>
      </c>
      <c r="C661" s="8"/>
      <c r="D661" s="7"/>
      <c r="E661" t="s">
        <v>11</v>
      </c>
      <c r="F661" s="7"/>
      <c r="G661" s="14" t="s">
        <v>20</v>
      </c>
      <c r="H661" s="16">
        <f t="shared" si="270"/>
        <v>0</v>
      </c>
      <c r="I661" s="17">
        <f t="shared" si="285"/>
        <v>0</v>
      </c>
      <c r="J661" s="16">
        <f t="shared" si="271"/>
        <v>0</v>
      </c>
      <c r="K661" s="17">
        <f t="shared" si="286"/>
        <v>0</v>
      </c>
      <c r="L661" s="16">
        <f t="shared" si="272"/>
        <v>0</v>
      </c>
      <c r="M661" s="17"/>
      <c r="N661" s="16">
        <f t="shared" si="273"/>
        <v>0</v>
      </c>
      <c r="O661" s="17">
        <f t="shared" si="287"/>
        <v>0</v>
      </c>
      <c r="P661" s="16">
        <f t="shared" si="274"/>
        <v>0</v>
      </c>
      <c r="Q661" s="17">
        <f t="shared" si="288"/>
        <v>0</v>
      </c>
      <c r="R661" s="16">
        <f t="shared" si="275"/>
        <v>0</v>
      </c>
      <c r="S661" s="17"/>
      <c r="T661" s="16">
        <f t="shared" si="276"/>
        <v>0</v>
      </c>
      <c r="U661" s="17">
        <f t="shared" si="289"/>
        <v>0</v>
      </c>
      <c r="V661" s="16">
        <f t="shared" si="277"/>
        <v>0</v>
      </c>
      <c r="W661" s="17">
        <f t="shared" si="290"/>
        <v>0</v>
      </c>
      <c r="X661" s="16">
        <f t="shared" si="278"/>
        <v>0</v>
      </c>
      <c r="Y661" s="17"/>
      <c r="Z661" s="16">
        <f t="shared" si="279"/>
        <v>0</v>
      </c>
      <c r="AA661" s="17">
        <f t="shared" si="291"/>
        <v>0</v>
      </c>
      <c r="AB661" s="16">
        <f t="shared" si="280"/>
        <v>0</v>
      </c>
      <c r="AC661" s="17">
        <f t="shared" si="292"/>
        <v>0</v>
      </c>
      <c r="AD661" s="16">
        <f t="shared" si="281"/>
        <v>0</v>
      </c>
      <c r="AE661" s="17"/>
      <c r="AF661" s="16">
        <f t="shared" si="282"/>
        <v>0</v>
      </c>
      <c r="AG661" s="17">
        <f t="shared" si="293"/>
        <v>0</v>
      </c>
      <c r="AH661" s="16">
        <f t="shared" si="283"/>
        <v>13.130416666666475</v>
      </c>
      <c r="AI661" s="17">
        <f t="shared" si="294"/>
        <v>1</v>
      </c>
      <c r="AJ661" s="16">
        <f t="shared" si="284"/>
        <v>0</v>
      </c>
    </row>
    <row r="662" spans="1:36" x14ac:dyDescent="0.25">
      <c r="A662" s="26">
        <f t="shared" si="295"/>
        <v>13.150416666666475</v>
      </c>
      <c r="B662" s="9" t="s">
        <v>9</v>
      </c>
      <c r="C662" s="13" t="s">
        <v>14</v>
      </c>
      <c r="D662" s="8"/>
      <c r="E662" t="s">
        <v>11</v>
      </c>
      <c r="F662" s="7"/>
      <c r="G662" s="7"/>
      <c r="H662" s="16">
        <f t="shared" si="270"/>
        <v>13.150416666666475</v>
      </c>
      <c r="I662" s="17">
        <f t="shared" si="285"/>
        <v>1</v>
      </c>
      <c r="J662" s="16">
        <f t="shared" si="271"/>
        <v>0</v>
      </c>
      <c r="K662" s="17">
        <f t="shared" si="286"/>
        <v>0</v>
      </c>
      <c r="L662" s="16">
        <f t="shared" si="272"/>
        <v>1.9999999999999574E-2</v>
      </c>
      <c r="M662" s="17"/>
      <c r="N662" s="16">
        <f t="shared" si="273"/>
        <v>0</v>
      </c>
      <c r="O662" s="17">
        <f t="shared" si="287"/>
        <v>0</v>
      </c>
      <c r="P662" s="16">
        <f t="shared" si="274"/>
        <v>0</v>
      </c>
      <c r="Q662" s="17">
        <f t="shared" si="288"/>
        <v>0</v>
      </c>
      <c r="R662" s="16">
        <f t="shared" si="275"/>
        <v>0</v>
      </c>
      <c r="S662" s="17"/>
      <c r="T662" s="16">
        <f t="shared" si="276"/>
        <v>0</v>
      </c>
      <c r="U662" s="17">
        <f t="shared" si="289"/>
        <v>0</v>
      </c>
      <c r="V662" s="16">
        <f t="shared" si="277"/>
        <v>0</v>
      </c>
      <c r="W662" s="17">
        <f t="shared" si="290"/>
        <v>0</v>
      </c>
      <c r="X662" s="16">
        <f t="shared" si="278"/>
        <v>0</v>
      </c>
      <c r="Y662" s="17"/>
      <c r="Z662" s="16">
        <f t="shared" si="279"/>
        <v>0</v>
      </c>
      <c r="AA662" s="17">
        <f t="shared" si="291"/>
        <v>0</v>
      </c>
      <c r="AB662" s="16">
        <f t="shared" si="280"/>
        <v>0</v>
      </c>
      <c r="AC662" s="17">
        <f t="shared" si="292"/>
        <v>0</v>
      </c>
      <c r="AD662" s="16">
        <f t="shared" si="281"/>
        <v>0</v>
      </c>
      <c r="AE662" s="17"/>
      <c r="AF662" s="16">
        <f t="shared" si="282"/>
        <v>0</v>
      </c>
      <c r="AG662" s="17">
        <f t="shared" si="293"/>
        <v>0</v>
      </c>
      <c r="AH662" s="16">
        <f t="shared" si="283"/>
        <v>0</v>
      </c>
      <c r="AI662" s="17">
        <f t="shared" si="294"/>
        <v>0</v>
      </c>
      <c r="AJ662" s="16">
        <f t="shared" si="284"/>
        <v>0</v>
      </c>
    </row>
    <row r="663" spans="1:36" x14ac:dyDescent="0.25">
      <c r="A663" s="26">
        <f t="shared" si="295"/>
        <v>13.170416666666474</v>
      </c>
      <c r="B663" s="9" t="s">
        <v>10</v>
      </c>
      <c r="C663" s="13" t="s">
        <v>14</v>
      </c>
      <c r="D663" s="8"/>
      <c r="E663" t="s">
        <v>11</v>
      </c>
      <c r="F663" s="13" t="s">
        <v>14</v>
      </c>
      <c r="G663" s="7"/>
      <c r="H663" s="16">
        <f t="shared" si="270"/>
        <v>0</v>
      </c>
      <c r="I663" s="17">
        <f t="shared" si="285"/>
        <v>0</v>
      </c>
      <c r="J663" s="16">
        <f t="shared" si="271"/>
        <v>0</v>
      </c>
      <c r="K663" s="17">
        <f t="shared" si="286"/>
        <v>0</v>
      </c>
      <c r="L663" s="16">
        <f t="shared" si="272"/>
        <v>1.9999999999999574E-2</v>
      </c>
      <c r="M663" s="17"/>
      <c r="N663" s="16">
        <f t="shared" si="273"/>
        <v>0</v>
      </c>
      <c r="O663" s="17">
        <f t="shared" si="287"/>
        <v>0</v>
      </c>
      <c r="P663" s="16">
        <f t="shared" si="274"/>
        <v>0</v>
      </c>
      <c r="Q663" s="17">
        <f t="shared" si="288"/>
        <v>0</v>
      </c>
      <c r="R663" s="16">
        <f t="shared" si="275"/>
        <v>0</v>
      </c>
      <c r="S663" s="17"/>
      <c r="T663" s="16">
        <f t="shared" si="276"/>
        <v>0</v>
      </c>
      <c r="U663" s="17">
        <f t="shared" si="289"/>
        <v>0</v>
      </c>
      <c r="V663" s="16">
        <f t="shared" si="277"/>
        <v>0</v>
      </c>
      <c r="W663" s="17">
        <f t="shared" si="290"/>
        <v>0</v>
      </c>
      <c r="X663" s="16">
        <f t="shared" si="278"/>
        <v>0</v>
      </c>
      <c r="Y663" s="17"/>
      <c r="Z663" s="16">
        <f t="shared" si="279"/>
        <v>13.170416666666474</v>
      </c>
      <c r="AA663" s="17">
        <f t="shared" si="291"/>
        <v>1</v>
      </c>
      <c r="AB663" s="16">
        <f t="shared" si="280"/>
        <v>0</v>
      </c>
      <c r="AC663" s="17">
        <f t="shared" si="292"/>
        <v>0</v>
      </c>
      <c r="AD663" s="16">
        <f t="shared" si="281"/>
        <v>1.9999999999999574E-2</v>
      </c>
      <c r="AE663" s="17"/>
      <c r="AF663" s="16">
        <f t="shared" si="282"/>
        <v>0</v>
      </c>
      <c r="AG663" s="17">
        <f t="shared" si="293"/>
        <v>0</v>
      </c>
      <c r="AH663" s="16">
        <f t="shared" si="283"/>
        <v>0</v>
      </c>
      <c r="AI663" s="17">
        <f t="shared" si="294"/>
        <v>0</v>
      </c>
      <c r="AJ663" s="16">
        <f t="shared" si="284"/>
        <v>0</v>
      </c>
    </row>
    <row r="664" spans="1:36" x14ac:dyDescent="0.25">
      <c r="A664" s="26">
        <f t="shared" si="295"/>
        <v>13.190416666666474</v>
      </c>
      <c r="B664" s="9"/>
      <c r="C664" s="13" t="s">
        <v>14</v>
      </c>
      <c r="D664" s="8"/>
      <c r="E664" t="s">
        <v>11</v>
      </c>
      <c r="F664" s="13" t="s">
        <v>14</v>
      </c>
      <c r="G664" s="7"/>
      <c r="H664" s="16">
        <f t="shared" si="270"/>
        <v>0</v>
      </c>
      <c r="I664" s="17">
        <f t="shared" si="285"/>
        <v>0</v>
      </c>
      <c r="J664" s="16">
        <f t="shared" si="271"/>
        <v>0</v>
      </c>
      <c r="K664" s="17">
        <f t="shared" si="286"/>
        <v>0</v>
      </c>
      <c r="L664" s="16">
        <f t="shared" si="272"/>
        <v>1.9999999999999574E-2</v>
      </c>
      <c r="M664" s="17"/>
      <c r="N664" s="16">
        <f t="shared" si="273"/>
        <v>0</v>
      </c>
      <c r="O664" s="17">
        <f t="shared" si="287"/>
        <v>0</v>
      </c>
      <c r="P664" s="16">
        <f t="shared" si="274"/>
        <v>0</v>
      </c>
      <c r="Q664" s="17">
        <f t="shared" si="288"/>
        <v>0</v>
      </c>
      <c r="R664" s="16">
        <f t="shared" si="275"/>
        <v>0</v>
      </c>
      <c r="S664" s="17"/>
      <c r="T664" s="16">
        <f t="shared" si="276"/>
        <v>0</v>
      </c>
      <c r="U664" s="17">
        <f t="shared" si="289"/>
        <v>0</v>
      </c>
      <c r="V664" s="16">
        <f t="shared" si="277"/>
        <v>0</v>
      </c>
      <c r="W664" s="17">
        <f t="shared" si="290"/>
        <v>0</v>
      </c>
      <c r="X664" s="16">
        <f t="shared" si="278"/>
        <v>0</v>
      </c>
      <c r="Y664" s="17"/>
      <c r="Z664" s="16">
        <f t="shared" si="279"/>
        <v>0</v>
      </c>
      <c r="AA664" s="17">
        <f t="shared" si="291"/>
        <v>0</v>
      </c>
      <c r="AB664" s="16">
        <f t="shared" si="280"/>
        <v>0</v>
      </c>
      <c r="AC664" s="17">
        <f t="shared" si="292"/>
        <v>0</v>
      </c>
      <c r="AD664" s="16">
        <f t="shared" si="281"/>
        <v>1.9999999999999574E-2</v>
      </c>
      <c r="AE664" s="17"/>
      <c r="AF664" s="16">
        <f t="shared" si="282"/>
        <v>0</v>
      </c>
      <c r="AG664" s="17">
        <f t="shared" si="293"/>
        <v>0</v>
      </c>
      <c r="AH664" s="16">
        <f t="shared" si="283"/>
        <v>0</v>
      </c>
      <c r="AI664" s="17">
        <f t="shared" si="294"/>
        <v>0</v>
      </c>
      <c r="AJ664" s="16">
        <f t="shared" si="284"/>
        <v>0</v>
      </c>
    </row>
    <row r="665" spans="1:36" x14ac:dyDescent="0.25">
      <c r="A665" s="26">
        <f t="shared" si="295"/>
        <v>13.210416666666474</v>
      </c>
      <c r="B665" s="9" t="s">
        <v>18</v>
      </c>
      <c r="C665" t="s">
        <v>11</v>
      </c>
      <c r="D665" s="8"/>
      <c r="E665" s="14" t="s">
        <v>20</v>
      </c>
      <c r="F665" s="13" t="s">
        <v>14</v>
      </c>
      <c r="G665" s="7"/>
      <c r="H665" s="16">
        <f t="shared" si="270"/>
        <v>0</v>
      </c>
      <c r="I665" s="17">
        <f t="shared" si="285"/>
        <v>0</v>
      </c>
      <c r="J665" s="16">
        <f t="shared" si="271"/>
        <v>0</v>
      </c>
      <c r="K665" s="17">
        <f t="shared" si="286"/>
        <v>0</v>
      </c>
      <c r="L665" s="16">
        <f t="shared" si="272"/>
        <v>0</v>
      </c>
      <c r="M665" s="17"/>
      <c r="N665" s="16">
        <f t="shared" si="273"/>
        <v>0</v>
      </c>
      <c r="O665" s="17">
        <f t="shared" si="287"/>
        <v>0</v>
      </c>
      <c r="P665" s="16">
        <f t="shared" si="274"/>
        <v>0</v>
      </c>
      <c r="Q665" s="17">
        <f t="shared" si="288"/>
        <v>0</v>
      </c>
      <c r="R665" s="16">
        <f t="shared" si="275"/>
        <v>0</v>
      </c>
      <c r="S665" s="17"/>
      <c r="T665" s="16">
        <f t="shared" si="276"/>
        <v>0</v>
      </c>
      <c r="U665" s="17">
        <f t="shared" si="289"/>
        <v>0</v>
      </c>
      <c r="V665" s="16">
        <f t="shared" si="277"/>
        <v>13.210416666666474</v>
      </c>
      <c r="W665" s="17">
        <f t="shared" si="290"/>
        <v>1</v>
      </c>
      <c r="X665" s="16">
        <f t="shared" si="278"/>
        <v>0</v>
      </c>
      <c r="Y665" s="17"/>
      <c r="Z665" s="16">
        <f t="shared" si="279"/>
        <v>0</v>
      </c>
      <c r="AA665" s="17">
        <f t="shared" si="291"/>
        <v>0</v>
      </c>
      <c r="AB665" s="16">
        <f t="shared" si="280"/>
        <v>0</v>
      </c>
      <c r="AC665" s="17">
        <f t="shared" si="292"/>
        <v>0</v>
      </c>
      <c r="AD665" s="16">
        <f t="shared" si="281"/>
        <v>1.9999999999999574E-2</v>
      </c>
      <c r="AE665" s="17"/>
      <c r="AF665" s="16">
        <f t="shared" si="282"/>
        <v>0</v>
      </c>
      <c r="AG665" s="17">
        <f t="shared" si="293"/>
        <v>0</v>
      </c>
      <c r="AH665" s="16">
        <f t="shared" si="283"/>
        <v>0</v>
      </c>
      <c r="AI665" s="17">
        <f t="shared" si="294"/>
        <v>0</v>
      </c>
      <c r="AJ665" s="16">
        <f t="shared" si="284"/>
        <v>0</v>
      </c>
    </row>
    <row r="666" spans="1:36" x14ac:dyDescent="0.25">
      <c r="A666" s="26">
        <f t="shared" si="295"/>
        <v>13.230416666666473</v>
      </c>
      <c r="B666" s="9"/>
      <c r="C666" t="s">
        <v>11</v>
      </c>
      <c r="D666" s="7"/>
      <c r="E666" s="8"/>
      <c r="F666" s="13" t="s">
        <v>14</v>
      </c>
      <c r="H666" s="16">
        <f t="shared" si="270"/>
        <v>0</v>
      </c>
      <c r="I666" s="17">
        <f t="shared" si="285"/>
        <v>0</v>
      </c>
      <c r="J666" s="16">
        <f t="shared" si="271"/>
        <v>0</v>
      </c>
      <c r="K666" s="17">
        <f t="shared" si="286"/>
        <v>0</v>
      </c>
      <c r="L666" s="16">
        <f t="shared" si="272"/>
        <v>0</v>
      </c>
      <c r="M666" s="17"/>
      <c r="N666" s="16">
        <f t="shared" si="273"/>
        <v>0</v>
      </c>
      <c r="O666" s="17">
        <f t="shared" si="287"/>
        <v>0</v>
      </c>
      <c r="P666" s="16">
        <f t="shared" si="274"/>
        <v>0</v>
      </c>
      <c r="Q666" s="17">
        <f t="shared" si="288"/>
        <v>0</v>
      </c>
      <c r="R666" s="16">
        <f t="shared" si="275"/>
        <v>0</v>
      </c>
      <c r="S666" s="17"/>
      <c r="T666" s="16">
        <f t="shared" si="276"/>
        <v>0</v>
      </c>
      <c r="U666" s="17">
        <f t="shared" si="289"/>
        <v>0</v>
      </c>
      <c r="V666" s="16">
        <f t="shared" si="277"/>
        <v>0</v>
      </c>
      <c r="W666" s="17">
        <f t="shared" si="290"/>
        <v>0</v>
      </c>
      <c r="X666" s="16">
        <f t="shared" si="278"/>
        <v>0</v>
      </c>
      <c r="Y666" s="17"/>
      <c r="Z666" s="16">
        <f t="shared" si="279"/>
        <v>0</v>
      </c>
      <c r="AA666" s="17">
        <f t="shared" si="291"/>
        <v>0</v>
      </c>
      <c r="AB666" s="16">
        <f t="shared" si="280"/>
        <v>0</v>
      </c>
      <c r="AC666" s="17">
        <f t="shared" si="292"/>
        <v>0</v>
      </c>
      <c r="AD666" s="16">
        <f t="shared" si="281"/>
        <v>1.9999999999999574E-2</v>
      </c>
      <c r="AE666" s="17"/>
      <c r="AF666" s="16">
        <f t="shared" si="282"/>
        <v>0</v>
      </c>
      <c r="AG666" s="17">
        <f t="shared" si="293"/>
        <v>0</v>
      </c>
      <c r="AH666" s="16">
        <f t="shared" si="283"/>
        <v>0</v>
      </c>
      <c r="AI666" s="17">
        <f t="shared" si="294"/>
        <v>0</v>
      </c>
      <c r="AJ666" s="16">
        <f t="shared" si="284"/>
        <v>0</v>
      </c>
    </row>
    <row r="667" spans="1:36" x14ac:dyDescent="0.25">
      <c r="A667" s="26">
        <f t="shared" si="295"/>
        <v>13.250416666666473</v>
      </c>
      <c r="B667" s="9" t="s">
        <v>16</v>
      </c>
      <c r="C667" t="s">
        <v>11</v>
      </c>
      <c r="D667" s="13" t="s">
        <v>14</v>
      </c>
      <c r="F667" s="13" t="s">
        <v>14</v>
      </c>
      <c r="H667" s="16">
        <f t="shared" si="270"/>
        <v>0</v>
      </c>
      <c r="I667" s="17">
        <f t="shared" si="285"/>
        <v>0</v>
      </c>
      <c r="J667" s="16">
        <f t="shared" si="271"/>
        <v>0</v>
      </c>
      <c r="K667" s="17">
        <f t="shared" si="286"/>
        <v>0</v>
      </c>
      <c r="L667" s="16">
        <f t="shared" si="272"/>
        <v>0</v>
      </c>
      <c r="M667" s="17"/>
      <c r="N667" s="16">
        <f t="shared" si="273"/>
        <v>13.250416666666473</v>
      </c>
      <c r="O667" s="17">
        <f t="shared" si="287"/>
        <v>1</v>
      </c>
      <c r="P667" s="16">
        <f t="shared" si="274"/>
        <v>0</v>
      </c>
      <c r="Q667" s="17">
        <f t="shared" si="288"/>
        <v>0</v>
      </c>
      <c r="R667" s="16">
        <f t="shared" si="275"/>
        <v>1.9999999999999574E-2</v>
      </c>
      <c r="S667" s="17"/>
      <c r="T667" s="16">
        <f t="shared" si="276"/>
        <v>0</v>
      </c>
      <c r="U667" s="17">
        <f t="shared" si="289"/>
        <v>0</v>
      </c>
      <c r="V667" s="16">
        <f t="shared" si="277"/>
        <v>0</v>
      </c>
      <c r="W667" s="17">
        <f t="shared" si="290"/>
        <v>0</v>
      </c>
      <c r="X667" s="16">
        <f t="shared" si="278"/>
        <v>0</v>
      </c>
      <c r="Y667" s="17"/>
      <c r="Z667" s="16">
        <f t="shared" si="279"/>
        <v>0</v>
      </c>
      <c r="AA667" s="17">
        <f t="shared" si="291"/>
        <v>0</v>
      </c>
      <c r="AB667" s="16">
        <f t="shared" si="280"/>
        <v>0</v>
      </c>
      <c r="AC667" s="17">
        <f t="shared" si="292"/>
        <v>0</v>
      </c>
      <c r="AD667" s="16">
        <f t="shared" si="281"/>
        <v>1.9999999999999574E-2</v>
      </c>
      <c r="AE667" s="17"/>
      <c r="AF667" s="16">
        <f t="shared" si="282"/>
        <v>0</v>
      </c>
      <c r="AG667" s="17">
        <f t="shared" si="293"/>
        <v>0</v>
      </c>
      <c r="AH667" s="16">
        <f t="shared" si="283"/>
        <v>0</v>
      </c>
      <c r="AI667" s="17">
        <f t="shared" si="294"/>
        <v>0</v>
      </c>
      <c r="AJ667" s="16">
        <f t="shared" si="284"/>
        <v>0</v>
      </c>
    </row>
    <row r="668" spans="1:36" x14ac:dyDescent="0.25">
      <c r="A668" s="26">
        <f t="shared" si="295"/>
        <v>13.270416666666472</v>
      </c>
      <c r="B668" s="9"/>
      <c r="C668" t="s">
        <v>11</v>
      </c>
      <c r="D668" s="13" t="s">
        <v>14</v>
      </c>
      <c r="F668" s="13" t="s">
        <v>14</v>
      </c>
      <c r="H668" s="16">
        <f t="shared" si="270"/>
        <v>0</v>
      </c>
      <c r="I668" s="17">
        <f t="shared" si="285"/>
        <v>0</v>
      </c>
      <c r="J668" s="16">
        <f t="shared" si="271"/>
        <v>0</v>
      </c>
      <c r="K668" s="17">
        <f t="shared" si="286"/>
        <v>0</v>
      </c>
      <c r="L668" s="16">
        <f t="shared" si="272"/>
        <v>0</v>
      </c>
      <c r="M668" s="17"/>
      <c r="N668" s="16">
        <f t="shared" si="273"/>
        <v>0</v>
      </c>
      <c r="O668" s="17">
        <f t="shared" si="287"/>
        <v>0</v>
      </c>
      <c r="P668" s="16">
        <f t="shared" si="274"/>
        <v>0</v>
      </c>
      <c r="Q668" s="17">
        <f t="shared" si="288"/>
        <v>0</v>
      </c>
      <c r="R668" s="16">
        <f t="shared" si="275"/>
        <v>1.9999999999999574E-2</v>
      </c>
      <c r="S668" s="17"/>
      <c r="T668" s="16">
        <f t="shared" si="276"/>
        <v>0</v>
      </c>
      <c r="U668" s="17">
        <f t="shared" si="289"/>
        <v>0</v>
      </c>
      <c r="V668" s="16">
        <f t="shared" si="277"/>
        <v>0</v>
      </c>
      <c r="W668" s="17">
        <f t="shared" si="290"/>
        <v>0</v>
      </c>
      <c r="X668" s="16">
        <f t="shared" si="278"/>
        <v>0</v>
      </c>
      <c r="Y668" s="17"/>
      <c r="Z668" s="16">
        <f t="shared" si="279"/>
        <v>0</v>
      </c>
      <c r="AA668" s="17">
        <f t="shared" si="291"/>
        <v>0</v>
      </c>
      <c r="AB668" s="16">
        <f t="shared" si="280"/>
        <v>0</v>
      </c>
      <c r="AC668" s="17">
        <f t="shared" si="292"/>
        <v>0</v>
      </c>
      <c r="AD668" s="16">
        <f t="shared" si="281"/>
        <v>1.9999999999999574E-2</v>
      </c>
      <c r="AE668" s="17"/>
      <c r="AF668" s="16">
        <f t="shared" si="282"/>
        <v>0</v>
      </c>
      <c r="AG668" s="17">
        <f t="shared" si="293"/>
        <v>0</v>
      </c>
      <c r="AH668" s="16">
        <f t="shared" si="283"/>
        <v>0</v>
      </c>
      <c r="AI668" s="17">
        <f t="shared" si="294"/>
        <v>0</v>
      </c>
      <c r="AJ668" s="16">
        <f t="shared" si="284"/>
        <v>0</v>
      </c>
    </row>
    <row r="669" spans="1:36" x14ac:dyDescent="0.25">
      <c r="A669" s="26">
        <f t="shared" si="295"/>
        <v>13.290416666666472</v>
      </c>
      <c r="B669" s="9" t="s">
        <v>22</v>
      </c>
      <c r="C669" s="14" t="s">
        <v>20</v>
      </c>
      <c r="D669" s="13" t="s">
        <v>14</v>
      </c>
      <c r="F669" t="s">
        <v>11</v>
      </c>
      <c r="H669" s="16">
        <f t="shared" si="270"/>
        <v>0</v>
      </c>
      <c r="I669" s="17">
        <f t="shared" si="285"/>
        <v>0</v>
      </c>
      <c r="J669" s="16">
        <f t="shared" si="271"/>
        <v>13.290416666666472</v>
      </c>
      <c r="K669" s="17">
        <f t="shared" si="286"/>
        <v>1</v>
      </c>
      <c r="L669" s="16">
        <f t="shared" si="272"/>
        <v>0</v>
      </c>
      <c r="M669" s="17"/>
      <c r="N669" s="16">
        <f t="shared" si="273"/>
        <v>0</v>
      </c>
      <c r="O669" s="17">
        <f t="shared" si="287"/>
        <v>0</v>
      </c>
      <c r="P669" s="16">
        <f t="shared" si="274"/>
        <v>0</v>
      </c>
      <c r="Q669" s="17">
        <f t="shared" si="288"/>
        <v>0</v>
      </c>
      <c r="R669" s="16">
        <f t="shared" si="275"/>
        <v>1.9999999999999574E-2</v>
      </c>
      <c r="S669" s="17"/>
      <c r="T669" s="16">
        <f t="shared" si="276"/>
        <v>0</v>
      </c>
      <c r="U669" s="17">
        <f t="shared" si="289"/>
        <v>0</v>
      </c>
      <c r="V669" s="16">
        <f t="shared" si="277"/>
        <v>0</v>
      </c>
      <c r="W669" s="17">
        <f t="shared" si="290"/>
        <v>0</v>
      </c>
      <c r="X669" s="16">
        <f t="shared" si="278"/>
        <v>0</v>
      </c>
      <c r="Y669" s="17"/>
      <c r="Z669" s="16">
        <f t="shared" si="279"/>
        <v>0</v>
      </c>
      <c r="AA669" s="17">
        <f t="shared" si="291"/>
        <v>0</v>
      </c>
      <c r="AB669" s="16">
        <f t="shared" si="280"/>
        <v>0</v>
      </c>
      <c r="AC669" s="17">
        <f t="shared" si="292"/>
        <v>0</v>
      </c>
      <c r="AD669" s="16">
        <f t="shared" si="281"/>
        <v>0</v>
      </c>
      <c r="AE669" s="17"/>
      <c r="AF669" s="16">
        <f t="shared" si="282"/>
        <v>0</v>
      </c>
      <c r="AG669" s="17">
        <f t="shared" si="293"/>
        <v>0</v>
      </c>
      <c r="AH669" s="16">
        <f t="shared" si="283"/>
        <v>0</v>
      </c>
      <c r="AI669" s="17">
        <f t="shared" si="294"/>
        <v>0</v>
      </c>
      <c r="AJ669" s="16">
        <f t="shared" si="284"/>
        <v>0</v>
      </c>
    </row>
    <row r="670" spans="1:36" x14ac:dyDescent="0.25">
      <c r="A670" s="26">
        <f t="shared" si="295"/>
        <v>13.310416666666471</v>
      </c>
      <c r="B670" s="9"/>
      <c r="D670" s="13" t="s">
        <v>14</v>
      </c>
      <c r="F670" t="s">
        <v>11</v>
      </c>
      <c r="H670" s="16">
        <f t="shared" si="270"/>
        <v>0</v>
      </c>
      <c r="I670" s="17">
        <f t="shared" si="285"/>
        <v>0</v>
      </c>
      <c r="J670" s="16">
        <f t="shared" si="271"/>
        <v>0</v>
      </c>
      <c r="K670" s="17">
        <f t="shared" si="286"/>
        <v>0</v>
      </c>
      <c r="L670" s="16">
        <f t="shared" si="272"/>
        <v>0</v>
      </c>
      <c r="M670" s="17"/>
      <c r="N670" s="16">
        <f t="shared" si="273"/>
        <v>0</v>
      </c>
      <c r="O670" s="17">
        <f t="shared" si="287"/>
        <v>0</v>
      </c>
      <c r="P670" s="16">
        <f t="shared" si="274"/>
        <v>0</v>
      </c>
      <c r="Q670" s="17">
        <f t="shared" si="288"/>
        <v>0</v>
      </c>
      <c r="R670" s="16">
        <f t="shared" si="275"/>
        <v>1.9999999999999574E-2</v>
      </c>
      <c r="S670" s="17"/>
      <c r="T670" s="16">
        <f t="shared" si="276"/>
        <v>0</v>
      </c>
      <c r="U670" s="17">
        <f t="shared" si="289"/>
        <v>0</v>
      </c>
      <c r="V670" s="16">
        <f t="shared" si="277"/>
        <v>0</v>
      </c>
      <c r="W670" s="17">
        <f t="shared" si="290"/>
        <v>0</v>
      </c>
      <c r="X670" s="16">
        <f t="shared" si="278"/>
        <v>0</v>
      </c>
      <c r="Y670" s="17"/>
      <c r="Z670" s="16">
        <f t="shared" si="279"/>
        <v>0</v>
      </c>
      <c r="AA670" s="17">
        <f t="shared" si="291"/>
        <v>0</v>
      </c>
      <c r="AB670" s="16">
        <f t="shared" si="280"/>
        <v>0</v>
      </c>
      <c r="AC670" s="17">
        <f t="shared" si="292"/>
        <v>0</v>
      </c>
      <c r="AD670" s="16">
        <f t="shared" si="281"/>
        <v>0</v>
      </c>
      <c r="AE670" s="17"/>
      <c r="AF670" s="16">
        <f t="shared" si="282"/>
        <v>0</v>
      </c>
      <c r="AG670" s="17">
        <f t="shared" si="293"/>
        <v>0</v>
      </c>
      <c r="AH670" s="16">
        <f t="shared" si="283"/>
        <v>0</v>
      </c>
      <c r="AI670" s="17">
        <f t="shared" si="294"/>
        <v>0</v>
      </c>
      <c r="AJ670" s="16">
        <f t="shared" si="284"/>
        <v>0</v>
      </c>
    </row>
    <row r="671" spans="1:36" x14ac:dyDescent="0.25">
      <c r="A671" s="26">
        <f t="shared" si="295"/>
        <v>13.330416666666471</v>
      </c>
      <c r="B671" s="9"/>
      <c r="D671" s="13" t="s">
        <v>14</v>
      </c>
      <c r="F671" t="s">
        <v>11</v>
      </c>
      <c r="H671" s="16">
        <f t="shared" si="270"/>
        <v>0</v>
      </c>
      <c r="I671" s="17">
        <f t="shared" si="285"/>
        <v>0</v>
      </c>
      <c r="J671" s="16">
        <f t="shared" si="271"/>
        <v>0</v>
      </c>
      <c r="K671" s="17">
        <f t="shared" si="286"/>
        <v>0</v>
      </c>
      <c r="L671" s="16">
        <f t="shared" si="272"/>
        <v>0</v>
      </c>
      <c r="M671" s="17"/>
      <c r="N671" s="16">
        <f t="shared" si="273"/>
        <v>0</v>
      </c>
      <c r="O671" s="17">
        <f t="shared" si="287"/>
        <v>0</v>
      </c>
      <c r="P671" s="16">
        <f t="shared" si="274"/>
        <v>0</v>
      </c>
      <c r="Q671" s="17">
        <f t="shared" si="288"/>
        <v>0</v>
      </c>
      <c r="R671" s="16">
        <f t="shared" si="275"/>
        <v>1.9999999999999574E-2</v>
      </c>
      <c r="S671" s="17"/>
      <c r="T671" s="16">
        <f t="shared" si="276"/>
        <v>0</v>
      </c>
      <c r="U671" s="17">
        <f t="shared" si="289"/>
        <v>0</v>
      </c>
      <c r="V671" s="16">
        <f t="shared" si="277"/>
        <v>0</v>
      </c>
      <c r="W671" s="17">
        <f t="shared" si="290"/>
        <v>0</v>
      </c>
      <c r="X671" s="16">
        <f t="shared" si="278"/>
        <v>0</v>
      </c>
      <c r="Y671" s="17"/>
      <c r="Z671" s="16">
        <f t="shared" si="279"/>
        <v>0</v>
      </c>
      <c r="AA671" s="17">
        <f t="shared" si="291"/>
        <v>0</v>
      </c>
      <c r="AB671" s="16">
        <f t="shared" si="280"/>
        <v>0</v>
      </c>
      <c r="AC671" s="17">
        <f t="shared" si="292"/>
        <v>0</v>
      </c>
      <c r="AD671" s="16">
        <f t="shared" si="281"/>
        <v>0</v>
      </c>
      <c r="AE671" s="17"/>
      <c r="AF671" s="16">
        <f t="shared" si="282"/>
        <v>0</v>
      </c>
      <c r="AG671" s="17">
        <f t="shared" si="293"/>
        <v>0</v>
      </c>
      <c r="AH671" s="16">
        <f t="shared" si="283"/>
        <v>0</v>
      </c>
      <c r="AI671" s="17">
        <f t="shared" si="294"/>
        <v>0</v>
      </c>
      <c r="AJ671" s="16">
        <f t="shared" si="284"/>
        <v>0</v>
      </c>
    </row>
    <row r="672" spans="1:36" x14ac:dyDescent="0.25">
      <c r="A672" s="26">
        <f t="shared" si="295"/>
        <v>13.350416666666471</v>
      </c>
      <c r="B672" s="9"/>
      <c r="D672" s="13" t="s">
        <v>14</v>
      </c>
      <c r="F672" t="s">
        <v>11</v>
      </c>
      <c r="H672" s="16">
        <f t="shared" si="270"/>
        <v>0</v>
      </c>
      <c r="I672" s="17">
        <f t="shared" si="285"/>
        <v>0</v>
      </c>
      <c r="J672" s="16">
        <f t="shared" si="271"/>
        <v>0</v>
      </c>
      <c r="K672" s="17">
        <f t="shared" si="286"/>
        <v>0</v>
      </c>
      <c r="L672" s="16">
        <f t="shared" si="272"/>
        <v>0</v>
      </c>
      <c r="M672" s="17"/>
      <c r="N672" s="16">
        <f t="shared" si="273"/>
        <v>0</v>
      </c>
      <c r="O672" s="17">
        <f t="shared" si="287"/>
        <v>0</v>
      </c>
      <c r="P672" s="16">
        <f t="shared" si="274"/>
        <v>0</v>
      </c>
      <c r="Q672" s="17">
        <f t="shared" si="288"/>
        <v>0</v>
      </c>
      <c r="R672" s="16">
        <f t="shared" si="275"/>
        <v>1.9999999999999574E-2</v>
      </c>
      <c r="S672" s="17"/>
      <c r="T672" s="16">
        <f t="shared" si="276"/>
        <v>0</v>
      </c>
      <c r="U672" s="17">
        <f t="shared" si="289"/>
        <v>0</v>
      </c>
      <c r="V672" s="16">
        <f t="shared" si="277"/>
        <v>0</v>
      </c>
      <c r="W672" s="17">
        <f t="shared" si="290"/>
        <v>0</v>
      </c>
      <c r="X672" s="16">
        <f t="shared" si="278"/>
        <v>0</v>
      </c>
      <c r="Y672" s="17"/>
      <c r="Z672" s="16">
        <f t="shared" si="279"/>
        <v>0</v>
      </c>
      <c r="AA672" s="17">
        <f t="shared" si="291"/>
        <v>0</v>
      </c>
      <c r="AB672" s="16">
        <f t="shared" si="280"/>
        <v>0</v>
      </c>
      <c r="AC672" s="17">
        <f t="shared" si="292"/>
        <v>0</v>
      </c>
      <c r="AD672" s="16">
        <f t="shared" si="281"/>
        <v>0</v>
      </c>
      <c r="AE672" s="17"/>
      <c r="AF672" s="16">
        <f t="shared" si="282"/>
        <v>0</v>
      </c>
      <c r="AG672" s="17">
        <f t="shared" si="293"/>
        <v>0</v>
      </c>
      <c r="AH672" s="16">
        <f t="shared" si="283"/>
        <v>0</v>
      </c>
      <c r="AI672" s="17">
        <f t="shared" si="294"/>
        <v>0</v>
      </c>
      <c r="AJ672" s="16">
        <f t="shared" si="284"/>
        <v>0</v>
      </c>
    </row>
    <row r="673" spans="1:36" x14ac:dyDescent="0.25">
      <c r="A673" s="26">
        <f t="shared" si="295"/>
        <v>13.37041666666647</v>
      </c>
      <c r="B673" s="9" t="s">
        <v>12</v>
      </c>
      <c r="D673" t="s">
        <v>11</v>
      </c>
      <c r="F673" s="14" t="s">
        <v>20</v>
      </c>
      <c r="H673" s="16">
        <f t="shared" si="270"/>
        <v>0</v>
      </c>
      <c r="I673" s="17">
        <f t="shared" si="285"/>
        <v>0</v>
      </c>
      <c r="J673" s="16">
        <f t="shared" si="271"/>
        <v>0</v>
      </c>
      <c r="K673" s="17">
        <f t="shared" si="286"/>
        <v>0</v>
      </c>
      <c r="L673" s="16">
        <f t="shared" si="272"/>
        <v>0</v>
      </c>
      <c r="M673" s="17"/>
      <c r="N673" s="16">
        <f t="shared" si="273"/>
        <v>0</v>
      </c>
      <c r="O673" s="17">
        <f t="shared" si="287"/>
        <v>0</v>
      </c>
      <c r="P673" s="16">
        <f t="shared" si="274"/>
        <v>0</v>
      </c>
      <c r="Q673" s="17">
        <f t="shared" si="288"/>
        <v>0</v>
      </c>
      <c r="R673" s="16">
        <f t="shared" si="275"/>
        <v>0</v>
      </c>
      <c r="S673" s="17"/>
      <c r="T673" s="16">
        <f t="shared" si="276"/>
        <v>0</v>
      </c>
      <c r="U673" s="17">
        <f t="shared" si="289"/>
        <v>0</v>
      </c>
      <c r="V673" s="16">
        <f t="shared" si="277"/>
        <v>0</v>
      </c>
      <c r="W673" s="17">
        <f t="shared" si="290"/>
        <v>0</v>
      </c>
      <c r="X673" s="16">
        <f t="shared" si="278"/>
        <v>0</v>
      </c>
      <c r="Y673" s="17"/>
      <c r="Z673" s="16">
        <f t="shared" si="279"/>
        <v>0</v>
      </c>
      <c r="AA673" s="17">
        <f t="shared" si="291"/>
        <v>0</v>
      </c>
      <c r="AB673" s="16">
        <f t="shared" si="280"/>
        <v>13.37041666666647</v>
      </c>
      <c r="AC673" s="17">
        <f t="shared" si="292"/>
        <v>1</v>
      </c>
      <c r="AD673" s="16">
        <f t="shared" si="281"/>
        <v>0</v>
      </c>
      <c r="AE673" s="17"/>
      <c r="AF673" s="16">
        <f t="shared" si="282"/>
        <v>0</v>
      </c>
      <c r="AG673" s="17">
        <f t="shared" si="293"/>
        <v>0</v>
      </c>
      <c r="AH673" s="16">
        <f t="shared" si="283"/>
        <v>0</v>
      </c>
      <c r="AI673" s="17">
        <f t="shared" si="294"/>
        <v>0</v>
      </c>
      <c r="AJ673" s="16">
        <f t="shared" si="284"/>
        <v>0</v>
      </c>
    </row>
    <row r="674" spans="1:36" x14ac:dyDescent="0.25">
      <c r="A674" s="26">
        <f t="shared" si="295"/>
        <v>13.39041666666647</v>
      </c>
      <c r="B674" s="9" t="s">
        <v>13</v>
      </c>
      <c r="D674" t="s">
        <v>11</v>
      </c>
      <c r="G674" s="13" t="s">
        <v>14</v>
      </c>
      <c r="H674" s="16">
        <f t="shared" si="270"/>
        <v>0</v>
      </c>
      <c r="I674" s="17">
        <f t="shared" si="285"/>
        <v>0</v>
      </c>
      <c r="J674" s="16">
        <f t="shared" si="271"/>
        <v>0</v>
      </c>
      <c r="K674" s="17">
        <f t="shared" si="286"/>
        <v>0</v>
      </c>
      <c r="L674" s="16">
        <f t="shared" si="272"/>
        <v>0</v>
      </c>
      <c r="M674" s="17"/>
      <c r="N674" s="16">
        <f t="shared" si="273"/>
        <v>0</v>
      </c>
      <c r="O674" s="17">
        <f t="shared" si="287"/>
        <v>0</v>
      </c>
      <c r="P674" s="16">
        <f t="shared" si="274"/>
        <v>0</v>
      </c>
      <c r="Q674" s="17">
        <f t="shared" si="288"/>
        <v>0</v>
      </c>
      <c r="R674" s="16">
        <f t="shared" si="275"/>
        <v>0</v>
      </c>
      <c r="S674" s="17"/>
      <c r="T674" s="16">
        <f t="shared" si="276"/>
        <v>0</v>
      </c>
      <c r="U674" s="17">
        <f t="shared" si="289"/>
        <v>0</v>
      </c>
      <c r="V674" s="16">
        <f t="shared" si="277"/>
        <v>0</v>
      </c>
      <c r="W674" s="17">
        <f t="shared" si="290"/>
        <v>0</v>
      </c>
      <c r="X674" s="16">
        <f t="shared" si="278"/>
        <v>0</v>
      </c>
      <c r="Y674" s="17"/>
      <c r="Z674" s="16">
        <f t="shared" si="279"/>
        <v>0</v>
      </c>
      <c r="AA674" s="17">
        <f t="shared" si="291"/>
        <v>0</v>
      </c>
      <c r="AB674" s="16">
        <f t="shared" si="280"/>
        <v>0</v>
      </c>
      <c r="AC674" s="17">
        <f t="shared" si="292"/>
        <v>0</v>
      </c>
      <c r="AD674" s="16">
        <f t="shared" si="281"/>
        <v>0</v>
      </c>
      <c r="AE674" s="17"/>
      <c r="AF674" s="16">
        <f t="shared" si="282"/>
        <v>13.39041666666647</v>
      </c>
      <c r="AG674" s="17">
        <f t="shared" si="293"/>
        <v>1</v>
      </c>
      <c r="AH674" s="16">
        <f t="shared" si="283"/>
        <v>0</v>
      </c>
      <c r="AI674" s="17">
        <f t="shared" si="294"/>
        <v>0</v>
      </c>
      <c r="AJ674" s="16">
        <f t="shared" si="284"/>
        <v>1.9999999999999574E-2</v>
      </c>
    </row>
    <row r="675" spans="1:36" x14ac:dyDescent="0.25">
      <c r="A675" s="26">
        <f t="shared" si="295"/>
        <v>13.410416666666469</v>
      </c>
      <c r="B675" s="9"/>
      <c r="D675" t="s">
        <v>11</v>
      </c>
      <c r="G675" s="13" t="s">
        <v>14</v>
      </c>
      <c r="H675" s="16">
        <f t="shared" si="270"/>
        <v>0</v>
      </c>
      <c r="I675" s="17">
        <f t="shared" si="285"/>
        <v>0</v>
      </c>
      <c r="J675" s="16">
        <f t="shared" si="271"/>
        <v>0</v>
      </c>
      <c r="K675" s="17">
        <f t="shared" si="286"/>
        <v>0</v>
      </c>
      <c r="L675" s="16">
        <f t="shared" si="272"/>
        <v>0</v>
      </c>
      <c r="M675" s="17"/>
      <c r="N675" s="16">
        <f t="shared" si="273"/>
        <v>0</v>
      </c>
      <c r="O675" s="17">
        <f t="shared" si="287"/>
        <v>0</v>
      </c>
      <c r="P675" s="16">
        <f t="shared" si="274"/>
        <v>0</v>
      </c>
      <c r="Q675" s="17">
        <f t="shared" si="288"/>
        <v>0</v>
      </c>
      <c r="R675" s="16">
        <f t="shared" si="275"/>
        <v>0</v>
      </c>
      <c r="S675" s="17"/>
      <c r="T675" s="16">
        <f t="shared" si="276"/>
        <v>0</v>
      </c>
      <c r="U675" s="17">
        <f t="shared" si="289"/>
        <v>0</v>
      </c>
      <c r="V675" s="16">
        <f t="shared" si="277"/>
        <v>0</v>
      </c>
      <c r="W675" s="17">
        <f t="shared" si="290"/>
        <v>0</v>
      </c>
      <c r="X675" s="16">
        <f t="shared" si="278"/>
        <v>0</v>
      </c>
      <c r="Y675" s="17"/>
      <c r="Z675" s="16">
        <f t="shared" si="279"/>
        <v>0</v>
      </c>
      <c r="AA675" s="17">
        <f t="shared" si="291"/>
        <v>0</v>
      </c>
      <c r="AB675" s="16">
        <f t="shared" si="280"/>
        <v>0</v>
      </c>
      <c r="AC675" s="17">
        <f t="shared" si="292"/>
        <v>0</v>
      </c>
      <c r="AD675" s="16">
        <f t="shared" si="281"/>
        <v>0</v>
      </c>
      <c r="AE675" s="17"/>
      <c r="AF675" s="16">
        <f t="shared" si="282"/>
        <v>0</v>
      </c>
      <c r="AG675" s="17">
        <f t="shared" si="293"/>
        <v>0</v>
      </c>
      <c r="AH675" s="16">
        <f t="shared" si="283"/>
        <v>0</v>
      </c>
      <c r="AI675" s="17">
        <f t="shared" si="294"/>
        <v>0</v>
      </c>
      <c r="AJ675" s="16">
        <f t="shared" si="284"/>
        <v>1.9999999999999574E-2</v>
      </c>
    </row>
    <row r="676" spans="1:36" x14ac:dyDescent="0.25">
      <c r="A676" s="26">
        <f t="shared" si="295"/>
        <v>13.430416666666469</v>
      </c>
      <c r="B676" s="9"/>
      <c r="D676" t="s">
        <v>11</v>
      </c>
      <c r="G676" s="13" t="s">
        <v>14</v>
      </c>
      <c r="H676" s="16">
        <f t="shared" si="270"/>
        <v>0</v>
      </c>
      <c r="I676" s="17">
        <f t="shared" si="285"/>
        <v>0</v>
      </c>
      <c r="J676" s="16">
        <f t="shared" si="271"/>
        <v>0</v>
      </c>
      <c r="K676" s="17">
        <f t="shared" si="286"/>
        <v>0</v>
      </c>
      <c r="L676" s="16">
        <f t="shared" si="272"/>
        <v>0</v>
      </c>
      <c r="M676" s="17"/>
      <c r="N676" s="16">
        <f t="shared" si="273"/>
        <v>0</v>
      </c>
      <c r="O676" s="17">
        <f t="shared" si="287"/>
        <v>0</v>
      </c>
      <c r="P676" s="16">
        <f t="shared" si="274"/>
        <v>0</v>
      </c>
      <c r="Q676" s="17">
        <f t="shared" si="288"/>
        <v>0</v>
      </c>
      <c r="R676" s="16">
        <f t="shared" si="275"/>
        <v>0</v>
      </c>
      <c r="S676" s="17"/>
      <c r="T676" s="16">
        <f t="shared" si="276"/>
        <v>0</v>
      </c>
      <c r="U676" s="17">
        <f t="shared" si="289"/>
        <v>0</v>
      </c>
      <c r="V676" s="16">
        <f t="shared" si="277"/>
        <v>0</v>
      </c>
      <c r="W676" s="17">
        <f t="shared" si="290"/>
        <v>0</v>
      </c>
      <c r="X676" s="16">
        <f t="shared" si="278"/>
        <v>0</v>
      </c>
      <c r="Y676" s="17"/>
      <c r="Z676" s="16">
        <f t="shared" si="279"/>
        <v>0</v>
      </c>
      <c r="AA676" s="17">
        <f t="shared" si="291"/>
        <v>0</v>
      </c>
      <c r="AB676" s="16">
        <f t="shared" si="280"/>
        <v>0</v>
      </c>
      <c r="AC676" s="17">
        <f t="shared" si="292"/>
        <v>0</v>
      </c>
      <c r="AD676" s="16">
        <f t="shared" si="281"/>
        <v>0</v>
      </c>
      <c r="AE676" s="17"/>
      <c r="AF676" s="16">
        <f t="shared" si="282"/>
        <v>0</v>
      </c>
      <c r="AG676" s="17">
        <f t="shared" si="293"/>
        <v>0</v>
      </c>
      <c r="AH676" s="16">
        <f t="shared" si="283"/>
        <v>0</v>
      </c>
      <c r="AI676" s="17">
        <f t="shared" si="294"/>
        <v>0</v>
      </c>
      <c r="AJ676" s="16">
        <f t="shared" si="284"/>
        <v>1.9999999999999574E-2</v>
      </c>
    </row>
    <row r="677" spans="1:36" x14ac:dyDescent="0.25">
      <c r="A677" s="26">
        <f t="shared" si="295"/>
        <v>13.450416666666468</v>
      </c>
      <c r="B677" s="9"/>
      <c r="D677" t="s">
        <v>11</v>
      </c>
      <c r="G677" s="13" t="s">
        <v>14</v>
      </c>
      <c r="H677" s="16">
        <f t="shared" si="270"/>
        <v>0</v>
      </c>
      <c r="I677" s="17">
        <f t="shared" si="285"/>
        <v>0</v>
      </c>
      <c r="J677" s="16">
        <f t="shared" si="271"/>
        <v>0</v>
      </c>
      <c r="K677" s="17">
        <f t="shared" si="286"/>
        <v>0</v>
      </c>
      <c r="L677" s="16">
        <f t="shared" si="272"/>
        <v>0</v>
      </c>
      <c r="M677" s="17"/>
      <c r="N677" s="16">
        <f t="shared" si="273"/>
        <v>0</v>
      </c>
      <c r="O677" s="17">
        <f t="shared" si="287"/>
        <v>0</v>
      </c>
      <c r="P677" s="16">
        <f t="shared" si="274"/>
        <v>0</v>
      </c>
      <c r="Q677" s="17">
        <f t="shared" si="288"/>
        <v>0</v>
      </c>
      <c r="R677" s="16">
        <f t="shared" si="275"/>
        <v>0</v>
      </c>
      <c r="S677" s="17"/>
      <c r="T677" s="16">
        <f t="shared" si="276"/>
        <v>0</v>
      </c>
      <c r="U677" s="17">
        <f t="shared" si="289"/>
        <v>0</v>
      </c>
      <c r="V677" s="16">
        <f t="shared" si="277"/>
        <v>0</v>
      </c>
      <c r="W677" s="17">
        <f t="shared" si="290"/>
        <v>0</v>
      </c>
      <c r="X677" s="16">
        <f t="shared" si="278"/>
        <v>0</v>
      </c>
      <c r="Y677" s="17"/>
      <c r="Z677" s="16">
        <f t="shared" si="279"/>
        <v>0</v>
      </c>
      <c r="AA677" s="17">
        <f t="shared" si="291"/>
        <v>0</v>
      </c>
      <c r="AB677" s="16">
        <f t="shared" si="280"/>
        <v>0</v>
      </c>
      <c r="AC677" s="17">
        <f t="shared" si="292"/>
        <v>0</v>
      </c>
      <c r="AD677" s="16">
        <f t="shared" si="281"/>
        <v>0</v>
      </c>
      <c r="AE677" s="17"/>
      <c r="AF677" s="16">
        <f t="shared" si="282"/>
        <v>0</v>
      </c>
      <c r="AG677" s="17">
        <f t="shared" si="293"/>
        <v>0</v>
      </c>
      <c r="AH677" s="16">
        <f t="shared" si="283"/>
        <v>0</v>
      </c>
      <c r="AI677" s="17">
        <f t="shared" si="294"/>
        <v>0</v>
      </c>
      <c r="AJ677" s="16">
        <f t="shared" si="284"/>
        <v>1.9999999999999574E-2</v>
      </c>
    </row>
    <row r="678" spans="1:36" x14ac:dyDescent="0.25">
      <c r="A678" s="26">
        <f t="shared" si="295"/>
        <v>13.470416666666468</v>
      </c>
      <c r="B678" s="9" t="s">
        <v>17</v>
      </c>
      <c r="D678" s="14" t="s">
        <v>20</v>
      </c>
      <c r="G678" t="s">
        <v>11</v>
      </c>
      <c r="H678" s="16">
        <f t="shared" si="270"/>
        <v>0</v>
      </c>
      <c r="I678" s="17">
        <f t="shared" si="285"/>
        <v>0</v>
      </c>
      <c r="J678" s="16">
        <f t="shared" si="271"/>
        <v>0</v>
      </c>
      <c r="K678" s="17">
        <f t="shared" si="286"/>
        <v>0</v>
      </c>
      <c r="L678" s="16">
        <f t="shared" si="272"/>
        <v>0</v>
      </c>
      <c r="M678" s="17"/>
      <c r="N678" s="16">
        <f t="shared" si="273"/>
        <v>0</v>
      </c>
      <c r="O678" s="17">
        <f t="shared" si="287"/>
        <v>0</v>
      </c>
      <c r="P678" s="16">
        <f t="shared" si="274"/>
        <v>13.470416666666468</v>
      </c>
      <c r="Q678" s="17">
        <f t="shared" si="288"/>
        <v>1</v>
      </c>
      <c r="R678" s="16">
        <f t="shared" si="275"/>
        <v>0</v>
      </c>
      <c r="S678" s="17"/>
      <c r="T678" s="16">
        <f t="shared" si="276"/>
        <v>0</v>
      </c>
      <c r="U678" s="17">
        <f t="shared" si="289"/>
        <v>0</v>
      </c>
      <c r="V678" s="16">
        <f t="shared" si="277"/>
        <v>0</v>
      </c>
      <c r="W678" s="17">
        <f t="shared" si="290"/>
        <v>0</v>
      </c>
      <c r="X678" s="16">
        <f t="shared" si="278"/>
        <v>0</v>
      </c>
      <c r="Y678" s="17"/>
      <c r="Z678" s="16">
        <f t="shared" si="279"/>
        <v>0</v>
      </c>
      <c r="AA678" s="17">
        <f t="shared" si="291"/>
        <v>0</v>
      </c>
      <c r="AB678" s="16">
        <f t="shared" si="280"/>
        <v>0</v>
      </c>
      <c r="AC678" s="17">
        <f t="shared" si="292"/>
        <v>0</v>
      </c>
      <c r="AD678" s="16">
        <f t="shared" si="281"/>
        <v>0</v>
      </c>
      <c r="AE678" s="17"/>
      <c r="AF678" s="16">
        <f t="shared" si="282"/>
        <v>0</v>
      </c>
      <c r="AG678" s="17">
        <f t="shared" si="293"/>
        <v>0</v>
      </c>
      <c r="AH678" s="16">
        <f t="shared" si="283"/>
        <v>0</v>
      </c>
      <c r="AI678" s="17">
        <f t="shared" si="294"/>
        <v>0</v>
      </c>
      <c r="AJ678" s="16">
        <f t="shared" si="284"/>
        <v>0</v>
      </c>
    </row>
    <row r="679" spans="1:36" x14ac:dyDescent="0.25">
      <c r="A679" s="26">
        <f t="shared" si="295"/>
        <v>13.490416666666468</v>
      </c>
      <c r="B679" s="9"/>
      <c r="G679" t="s">
        <v>11</v>
      </c>
      <c r="H679" s="16">
        <f t="shared" si="270"/>
        <v>0</v>
      </c>
      <c r="I679" s="17">
        <f t="shared" si="285"/>
        <v>0</v>
      </c>
      <c r="J679" s="16">
        <f t="shared" si="271"/>
        <v>0</v>
      </c>
      <c r="K679" s="17">
        <f t="shared" si="286"/>
        <v>0</v>
      </c>
      <c r="L679" s="16">
        <f t="shared" si="272"/>
        <v>0</v>
      </c>
      <c r="M679" s="17"/>
      <c r="N679" s="16">
        <f t="shared" si="273"/>
        <v>0</v>
      </c>
      <c r="O679" s="17">
        <f t="shared" si="287"/>
        <v>0</v>
      </c>
      <c r="P679" s="16">
        <f t="shared" si="274"/>
        <v>0</v>
      </c>
      <c r="Q679" s="17">
        <f t="shared" si="288"/>
        <v>0</v>
      </c>
      <c r="R679" s="16">
        <f t="shared" si="275"/>
        <v>0</v>
      </c>
      <c r="S679" s="17"/>
      <c r="T679" s="16">
        <f t="shared" si="276"/>
        <v>0</v>
      </c>
      <c r="U679" s="17">
        <f t="shared" si="289"/>
        <v>0</v>
      </c>
      <c r="V679" s="16">
        <f t="shared" si="277"/>
        <v>0</v>
      </c>
      <c r="W679" s="17">
        <f t="shared" si="290"/>
        <v>0</v>
      </c>
      <c r="X679" s="16">
        <f t="shared" si="278"/>
        <v>0</v>
      </c>
      <c r="Y679" s="17"/>
      <c r="Z679" s="16">
        <f t="shared" si="279"/>
        <v>0</v>
      </c>
      <c r="AA679" s="17">
        <f t="shared" si="291"/>
        <v>0</v>
      </c>
      <c r="AB679" s="16">
        <f t="shared" si="280"/>
        <v>0</v>
      </c>
      <c r="AC679" s="17">
        <f t="shared" si="292"/>
        <v>0</v>
      </c>
      <c r="AD679" s="16">
        <f t="shared" si="281"/>
        <v>0</v>
      </c>
      <c r="AE679" s="17"/>
      <c r="AF679" s="16">
        <f t="shared" si="282"/>
        <v>0</v>
      </c>
      <c r="AG679" s="17">
        <f t="shared" si="293"/>
        <v>0</v>
      </c>
      <c r="AH679" s="16">
        <f t="shared" si="283"/>
        <v>0</v>
      </c>
      <c r="AI679" s="17">
        <f t="shared" si="294"/>
        <v>0</v>
      </c>
      <c r="AJ679" s="16">
        <f t="shared" si="284"/>
        <v>0</v>
      </c>
    </row>
    <row r="680" spans="1:36" x14ac:dyDescent="0.25">
      <c r="A680" s="26">
        <f t="shared" si="295"/>
        <v>13.510416666666467</v>
      </c>
      <c r="B680" s="9" t="s">
        <v>21</v>
      </c>
      <c r="E680" s="13" t="s">
        <v>14</v>
      </c>
      <c r="G680" t="s">
        <v>11</v>
      </c>
      <c r="H680" s="16">
        <f t="shared" si="270"/>
        <v>0</v>
      </c>
      <c r="I680" s="17">
        <f t="shared" si="285"/>
        <v>0</v>
      </c>
      <c r="J680" s="16">
        <f t="shared" si="271"/>
        <v>0</v>
      </c>
      <c r="K680" s="17">
        <f t="shared" si="286"/>
        <v>0</v>
      </c>
      <c r="L680" s="16">
        <f t="shared" si="272"/>
        <v>0</v>
      </c>
      <c r="M680" s="17"/>
      <c r="N680" s="16">
        <f t="shared" si="273"/>
        <v>0</v>
      </c>
      <c r="O680" s="17">
        <f t="shared" si="287"/>
        <v>0</v>
      </c>
      <c r="P680" s="16">
        <f t="shared" si="274"/>
        <v>0</v>
      </c>
      <c r="Q680" s="17">
        <f t="shared" si="288"/>
        <v>0</v>
      </c>
      <c r="R680" s="16">
        <f t="shared" si="275"/>
        <v>0</v>
      </c>
      <c r="S680" s="17"/>
      <c r="T680" s="16">
        <f t="shared" si="276"/>
        <v>13.510416666666467</v>
      </c>
      <c r="U680" s="17">
        <f t="shared" si="289"/>
        <v>1</v>
      </c>
      <c r="V680" s="16">
        <f t="shared" si="277"/>
        <v>0</v>
      </c>
      <c r="W680" s="17">
        <f t="shared" si="290"/>
        <v>0</v>
      </c>
      <c r="X680" s="16">
        <f t="shared" si="278"/>
        <v>1.9999999999999574E-2</v>
      </c>
      <c r="Y680" s="17"/>
      <c r="Z680" s="16">
        <f t="shared" si="279"/>
        <v>0</v>
      </c>
      <c r="AA680" s="17">
        <f t="shared" si="291"/>
        <v>0</v>
      </c>
      <c r="AB680" s="16">
        <f t="shared" si="280"/>
        <v>0</v>
      </c>
      <c r="AC680" s="17">
        <f t="shared" si="292"/>
        <v>0</v>
      </c>
      <c r="AD680" s="16">
        <f t="shared" si="281"/>
        <v>0</v>
      </c>
      <c r="AE680" s="17"/>
      <c r="AF680" s="16">
        <f t="shared" si="282"/>
        <v>0</v>
      </c>
      <c r="AG680" s="17">
        <f t="shared" si="293"/>
        <v>0</v>
      </c>
      <c r="AH680" s="16">
        <f t="shared" si="283"/>
        <v>0</v>
      </c>
      <c r="AI680" s="17">
        <f t="shared" si="294"/>
        <v>0</v>
      </c>
      <c r="AJ680" s="16">
        <f t="shared" si="284"/>
        <v>0</v>
      </c>
    </row>
    <row r="681" spans="1:36" x14ac:dyDescent="0.25">
      <c r="A681" s="26">
        <f t="shared" si="295"/>
        <v>13.530416666666467</v>
      </c>
      <c r="B681" s="9"/>
      <c r="E681" s="13" t="s">
        <v>14</v>
      </c>
      <c r="G681" t="s">
        <v>11</v>
      </c>
      <c r="H681" s="16">
        <f t="shared" si="270"/>
        <v>0</v>
      </c>
      <c r="I681" s="17">
        <f t="shared" si="285"/>
        <v>0</v>
      </c>
      <c r="J681" s="16">
        <f t="shared" si="271"/>
        <v>0</v>
      </c>
      <c r="K681" s="17">
        <f t="shared" si="286"/>
        <v>0</v>
      </c>
      <c r="L681" s="16">
        <f t="shared" si="272"/>
        <v>0</v>
      </c>
      <c r="M681" s="17"/>
      <c r="N681" s="16">
        <f t="shared" si="273"/>
        <v>0</v>
      </c>
      <c r="O681" s="17">
        <f t="shared" si="287"/>
        <v>0</v>
      </c>
      <c r="P681" s="16">
        <f t="shared" si="274"/>
        <v>0</v>
      </c>
      <c r="Q681" s="17">
        <f t="shared" si="288"/>
        <v>0</v>
      </c>
      <c r="R681" s="16">
        <f t="shared" si="275"/>
        <v>0</v>
      </c>
      <c r="S681" s="17"/>
      <c r="T681" s="16">
        <f t="shared" si="276"/>
        <v>0</v>
      </c>
      <c r="U681" s="17">
        <f t="shared" si="289"/>
        <v>0</v>
      </c>
      <c r="V681" s="16">
        <f t="shared" si="277"/>
        <v>0</v>
      </c>
      <c r="W681" s="17">
        <f t="shared" si="290"/>
        <v>0</v>
      </c>
      <c r="X681" s="16">
        <f t="shared" si="278"/>
        <v>1.9999999999999574E-2</v>
      </c>
      <c r="Y681" s="17"/>
      <c r="Z681" s="16">
        <f t="shared" si="279"/>
        <v>0</v>
      </c>
      <c r="AA681" s="17">
        <f t="shared" si="291"/>
        <v>0</v>
      </c>
      <c r="AB681" s="16">
        <f t="shared" si="280"/>
        <v>0</v>
      </c>
      <c r="AC681" s="17">
        <f t="shared" si="292"/>
        <v>0</v>
      </c>
      <c r="AD681" s="16">
        <f t="shared" si="281"/>
        <v>0</v>
      </c>
      <c r="AE681" s="17"/>
      <c r="AF681" s="16">
        <f t="shared" si="282"/>
        <v>0</v>
      </c>
      <c r="AG681" s="17">
        <f t="shared" si="293"/>
        <v>0</v>
      </c>
      <c r="AH681" s="16">
        <f t="shared" si="283"/>
        <v>0</v>
      </c>
      <c r="AI681" s="17">
        <f t="shared" si="294"/>
        <v>0</v>
      </c>
      <c r="AJ681" s="16">
        <f t="shared" si="284"/>
        <v>0</v>
      </c>
    </row>
    <row r="682" spans="1:36" x14ac:dyDescent="0.25">
      <c r="A682" s="26">
        <f t="shared" si="295"/>
        <v>13.550416666666466</v>
      </c>
      <c r="B682" s="9" t="s">
        <v>15</v>
      </c>
      <c r="E682" s="13" t="s">
        <v>14</v>
      </c>
      <c r="G682" s="14" t="s">
        <v>20</v>
      </c>
      <c r="H682" s="16">
        <f t="shared" si="270"/>
        <v>0</v>
      </c>
      <c r="I682" s="17">
        <f t="shared" si="285"/>
        <v>0</v>
      </c>
      <c r="J682" s="16">
        <f t="shared" si="271"/>
        <v>0</v>
      </c>
      <c r="K682" s="17">
        <f t="shared" si="286"/>
        <v>0</v>
      </c>
      <c r="L682" s="16">
        <f t="shared" si="272"/>
        <v>0</v>
      </c>
      <c r="M682" s="17"/>
      <c r="N682" s="16">
        <f t="shared" si="273"/>
        <v>0</v>
      </c>
      <c r="O682" s="17">
        <f t="shared" si="287"/>
        <v>0</v>
      </c>
      <c r="P682" s="16">
        <f t="shared" si="274"/>
        <v>0</v>
      </c>
      <c r="Q682" s="17">
        <f t="shared" si="288"/>
        <v>0</v>
      </c>
      <c r="R682" s="16">
        <f t="shared" si="275"/>
        <v>0</v>
      </c>
      <c r="S682" s="17"/>
      <c r="T682" s="16">
        <f t="shared" si="276"/>
        <v>0</v>
      </c>
      <c r="U682" s="17">
        <f t="shared" si="289"/>
        <v>0</v>
      </c>
      <c r="V682" s="16">
        <f t="shared" si="277"/>
        <v>0</v>
      </c>
      <c r="W682" s="17">
        <f t="shared" si="290"/>
        <v>0</v>
      </c>
      <c r="X682" s="16">
        <f t="shared" si="278"/>
        <v>1.9999999999999574E-2</v>
      </c>
      <c r="Y682" s="17"/>
      <c r="Z682" s="16">
        <f t="shared" si="279"/>
        <v>0</v>
      </c>
      <c r="AA682" s="17">
        <f t="shared" si="291"/>
        <v>0</v>
      </c>
      <c r="AB682" s="16">
        <f t="shared" si="280"/>
        <v>0</v>
      </c>
      <c r="AC682" s="17">
        <f t="shared" si="292"/>
        <v>0</v>
      </c>
      <c r="AD682" s="16">
        <f t="shared" si="281"/>
        <v>0</v>
      </c>
      <c r="AE682" s="17"/>
      <c r="AF682" s="16">
        <f t="shared" si="282"/>
        <v>0</v>
      </c>
      <c r="AG682" s="17">
        <f t="shared" si="293"/>
        <v>0</v>
      </c>
      <c r="AH682" s="16">
        <f t="shared" si="283"/>
        <v>13.550416666666466</v>
      </c>
      <c r="AI682" s="17">
        <f t="shared" si="294"/>
        <v>1</v>
      </c>
      <c r="AJ682" s="16">
        <f t="shared" si="284"/>
        <v>0</v>
      </c>
    </row>
    <row r="683" spans="1:36" x14ac:dyDescent="0.25">
      <c r="A683" s="26">
        <f t="shared" si="295"/>
        <v>13.570416666666466</v>
      </c>
      <c r="B683" s="9"/>
      <c r="C683" s="7"/>
      <c r="D683" s="7"/>
      <c r="E683" t="s">
        <v>11</v>
      </c>
      <c r="F683" s="8"/>
      <c r="G683" s="8"/>
      <c r="H683" s="16">
        <f t="shared" si="270"/>
        <v>0</v>
      </c>
      <c r="I683" s="17">
        <f t="shared" si="285"/>
        <v>0</v>
      </c>
      <c r="J683" s="16">
        <f t="shared" si="271"/>
        <v>0</v>
      </c>
      <c r="K683" s="17">
        <f t="shared" si="286"/>
        <v>0</v>
      </c>
      <c r="L683" s="16">
        <f t="shared" si="272"/>
        <v>0</v>
      </c>
      <c r="M683" s="17"/>
      <c r="N683" s="16">
        <f t="shared" si="273"/>
        <v>0</v>
      </c>
      <c r="O683" s="17">
        <f t="shared" si="287"/>
        <v>0</v>
      </c>
      <c r="P683" s="16">
        <f t="shared" si="274"/>
        <v>0</v>
      </c>
      <c r="Q683" s="17">
        <f t="shared" si="288"/>
        <v>0</v>
      </c>
      <c r="R683" s="16">
        <f t="shared" si="275"/>
        <v>0</v>
      </c>
      <c r="S683" s="17"/>
      <c r="T683" s="16">
        <f t="shared" si="276"/>
        <v>0</v>
      </c>
      <c r="U683" s="17">
        <f t="shared" si="289"/>
        <v>0</v>
      </c>
      <c r="V683" s="16">
        <f t="shared" si="277"/>
        <v>0</v>
      </c>
      <c r="W683" s="17">
        <f t="shared" si="290"/>
        <v>0</v>
      </c>
      <c r="X683" s="16">
        <f t="shared" si="278"/>
        <v>0</v>
      </c>
      <c r="Y683" s="17"/>
      <c r="Z683" s="16">
        <f t="shared" si="279"/>
        <v>0</v>
      </c>
      <c r="AA683" s="17">
        <f t="shared" si="291"/>
        <v>0</v>
      </c>
      <c r="AB683" s="16">
        <f t="shared" si="280"/>
        <v>0</v>
      </c>
      <c r="AC683" s="17">
        <f t="shared" si="292"/>
        <v>0</v>
      </c>
      <c r="AD683" s="16">
        <f t="shared" si="281"/>
        <v>0</v>
      </c>
      <c r="AE683" s="17"/>
      <c r="AF683" s="16">
        <f t="shared" si="282"/>
        <v>0</v>
      </c>
      <c r="AG683" s="17">
        <f t="shared" si="293"/>
        <v>0</v>
      </c>
      <c r="AH683" s="16">
        <f t="shared" si="283"/>
        <v>0</v>
      </c>
      <c r="AI683" s="17">
        <f t="shared" si="294"/>
        <v>0</v>
      </c>
      <c r="AJ683" s="16">
        <f t="shared" si="284"/>
        <v>0</v>
      </c>
    </row>
    <row r="684" spans="1:36" x14ac:dyDescent="0.25">
      <c r="A684" s="26">
        <f t="shared" si="295"/>
        <v>13.590416666666465</v>
      </c>
      <c r="B684" s="9" t="s">
        <v>9</v>
      </c>
      <c r="C684" s="13" t="s">
        <v>14</v>
      </c>
      <c r="D684" s="7"/>
      <c r="E684" t="s">
        <v>11</v>
      </c>
      <c r="F684" s="8"/>
      <c r="G684" s="7"/>
      <c r="H684" s="16">
        <f t="shared" si="270"/>
        <v>13.590416666666465</v>
      </c>
      <c r="I684" s="17">
        <f t="shared" si="285"/>
        <v>1</v>
      </c>
      <c r="J684" s="16">
        <f t="shared" si="271"/>
        <v>0</v>
      </c>
      <c r="K684" s="17">
        <f t="shared" si="286"/>
        <v>0</v>
      </c>
      <c r="L684" s="16">
        <f t="shared" si="272"/>
        <v>1.9999999999999574E-2</v>
      </c>
      <c r="M684" s="17"/>
      <c r="N684" s="16">
        <f t="shared" si="273"/>
        <v>0</v>
      </c>
      <c r="O684" s="17">
        <f t="shared" si="287"/>
        <v>0</v>
      </c>
      <c r="P684" s="16">
        <f t="shared" si="274"/>
        <v>0</v>
      </c>
      <c r="Q684" s="17">
        <f t="shared" si="288"/>
        <v>0</v>
      </c>
      <c r="R684" s="16">
        <f t="shared" si="275"/>
        <v>0</v>
      </c>
      <c r="S684" s="17"/>
      <c r="T684" s="16">
        <f t="shared" si="276"/>
        <v>0</v>
      </c>
      <c r="U684" s="17">
        <f t="shared" si="289"/>
        <v>0</v>
      </c>
      <c r="V684" s="16">
        <f t="shared" si="277"/>
        <v>0</v>
      </c>
      <c r="W684" s="17">
        <f t="shared" si="290"/>
        <v>0</v>
      </c>
      <c r="X684" s="16">
        <f t="shared" si="278"/>
        <v>0</v>
      </c>
      <c r="Y684" s="17"/>
      <c r="Z684" s="16">
        <f t="shared" si="279"/>
        <v>0</v>
      </c>
      <c r="AA684" s="17">
        <f t="shared" si="291"/>
        <v>0</v>
      </c>
      <c r="AB684" s="16">
        <f t="shared" si="280"/>
        <v>0</v>
      </c>
      <c r="AC684" s="17">
        <f t="shared" si="292"/>
        <v>0</v>
      </c>
      <c r="AD684" s="16">
        <f t="shared" si="281"/>
        <v>0</v>
      </c>
      <c r="AE684" s="17"/>
      <c r="AF684" s="16">
        <f t="shared" si="282"/>
        <v>0</v>
      </c>
      <c r="AG684" s="17">
        <f t="shared" si="293"/>
        <v>0</v>
      </c>
      <c r="AH684" s="16">
        <f t="shared" si="283"/>
        <v>0</v>
      </c>
      <c r="AI684" s="17">
        <f t="shared" si="294"/>
        <v>0</v>
      </c>
      <c r="AJ684" s="16">
        <f t="shared" si="284"/>
        <v>0</v>
      </c>
    </row>
    <row r="685" spans="1:36" x14ac:dyDescent="0.25">
      <c r="A685" s="26">
        <f t="shared" si="295"/>
        <v>13.610416666666465</v>
      </c>
      <c r="B685" s="9"/>
      <c r="C685" s="13" t="s">
        <v>14</v>
      </c>
      <c r="D685" s="7"/>
      <c r="E685" t="s">
        <v>11</v>
      </c>
      <c r="F685" s="7"/>
      <c r="G685" s="7"/>
      <c r="H685" s="16">
        <f t="shared" si="270"/>
        <v>0</v>
      </c>
      <c r="I685" s="17">
        <f t="shared" si="285"/>
        <v>0</v>
      </c>
      <c r="J685" s="16">
        <f t="shared" si="271"/>
        <v>0</v>
      </c>
      <c r="K685" s="17">
        <f t="shared" si="286"/>
        <v>0</v>
      </c>
      <c r="L685" s="16">
        <f t="shared" si="272"/>
        <v>1.9999999999999574E-2</v>
      </c>
      <c r="M685" s="17"/>
      <c r="N685" s="16">
        <f t="shared" si="273"/>
        <v>0</v>
      </c>
      <c r="O685" s="17">
        <f t="shared" si="287"/>
        <v>0</v>
      </c>
      <c r="P685" s="16">
        <f t="shared" si="274"/>
        <v>0</v>
      </c>
      <c r="Q685" s="17">
        <f t="shared" si="288"/>
        <v>0</v>
      </c>
      <c r="R685" s="16">
        <f t="shared" si="275"/>
        <v>0</v>
      </c>
      <c r="S685" s="17"/>
      <c r="T685" s="16">
        <f t="shared" si="276"/>
        <v>0</v>
      </c>
      <c r="U685" s="17">
        <f t="shared" si="289"/>
        <v>0</v>
      </c>
      <c r="V685" s="16">
        <f t="shared" si="277"/>
        <v>0</v>
      </c>
      <c r="W685" s="17">
        <f t="shared" si="290"/>
        <v>0</v>
      </c>
      <c r="X685" s="16">
        <f t="shared" si="278"/>
        <v>0</v>
      </c>
      <c r="Y685" s="17"/>
      <c r="Z685" s="16">
        <f t="shared" si="279"/>
        <v>0</v>
      </c>
      <c r="AA685" s="17">
        <f t="shared" si="291"/>
        <v>0</v>
      </c>
      <c r="AB685" s="16">
        <f t="shared" si="280"/>
        <v>0</v>
      </c>
      <c r="AC685" s="17">
        <f t="shared" si="292"/>
        <v>0</v>
      </c>
      <c r="AD685" s="16">
        <f t="shared" si="281"/>
        <v>0</v>
      </c>
      <c r="AE685" s="17"/>
      <c r="AF685" s="16">
        <f t="shared" si="282"/>
        <v>0</v>
      </c>
      <c r="AG685" s="17">
        <f t="shared" si="293"/>
        <v>0</v>
      </c>
      <c r="AH685" s="16">
        <f t="shared" si="283"/>
        <v>0</v>
      </c>
      <c r="AI685" s="17">
        <f t="shared" si="294"/>
        <v>0</v>
      </c>
      <c r="AJ685" s="16">
        <f t="shared" si="284"/>
        <v>0</v>
      </c>
    </row>
    <row r="686" spans="1:36" x14ac:dyDescent="0.25">
      <c r="A686" s="26">
        <f t="shared" si="295"/>
        <v>13.630416666666465</v>
      </c>
      <c r="B686" s="9"/>
      <c r="C686" s="13" t="s">
        <v>14</v>
      </c>
      <c r="D686" s="8"/>
      <c r="E686" t="s">
        <v>11</v>
      </c>
      <c r="F686" s="7"/>
      <c r="G686" s="7"/>
      <c r="H686" s="16">
        <f t="shared" si="270"/>
        <v>0</v>
      </c>
      <c r="I686" s="17">
        <f t="shared" si="285"/>
        <v>0</v>
      </c>
      <c r="J686" s="16">
        <f t="shared" si="271"/>
        <v>0</v>
      </c>
      <c r="K686" s="17">
        <f t="shared" si="286"/>
        <v>0</v>
      </c>
      <c r="L686" s="16">
        <f t="shared" si="272"/>
        <v>1.9999999999999574E-2</v>
      </c>
      <c r="M686" s="17"/>
      <c r="N686" s="16">
        <f t="shared" si="273"/>
        <v>0</v>
      </c>
      <c r="O686" s="17">
        <f t="shared" si="287"/>
        <v>0</v>
      </c>
      <c r="P686" s="16">
        <f t="shared" si="274"/>
        <v>0</v>
      </c>
      <c r="Q686" s="17">
        <f t="shared" si="288"/>
        <v>0</v>
      </c>
      <c r="R686" s="16">
        <f t="shared" si="275"/>
        <v>0</v>
      </c>
      <c r="S686" s="17"/>
      <c r="T686" s="16">
        <f t="shared" si="276"/>
        <v>0</v>
      </c>
      <c r="U686" s="17">
        <f t="shared" si="289"/>
        <v>0</v>
      </c>
      <c r="V686" s="16">
        <f t="shared" si="277"/>
        <v>0</v>
      </c>
      <c r="W686" s="17">
        <f t="shared" si="290"/>
        <v>0</v>
      </c>
      <c r="X686" s="16">
        <f t="shared" si="278"/>
        <v>0</v>
      </c>
      <c r="Y686" s="17"/>
      <c r="Z686" s="16">
        <f t="shared" si="279"/>
        <v>0</v>
      </c>
      <c r="AA686" s="17">
        <f t="shared" si="291"/>
        <v>0</v>
      </c>
      <c r="AB686" s="16">
        <f t="shared" si="280"/>
        <v>0</v>
      </c>
      <c r="AC686" s="17">
        <f t="shared" si="292"/>
        <v>0</v>
      </c>
      <c r="AD686" s="16">
        <f t="shared" si="281"/>
        <v>0</v>
      </c>
      <c r="AE686" s="17"/>
      <c r="AF686" s="16">
        <f t="shared" si="282"/>
        <v>0</v>
      </c>
      <c r="AG686" s="17">
        <f t="shared" si="293"/>
        <v>0</v>
      </c>
      <c r="AH686" s="16">
        <f t="shared" si="283"/>
        <v>0</v>
      </c>
      <c r="AI686" s="17">
        <f t="shared" si="294"/>
        <v>0</v>
      </c>
      <c r="AJ686" s="16">
        <f t="shared" si="284"/>
        <v>0</v>
      </c>
    </row>
    <row r="687" spans="1:36" x14ac:dyDescent="0.25">
      <c r="A687" s="26">
        <f t="shared" si="295"/>
        <v>13.650416666666464</v>
      </c>
      <c r="B687" s="9" t="s">
        <v>18</v>
      </c>
      <c r="C687" t="s">
        <v>11</v>
      </c>
      <c r="D687" s="8"/>
      <c r="E687" s="14" t="s">
        <v>20</v>
      </c>
      <c r="F687" s="7"/>
      <c r="G687" s="7"/>
      <c r="H687" s="16">
        <f t="shared" si="270"/>
        <v>0</v>
      </c>
      <c r="I687" s="17">
        <f t="shared" si="285"/>
        <v>0</v>
      </c>
      <c r="J687" s="16">
        <f t="shared" si="271"/>
        <v>0</v>
      </c>
      <c r="K687" s="17">
        <f t="shared" si="286"/>
        <v>0</v>
      </c>
      <c r="L687" s="16">
        <f t="shared" si="272"/>
        <v>0</v>
      </c>
      <c r="M687" s="17"/>
      <c r="N687" s="16">
        <f t="shared" si="273"/>
        <v>0</v>
      </c>
      <c r="O687" s="17">
        <f t="shared" si="287"/>
        <v>0</v>
      </c>
      <c r="P687" s="16">
        <f t="shared" si="274"/>
        <v>0</v>
      </c>
      <c r="Q687" s="17">
        <f t="shared" si="288"/>
        <v>0</v>
      </c>
      <c r="R687" s="16">
        <f t="shared" si="275"/>
        <v>0</v>
      </c>
      <c r="S687" s="17"/>
      <c r="T687" s="16">
        <f t="shared" si="276"/>
        <v>0</v>
      </c>
      <c r="U687" s="17">
        <f t="shared" si="289"/>
        <v>0</v>
      </c>
      <c r="V687" s="16">
        <f t="shared" si="277"/>
        <v>13.650416666666464</v>
      </c>
      <c r="W687" s="17">
        <f t="shared" si="290"/>
        <v>1</v>
      </c>
      <c r="X687" s="16">
        <f t="shared" si="278"/>
        <v>0</v>
      </c>
      <c r="Y687" s="17"/>
      <c r="Z687" s="16">
        <f t="shared" si="279"/>
        <v>0</v>
      </c>
      <c r="AA687" s="17">
        <f t="shared" si="291"/>
        <v>0</v>
      </c>
      <c r="AB687" s="16">
        <f t="shared" si="280"/>
        <v>0</v>
      </c>
      <c r="AC687" s="17">
        <f t="shared" si="292"/>
        <v>0</v>
      </c>
      <c r="AD687" s="16">
        <f t="shared" si="281"/>
        <v>0</v>
      </c>
      <c r="AE687" s="17"/>
      <c r="AF687" s="16">
        <f t="shared" si="282"/>
        <v>0</v>
      </c>
      <c r="AG687" s="17">
        <f t="shared" si="293"/>
        <v>0</v>
      </c>
      <c r="AH687" s="16">
        <f t="shared" si="283"/>
        <v>0</v>
      </c>
      <c r="AI687" s="17">
        <f t="shared" si="294"/>
        <v>0</v>
      </c>
      <c r="AJ687" s="16">
        <f t="shared" si="284"/>
        <v>0</v>
      </c>
    </row>
    <row r="688" spans="1:36" x14ac:dyDescent="0.25">
      <c r="A688" s="26">
        <f t="shared" si="295"/>
        <v>13.670416666666464</v>
      </c>
      <c r="B688" s="9" t="s">
        <v>10</v>
      </c>
      <c r="C688" t="s">
        <v>11</v>
      </c>
      <c r="D688" s="8"/>
      <c r="E688" s="7"/>
      <c r="F688" s="13" t="s">
        <v>14</v>
      </c>
      <c r="G688" s="7"/>
      <c r="H688" s="16">
        <f t="shared" si="270"/>
        <v>0</v>
      </c>
      <c r="I688" s="17">
        <f t="shared" si="285"/>
        <v>0</v>
      </c>
      <c r="J688" s="16">
        <f t="shared" si="271"/>
        <v>0</v>
      </c>
      <c r="K688" s="17">
        <f t="shared" si="286"/>
        <v>0</v>
      </c>
      <c r="L688" s="16">
        <f t="shared" si="272"/>
        <v>0</v>
      </c>
      <c r="M688" s="17"/>
      <c r="N688" s="16">
        <f t="shared" si="273"/>
        <v>0</v>
      </c>
      <c r="O688" s="17">
        <f t="shared" si="287"/>
        <v>0</v>
      </c>
      <c r="P688" s="16">
        <f t="shared" si="274"/>
        <v>0</v>
      </c>
      <c r="Q688" s="17">
        <f t="shared" si="288"/>
        <v>0</v>
      </c>
      <c r="R688" s="16">
        <f t="shared" si="275"/>
        <v>0</v>
      </c>
      <c r="S688" s="17"/>
      <c r="T688" s="16">
        <f t="shared" si="276"/>
        <v>0</v>
      </c>
      <c r="U688" s="17">
        <f t="shared" si="289"/>
        <v>0</v>
      </c>
      <c r="V688" s="16">
        <f t="shared" si="277"/>
        <v>0</v>
      </c>
      <c r="W688" s="17">
        <f t="shared" si="290"/>
        <v>0</v>
      </c>
      <c r="X688" s="16">
        <f t="shared" si="278"/>
        <v>0</v>
      </c>
      <c r="Y688" s="17"/>
      <c r="Z688" s="16">
        <f t="shared" si="279"/>
        <v>13.670416666666464</v>
      </c>
      <c r="AA688" s="17">
        <f t="shared" si="291"/>
        <v>1</v>
      </c>
      <c r="AB688" s="16">
        <f t="shared" si="280"/>
        <v>0</v>
      </c>
      <c r="AC688" s="17">
        <f t="shared" si="292"/>
        <v>0</v>
      </c>
      <c r="AD688" s="16">
        <f t="shared" si="281"/>
        <v>1.9999999999999574E-2</v>
      </c>
      <c r="AE688" s="17"/>
      <c r="AF688" s="16">
        <f t="shared" si="282"/>
        <v>0</v>
      </c>
      <c r="AG688" s="17">
        <f t="shared" si="293"/>
        <v>0</v>
      </c>
      <c r="AH688" s="16">
        <f t="shared" si="283"/>
        <v>0</v>
      </c>
      <c r="AI688" s="17">
        <f t="shared" si="294"/>
        <v>0</v>
      </c>
      <c r="AJ688" s="16">
        <f t="shared" si="284"/>
        <v>0</v>
      </c>
    </row>
    <row r="689" spans="1:36" x14ac:dyDescent="0.25">
      <c r="A689" s="26">
        <f t="shared" si="295"/>
        <v>13.690416666666463</v>
      </c>
      <c r="B689" s="9" t="s">
        <v>16</v>
      </c>
      <c r="C689" t="s">
        <v>11</v>
      </c>
      <c r="D689" s="13" t="s">
        <v>14</v>
      </c>
      <c r="E689" s="7"/>
      <c r="F689" s="13" t="s">
        <v>14</v>
      </c>
      <c r="G689" s="7"/>
      <c r="H689" s="16">
        <f t="shared" si="270"/>
        <v>0</v>
      </c>
      <c r="I689" s="17">
        <f t="shared" si="285"/>
        <v>0</v>
      </c>
      <c r="J689" s="16">
        <f t="shared" si="271"/>
        <v>0</v>
      </c>
      <c r="K689" s="17">
        <f t="shared" si="286"/>
        <v>0</v>
      </c>
      <c r="L689" s="16">
        <f t="shared" si="272"/>
        <v>0</v>
      </c>
      <c r="M689" s="17"/>
      <c r="N689" s="16">
        <f t="shared" si="273"/>
        <v>13.690416666666463</v>
      </c>
      <c r="O689" s="17">
        <f t="shared" si="287"/>
        <v>1</v>
      </c>
      <c r="P689" s="16">
        <f t="shared" si="274"/>
        <v>0</v>
      </c>
      <c r="Q689" s="17">
        <f t="shared" si="288"/>
        <v>0</v>
      </c>
      <c r="R689" s="16">
        <f t="shared" si="275"/>
        <v>1.9999999999999574E-2</v>
      </c>
      <c r="S689" s="17"/>
      <c r="T689" s="16">
        <f t="shared" si="276"/>
        <v>0</v>
      </c>
      <c r="U689" s="17">
        <f t="shared" si="289"/>
        <v>0</v>
      </c>
      <c r="V689" s="16">
        <f t="shared" si="277"/>
        <v>0</v>
      </c>
      <c r="W689" s="17">
        <f t="shared" si="290"/>
        <v>0</v>
      </c>
      <c r="X689" s="16">
        <f t="shared" si="278"/>
        <v>0</v>
      </c>
      <c r="Y689" s="17"/>
      <c r="Z689" s="16">
        <f t="shared" si="279"/>
        <v>0</v>
      </c>
      <c r="AA689" s="17">
        <f t="shared" si="291"/>
        <v>0</v>
      </c>
      <c r="AB689" s="16">
        <f t="shared" si="280"/>
        <v>0</v>
      </c>
      <c r="AC689" s="17">
        <f t="shared" si="292"/>
        <v>0</v>
      </c>
      <c r="AD689" s="16">
        <f t="shared" si="281"/>
        <v>1.9999999999999574E-2</v>
      </c>
      <c r="AE689" s="17"/>
      <c r="AF689" s="16">
        <f t="shared" si="282"/>
        <v>0</v>
      </c>
      <c r="AG689" s="17">
        <f t="shared" si="293"/>
        <v>0</v>
      </c>
      <c r="AH689" s="16">
        <f t="shared" si="283"/>
        <v>0</v>
      </c>
      <c r="AI689" s="17">
        <f t="shared" si="294"/>
        <v>0</v>
      </c>
      <c r="AJ689" s="16">
        <f t="shared" si="284"/>
        <v>0</v>
      </c>
    </row>
    <row r="690" spans="1:36" x14ac:dyDescent="0.25">
      <c r="A690" s="26">
        <f t="shared" si="295"/>
        <v>13.710416666666463</v>
      </c>
      <c r="B690" s="10"/>
      <c r="C690" t="s">
        <v>11</v>
      </c>
      <c r="D690" s="13" t="s">
        <v>14</v>
      </c>
      <c r="E690" s="7"/>
      <c r="F690" s="13" t="s">
        <v>14</v>
      </c>
      <c r="G690" s="7"/>
      <c r="H690" s="16">
        <f t="shared" si="270"/>
        <v>0</v>
      </c>
      <c r="I690" s="17">
        <f t="shared" si="285"/>
        <v>0</v>
      </c>
      <c r="J690" s="16">
        <f t="shared" si="271"/>
        <v>0</v>
      </c>
      <c r="K690" s="17">
        <f t="shared" si="286"/>
        <v>0</v>
      </c>
      <c r="L690" s="16">
        <f t="shared" si="272"/>
        <v>0</v>
      </c>
      <c r="M690" s="17"/>
      <c r="N690" s="16">
        <f t="shared" si="273"/>
        <v>0</v>
      </c>
      <c r="O690" s="17">
        <f t="shared" si="287"/>
        <v>0</v>
      </c>
      <c r="P690" s="16">
        <f t="shared" si="274"/>
        <v>0</v>
      </c>
      <c r="Q690" s="17">
        <f t="shared" si="288"/>
        <v>0</v>
      </c>
      <c r="R690" s="16">
        <f t="shared" si="275"/>
        <v>1.9999999999999574E-2</v>
      </c>
      <c r="S690" s="17"/>
      <c r="T690" s="16">
        <f t="shared" si="276"/>
        <v>0</v>
      </c>
      <c r="U690" s="17">
        <f t="shared" si="289"/>
        <v>0</v>
      </c>
      <c r="V690" s="16">
        <f t="shared" si="277"/>
        <v>0</v>
      </c>
      <c r="W690" s="17">
        <f t="shared" si="290"/>
        <v>0</v>
      </c>
      <c r="X690" s="16">
        <f t="shared" si="278"/>
        <v>0</v>
      </c>
      <c r="Y690" s="17"/>
      <c r="Z690" s="16">
        <f t="shared" si="279"/>
        <v>0</v>
      </c>
      <c r="AA690" s="17">
        <f t="shared" si="291"/>
        <v>0</v>
      </c>
      <c r="AB690" s="16">
        <f t="shared" si="280"/>
        <v>0</v>
      </c>
      <c r="AC690" s="17">
        <f t="shared" si="292"/>
        <v>0</v>
      </c>
      <c r="AD690" s="16">
        <f t="shared" si="281"/>
        <v>1.9999999999999574E-2</v>
      </c>
      <c r="AE690" s="17"/>
      <c r="AF690" s="16">
        <f t="shared" si="282"/>
        <v>0</v>
      </c>
      <c r="AG690" s="17">
        <f t="shared" si="293"/>
        <v>0</v>
      </c>
      <c r="AH690" s="16">
        <f t="shared" si="283"/>
        <v>0</v>
      </c>
      <c r="AI690" s="17">
        <f t="shared" si="294"/>
        <v>0</v>
      </c>
      <c r="AJ690" s="16">
        <f t="shared" si="284"/>
        <v>0</v>
      </c>
    </row>
    <row r="691" spans="1:36" x14ac:dyDescent="0.25">
      <c r="A691" s="26">
        <f t="shared" si="295"/>
        <v>13.730416666666462</v>
      </c>
      <c r="B691" s="9" t="s">
        <v>22</v>
      </c>
      <c r="C691" s="14" t="s">
        <v>20</v>
      </c>
      <c r="D691" s="13" t="s">
        <v>14</v>
      </c>
      <c r="F691" s="13" t="s">
        <v>14</v>
      </c>
      <c r="H691" s="16">
        <f t="shared" si="270"/>
        <v>0</v>
      </c>
      <c r="I691" s="17">
        <f t="shared" si="285"/>
        <v>0</v>
      </c>
      <c r="J691" s="16">
        <f t="shared" si="271"/>
        <v>13.730416666666462</v>
      </c>
      <c r="K691" s="17">
        <f t="shared" si="286"/>
        <v>1</v>
      </c>
      <c r="L691" s="16">
        <f t="shared" si="272"/>
        <v>0</v>
      </c>
      <c r="M691" s="17"/>
      <c r="N691" s="16">
        <f t="shared" si="273"/>
        <v>0</v>
      </c>
      <c r="O691" s="17">
        <f t="shared" si="287"/>
        <v>0</v>
      </c>
      <c r="P691" s="16">
        <f t="shared" si="274"/>
        <v>0</v>
      </c>
      <c r="Q691" s="17">
        <f t="shared" si="288"/>
        <v>0</v>
      </c>
      <c r="R691" s="16">
        <f t="shared" si="275"/>
        <v>1.9999999999999574E-2</v>
      </c>
      <c r="S691" s="17"/>
      <c r="T691" s="16">
        <f t="shared" si="276"/>
        <v>0</v>
      </c>
      <c r="U691" s="17">
        <f t="shared" si="289"/>
        <v>0</v>
      </c>
      <c r="V691" s="16">
        <f t="shared" si="277"/>
        <v>0</v>
      </c>
      <c r="W691" s="17">
        <f t="shared" si="290"/>
        <v>0</v>
      </c>
      <c r="X691" s="16">
        <f t="shared" si="278"/>
        <v>0</v>
      </c>
      <c r="Y691" s="17"/>
      <c r="Z691" s="16">
        <f t="shared" si="279"/>
        <v>0</v>
      </c>
      <c r="AA691" s="17">
        <f t="shared" si="291"/>
        <v>0</v>
      </c>
      <c r="AB691" s="16">
        <f t="shared" si="280"/>
        <v>0</v>
      </c>
      <c r="AC691" s="17">
        <f t="shared" si="292"/>
        <v>0</v>
      </c>
      <c r="AD691" s="16">
        <f t="shared" si="281"/>
        <v>1.9999999999999574E-2</v>
      </c>
      <c r="AE691" s="17"/>
      <c r="AF691" s="16">
        <f t="shared" si="282"/>
        <v>0</v>
      </c>
      <c r="AG691" s="17">
        <f t="shared" si="293"/>
        <v>0</v>
      </c>
      <c r="AH691" s="16">
        <f t="shared" si="283"/>
        <v>0</v>
      </c>
      <c r="AI691" s="17">
        <f t="shared" si="294"/>
        <v>0</v>
      </c>
      <c r="AJ691" s="16">
        <f t="shared" si="284"/>
        <v>0</v>
      </c>
    </row>
    <row r="692" spans="1:36" x14ac:dyDescent="0.25">
      <c r="A692" s="26">
        <f t="shared" si="295"/>
        <v>13.750416666666462</v>
      </c>
      <c r="B692" s="9"/>
      <c r="C692" s="7"/>
      <c r="D692" s="13" t="s">
        <v>14</v>
      </c>
      <c r="F692" t="s">
        <v>11</v>
      </c>
      <c r="H692" s="16">
        <f t="shared" si="270"/>
        <v>0</v>
      </c>
      <c r="I692" s="17">
        <f t="shared" si="285"/>
        <v>0</v>
      </c>
      <c r="J692" s="16">
        <f t="shared" si="271"/>
        <v>0</v>
      </c>
      <c r="K692" s="17">
        <f t="shared" si="286"/>
        <v>0</v>
      </c>
      <c r="L692" s="16">
        <f t="shared" si="272"/>
        <v>0</v>
      </c>
      <c r="M692" s="17"/>
      <c r="N692" s="16">
        <f t="shared" si="273"/>
        <v>0</v>
      </c>
      <c r="O692" s="17">
        <f t="shared" si="287"/>
        <v>0</v>
      </c>
      <c r="P692" s="16">
        <f t="shared" si="274"/>
        <v>0</v>
      </c>
      <c r="Q692" s="17">
        <f t="shared" si="288"/>
        <v>0</v>
      </c>
      <c r="R692" s="16">
        <f t="shared" si="275"/>
        <v>1.9999999999999574E-2</v>
      </c>
      <c r="S692" s="17"/>
      <c r="T692" s="16">
        <f t="shared" si="276"/>
        <v>0</v>
      </c>
      <c r="U692" s="17">
        <f t="shared" si="289"/>
        <v>0</v>
      </c>
      <c r="V692" s="16">
        <f t="shared" si="277"/>
        <v>0</v>
      </c>
      <c r="W692" s="17">
        <f t="shared" si="290"/>
        <v>0</v>
      </c>
      <c r="X692" s="16">
        <f t="shared" si="278"/>
        <v>0</v>
      </c>
      <c r="Y692" s="17"/>
      <c r="Z692" s="16">
        <f t="shared" si="279"/>
        <v>0</v>
      </c>
      <c r="AA692" s="17">
        <f t="shared" si="291"/>
        <v>0</v>
      </c>
      <c r="AB692" s="16">
        <f t="shared" si="280"/>
        <v>0</v>
      </c>
      <c r="AC692" s="17">
        <f t="shared" si="292"/>
        <v>0</v>
      </c>
      <c r="AD692" s="16">
        <f t="shared" si="281"/>
        <v>0</v>
      </c>
      <c r="AE692" s="17"/>
      <c r="AF692" s="16">
        <f t="shared" si="282"/>
        <v>0</v>
      </c>
      <c r="AG692" s="17">
        <f t="shared" si="293"/>
        <v>0</v>
      </c>
      <c r="AH692" s="16">
        <f t="shared" si="283"/>
        <v>0</v>
      </c>
      <c r="AI692" s="17">
        <f t="shared" si="294"/>
        <v>0</v>
      </c>
      <c r="AJ692" s="16">
        <f t="shared" si="284"/>
        <v>0</v>
      </c>
    </row>
    <row r="693" spans="1:36" x14ac:dyDescent="0.25">
      <c r="A693" s="26">
        <f t="shared" si="295"/>
        <v>13.770416666666462</v>
      </c>
      <c r="B693" s="11"/>
      <c r="C693" s="7"/>
      <c r="D693" s="13" t="s">
        <v>14</v>
      </c>
      <c r="F693" t="s">
        <v>11</v>
      </c>
      <c r="H693" s="16">
        <f t="shared" si="270"/>
        <v>0</v>
      </c>
      <c r="I693" s="17">
        <f t="shared" si="285"/>
        <v>0</v>
      </c>
      <c r="J693" s="16">
        <f t="shared" si="271"/>
        <v>0</v>
      </c>
      <c r="K693" s="17">
        <f t="shared" si="286"/>
        <v>0</v>
      </c>
      <c r="L693" s="16">
        <f t="shared" si="272"/>
        <v>0</v>
      </c>
      <c r="M693" s="17"/>
      <c r="N693" s="16">
        <f t="shared" si="273"/>
        <v>0</v>
      </c>
      <c r="O693" s="17">
        <f t="shared" si="287"/>
        <v>0</v>
      </c>
      <c r="P693" s="16">
        <f t="shared" si="274"/>
        <v>0</v>
      </c>
      <c r="Q693" s="17">
        <f t="shared" si="288"/>
        <v>0</v>
      </c>
      <c r="R693" s="16">
        <f t="shared" si="275"/>
        <v>1.9999999999999574E-2</v>
      </c>
      <c r="S693" s="17"/>
      <c r="T693" s="16">
        <f t="shared" si="276"/>
        <v>0</v>
      </c>
      <c r="U693" s="17">
        <f t="shared" si="289"/>
        <v>0</v>
      </c>
      <c r="V693" s="16">
        <f t="shared" si="277"/>
        <v>0</v>
      </c>
      <c r="W693" s="17">
        <f t="shared" si="290"/>
        <v>0</v>
      </c>
      <c r="X693" s="16">
        <f t="shared" si="278"/>
        <v>0</v>
      </c>
      <c r="Y693" s="17"/>
      <c r="Z693" s="16">
        <f t="shared" si="279"/>
        <v>0</v>
      </c>
      <c r="AA693" s="17">
        <f t="shared" si="291"/>
        <v>0</v>
      </c>
      <c r="AB693" s="16">
        <f t="shared" si="280"/>
        <v>0</v>
      </c>
      <c r="AC693" s="17">
        <f t="shared" si="292"/>
        <v>0</v>
      </c>
      <c r="AD693" s="16">
        <f t="shared" si="281"/>
        <v>0</v>
      </c>
      <c r="AE693" s="17"/>
      <c r="AF693" s="16">
        <f t="shared" si="282"/>
        <v>0</v>
      </c>
      <c r="AG693" s="17">
        <f t="shared" si="293"/>
        <v>0</v>
      </c>
      <c r="AH693" s="16">
        <f t="shared" si="283"/>
        <v>0</v>
      </c>
      <c r="AI693" s="17">
        <f t="shared" si="294"/>
        <v>0</v>
      </c>
      <c r="AJ693" s="16">
        <f t="shared" si="284"/>
        <v>0</v>
      </c>
    </row>
    <row r="694" spans="1:36" x14ac:dyDescent="0.25">
      <c r="A694" s="26">
        <f t="shared" si="295"/>
        <v>13.790416666666461</v>
      </c>
      <c r="B694" s="9" t="s">
        <v>13</v>
      </c>
      <c r="C694" s="7"/>
      <c r="D694" s="13" t="s">
        <v>14</v>
      </c>
      <c r="F694" t="s">
        <v>11</v>
      </c>
      <c r="G694" s="13" t="s">
        <v>14</v>
      </c>
      <c r="H694" s="16">
        <f t="shared" si="270"/>
        <v>0</v>
      </c>
      <c r="I694" s="17">
        <f t="shared" si="285"/>
        <v>0</v>
      </c>
      <c r="J694" s="16">
        <f t="shared" si="271"/>
        <v>0</v>
      </c>
      <c r="K694" s="17">
        <f t="shared" si="286"/>
        <v>0</v>
      </c>
      <c r="L694" s="16">
        <f t="shared" si="272"/>
        <v>0</v>
      </c>
      <c r="M694" s="17"/>
      <c r="N694" s="16">
        <f t="shared" si="273"/>
        <v>0</v>
      </c>
      <c r="O694" s="17">
        <f t="shared" si="287"/>
        <v>0</v>
      </c>
      <c r="P694" s="16">
        <f t="shared" si="274"/>
        <v>0</v>
      </c>
      <c r="Q694" s="17">
        <f t="shared" si="288"/>
        <v>0</v>
      </c>
      <c r="R694" s="16">
        <f t="shared" si="275"/>
        <v>1.9999999999999574E-2</v>
      </c>
      <c r="S694" s="17"/>
      <c r="T694" s="16">
        <f t="shared" si="276"/>
        <v>0</v>
      </c>
      <c r="U694" s="17">
        <f t="shared" si="289"/>
        <v>0</v>
      </c>
      <c r="V694" s="16">
        <f t="shared" si="277"/>
        <v>0</v>
      </c>
      <c r="W694" s="17">
        <f t="shared" si="290"/>
        <v>0</v>
      </c>
      <c r="X694" s="16">
        <f t="shared" si="278"/>
        <v>0</v>
      </c>
      <c r="Y694" s="17"/>
      <c r="Z694" s="16">
        <f t="shared" si="279"/>
        <v>0</v>
      </c>
      <c r="AA694" s="17">
        <f t="shared" si="291"/>
        <v>0</v>
      </c>
      <c r="AB694" s="16">
        <f t="shared" si="280"/>
        <v>0</v>
      </c>
      <c r="AC694" s="17">
        <f t="shared" si="292"/>
        <v>0</v>
      </c>
      <c r="AD694" s="16">
        <f t="shared" si="281"/>
        <v>0</v>
      </c>
      <c r="AE694" s="17"/>
      <c r="AF694" s="16">
        <f t="shared" si="282"/>
        <v>13.790416666666461</v>
      </c>
      <c r="AG694" s="17">
        <f t="shared" si="293"/>
        <v>1</v>
      </c>
      <c r="AH694" s="16">
        <f t="shared" si="283"/>
        <v>0</v>
      </c>
      <c r="AI694" s="17">
        <f t="shared" si="294"/>
        <v>0</v>
      </c>
      <c r="AJ694" s="16">
        <f t="shared" si="284"/>
        <v>1.9999999999999574E-2</v>
      </c>
    </row>
    <row r="695" spans="1:36" x14ac:dyDescent="0.25">
      <c r="A695" s="26">
        <f t="shared" si="295"/>
        <v>13.810416666666461</v>
      </c>
      <c r="B695" s="9"/>
      <c r="D695" s="13" t="s">
        <v>14</v>
      </c>
      <c r="F695" t="s">
        <v>11</v>
      </c>
      <c r="G695" s="13" t="s">
        <v>14</v>
      </c>
      <c r="H695" s="16">
        <f t="shared" si="270"/>
        <v>0</v>
      </c>
      <c r="I695" s="17">
        <f t="shared" si="285"/>
        <v>0</v>
      </c>
      <c r="J695" s="16">
        <f t="shared" si="271"/>
        <v>0</v>
      </c>
      <c r="K695" s="17">
        <f t="shared" si="286"/>
        <v>0</v>
      </c>
      <c r="L695" s="16">
        <f t="shared" si="272"/>
        <v>0</v>
      </c>
      <c r="M695" s="17"/>
      <c r="N695" s="16">
        <f t="shared" si="273"/>
        <v>0</v>
      </c>
      <c r="O695" s="17">
        <f t="shared" si="287"/>
        <v>0</v>
      </c>
      <c r="P695" s="16">
        <f t="shared" si="274"/>
        <v>0</v>
      </c>
      <c r="Q695" s="17">
        <f t="shared" si="288"/>
        <v>0</v>
      </c>
      <c r="R695" s="16">
        <f t="shared" si="275"/>
        <v>1.9999999999999574E-2</v>
      </c>
      <c r="S695" s="17"/>
      <c r="T695" s="16">
        <f t="shared" si="276"/>
        <v>0</v>
      </c>
      <c r="U695" s="17">
        <f t="shared" si="289"/>
        <v>0</v>
      </c>
      <c r="V695" s="16">
        <f t="shared" si="277"/>
        <v>0</v>
      </c>
      <c r="W695" s="17">
        <f t="shared" si="290"/>
        <v>0</v>
      </c>
      <c r="X695" s="16">
        <f t="shared" si="278"/>
        <v>0</v>
      </c>
      <c r="Y695" s="17"/>
      <c r="Z695" s="16">
        <f t="shared" si="279"/>
        <v>0</v>
      </c>
      <c r="AA695" s="17">
        <f t="shared" si="291"/>
        <v>0</v>
      </c>
      <c r="AB695" s="16">
        <f t="shared" si="280"/>
        <v>0</v>
      </c>
      <c r="AC695" s="17">
        <f t="shared" si="292"/>
        <v>0</v>
      </c>
      <c r="AD695" s="16">
        <f t="shared" si="281"/>
        <v>0</v>
      </c>
      <c r="AE695" s="17"/>
      <c r="AF695" s="16">
        <f t="shared" si="282"/>
        <v>0</v>
      </c>
      <c r="AG695" s="17">
        <f t="shared" si="293"/>
        <v>0</v>
      </c>
      <c r="AH695" s="16">
        <f t="shared" si="283"/>
        <v>0</v>
      </c>
      <c r="AI695" s="17">
        <f t="shared" si="294"/>
        <v>0</v>
      </c>
      <c r="AJ695" s="16">
        <f t="shared" si="284"/>
        <v>1.9999999999999574E-2</v>
      </c>
    </row>
    <row r="696" spans="1:36" x14ac:dyDescent="0.25">
      <c r="A696" s="26">
        <f t="shared" si="295"/>
        <v>13.83041666666646</v>
      </c>
      <c r="B696" s="9" t="s">
        <v>21</v>
      </c>
      <c r="C696" s="7"/>
      <c r="D696" t="s">
        <v>11</v>
      </c>
      <c r="E696" s="13" t="s">
        <v>14</v>
      </c>
      <c r="F696" t="s">
        <v>11</v>
      </c>
      <c r="G696" s="13" t="s">
        <v>14</v>
      </c>
      <c r="H696" s="16">
        <f t="shared" si="270"/>
        <v>0</v>
      </c>
      <c r="I696" s="17">
        <f t="shared" si="285"/>
        <v>0</v>
      </c>
      <c r="J696" s="16">
        <f t="shared" si="271"/>
        <v>0</v>
      </c>
      <c r="K696" s="17">
        <f t="shared" si="286"/>
        <v>0</v>
      </c>
      <c r="L696" s="16">
        <f t="shared" si="272"/>
        <v>0</v>
      </c>
      <c r="M696" s="17"/>
      <c r="N696" s="16">
        <f t="shared" si="273"/>
        <v>0</v>
      </c>
      <c r="O696" s="17">
        <f t="shared" si="287"/>
        <v>0</v>
      </c>
      <c r="P696" s="16">
        <f t="shared" si="274"/>
        <v>0</v>
      </c>
      <c r="Q696" s="17">
        <f t="shared" si="288"/>
        <v>0</v>
      </c>
      <c r="R696" s="16">
        <f t="shared" si="275"/>
        <v>0</v>
      </c>
      <c r="S696" s="17"/>
      <c r="T696" s="16">
        <f t="shared" si="276"/>
        <v>13.83041666666646</v>
      </c>
      <c r="U696" s="17">
        <f t="shared" si="289"/>
        <v>1</v>
      </c>
      <c r="V696" s="16">
        <f t="shared" si="277"/>
        <v>0</v>
      </c>
      <c r="W696" s="17">
        <f t="shared" si="290"/>
        <v>0</v>
      </c>
      <c r="X696" s="16">
        <f t="shared" si="278"/>
        <v>1.9999999999999574E-2</v>
      </c>
      <c r="Y696" s="17"/>
      <c r="Z696" s="16">
        <f t="shared" si="279"/>
        <v>0</v>
      </c>
      <c r="AA696" s="17">
        <f t="shared" si="291"/>
        <v>0</v>
      </c>
      <c r="AB696" s="16">
        <f t="shared" si="280"/>
        <v>0</v>
      </c>
      <c r="AC696" s="17">
        <f t="shared" si="292"/>
        <v>0</v>
      </c>
      <c r="AD696" s="16">
        <f t="shared" si="281"/>
        <v>0</v>
      </c>
      <c r="AE696" s="17"/>
      <c r="AF696" s="16">
        <f t="shared" si="282"/>
        <v>0</v>
      </c>
      <c r="AG696" s="17">
        <f t="shared" si="293"/>
        <v>0</v>
      </c>
      <c r="AH696" s="16">
        <f t="shared" si="283"/>
        <v>0</v>
      </c>
      <c r="AI696" s="17">
        <f t="shared" si="294"/>
        <v>0</v>
      </c>
      <c r="AJ696" s="16">
        <f t="shared" si="284"/>
        <v>1.9999999999999574E-2</v>
      </c>
    </row>
    <row r="697" spans="1:36" x14ac:dyDescent="0.25">
      <c r="A697" s="26">
        <f t="shared" si="295"/>
        <v>13.85041666666646</v>
      </c>
      <c r="B697" s="9" t="s">
        <v>12</v>
      </c>
      <c r="C697" s="7"/>
      <c r="D697" t="s">
        <v>11</v>
      </c>
      <c r="E697" s="13" t="s">
        <v>14</v>
      </c>
      <c r="F697" s="14" t="s">
        <v>20</v>
      </c>
      <c r="G697" s="13" t="s">
        <v>14</v>
      </c>
      <c r="H697" s="16">
        <f t="shared" si="270"/>
        <v>0</v>
      </c>
      <c r="I697" s="17">
        <f t="shared" si="285"/>
        <v>0</v>
      </c>
      <c r="J697" s="16">
        <f t="shared" si="271"/>
        <v>0</v>
      </c>
      <c r="K697" s="17">
        <f t="shared" si="286"/>
        <v>0</v>
      </c>
      <c r="L697" s="16">
        <f t="shared" si="272"/>
        <v>0</v>
      </c>
      <c r="M697" s="17"/>
      <c r="N697" s="16">
        <f t="shared" si="273"/>
        <v>0</v>
      </c>
      <c r="O697" s="17">
        <f t="shared" si="287"/>
        <v>0</v>
      </c>
      <c r="P697" s="16">
        <f t="shared" si="274"/>
        <v>0</v>
      </c>
      <c r="Q697" s="17">
        <f t="shared" si="288"/>
        <v>0</v>
      </c>
      <c r="R697" s="16">
        <f t="shared" si="275"/>
        <v>0</v>
      </c>
      <c r="S697" s="17"/>
      <c r="T697" s="16">
        <f t="shared" si="276"/>
        <v>0</v>
      </c>
      <c r="U697" s="17">
        <f t="shared" si="289"/>
        <v>0</v>
      </c>
      <c r="V697" s="16">
        <f t="shared" si="277"/>
        <v>0</v>
      </c>
      <c r="W697" s="17">
        <f t="shared" si="290"/>
        <v>0</v>
      </c>
      <c r="X697" s="16">
        <f t="shared" si="278"/>
        <v>1.9999999999999574E-2</v>
      </c>
      <c r="Y697" s="17"/>
      <c r="Z697" s="16">
        <f t="shared" si="279"/>
        <v>0</v>
      </c>
      <c r="AA697" s="17">
        <f t="shared" si="291"/>
        <v>0</v>
      </c>
      <c r="AB697" s="16">
        <f t="shared" si="280"/>
        <v>13.85041666666646</v>
      </c>
      <c r="AC697" s="17">
        <f t="shared" si="292"/>
        <v>1</v>
      </c>
      <c r="AD697" s="16">
        <f t="shared" si="281"/>
        <v>0</v>
      </c>
      <c r="AE697" s="17"/>
      <c r="AF697" s="16">
        <f t="shared" si="282"/>
        <v>0</v>
      </c>
      <c r="AG697" s="17">
        <f t="shared" si="293"/>
        <v>0</v>
      </c>
      <c r="AH697" s="16">
        <f t="shared" si="283"/>
        <v>0</v>
      </c>
      <c r="AI697" s="17">
        <f t="shared" si="294"/>
        <v>0</v>
      </c>
      <c r="AJ697" s="16">
        <f t="shared" si="284"/>
        <v>1.9999999999999574E-2</v>
      </c>
    </row>
    <row r="698" spans="1:36" x14ac:dyDescent="0.25">
      <c r="A698" s="26">
        <f t="shared" si="295"/>
        <v>13.870416666666459</v>
      </c>
      <c r="B698" s="9" t="s">
        <v>9</v>
      </c>
      <c r="C698" s="13" t="s">
        <v>14</v>
      </c>
      <c r="D698" t="s">
        <v>11</v>
      </c>
      <c r="E698" s="13" t="s">
        <v>14</v>
      </c>
      <c r="G698" s="13" t="s">
        <v>14</v>
      </c>
      <c r="H698" s="16">
        <f t="shared" si="270"/>
        <v>13.870416666666459</v>
      </c>
      <c r="I698" s="17">
        <f t="shared" si="285"/>
        <v>1</v>
      </c>
      <c r="J698" s="16">
        <f t="shared" si="271"/>
        <v>0</v>
      </c>
      <c r="K698" s="17">
        <f t="shared" si="286"/>
        <v>0</v>
      </c>
      <c r="L698" s="16">
        <f t="shared" si="272"/>
        <v>1.9999999999999574E-2</v>
      </c>
      <c r="M698" s="17"/>
      <c r="N698" s="16">
        <f t="shared" si="273"/>
        <v>0</v>
      </c>
      <c r="O698" s="17">
        <f t="shared" si="287"/>
        <v>0</v>
      </c>
      <c r="P698" s="16">
        <f t="shared" si="274"/>
        <v>0</v>
      </c>
      <c r="Q698" s="17">
        <f t="shared" si="288"/>
        <v>0</v>
      </c>
      <c r="R698" s="16">
        <f t="shared" si="275"/>
        <v>0</v>
      </c>
      <c r="S698" s="17"/>
      <c r="T698" s="16">
        <f t="shared" si="276"/>
        <v>0</v>
      </c>
      <c r="U698" s="17">
        <f t="shared" si="289"/>
        <v>0</v>
      </c>
      <c r="V698" s="16">
        <f t="shared" si="277"/>
        <v>0</v>
      </c>
      <c r="W698" s="17">
        <f t="shared" si="290"/>
        <v>0</v>
      </c>
      <c r="X698" s="16">
        <f t="shared" si="278"/>
        <v>1.9999999999999574E-2</v>
      </c>
      <c r="Y698" s="17"/>
      <c r="Z698" s="16">
        <f t="shared" si="279"/>
        <v>0</v>
      </c>
      <c r="AA698" s="17">
        <f t="shared" si="291"/>
        <v>0</v>
      </c>
      <c r="AB698" s="16">
        <f t="shared" si="280"/>
        <v>0</v>
      </c>
      <c r="AC698" s="17">
        <f t="shared" si="292"/>
        <v>0</v>
      </c>
      <c r="AD698" s="16">
        <f t="shared" si="281"/>
        <v>0</v>
      </c>
      <c r="AE698" s="17"/>
      <c r="AF698" s="16">
        <f t="shared" si="282"/>
        <v>0</v>
      </c>
      <c r="AG698" s="17">
        <f t="shared" si="293"/>
        <v>0</v>
      </c>
      <c r="AH698" s="16">
        <f t="shared" si="283"/>
        <v>0</v>
      </c>
      <c r="AI698" s="17">
        <f t="shared" si="294"/>
        <v>0</v>
      </c>
      <c r="AJ698" s="16">
        <f t="shared" si="284"/>
        <v>1.9999999999999574E-2</v>
      </c>
    </row>
    <row r="699" spans="1:36" x14ac:dyDescent="0.25">
      <c r="A699" s="26">
        <f t="shared" si="295"/>
        <v>13.890416666666459</v>
      </c>
      <c r="B699" s="9"/>
      <c r="C699" s="13" t="s">
        <v>14</v>
      </c>
      <c r="D699" t="s">
        <v>11</v>
      </c>
      <c r="E699" s="13" t="s">
        <v>14</v>
      </c>
      <c r="F699" s="7"/>
      <c r="G699" s="13" t="s">
        <v>14</v>
      </c>
      <c r="H699" s="16">
        <f t="shared" si="270"/>
        <v>0</v>
      </c>
      <c r="I699" s="17">
        <f t="shared" si="285"/>
        <v>0</v>
      </c>
      <c r="J699" s="16">
        <f t="shared" si="271"/>
        <v>0</v>
      </c>
      <c r="K699" s="17">
        <f t="shared" si="286"/>
        <v>0</v>
      </c>
      <c r="L699" s="16">
        <f t="shared" si="272"/>
        <v>1.9999999999999574E-2</v>
      </c>
      <c r="M699" s="17"/>
      <c r="N699" s="16">
        <f t="shared" si="273"/>
        <v>0</v>
      </c>
      <c r="O699" s="17">
        <f t="shared" si="287"/>
        <v>0</v>
      </c>
      <c r="P699" s="16">
        <f t="shared" si="274"/>
        <v>0</v>
      </c>
      <c r="Q699" s="17">
        <f t="shared" si="288"/>
        <v>0</v>
      </c>
      <c r="R699" s="16">
        <f t="shared" si="275"/>
        <v>0</v>
      </c>
      <c r="S699" s="17"/>
      <c r="T699" s="16">
        <f t="shared" si="276"/>
        <v>0</v>
      </c>
      <c r="U699" s="17">
        <f t="shared" si="289"/>
        <v>0</v>
      </c>
      <c r="V699" s="16">
        <f t="shared" si="277"/>
        <v>0</v>
      </c>
      <c r="W699" s="17">
        <f t="shared" si="290"/>
        <v>0</v>
      </c>
      <c r="X699" s="16">
        <f t="shared" si="278"/>
        <v>1.9999999999999574E-2</v>
      </c>
      <c r="Y699" s="17"/>
      <c r="Z699" s="16">
        <f t="shared" si="279"/>
        <v>0</v>
      </c>
      <c r="AA699" s="17">
        <f t="shared" si="291"/>
        <v>0</v>
      </c>
      <c r="AB699" s="16">
        <f t="shared" si="280"/>
        <v>0</v>
      </c>
      <c r="AC699" s="17">
        <f t="shared" si="292"/>
        <v>0</v>
      </c>
      <c r="AD699" s="16">
        <f t="shared" si="281"/>
        <v>0</v>
      </c>
      <c r="AE699" s="17"/>
      <c r="AF699" s="16">
        <f t="shared" si="282"/>
        <v>0</v>
      </c>
      <c r="AG699" s="17">
        <f t="shared" si="293"/>
        <v>0</v>
      </c>
      <c r="AH699" s="16">
        <f t="shared" si="283"/>
        <v>0</v>
      </c>
      <c r="AI699" s="17">
        <f t="shared" si="294"/>
        <v>0</v>
      </c>
      <c r="AJ699" s="16">
        <f t="shared" si="284"/>
        <v>1.9999999999999574E-2</v>
      </c>
    </row>
    <row r="700" spans="1:36" x14ac:dyDescent="0.25">
      <c r="A700" s="26">
        <f t="shared" si="295"/>
        <v>13.910416666666459</v>
      </c>
      <c r="B700" s="9" t="s">
        <v>17</v>
      </c>
      <c r="C700" s="13" t="s">
        <v>14</v>
      </c>
      <c r="D700" s="14" t="s">
        <v>20</v>
      </c>
      <c r="E700" s="13" t="s">
        <v>14</v>
      </c>
      <c r="F700" s="7"/>
      <c r="G700" t="s">
        <v>11</v>
      </c>
      <c r="H700" s="16">
        <f t="shared" si="270"/>
        <v>0</v>
      </c>
      <c r="I700" s="17">
        <f t="shared" si="285"/>
        <v>0</v>
      </c>
      <c r="J700" s="16">
        <f t="shared" si="271"/>
        <v>0</v>
      </c>
      <c r="K700" s="17">
        <f t="shared" si="286"/>
        <v>0</v>
      </c>
      <c r="L700" s="16">
        <f t="shared" si="272"/>
        <v>1.9999999999999574E-2</v>
      </c>
      <c r="M700" s="17"/>
      <c r="N700" s="16">
        <f t="shared" si="273"/>
        <v>0</v>
      </c>
      <c r="O700" s="17">
        <f t="shared" si="287"/>
        <v>0</v>
      </c>
      <c r="P700" s="16">
        <f t="shared" si="274"/>
        <v>13.910416666666459</v>
      </c>
      <c r="Q700" s="17">
        <f t="shared" si="288"/>
        <v>1</v>
      </c>
      <c r="R700" s="16">
        <f t="shared" si="275"/>
        <v>0</v>
      </c>
      <c r="S700" s="17"/>
      <c r="T700" s="16">
        <f t="shared" si="276"/>
        <v>0</v>
      </c>
      <c r="U700" s="17">
        <f t="shared" si="289"/>
        <v>0</v>
      </c>
      <c r="V700" s="16">
        <f t="shared" si="277"/>
        <v>0</v>
      </c>
      <c r="W700" s="17">
        <f t="shared" si="290"/>
        <v>0</v>
      </c>
      <c r="X700" s="16">
        <f t="shared" si="278"/>
        <v>1.9999999999999574E-2</v>
      </c>
      <c r="Y700" s="17"/>
      <c r="Z700" s="16">
        <f t="shared" si="279"/>
        <v>0</v>
      </c>
      <c r="AA700" s="17">
        <f t="shared" si="291"/>
        <v>0</v>
      </c>
      <c r="AB700" s="16">
        <f t="shared" si="280"/>
        <v>0</v>
      </c>
      <c r="AC700" s="17">
        <f t="shared" si="292"/>
        <v>0</v>
      </c>
      <c r="AD700" s="16">
        <f t="shared" si="281"/>
        <v>0</v>
      </c>
      <c r="AE700" s="17"/>
      <c r="AF700" s="16">
        <f t="shared" si="282"/>
        <v>0</v>
      </c>
      <c r="AG700" s="17">
        <f t="shared" si="293"/>
        <v>0</v>
      </c>
      <c r="AH700" s="16">
        <f t="shared" si="283"/>
        <v>0</v>
      </c>
      <c r="AI700" s="17">
        <f t="shared" si="294"/>
        <v>0</v>
      </c>
      <c r="AJ700" s="16">
        <f t="shared" si="284"/>
        <v>0</v>
      </c>
    </row>
    <row r="701" spans="1:36" x14ac:dyDescent="0.25">
      <c r="A701" s="26">
        <f t="shared" si="295"/>
        <v>13.930416666666458</v>
      </c>
      <c r="B701" s="9"/>
      <c r="C701" s="13" t="s">
        <v>14</v>
      </c>
      <c r="D701" s="8"/>
      <c r="E701" s="13" t="s">
        <v>14</v>
      </c>
      <c r="F701" s="7"/>
      <c r="G701" t="s">
        <v>11</v>
      </c>
      <c r="H701" s="16">
        <f t="shared" si="270"/>
        <v>0</v>
      </c>
      <c r="I701" s="17">
        <f t="shared" si="285"/>
        <v>0</v>
      </c>
      <c r="J701" s="16">
        <f t="shared" si="271"/>
        <v>0</v>
      </c>
      <c r="K701" s="17">
        <f t="shared" si="286"/>
        <v>0</v>
      </c>
      <c r="L701" s="16">
        <f t="shared" si="272"/>
        <v>1.9999999999999574E-2</v>
      </c>
      <c r="M701" s="17"/>
      <c r="N701" s="16">
        <f t="shared" si="273"/>
        <v>0</v>
      </c>
      <c r="O701" s="17">
        <f t="shared" si="287"/>
        <v>0</v>
      </c>
      <c r="P701" s="16">
        <f t="shared" si="274"/>
        <v>0</v>
      </c>
      <c r="Q701" s="17">
        <f t="shared" si="288"/>
        <v>0</v>
      </c>
      <c r="R701" s="16">
        <f t="shared" si="275"/>
        <v>0</v>
      </c>
      <c r="S701" s="17"/>
      <c r="T701" s="16">
        <f t="shared" si="276"/>
        <v>0</v>
      </c>
      <c r="U701" s="17">
        <f t="shared" si="289"/>
        <v>0</v>
      </c>
      <c r="V701" s="16">
        <f t="shared" si="277"/>
        <v>0</v>
      </c>
      <c r="W701" s="17">
        <f t="shared" si="290"/>
        <v>0</v>
      </c>
      <c r="X701" s="16">
        <f t="shared" si="278"/>
        <v>1.9999999999999574E-2</v>
      </c>
      <c r="Y701" s="17"/>
      <c r="Z701" s="16">
        <f t="shared" si="279"/>
        <v>0</v>
      </c>
      <c r="AA701" s="17">
        <f t="shared" si="291"/>
        <v>0</v>
      </c>
      <c r="AB701" s="16">
        <f t="shared" si="280"/>
        <v>0</v>
      </c>
      <c r="AC701" s="17">
        <f t="shared" si="292"/>
        <v>0</v>
      </c>
      <c r="AD701" s="16">
        <f t="shared" si="281"/>
        <v>0</v>
      </c>
      <c r="AE701" s="17"/>
      <c r="AF701" s="16">
        <f t="shared" si="282"/>
        <v>0</v>
      </c>
      <c r="AG701" s="17">
        <f t="shared" si="293"/>
        <v>0</v>
      </c>
      <c r="AH701" s="16">
        <f t="shared" si="283"/>
        <v>0</v>
      </c>
      <c r="AI701" s="17">
        <f t="shared" si="294"/>
        <v>0</v>
      </c>
      <c r="AJ701" s="16">
        <f t="shared" si="284"/>
        <v>0</v>
      </c>
    </row>
    <row r="702" spans="1:36" x14ac:dyDescent="0.25">
      <c r="A702" s="26">
        <f t="shared" si="295"/>
        <v>13.950416666666458</v>
      </c>
      <c r="B702" s="9"/>
      <c r="C702" s="13" t="s">
        <v>14</v>
      </c>
      <c r="D702" s="8"/>
      <c r="E702" s="13" t="s">
        <v>14</v>
      </c>
      <c r="F702" s="7"/>
      <c r="G702" t="s">
        <v>11</v>
      </c>
      <c r="H702" s="16">
        <f t="shared" si="270"/>
        <v>0</v>
      </c>
      <c r="I702" s="17">
        <f t="shared" si="285"/>
        <v>0</v>
      </c>
      <c r="J702" s="16">
        <f t="shared" si="271"/>
        <v>0</v>
      </c>
      <c r="K702" s="17">
        <f t="shared" si="286"/>
        <v>0</v>
      </c>
      <c r="L702" s="16">
        <f t="shared" si="272"/>
        <v>1.9999999999999574E-2</v>
      </c>
      <c r="M702" s="17"/>
      <c r="N702" s="16">
        <f t="shared" si="273"/>
        <v>0</v>
      </c>
      <c r="O702" s="17">
        <f t="shared" si="287"/>
        <v>0</v>
      </c>
      <c r="P702" s="16">
        <f t="shared" si="274"/>
        <v>0</v>
      </c>
      <c r="Q702" s="17">
        <f t="shared" si="288"/>
        <v>0</v>
      </c>
      <c r="R702" s="16">
        <f t="shared" si="275"/>
        <v>0</v>
      </c>
      <c r="S702" s="17"/>
      <c r="T702" s="16">
        <f t="shared" si="276"/>
        <v>0</v>
      </c>
      <c r="U702" s="17">
        <f t="shared" si="289"/>
        <v>0</v>
      </c>
      <c r="V702" s="16">
        <f t="shared" si="277"/>
        <v>0</v>
      </c>
      <c r="W702" s="17">
        <f t="shared" si="290"/>
        <v>0</v>
      </c>
      <c r="X702" s="16">
        <f t="shared" si="278"/>
        <v>1.9999999999999574E-2</v>
      </c>
      <c r="Y702" s="17"/>
      <c r="Z702" s="16">
        <f t="shared" si="279"/>
        <v>0</v>
      </c>
      <c r="AA702" s="17">
        <f t="shared" si="291"/>
        <v>0</v>
      </c>
      <c r="AB702" s="16">
        <f t="shared" si="280"/>
        <v>0</v>
      </c>
      <c r="AC702" s="17">
        <f t="shared" si="292"/>
        <v>0</v>
      </c>
      <c r="AD702" s="16">
        <f t="shared" si="281"/>
        <v>0</v>
      </c>
      <c r="AE702" s="17"/>
      <c r="AF702" s="16">
        <f t="shared" si="282"/>
        <v>0</v>
      </c>
      <c r="AG702" s="17">
        <f t="shared" si="293"/>
        <v>0</v>
      </c>
      <c r="AH702" s="16">
        <f t="shared" si="283"/>
        <v>0</v>
      </c>
      <c r="AI702" s="17">
        <f t="shared" si="294"/>
        <v>0</v>
      </c>
      <c r="AJ702" s="16">
        <f t="shared" si="284"/>
        <v>0</v>
      </c>
    </row>
    <row r="703" spans="1:36" x14ac:dyDescent="0.25">
      <c r="A703" s="26">
        <f t="shared" si="295"/>
        <v>13.970416666666457</v>
      </c>
      <c r="B703" s="9"/>
      <c r="C703" s="13" t="s">
        <v>14</v>
      </c>
      <c r="D703" s="8"/>
      <c r="E703" s="13" t="s">
        <v>14</v>
      </c>
      <c r="F703" s="7"/>
      <c r="G703" t="s">
        <v>11</v>
      </c>
      <c r="H703" s="16">
        <f t="shared" si="270"/>
        <v>0</v>
      </c>
      <c r="I703" s="17">
        <f t="shared" si="285"/>
        <v>0</v>
      </c>
      <c r="J703" s="16">
        <f t="shared" si="271"/>
        <v>0</v>
      </c>
      <c r="K703" s="17">
        <f t="shared" si="286"/>
        <v>0</v>
      </c>
      <c r="L703" s="16">
        <f t="shared" si="272"/>
        <v>1.9999999999999574E-2</v>
      </c>
      <c r="M703" s="17"/>
      <c r="N703" s="16">
        <f t="shared" si="273"/>
        <v>0</v>
      </c>
      <c r="O703" s="17">
        <f t="shared" si="287"/>
        <v>0</v>
      </c>
      <c r="P703" s="16">
        <f t="shared" si="274"/>
        <v>0</v>
      </c>
      <c r="Q703" s="17">
        <f t="shared" si="288"/>
        <v>0</v>
      </c>
      <c r="R703" s="16">
        <f t="shared" si="275"/>
        <v>0</v>
      </c>
      <c r="S703" s="17"/>
      <c r="T703" s="16">
        <f t="shared" si="276"/>
        <v>0</v>
      </c>
      <c r="U703" s="17">
        <f t="shared" si="289"/>
        <v>0</v>
      </c>
      <c r="V703" s="16">
        <f t="shared" si="277"/>
        <v>0</v>
      </c>
      <c r="W703" s="17">
        <f t="shared" si="290"/>
        <v>0</v>
      </c>
      <c r="X703" s="16">
        <f t="shared" si="278"/>
        <v>1.9999999999999574E-2</v>
      </c>
      <c r="Y703" s="17"/>
      <c r="Z703" s="16">
        <f t="shared" si="279"/>
        <v>0</v>
      </c>
      <c r="AA703" s="17">
        <f t="shared" si="291"/>
        <v>0</v>
      </c>
      <c r="AB703" s="16">
        <f t="shared" si="280"/>
        <v>0</v>
      </c>
      <c r="AC703" s="17">
        <f t="shared" si="292"/>
        <v>0</v>
      </c>
      <c r="AD703" s="16">
        <f t="shared" si="281"/>
        <v>0</v>
      </c>
      <c r="AE703" s="17"/>
      <c r="AF703" s="16">
        <f t="shared" si="282"/>
        <v>0</v>
      </c>
      <c r="AG703" s="17">
        <f t="shared" si="293"/>
        <v>0</v>
      </c>
      <c r="AH703" s="16">
        <f t="shared" si="283"/>
        <v>0</v>
      </c>
      <c r="AI703" s="17">
        <f t="shared" si="294"/>
        <v>0</v>
      </c>
      <c r="AJ703" s="16">
        <f t="shared" si="284"/>
        <v>0</v>
      </c>
    </row>
    <row r="704" spans="1:36" x14ac:dyDescent="0.25">
      <c r="A704" s="26">
        <f t="shared" si="295"/>
        <v>13.990416666666457</v>
      </c>
      <c r="B704" s="9"/>
      <c r="C704" s="13" t="s">
        <v>14</v>
      </c>
      <c r="D704" s="7"/>
      <c r="E704" s="13" t="s">
        <v>14</v>
      </c>
      <c r="F704" s="7"/>
      <c r="G704" t="s">
        <v>11</v>
      </c>
      <c r="H704" s="16">
        <f t="shared" si="270"/>
        <v>0</v>
      </c>
      <c r="I704" s="17">
        <f t="shared" si="285"/>
        <v>0</v>
      </c>
      <c r="J704" s="16">
        <f t="shared" si="271"/>
        <v>0</v>
      </c>
      <c r="K704" s="17">
        <f t="shared" si="286"/>
        <v>0</v>
      </c>
      <c r="L704" s="16">
        <f t="shared" si="272"/>
        <v>1.9999999999999574E-2</v>
      </c>
      <c r="M704" s="17"/>
      <c r="N704" s="16">
        <f t="shared" si="273"/>
        <v>0</v>
      </c>
      <c r="O704" s="17">
        <f t="shared" si="287"/>
        <v>0</v>
      </c>
      <c r="P704" s="16">
        <f t="shared" si="274"/>
        <v>0</v>
      </c>
      <c r="Q704" s="17">
        <f t="shared" si="288"/>
        <v>0</v>
      </c>
      <c r="R704" s="16">
        <f t="shared" si="275"/>
        <v>0</v>
      </c>
      <c r="S704" s="17"/>
      <c r="T704" s="16">
        <f t="shared" si="276"/>
        <v>0</v>
      </c>
      <c r="U704" s="17">
        <f t="shared" si="289"/>
        <v>0</v>
      </c>
      <c r="V704" s="16">
        <f t="shared" si="277"/>
        <v>0</v>
      </c>
      <c r="W704" s="17">
        <f t="shared" si="290"/>
        <v>0</v>
      </c>
      <c r="X704" s="16">
        <f t="shared" si="278"/>
        <v>1.9999999999999574E-2</v>
      </c>
      <c r="Y704" s="17"/>
      <c r="Z704" s="16">
        <f t="shared" si="279"/>
        <v>0</v>
      </c>
      <c r="AA704" s="17">
        <f t="shared" si="291"/>
        <v>0</v>
      </c>
      <c r="AB704" s="16">
        <f t="shared" si="280"/>
        <v>0</v>
      </c>
      <c r="AC704" s="17">
        <f t="shared" si="292"/>
        <v>0</v>
      </c>
      <c r="AD704" s="16">
        <f t="shared" si="281"/>
        <v>0</v>
      </c>
      <c r="AE704" s="17"/>
      <c r="AF704" s="16">
        <f t="shared" si="282"/>
        <v>0</v>
      </c>
      <c r="AG704" s="17">
        <f t="shared" si="293"/>
        <v>0</v>
      </c>
      <c r="AH704" s="16">
        <f t="shared" si="283"/>
        <v>0</v>
      </c>
      <c r="AI704" s="17">
        <f t="shared" si="294"/>
        <v>0</v>
      </c>
      <c r="AJ704" s="16">
        <f t="shared" si="284"/>
        <v>0</v>
      </c>
    </row>
    <row r="705" spans="1:36" x14ac:dyDescent="0.25">
      <c r="A705" s="26">
        <f t="shared" si="295"/>
        <v>14.010416666666456</v>
      </c>
      <c r="B705" s="9" t="s">
        <v>15</v>
      </c>
      <c r="C705" s="13" t="s">
        <v>14</v>
      </c>
      <c r="D705" s="8"/>
      <c r="E705" s="13" t="s">
        <v>14</v>
      </c>
      <c r="G705" s="14" t="s">
        <v>20</v>
      </c>
      <c r="H705" s="16">
        <f t="shared" si="270"/>
        <v>0</v>
      </c>
      <c r="I705" s="17">
        <f t="shared" si="285"/>
        <v>0</v>
      </c>
      <c r="J705" s="16">
        <f t="shared" si="271"/>
        <v>0</v>
      </c>
      <c r="K705" s="17">
        <f t="shared" si="286"/>
        <v>0</v>
      </c>
      <c r="L705" s="16">
        <f t="shared" si="272"/>
        <v>1.9999999999999574E-2</v>
      </c>
      <c r="M705" s="17"/>
      <c r="N705" s="16">
        <f t="shared" si="273"/>
        <v>0</v>
      </c>
      <c r="O705" s="17">
        <f t="shared" si="287"/>
        <v>0</v>
      </c>
      <c r="P705" s="16">
        <f t="shared" si="274"/>
        <v>0</v>
      </c>
      <c r="Q705" s="17">
        <f t="shared" si="288"/>
        <v>0</v>
      </c>
      <c r="R705" s="16">
        <f t="shared" si="275"/>
        <v>0</v>
      </c>
      <c r="S705" s="17"/>
      <c r="T705" s="16">
        <f t="shared" si="276"/>
        <v>0</v>
      </c>
      <c r="U705" s="17">
        <f t="shared" si="289"/>
        <v>0</v>
      </c>
      <c r="V705" s="16">
        <f t="shared" si="277"/>
        <v>0</v>
      </c>
      <c r="W705" s="17">
        <f t="shared" si="290"/>
        <v>0</v>
      </c>
      <c r="X705" s="16">
        <f t="shared" si="278"/>
        <v>1.9999999999999574E-2</v>
      </c>
      <c r="Y705" s="17"/>
      <c r="Z705" s="16">
        <f t="shared" si="279"/>
        <v>0</v>
      </c>
      <c r="AA705" s="17">
        <f t="shared" si="291"/>
        <v>0</v>
      </c>
      <c r="AB705" s="16">
        <f t="shared" si="280"/>
        <v>0</v>
      </c>
      <c r="AC705" s="17">
        <f t="shared" si="292"/>
        <v>0</v>
      </c>
      <c r="AD705" s="16">
        <f t="shared" si="281"/>
        <v>0</v>
      </c>
      <c r="AE705" s="17"/>
      <c r="AF705" s="16">
        <f t="shared" si="282"/>
        <v>0</v>
      </c>
      <c r="AG705" s="17">
        <f t="shared" si="293"/>
        <v>0</v>
      </c>
      <c r="AH705" s="16">
        <f t="shared" si="283"/>
        <v>14.010416666666456</v>
      </c>
      <c r="AI705" s="17">
        <f t="shared" si="294"/>
        <v>1</v>
      </c>
      <c r="AJ705" s="16">
        <f t="shared" si="284"/>
        <v>0</v>
      </c>
    </row>
    <row r="706" spans="1:36" x14ac:dyDescent="0.25">
      <c r="A706" s="26">
        <f t="shared" si="295"/>
        <v>14.030416666666456</v>
      </c>
      <c r="B706" s="9" t="s">
        <v>10</v>
      </c>
      <c r="C706" s="13" t="s">
        <v>14</v>
      </c>
      <c r="D706" s="8"/>
      <c r="E706" t="s">
        <v>11</v>
      </c>
      <c r="F706" s="13" t="s">
        <v>14</v>
      </c>
      <c r="H706" s="16">
        <f t="shared" si="270"/>
        <v>0</v>
      </c>
      <c r="I706" s="17">
        <f t="shared" si="285"/>
        <v>0</v>
      </c>
      <c r="J706" s="16">
        <f t="shared" si="271"/>
        <v>0</v>
      </c>
      <c r="K706" s="17">
        <f t="shared" si="286"/>
        <v>0</v>
      </c>
      <c r="L706" s="16">
        <f t="shared" si="272"/>
        <v>1.9999999999999574E-2</v>
      </c>
      <c r="M706" s="17"/>
      <c r="N706" s="16">
        <f t="shared" si="273"/>
        <v>0</v>
      </c>
      <c r="O706" s="17">
        <f t="shared" si="287"/>
        <v>0</v>
      </c>
      <c r="P706" s="16">
        <f t="shared" si="274"/>
        <v>0</v>
      </c>
      <c r="Q706" s="17">
        <f t="shared" si="288"/>
        <v>0</v>
      </c>
      <c r="R706" s="16">
        <f t="shared" si="275"/>
        <v>0</v>
      </c>
      <c r="S706" s="17"/>
      <c r="T706" s="16">
        <f t="shared" si="276"/>
        <v>0</v>
      </c>
      <c r="U706" s="17">
        <f t="shared" si="289"/>
        <v>0</v>
      </c>
      <c r="V706" s="16">
        <f t="shared" si="277"/>
        <v>0</v>
      </c>
      <c r="W706" s="17">
        <f t="shared" si="290"/>
        <v>0</v>
      </c>
      <c r="X706" s="16">
        <f t="shared" si="278"/>
        <v>0</v>
      </c>
      <c r="Y706" s="17"/>
      <c r="Z706" s="16">
        <f t="shared" si="279"/>
        <v>14.030416666666456</v>
      </c>
      <c r="AA706" s="17">
        <f t="shared" si="291"/>
        <v>1</v>
      </c>
      <c r="AB706" s="16">
        <f t="shared" si="280"/>
        <v>0</v>
      </c>
      <c r="AC706" s="17">
        <f t="shared" si="292"/>
        <v>0</v>
      </c>
      <c r="AD706" s="16">
        <f t="shared" si="281"/>
        <v>1.9999999999999574E-2</v>
      </c>
      <c r="AE706" s="17"/>
      <c r="AF706" s="16">
        <f t="shared" si="282"/>
        <v>0</v>
      </c>
      <c r="AG706" s="17">
        <f t="shared" si="293"/>
        <v>0</v>
      </c>
      <c r="AH706" s="16">
        <f t="shared" si="283"/>
        <v>0</v>
      </c>
      <c r="AI706" s="17">
        <f t="shared" si="294"/>
        <v>0</v>
      </c>
      <c r="AJ706" s="16">
        <f t="shared" si="284"/>
        <v>0</v>
      </c>
    </row>
    <row r="707" spans="1:36" x14ac:dyDescent="0.25">
      <c r="A707" s="26">
        <f t="shared" si="295"/>
        <v>14.050416666666456</v>
      </c>
      <c r="B707" s="9" t="s">
        <v>16</v>
      </c>
      <c r="C707" s="13" t="s">
        <v>14</v>
      </c>
      <c r="D707" s="13" t="s">
        <v>14</v>
      </c>
      <c r="E707" t="s">
        <v>11</v>
      </c>
      <c r="F707" s="13" t="s">
        <v>14</v>
      </c>
      <c r="H707" s="16">
        <f t="shared" si="270"/>
        <v>0</v>
      </c>
      <c r="I707" s="17">
        <f t="shared" si="285"/>
        <v>0</v>
      </c>
      <c r="J707" s="16">
        <f t="shared" si="271"/>
        <v>0</v>
      </c>
      <c r="K707" s="17">
        <f t="shared" si="286"/>
        <v>0</v>
      </c>
      <c r="L707" s="16">
        <f t="shared" si="272"/>
        <v>1.9999999999999574E-2</v>
      </c>
      <c r="M707" s="17"/>
      <c r="N707" s="16">
        <f t="shared" si="273"/>
        <v>14.050416666666456</v>
      </c>
      <c r="O707" s="17">
        <f t="shared" si="287"/>
        <v>1</v>
      </c>
      <c r="P707" s="16">
        <f t="shared" si="274"/>
        <v>0</v>
      </c>
      <c r="Q707" s="17">
        <f t="shared" si="288"/>
        <v>0</v>
      </c>
      <c r="R707" s="16">
        <f t="shared" si="275"/>
        <v>1.9999999999999574E-2</v>
      </c>
      <c r="S707" s="17"/>
      <c r="T707" s="16">
        <f t="shared" si="276"/>
        <v>0</v>
      </c>
      <c r="U707" s="17">
        <f t="shared" si="289"/>
        <v>0</v>
      </c>
      <c r="V707" s="16">
        <f t="shared" si="277"/>
        <v>0</v>
      </c>
      <c r="W707" s="17">
        <f t="shared" si="290"/>
        <v>0</v>
      </c>
      <c r="X707" s="16">
        <f t="shared" si="278"/>
        <v>0</v>
      </c>
      <c r="Y707" s="17"/>
      <c r="Z707" s="16">
        <f t="shared" si="279"/>
        <v>0</v>
      </c>
      <c r="AA707" s="17">
        <f t="shared" si="291"/>
        <v>0</v>
      </c>
      <c r="AB707" s="16">
        <f t="shared" si="280"/>
        <v>0</v>
      </c>
      <c r="AC707" s="17">
        <f t="shared" si="292"/>
        <v>0</v>
      </c>
      <c r="AD707" s="16">
        <f t="shared" si="281"/>
        <v>1.9999999999999574E-2</v>
      </c>
      <c r="AE707" s="17"/>
      <c r="AF707" s="16">
        <f t="shared" si="282"/>
        <v>0</v>
      </c>
      <c r="AG707" s="17">
        <f t="shared" si="293"/>
        <v>0</v>
      </c>
      <c r="AH707" s="16">
        <f t="shared" si="283"/>
        <v>0</v>
      </c>
      <c r="AI707" s="17">
        <f t="shared" si="294"/>
        <v>0</v>
      </c>
      <c r="AJ707" s="16">
        <f t="shared" si="284"/>
        <v>0</v>
      </c>
    </row>
    <row r="708" spans="1:36" x14ac:dyDescent="0.25">
      <c r="A708" s="26">
        <f t="shared" si="295"/>
        <v>14.070416666666455</v>
      </c>
      <c r="B708" s="9"/>
      <c r="C708" s="13" t="s">
        <v>14</v>
      </c>
      <c r="D708" s="13" t="s">
        <v>14</v>
      </c>
      <c r="E708" t="s">
        <v>11</v>
      </c>
      <c r="F708" s="13" t="s">
        <v>14</v>
      </c>
      <c r="H708" s="16">
        <f t="shared" si="270"/>
        <v>0</v>
      </c>
      <c r="I708" s="17">
        <f t="shared" si="285"/>
        <v>0</v>
      </c>
      <c r="J708" s="16">
        <f t="shared" si="271"/>
        <v>0</v>
      </c>
      <c r="K708" s="17">
        <f t="shared" si="286"/>
        <v>0</v>
      </c>
      <c r="L708" s="16">
        <f t="shared" si="272"/>
        <v>1.9999999999999574E-2</v>
      </c>
      <c r="M708" s="17"/>
      <c r="N708" s="16">
        <f t="shared" si="273"/>
        <v>0</v>
      </c>
      <c r="O708" s="17">
        <f t="shared" si="287"/>
        <v>0</v>
      </c>
      <c r="P708" s="16">
        <f t="shared" si="274"/>
        <v>0</v>
      </c>
      <c r="Q708" s="17">
        <f t="shared" si="288"/>
        <v>0</v>
      </c>
      <c r="R708" s="16">
        <f t="shared" si="275"/>
        <v>1.9999999999999574E-2</v>
      </c>
      <c r="S708" s="17"/>
      <c r="T708" s="16">
        <f t="shared" si="276"/>
        <v>0</v>
      </c>
      <c r="U708" s="17">
        <f t="shared" si="289"/>
        <v>0</v>
      </c>
      <c r="V708" s="16">
        <f t="shared" si="277"/>
        <v>0</v>
      </c>
      <c r="W708" s="17">
        <f t="shared" si="290"/>
        <v>0</v>
      </c>
      <c r="X708" s="16">
        <f t="shared" si="278"/>
        <v>0</v>
      </c>
      <c r="Y708" s="17"/>
      <c r="Z708" s="16">
        <f t="shared" si="279"/>
        <v>0</v>
      </c>
      <c r="AA708" s="17">
        <f t="shared" si="291"/>
        <v>0</v>
      </c>
      <c r="AB708" s="16">
        <f t="shared" si="280"/>
        <v>0</v>
      </c>
      <c r="AC708" s="17">
        <f t="shared" si="292"/>
        <v>0</v>
      </c>
      <c r="AD708" s="16">
        <f t="shared" si="281"/>
        <v>1.9999999999999574E-2</v>
      </c>
      <c r="AE708" s="17"/>
      <c r="AF708" s="16">
        <f t="shared" si="282"/>
        <v>0</v>
      </c>
      <c r="AG708" s="17">
        <f t="shared" si="293"/>
        <v>0</v>
      </c>
      <c r="AH708" s="16">
        <f t="shared" si="283"/>
        <v>0</v>
      </c>
      <c r="AI708" s="17">
        <f t="shared" si="294"/>
        <v>0</v>
      </c>
      <c r="AJ708" s="16">
        <f t="shared" si="284"/>
        <v>0</v>
      </c>
    </row>
    <row r="709" spans="1:36" x14ac:dyDescent="0.25">
      <c r="A709" s="26">
        <f t="shared" si="295"/>
        <v>14.090416666666455</v>
      </c>
      <c r="B709" s="9" t="s">
        <v>13</v>
      </c>
      <c r="C709" s="13" t="s">
        <v>14</v>
      </c>
      <c r="D709" s="13" t="s">
        <v>14</v>
      </c>
      <c r="E709" t="s">
        <v>11</v>
      </c>
      <c r="F709" s="13" t="s">
        <v>14</v>
      </c>
      <c r="G709" s="13" t="s">
        <v>14</v>
      </c>
      <c r="H709" s="16">
        <f t="shared" ref="H709:H772" si="296">IF(B709="Line 1 Fails",A709,0)</f>
        <v>0</v>
      </c>
      <c r="I709" s="17">
        <f t="shared" si="285"/>
        <v>0</v>
      </c>
      <c r="J709" s="16">
        <f t="shared" ref="J709:J772" si="297">IF(B709="Line 1 repd.",A709,0)</f>
        <v>0</v>
      </c>
      <c r="K709" s="17">
        <f t="shared" si="286"/>
        <v>0</v>
      </c>
      <c r="L709" s="16">
        <f t="shared" ref="L709:L772" si="298">IF(C709="Dn(waiting)",A710-A709,0)</f>
        <v>1.9999999999999574E-2</v>
      </c>
      <c r="M709" s="17"/>
      <c r="N709" s="16">
        <f t="shared" ref="N709:N772" si="299">IF(B709="Line 2 Fails",A709,0)</f>
        <v>0</v>
      </c>
      <c r="O709" s="17">
        <f t="shared" si="287"/>
        <v>0</v>
      </c>
      <c r="P709" s="16">
        <f t="shared" ref="P709:P772" si="300">IF(B709="Line 2 repd.",A709,0)</f>
        <v>0</v>
      </c>
      <c r="Q709" s="17">
        <f t="shared" si="288"/>
        <v>0</v>
      </c>
      <c r="R709" s="16">
        <f t="shared" ref="R709:R772" si="301">IF(D709="Dn(waiting)",A710-A709,0)</f>
        <v>1.9999999999999574E-2</v>
      </c>
      <c r="S709" s="17"/>
      <c r="T709" s="16">
        <f t="shared" ref="T709:T772" si="302">IF(B709="Line 3 Fails",A709,0)</f>
        <v>0</v>
      </c>
      <c r="U709" s="17">
        <f t="shared" si="289"/>
        <v>0</v>
      </c>
      <c r="V709" s="16">
        <f t="shared" ref="V709:V772" si="303">IF(B709="Line 3 repd.",A709,0)</f>
        <v>0</v>
      </c>
      <c r="W709" s="17">
        <f t="shared" si="290"/>
        <v>0</v>
      </c>
      <c r="X709" s="16">
        <f t="shared" ref="X709:X772" si="304">IF(E709="Dn(waiting)",A710-A709,0)</f>
        <v>0</v>
      </c>
      <c r="Y709" s="17"/>
      <c r="Z709" s="16">
        <f t="shared" ref="Z709:Z772" si="305">IF(B709="Line 4 Fails",A709,0)</f>
        <v>0</v>
      </c>
      <c r="AA709" s="17">
        <f t="shared" si="291"/>
        <v>0</v>
      </c>
      <c r="AB709" s="16">
        <f t="shared" ref="AB709:AB772" si="306">IF(B709="Line 4 repd.",A709,0)</f>
        <v>0</v>
      </c>
      <c r="AC709" s="17">
        <f t="shared" si="292"/>
        <v>0</v>
      </c>
      <c r="AD709" s="16">
        <f t="shared" ref="AD709:AD772" si="307">IF(F709="Dn(waiting)",A710-A709,0)</f>
        <v>1.9999999999999574E-2</v>
      </c>
      <c r="AE709" s="17"/>
      <c r="AF709" s="16">
        <f t="shared" ref="AF709:AF772" si="308">IF(B709="Line 5 Fails",A709,0)</f>
        <v>14.090416666666455</v>
      </c>
      <c r="AG709" s="17">
        <f t="shared" si="293"/>
        <v>1</v>
      </c>
      <c r="AH709" s="16">
        <f t="shared" ref="AH709:AH772" si="309">IF(B709="Line 5 repd.",A709,0)</f>
        <v>0</v>
      </c>
      <c r="AI709" s="17">
        <f t="shared" si="294"/>
        <v>0</v>
      </c>
      <c r="AJ709" s="16">
        <f t="shared" ref="AJ709:AJ772" si="310">IF(G709="Dn(waiting)",A710-A709,0)</f>
        <v>1.9999999999999574E-2</v>
      </c>
    </row>
    <row r="710" spans="1:36" x14ac:dyDescent="0.25">
      <c r="A710" s="26">
        <f t="shared" si="295"/>
        <v>14.110416666666454</v>
      </c>
      <c r="B710" s="9" t="s">
        <v>18</v>
      </c>
      <c r="C710" t="s">
        <v>11</v>
      </c>
      <c r="D710" s="13" t="s">
        <v>14</v>
      </c>
      <c r="E710" s="14" t="s">
        <v>20</v>
      </c>
      <c r="F710" s="13" t="s">
        <v>14</v>
      </c>
      <c r="G710" s="13" t="s">
        <v>14</v>
      </c>
      <c r="H710" s="16">
        <f t="shared" si="296"/>
        <v>0</v>
      </c>
      <c r="I710" s="17">
        <f t="shared" ref="I710:I773" si="311">IF(H710&gt;0,1,0)</f>
        <v>0</v>
      </c>
      <c r="J710" s="16">
        <f t="shared" si="297"/>
        <v>0</v>
      </c>
      <c r="K710" s="17">
        <f t="shared" ref="K710:K773" si="312">IF(J710&gt;0,1,0)</f>
        <v>0</v>
      </c>
      <c r="L710" s="16">
        <f t="shared" si="298"/>
        <v>0</v>
      </c>
      <c r="M710" s="17"/>
      <c r="N710" s="16">
        <f t="shared" si="299"/>
        <v>0</v>
      </c>
      <c r="O710" s="17">
        <f t="shared" ref="O710:O773" si="313">IF(N710&gt;0,1,0)</f>
        <v>0</v>
      </c>
      <c r="P710" s="16">
        <f t="shared" si="300"/>
        <v>0</v>
      </c>
      <c r="Q710" s="17">
        <f t="shared" ref="Q710:Q773" si="314">IF(P710&gt;0,1,0)</f>
        <v>0</v>
      </c>
      <c r="R710" s="16">
        <f t="shared" si="301"/>
        <v>1.9999999999999574E-2</v>
      </c>
      <c r="S710" s="17"/>
      <c r="T710" s="16">
        <f t="shared" si="302"/>
        <v>0</v>
      </c>
      <c r="U710" s="17">
        <f t="shared" ref="U710:U773" si="315">IF(T710&gt;0,1,0)</f>
        <v>0</v>
      </c>
      <c r="V710" s="16">
        <f t="shared" si="303"/>
        <v>14.110416666666454</v>
      </c>
      <c r="W710" s="17">
        <f t="shared" ref="W710:W773" si="316">IF(V710&gt;0,1,0)</f>
        <v>1</v>
      </c>
      <c r="X710" s="16">
        <f t="shared" si="304"/>
        <v>0</v>
      </c>
      <c r="Y710" s="17"/>
      <c r="Z710" s="16">
        <f t="shared" si="305"/>
        <v>0</v>
      </c>
      <c r="AA710" s="17">
        <f t="shared" ref="AA710:AA773" si="317">IF(Z710&gt;0,1,0)</f>
        <v>0</v>
      </c>
      <c r="AB710" s="16">
        <f t="shared" si="306"/>
        <v>0</v>
      </c>
      <c r="AC710" s="17">
        <f t="shared" ref="AC710:AC773" si="318">IF(AB710&gt;0,1,0)</f>
        <v>0</v>
      </c>
      <c r="AD710" s="16">
        <f t="shared" si="307"/>
        <v>1.9999999999999574E-2</v>
      </c>
      <c r="AE710" s="17"/>
      <c r="AF710" s="16">
        <f t="shared" si="308"/>
        <v>0</v>
      </c>
      <c r="AG710" s="17">
        <f t="shared" ref="AG710:AG773" si="319">IF(AF710&gt;0,1,0)</f>
        <v>0</v>
      </c>
      <c r="AH710" s="16">
        <f t="shared" si="309"/>
        <v>0</v>
      </c>
      <c r="AI710" s="17">
        <f t="shared" ref="AI710:AI773" si="320">IF(AH710&gt;0,1,0)</f>
        <v>0</v>
      </c>
      <c r="AJ710" s="16">
        <f t="shared" si="310"/>
        <v>1.9999999999999574E-2</v>
      </c>
    </row>
    <row r="711" spans="1:36" x14ac:dyDescent="0.25">
      <c r="A711" s="26">
        <f t="shared" ref="A711:A774" si="321">A710+0.02</f>
        <v>14.130416666666454</v>
      </c>
      <c r="B711" s="9"/>
      <c r="C711" t="s">
        <v>11</v>
      </c>
      <c r="D711" s="13" t="s">
        <v>14</v>
      </c>
      <c r="F711" s="13" t="s">
        <v>14</v>
      </c>
      <c r="G711" s="13" t="s">
        <v>14</v>
      </c>
      <c r="H711" s="16">
        <f t="shared" si="296"/>
        <v>0</v>
      </c>
      <c r="I711" s="17">
        <f t="shared" si="311"/>
        <v>0</v>
      </c>
      <c r="J711" s="16">
        <f t="shared" si="297"/>
        <v>0</v>
      </c>
      <c r="K711" s="17">
        <f t="shared" si="312"/>
        <v>0</v>
      </c>
      <c r="L711" s="16">
        <f t="shared" si="298"/>
        <v>0</v>
      </c>
      <c r="M711" s="17"/>
      <c r="N711" s="16">
        <f t="shared" si="299"/>
        <v>0</v>
      </c>
      <c r="O711" s="17">
        <f t="shared" si="313"/>
        <v>0</v>
      </c>
      <c r="P711" s="16">
        <f t="shared" si="300"/>
        <v>0</v>
      </c>
      <c r="Q711" s="17">
        <f t="shared" si="314"/>
        <v>0</v>
      </c>
      <c r="R711" s="16">
        <f t="shared" si="301"/>
        <v>1.9999999999999574E-2</v>
      </c>
      <c r="S711" s="17"/>
      <c r="T711" s="16">
        <f t="shared" si="302"/>
        <v>0</v>
      </c>
      <c r="U711" s="17">
        <f t="shared" si="315"/>
        <v>0</v>
      </c>
      <c r="V711" s="16">
        <f t="shared" si="303"/>
        <v>0</v>
      </c>
      <c r="W711" s="17">
        <f t="shared" si="316"/>
        <v>0</v>
      </c>
      <c r="X711" s="16">
        <f t="shared" si="304"/>
        <v>0</v>
      </c>
      <c r="Y711" s="17"/>
      <c r="Z711" s="16">
        <f t="shared" si="305"/>
        <v>0</v>
      </c>
      <c r="AA711" s="17">
        <f t="shared" si="317"/>
        <v>0</v>
      </c>
      <c r="AB711" s="16">
        <f t="shared" si="306"/>
        <v>0</v>
      </c>
      <c r="AC711" s="17">
        <f t="shared" si="318"/>
        <v>0</v>
      </c>
      <c r="AD711" s="16">
        <f t="shared" si="307"/>
        <v>1.9999999999999574E-2</v>
      </c>
      <c r="AE711" s="17"/>
      <c r="AF711" s="16">
        <f t="shared" si="308"/>
        <v>0</v>
      </c>
      <c r="AG711" s="17">
        <f t="shared" si="319"/>
        <v>0</v>
      </c>
      <c r="AH711" s="16">
        <f t="shared" si="309"/>
        <v>0</v>
      </c>
      <c r="AI711" s="17">
        <f t="shared" si="320"/>
        <v>0</v>
      </c>
      <c r="AJ711" s="16">
        <f t="shared" si="310"/>
        <v>1.9999999999999574E-2</v>
      </c>
    </row>
    <row r="712" spans="1:36" x14ac:dyDescent="0.25">
      <c r="A712" s="26">
        <f t="shared" si="321"/>
        <v>14.150416666666453</v>
      </c>
      <c r="B712" s="9"/>
      <c r="C712" t="s">
        <v>11</v>
      </c>
      <c r="D712" s="13" t="s">
        <v>14</v>
      </c>
      <c r="E712" s="7"/>
      <c r="F712" s="13" t="s">
        <v>14</v>
      </c>
      <c r="G712" s="13" t="s">
        <v>14</v>
      </c>
      <c r="H712" s="16">
        <f t="shared" si="296"/>
        <v>0</v>
      </c>
      <c r="I712" s="17">
        <f t="shared" si="311"/>
        <v>0</v>
      </c>
      <c r="J712" s="16">
        <f t="shared" si="297"/>
        <v>0</v>
      </c>
      <c r="K712" s="17">
        <f t="shared" si="312"/>
        <v>0</v>
      </c>
      <c r="L712" s="16">
        <f t="shared" si="298"/>
        <v>0</v>
      </c>
      <c r="M712" s="17"/>
      <c r="N712" s="16">
        <f t="shared" si="299"/>
        <v>0</v>
      </c>
      <c r="O712" s="17">
        <f t="shared" si="313"/>
        <v>0</v>
      </c>
      <c r="P712" s="16">
        <f t="shared" si="300"/>
        <v>0</v>
      </c>
      <c r="Q712" s="17">
        <f t="shared" si="314"/>
        <v>0</v>
      </c>
      <c r="R712" s="16">
        <f t="shared" si="301"/>
        <v>1.9999999999999574E-2</v>
      </c>
      <c r="S712" s="17"/>
      <c r="T712" s="16">
        <f t="shared" si="302"/>
        <v>0</v>
      </c>
      <c r="U712" s="17">
        <f t="shared" si="315"/>
        <v>0</v>
      </c>
      <c r="V712" s="16">
        <f t="shared" si="303"/>
        <v>0</v>
      </c>
      <c r="W712" s="17">
        <f t="shared" si="316"/>
        <v>0</v>
      </c>
      <c r="X712" s="16">
        <f t="shared" si="304"/>
        <v>0</v>
      </c>
      <c r="Y712" s="17"/>
      <c r="Z712" s="16">
        <f t="shared" si="305"/>
        <v>0</v>
      </c>
      <c r="AA712" s="17">
        <f t="shared" si="317"/>
        <v>0</v>
      </c>
      <c r="AB712" s="16">
        <f t="shared" si="306"/>
        <v>0</v>
      </c>
      <c r="AC712" s="17">
        <f t="shared" si="318"/>
        <v>0</v>
      </c>
      <c r="AD712" s="16">
        <f t="shared" si="307"/>
        <v>1.9999999999999574E-2</v>
      </c>
      <c r="AE712" s="17"/>
      <c r="AF712" s="16">
        <f t="shared" si="308"/>
        <v>0</v>
      </c>
      <c r="AG712" s="17">
        <f t="shared" si="319"/>
        <v>0</v>
      </c>
      <c r="AH712" s="16">
        <f t="shared" si="309"/>
        <v>0</v>
      </c>
      <c r="AI712" s="17">
        <f t="shared" si="320"/>
        <v>0</v>
      </c>
      <c r="AJ712" s="16">
        <f t="shared" si="310"/>
        <v>1.9999999999999574E-2</v>
      </c>
    </row>
    <row r="713" spans="1:36" x14ac:dyDescent="0.25">
      <c r="A713" s="26">
        <f t="shared" si="321"/>
        <v>14.170416666666453</v>
      </c>
      <c r="B713" s="9"/>
      <c r="C713" t="s">
        <v>11</v>
      </c>
      <c r="D713" s="13" t="s">
        <v>14</v>
      </c>
      <c r="F713" s="13" t="s">
        <v>14</v>
      </c>
      <c r="G713" s="13" t="s">
        <v>14</v>
      </c>
      <c r="H713" s="16">
        <f t="shared" si="296"/>
        <v>0</v>
      </c>
      <c r="I713" s="17">
        <f t="shared" si="311"/>
        <v>0</v>
      </c>
      <c r="J713" s="16">
        <f t="shared" si="297"/>
        <v>0</v>
      </c>
      <c r="K713" s="17">
        <f t="shared" si="312"/>
        <v>0</v>
      </c>
      <c r="L713" s="16">
        <f t="shared" si="298"/>
        <v>0</v>
      </c>
      <c r="M713" s="17"/>
      <c r="N713" s="16">
        <f t="shared" si="299"/>
        <v>0</v>
      </c>
      <c r="O713" s="17">
        <f t="shared" si="313"/>
        <v>0</v>
      </c>
      <c r="P713" s="16">
        <f t="shared" si="300"/>
        <v>0</v>
      </c>
      <c r="Q713" s="17">
        <f t="shared" si="314"/>
        <v>0</v>
      </c>
      <c r="R713" s="16">
        <f t="shared" si="301"/>
        <v>1.9999999999999574E-2</v>
      </c>
      <c r="S713" s="17"/>
      <c r="T713" s="16">
        <f t="shared" si="302"/>
        <v>0</v>
      </c>
      <c r="U713" s="17">
        <f t="shared" si="315"/>
        <v>0</v>
      </c>
      <c r="V713" s="16">
        <f t="shared" si="303"/>
        <v>0</v>
      </c>
      <c r="W713" s="17">
        <f t="shared" si="316"/>
        <v>0</v>
      </c>
      <c r="X713" s="16">
        <f t="shared" si="304"/>
        <v>0</v>
      </c>
      <c r="Y713" s="17"/>
      <c r="Z713" s="16">
        <f t="shared" si="305"/>
        <v>0</v>
      </c>
      <c r="AA713" s="17">
        <f t="shared" si="317"/>
        <v>0</v>
      </c>
      <c r="AB713" s="16">
        <f t="shared" si="306"/>
        <v>0</v>
      </c>
      <c r="AC713" s="17">
        <f t="shared" si="318"/>
        <v>0</v>
      </c>
      <c r="AD713" s="16">
        <f t="shared" si="307"/>
        <v>1.9999999999999574E-2</v>
      </c>
      <c r="AE713" s="17"/>
      <c r="AF713" s="16">
        <f t="shared" si="308"/>
        <v>0</v>
      </c>
      <c r="AG713" s="17">
        <f t="shared" si="319"/>
        <v>0</v>
      </c>
      <c r="AH713" s="16">
        <f t="shared" si="309"/>
        <v>0</v>
      </c>
      <c r="AI713" s="17">
        <f t="shared" si="320"/>
        <v>0</v>
      </c>
      <c r="AJ713" s="16">
        <f t="shared" si="310"/>
        <v>1.9999999999999574E-2</v>
      </c>
    </row>
    <row r="714" spans="1:36" x14ac:dyDescent="0.25">
      <c r="A714" s="26">
        <f t="shared" si="321"/>
        <v>14.190416666666453</v>
      </c>
      <c r="B714" s="9" t="s">
        <v>22</v>
      </c>
      <c r="C714" s="14" t="s">
        <v>20</v>
      </c>
      <c r="D714" s="13" t="s">
        <v>14</v>
      </c>
      <c r="F714" t="s">
        <v>11</v>
      </c>
      <c r="G714" s="13" t="s">
        <v>14</v>
      </c>
      <c r="H714" s="16">
        <f t="shared" si="296"/>
        <v>0</v>
      </c>
      <c r="I714" s="17">
        <f t="shared" si="311"/>
        <v>0</v>
      </c>
      <c r="J714" s="16">
        <f t="shared" si="297"/>
        <v>14.190416666666453</v>
      </c>
      <c r="K714" s="17">
        <f t="shared" si="312"/>
        <v>1</v>
      </c>
      <c r="L714" s="16">
        <f t="shared" si="298"/>
        <v>0</v>
      </c>
      <c r="M714" s="17"/>
      <c r="N714" s="16">
        <f t="shared" si="299"/>
        <v>0</v>
      </c>
      <c r="O714" s="17">
        <f t="shared" si="313"/>
        <v>0</v>
      </c>
      <c r="P714" s="16">
        <f t="shared" si="300"/>
        <v>0</v>
      </c>
      <c r="Q714" s="17">
        <f t="shared" si="314"/>
        <v>0</v>
      </c>
      <c r="R714" s="16">
        <f t="shared" si="301"/>
        <v>1.9999999999999574E-2</v>
      </c>
      <c r="S714" s="17"/>
      <c r="T714" s="16">
        <f t="shared" si="302"/>
        <v>0</v>
      </c>
      <c r="U714" s="17">
        <f t="shared" si="315"/>
        <v>0</v>
      </c>
      <c r="V714" s="16">
        <f t="shared" si="303"/>
        <v>0</v>
      </c>
      <c r="W714" s="17">
        <f t="shared" si="316"/>
        <v>0</v>
      </c>
      <c r="X714" s="16">
        <f t="shared" si="304"/>
        <v>0</v>
      </c>
      <c r="Y714" s="17"/>
      <c r="Z714" s="16">
        <f t="shared" si="305"/>
        <v>0</v>
      </c>
      <c r="AA714" s="17">
        <f t="shared" si="317"/>
        <v>0</v>
      </c>
      <c r="AB714" s="16">
        <f t="shared" si="306"/>
        <v>0</v>
      </c>
      <c r="AC714" s="17">
        <f t="shared" si="318"/>
        <v>0</v>
      </c>
      <c r="AD714" s="16">
        <f t="shared" si="307"/>
        <v>0</v>
      </c>
      <c r="AE714" s="17"/>
      <c r="AF714" s="16">
        <f t="shared" si="308"/>
        <v>0</v>
      </c>
      <c r="AG714" s="17">
        <f t="shared" si="319"/>
        <v>0</v>
      </c>
      <c r="AH714" s="16">
        <f t="shared" si="309"/>
        <v>0</v>
      </c>
      <c r="AI714" s="17">
        <f t="shared" si="320"/>
        <v>0</v>
      </c>
      <c r="AJ714" s="16">
        <f t="shared" si="310"/>
        <v>1.9999999999999574E-2</v>
      </c>
    </row>
    <row r="715" spans="1:36" x14ac:dyDescent="0.25">
      <c r="A715" s="26">
        <f t="shared" si="321"/>
        <v>14.210416666666452</v>
      </c>
      <c r="B715" s="9" t="s">
        <v>21</v>
      </c>
      <c r="C715" s="8"/>
      <c r="D715" s="13" t="s">
        <v>14</v>
      </c>
      <c r="E715" s="13" t="s">
        <v>14</v>
      </c>
      <c r="F715" t="s">
        <v>11</v>
      </c>
      <c r="G715" s="13" t="s">
        <v>14</v>
      </c>
      <c r="H715" s="16">
        <f t="shared" si="296"/>
        <v>0</v>
      </c>
      <c r="I715" s="17">
        <f t="shared" si="311"/>
        <v>0</v>
      </c>
      <c r="J715" s="16">
        <f t="shared" si="297"/>
        <v>0</v>
      </c>
      <c r="K715" s="17">
        <f t="shared" si="312"/>
        <v>0</v>
      </c>
      <c r="L715" s="16">
        <f t="shared" si="298"/>
        <v>0</v>
      </c>
      <c r="M715" s="17"/>
      <c r="N715" s="16">
        <f t="shared" si="299"/>
        <v>0</v>
      </c>
      <c r="O715" s="17">
        <f t="shared" si="313"/>
        <v>0</v>
      </c>
      <c r="P715" s="16">
        <f t="shared" si="300"/>
        <v>0</v>
      </c>
      <c r="Q715" s="17">
        <f t="shared" si="314"/>
        <v>0</v>
      </c>
      <c r="R715" s="16">
        <f t="shared" si="301"/>
        <v>1.9999999999999574E-2</v>
      </c>
      <c r="S715" s="17"/>
      <c r="T715" s="16">
        <f t="shared" si="302"/>
        <v>14.210416666666452</v>
      </c>
      <c r="U715" s="17">
        <f t="shared" si="315"/>
        <v>1</v>
      </c>
      <c r="V715" s="16">
        <f t="shared" si="303"/>
        <v>0</v>
      </c>
      <c r="W715" s="17">
        <f t="shared" si="316"/>
        <v>0</v>
      </c>
      <c r="X715" s="16">
        <f t="shared" si="304"/>
        <v>1.9999999999999574E-2</v>
      </c>
      <c r="Y715" s="17"/>
      <c r="Z715" s="16">
        <f t="shared" si="305"/>
        <v>0</v>
      </c>
      <c r="AA715" s="17">
        <f t="shared" si="317"/>
        <v>0</v>
      </c>
      <c r="AB715" s="16">
        <f t="shared" si="306"/>
        <v>0</v>
      </c>
      <c r="AC715" s="17">
        <f t="shared" si="318"/>
        <v>0</v>
      </c>
      <c r="AD715" s="16">
        <f t="shared" si="307"/>
        <v>0</v>
      </c>
      <c r="AE715" s="17"/>
      <c r="AF715" s="16">
        <f t="shared" si="308"/>
        <v>0</v>
      </c>
      <c r="AG715" s="17">
        <f t="shared" si="319"/>
        <v>0</v>
      </c>
      <c r="AH715" s="16">
        <f t="shared" si="309"/>
        <v>0</v>
      </c>
      <c r="AI715" s="17">
        <f t="shared" si="320"/>
        <v>0</v>
      </c>
      <c r="AJ715" s="16">
        <f t="shared" si="310"/>
        <v>1.9999999999999574E-2</v>
      </c>
    </row>
    <row r="716" spans="1:36" x14ac:dyDescent="0.25">
      <c r="A716" s="26">
        <f t="shared" si="321"/>
        <v>14.230416666666452</v>
      </c>
      <c r="B716" s="9"/>
      <c r="C716" s="7"/>
      <c r="D716" s="13" t="s">
        <v>14</v>
      </c>
      <c r="E716" s="13" t="s">
        <v>14</v>
      </c>
      <c r="F716" t="s">
        <v>11</v>
      </c>
      <c r="G716" s="13" t="s">
        <v>14</v>
      </c>
      <c r="H716" s="16">
        <f t="shared" si="296"/>
        <v>0</v>
      </c>
      <c r="I716" s="17">
        <f t="shared" si="311"/>
        <v>0</v>
      </c>
      <c r="J716" s="16">
        <f t="shared" si="297"/>
        <v>0</v>
      </c>
      <c r="K716" s="17">
        <f t="shared" si="312"/>
        <v>0</v>
      </c>
      <c r="L716" s="16">
        <f t="shared" si="298"/>
        <v>0</v>
      </c>
      <c r="M716" s="17"/>
      <c r="N716" s="16">
        <f t="shared" si="299"/>
        <v>0</v>
      </c>
      <c r="O716" s="17">
        <f t="shared" si="313"/>
        <v>0</v>
      </c>
      <c r="P716" s="16">
        <f t="shared" si="300"/>
        <v>0</v>
      </c>
      <c r="Q716" s="17">
        <f t="shared" si="314"/>
        <v>0</v>
      </c>
      <c r="R716" s="16">
        <f t="shared" si="301"/>
        <v>1.9999999999999574E-2</v>
      </c>
      <c r="S716" s="17"/>
      <c r="T716" s="16">
        <f t="shared" si="302"/>
        <v>0</v>
      </c>
      <c r="U716" s="17">
        <f t="shared" si="315"/>
        <v>0</v>
      </c>
      <c r="V716" s="16">
        <f t="shared" si="303"/>
        <v>0</v>
      </c>
      <c r="W716" s="17">
        <f t="shared" si="316"/>
        <v>0</v>
      </c>
      <c r="X716" s="16">
        <f t="shared" si="304"/>
        <v>1.9999999999999574E-2</v>
      </c>
      <c r="Y716" s="17"/>
      <c r="Z716" s="16">
        <f t="shared" si="305"/>
        <v>0</v>
      </c>
      <c r="AA716" s="17">
        <f t="shared" si="317"/>
        <v>0</v>
      </c>
      <c r="AB716" s="16">
        <f t="shared" si="306"/>
        <v>0</v>
      </c>
      <c r="AC716" s="17">
        <f t="shared" si="318"/>
        <v>0</v>
      </c>
      <c r="AD716" s="16">
        <f t="shared" si="307"/>
        <v>0</v>
      </c>
      <c r="AE716" s="17"/>
      <c r="AF716" s="16">
        <f t="shared" si="308"/>
        <v>0</v>
      </c>
      <c r="AG716" s="17">
        <f t="shared" si="319"/>
        <v>0</v>
      </c>
      <c r="AH716" s="16">
        <f t="shared" si="309"/>
        <v>0</v>
      </c>
      <c r="AI716" s="17">
        <f t="shared" si="320"/>
        <v>0</v>
      </c>
      <c r="AJ716" s="16">
        <f t="shared" si="310"/>
        <v>1.9999999999999574E-2</v>
      </c>
    </row>
    <row r="717" spans="1:36" x14ac:dyDescent="0.25">
      <c r="A717" s="26">
        <f t="shared" si="321"/>
        <v>14.250416666666451</v>
      </c>
      <c r="B717" s="9"/>
      <c r="D717" s="13" t="s">
        <v>14</v>
      </c>
      <c r="E717" s="13" t="s">
        <v>14</v>
      </c>
      <c r="F717" t="s">
        <v>11</v>
      </c>
      <c r="G717" s="13" t="s">
        <v>14</v>
      </c>
      <c r="H717" s="16">
        <f t="shared" si="296"/>
        <v>0</v>
      </c>
      <c r="I717" s="17">
        <f t="shared" si="311"/>
        <v>0</v>
      </c>
      <c r="J717" s="16">
        <f t="shared" si="297"/>
        <v>0</v>
      </c>
      <c r="K717" s="17">
        <f t="shared" si="312"/>
        <v>0</v>
      </c>
      <c r="L717" s="16">
        <f t="shared" si="298"/>
        <v>0</v>
      </c>
      <c r="M717" s="17"/>
      <c r="N717" s="16">
        <f t="shared" si="299"/>
        <v>0</v>
      </c>
      <c r="O717" s="17">
        <f t="shared" si="313"/>
        <v>0</v>
      </c>
      <c r="P717" s="16">
        <f t="shared" si="300"/>
        <v>0</v>
      </c>
      <c r="Q717" s="17">
        <f t="shared" si="314"/>
        <v>0</v>
      </c>
      <c r="R717" s="16">
        <f t="shared" si="301"/>
        <v>1.9999999999999574E-2</v>
      </c>
      <c r="S717" s="17"/>
      <c r="T717" s="16">
        <f t="shared" si="302"/>
        <v>0</v>
      </c>
      <c r="U717" s="17">
        <f t="shared" si="315"/>
        <v>0</v>
      </c>
      <c r="V717" s="16">
        <f t="shared" si="303"/>
        <v>0</v>
      </c>
      <c r="W717" s="17">
        <f t="shared" si="316"/>
        <v>0</v>
      </c>
      <c r="X717" s="16">
        <f t="shared" si="304"/>
        <v>1.9999999999999574E-2</v>
      </c>
      <c r="Y717" s="17"/>
      <c r="Z717" s="16">
        <f t="shared" si="305"/>
        <v>0</v>
      </c>
      <c r="AA717" s="17">
        <f t="shared" si="317"/>
        <v>0</v>
      </c>
      <c r="AB717" s="16">
        <f t="shared" si="306"/>
        <v>0</v>
      </c>
      <c r="AC717" s="17">
        <f t="shared" si="318"/>
        <v>0</v>
      </c>
      <c r="AD717" s="16">
        <f t="shared" si="307"/>
        <v>0</v>
      </c>
      <c r="AE717" s="17"/>
      <c r="AF717" s="16">
        <f t="shared" si="308"/>
        <v>0</v>
      </c>
      <c r="AG717" s="17">
        <f t="shared" si="319"/>
        <v>0</v>
      </c>
      <c r="AH717" s="16">
        <f t="shared" si="309"/>
        <v>0</v>
      </c>
      <c r="AI717" s="17">
        <f t="shared" si="320"/>
        <v>0</v>
      </c>
      <c r="AJ717" s="16">
        <f t="shared" si="310"/>
        <v>1.9999999999999574E-2</v>
      </c>
    </row>
    <row r="718" spans="1:36" x14ac:dyDescent="0.25">
      <c r="A718" s="26">
        <f t="shared" si="321"/>
        <v>14.270416666666451</v>
      </c>
      <c r="B718" s="9" t="s">
        <v>12</v>
      </c>
      <c r="D718" t="s">
        <v>11</v>
      </c>
      <c r="E718" s="13" t="s">
        <v>14</v>
      </c>
      <c r="F718" s="14" t="s">
        <v>20</v>
      </c>
      <c r="G718" s="13" t="s">
        <v>14</v>
      </c>
      <c r="H718" s="16">
        <f t="shared" si="296"/>
        <v>0</v>
      </c>
      <c r="I718" s="17">
        <f t="shared" si="311"/>
        <v>0</v>
      </c>
      <c r="J718" s="16">
        <f t="shared" si="297"/>
        <v>0</v>
      </c>
      <c r="K718" s="17">
        <f t="shared" si="312"/>
        <v>0</v>
      </c>
      <c r="L718" s="16">
        <f t="shared" si="298"/>
        <v>0</v>
      </c>
      <c r="M718" s="17"/>
      <c r="N718" s="16">
        <f t="shared" si="299"/>
        <v>0</v>
      </c>
      <c r="O718" s="17">
        <f t="shared" si="313"/>
        <v>0</v>
      </c>
      <c r="P718" s="16">
        <f t="shared" si="300"/>
        <v>0</v>
      </c>
      <c r="Q718" s="17">
        <f t="shared" si="314"/>
        <v>0</v>
      </c>
      <c r="R718" s="16">
        <f t="shared" si="301"/>
        <v>0</v>
      </c>
      <c r="S718" s="17"/>
      <c r="T718" s="16">
        <f t="shared" si="302"/>
        <v>0</v>
      </c>
      <c r="U718" s="17">
        <f t="shared" si="315"/>
        <v>0</v>
      </c>
      <c r="V718" s="16">
        <f t="shared" si="303"/>
        <v>0</v>
      </c>
      <c r="W718" s="17">
        <f t="shared" si="316"/>
        <v>0</v>
      </c>
      <c r="X718" s="16">
        <f t="shared" si="304"/>
        <v>1.9999999999999574E-2</v>
      </c>
      <c r="Y718" s="17"/>
      <c r="Z718" s="16">
        <f t="shared" si="305"/>
        <v>0</v>
      </c>
      <c r="AA718" s="17">
        <f t="shared" si="317"/>
        <v>0</v>
      </c>
      <c r="AB718" s="16">
        <f t="shared" si="306"/>
        <v>14.270416666666451</v>
      </c>
      <c r="AC718" s="17">
        <f t="shared" si="318"/>
        <v>1</v>
      </c>
      <c r="AD718" s="16">
        <f t="shared" si="307"/>
        <v>0</v>
      </c>
      <c r="AE718" s="17"/>
      <c r="AF718" s="16">
        <f t="shared" si="308"/>
        <v>0</v>
      </c>
      <c r="AG718" s="17">
        <f t="shared" si="319"/>
        <v>0</v>
      </c>
      <c r="AH718" s="16">
        <f t="shared" si="309"/>
        <v>0</v>
      </c>
      <c r="AI718" s="17">
        <f t="shared" si="320"/>
        <v>0</v>
      </c>
      <c r="AJ718" s="16">
        <f t="shared" si="310"/>
        <v>1.9999999999999574E-2</v>
      </c>
    </row>
    <row r="719" spans="1:36" x14ac:dyDescent="0.25">
      <c r="A719" s="26">
        <f t="shared" si="321"/>
        <v>14.29041666666645</v>
      </c>
      <c r="B719" s="9"/>
      <c r="D719" t="s">
        <v>11</v>
      </c>
      <c r="E719" s="13" t="s">
        <v>14</v>
      </c>
      <c r="G719" s="13" t="s">
        <v>14</v>
      </c>
      <c r="H719" s="16">
        <f t="shared" si="296"/>
        <v>0</v>
      </c>
      <c r="I719" s="17">
        <f t="shared" si="311"/>
        <v>0</v>
      </c>
      <c r="J719" s="16">
        <f t="shared" si="297"/>
        <v>0</v>
      </c>
      <c r="K719" s="17">
        <f t="shared" si="312"/>
        <v>0</v>
      </c>
      <c r="L719" s="16">
        <f t="shared" si="298"/>
        <v>0</v>
      </c>
      <c r="M719" s="17"/>
      <c r="N719" s="16">
        <f t="shared" si="299"/>
        <v>0</v>
      </c>
      <c r="O719" s="17">
        <f t="shared" si="313"/>
        <v>0</v>
      </c>
      <c r="P719" s="16">
        <f t="shared" si="300"/>
        <v>0</v>
      </c>
      <c r="Q719" s="17">
        <f t="shared" si="314"/>
        <v>0</v>
      </c>
      <c r="R719" s="16">
        <f t="shared" si="301"/>
        <v>0</v>
      </c>
      <c r="S719" s="17"/>
      <c r="T719" s="16">
        <f t="shared" si="302"/>
        <v>0</v>
      </c>
      <c r="U719" s="17">
        <f t="shared" si="315"/>
        <v>0</v>
      </c>
      <c r="V719" s="16">
        <f t="shared" si="303"/>
        <v>0</v>
      </c>
      <c r="W719" s="17">
        <f t="shared" si="316"/>
        <v>0</v>
      </c>
      <c r="X719" s="16">
        <f t="shared" si="304"/>
        <v>1.9999999999999574E-2</v>
      </c>
      <c r="Y719" s="17"/>
      <c r="Z719" s="16">
        <f t="shared" si="305"/>
        <v>0</v>
      </c>
      <c r="AA719" s="17">
        <f t="shared" si="317"/>
        <v>0</v>
      </c>
      <c r="AB719" s="16">
        <f t="shared" si="306"/>
        <v>0</v>
      </c>
      <c r="AC719" s="17">
        <f t="shared" si="318"/>
        <v>0</v>
      </c>
      <c r="AD719" s="16">
        <f t="shared" si="307"/>
        <v>0</v>
      </c>
      <c r="AE719" s="17"/>
      <c r="AF719" s="16">
        <f t="shared" si="308"/>
        <v>0</v>
      </c>
      <c r="AG719" s="17">
        <f t="shared" si="319"/>
        <v>0</v>
      </c>
      <c r="AH719" s="16">
        <f t="shared" si="309"/>
        <v>0</v>
      </c>
      <c r="AI719" s="17">
        <f t="shared" si="320"/>
        <v>0</v>
      </c>
      <c r="AJ719" s="16">
        <f t="shared" si="310"/>
        <v>1.9999999999999574E-2</v>
      </c>
    </row>
    <row r="720" spans="1:36" x14ac:dyDescent="0.25">
      <c r="A720" s="26">
        <f t="shared" si="321"/>
        <v>14.31041666666645</v>
      </c>
      <c r="B720" s="9"/>
      <c r="D720" t="s">
        <v>11</v>
      </c>
      <c r="E720" s="13" t="s">
        <v>14</v>
      </c>
      <c r="G720" s="13" t="s">
        <v>14</v>
      </c>
      <c r="H720" s="16">
        <f t="shared" si="296"/>
        <v>0</v>
      </c>
      <c r="I720" s="17">
        <f t="shared" si="311"/>
        <v>0</v>
      </c>
      <c r="J720" s="16">
        <f t="shared" si="297"/>
        <v>0</v>
      </c>
      <c r="K720" s="17">
        <f t="shared" si="312"/>
        <v>0</v>
      </c>
      <c r="L720" s="16">
        <f t="shared" si="298"/>
        <v>0</v>
      </c>
      <c r="M720" s="17"/>
      <c r="N720" s="16">
        <f t="shared" si="299"/>
        <v>0</v>
      </c>
      <c r="O720" s="17">
        <f t="shared" si="313"/>
        <v>0</v>
      </c>
      <c r="P720" s="16">
        <f t="shared" si="300"/>
        <v>0</v>
      </c>
      <c r="Q720" s="17">
        <f t="shared" si="314"/>
        <v>0</v>
      </c>
      <c r="R720" s="16">
        <f t="shared" si="301"/>
        <v>0</v>
      </c>
      <c r="S720" s="17"/>
      <c r="T720" s="16">
        <f t="shared" si="302"/>
        <v>0</v>
      </c>
      <c r="U720" s="17">
        <f t="shared" si="315"/>
        <v>0</v>
      </c>
      <c r="V720" s="16">
        <f t="shared" si="303"/>
        <v>0</v>
      </c>
      <c r="W720" s="17">
        <f t="shared" si="316"/>
        <v>0</v>
      </c>
      <c r="X720" s="16">
        <f t="shared" si="304"/>
        <v>1.9999999999999574E-2</v>
      </c>
      <c r="Y720" s="17"/>
      <c r="Z720" s="16">
        <f t="shared" si="305"/>
        <v>0</v>
      </c>
      <c r="AA720" s="17">
        <f t="shared" si="317"/>
        <v>0</v>
      </c>
      <c r="AB720" s="16">
        <f t="shared" si="306"/>
        <v>0</v>
      </c>
      <c r="AC720" s="17">
        <f t="shared" si="318"/>
        <v>0</v>
      </c>
      <c r="AD720" s="16">
        <f t="shared" si="307"/>
        <v>0</v>
      </c>
      <c r="AE720" s="17"/>
      <c r="AF720" s="16">
        <f t="shared" si="308"/>
        <v>0</v>
      </c>
      <c r="AG720" s="17">
        <f t="shared" si="319"/>
        <v>0</v>
      </c>
      <c r="AH720" s="16">
        <f t="shared" si="309"/>
        <v>0</v>
      </c>
      <c r="AI720" s="17">
        <f t="shared" si="320"/>
        <v>0</v>
      </c>
      <c r="AJ720" s="16">
        <f t="shared" si="310"/>
        <v>1.9999999999999574E-2</v>
      </c>
    </row>
    <row r="721" spans="1:36" x14ac:dyDescent="0.25">
      <c r="A721" s="26">
        <f t="shared" si="321"/>
        <v>14.33041666666645</v>
      </c>
      <c r="B721" s="9" t="s">
        <v>9</v>
      </c>
      <c r="C721" s="13" t="s">
        <v>14</v>
      </c>
      <c r="D721" t="s">
        <v>11</v>
      </c>
      <c r="E721" s="13" t="s">
        <v>14</v>
      </c>
      <c r="G721" t="s">
        <v>11</v>
      </c>
      <c r="H721" s="16">
        <f t="shared" si="296"/>
        <v>14.33041666666645</v>
      </c>
      <c r="I721" s="17">
        <f t="shared" si="311"/>
        <v>1</v>
      </c>
      <c r="J721" s="16">
        <f t="shared" si="297"/>
        <v>0</v>
      </c>
      <c r="K721" s="17">
        <f t="shared" si="312"/>
        <v>0</v>
      </c>
      <c r="L721" s="16">
        <f t="shared" si="298"/>
        <v>1.9999999999999574E-2</v>
      </c>
      <c r="M721" s="17"/>
      <c r="N721" s="16">
        <f t="shared" si="299"/>
        <v>0</v>
      </c>
      <c r="O721" s="17">
        <f t="shared" si="313"/>
        <v>0</v>
      </c>
      <c r="P721" s="16">
        <f t="shared" si="300"/>
        <v>0</v>
      </c>
      <c r="Q721" s="17">
        <f t="shared" si="314"/>
        <v>0</v>
      </c>
      <c r="R721" s="16">
        <f t="shared" si="301"/>
        <v>0</v>
      </c>
      <c r="S721" s="17"/>
      <c r="T721" s="16">
        <f t="shared" si="302"/>
        <v>0</v>
      </c>
      <c r="U721" s="17">
        <f t="shared" si="315"/>
        <v>0</v>
      </c>
      <c r="V721" s="16">
        <f t="shared" si="303"/>
        <v>0</v>
      </c>
      <c r="W721" s="17">
        <f t="shared" si="316"/>
        <v>0</v>
      </c>
      <c r="X721" s="16">
        <f t="shared" si="304"/>
        <v>1.9999999999999574E-2</v>
      </c>
      <c r="Y721" s="17"/>
      <c r="Z721" s="16">
        <f t="shared" si="305"/>
        <v>0</v>
      </c>
      <c r="AA721" s="17">
        <f t="shared" si="317"/>
        <v>0</v>
      </c>
      <c r="AB721" s="16">
        <f t="shared" si="306"/>
        <v>0</v>
      </c>
      <c r="AC721" s="17">
        <f t="shared" si="318"/>
        <v>0</v>
      </c>
      <c r="AD721" s="16">
        <f t="shared" si="307"/>
        <v>0</v>
      </c>
      <c r="AE721" s="17"/>
      <c r="AF721" s="16">
        <f t="shared" si="308"/>
        <v>0</v>
      </c>
      <c r="AG721" s="17">
        <f t="shared" si="319"/>
        <v>0</v>
      </c>
      <c r="AH721" s="16">
        <f t="shared" si="309"/>
        <v>0</v>
      </c>
      <c r="AI721" s="17">
        <f t="shared" si="320"/>
        <v>0</v>
      </c>
      <c r="AJ721" s="16">
        <f t="shared" si="310"/>
        <v>0</v>
      </c>
    </row>
    <row r="722" spans="1:36" x14ac:dyDescent="0.25">
      <c r="A722" s="26">
        <f t="shared" si="321"/>
        <v>14.350416666666449</v>
      </c>
      <c r="B722" s="9" t="s">
        <v>17</v>
      </c>
      <c r="C722" s="13" t="s">
        <v>14</v>
      </c>
      <c r="D722" s="14" t="s">
        <v>20</v>
      </c>
      <c r="E722" s="13" t="s">
        <v>14</v>
      </c>
      <c r="G722" t="s">
        <v>11</v>
      </c>
      <c r="H722" s="16">
        <f t="shared" si="296"/>
        <v>0</v>
      </c>
      <c r="I722" s="17">
        <f t="shared" si="311"/>
        <v>0</v>
      </c>
      <c r="J722" s="16">
        <f t="shared" si="297"/>
        <v>0</v>
      </c>
      <c r="K722" s="17">
        <f t="shared" si="312"/>
        <v>0</v>
      </c>
      <c r="L722" s="16">
        <f t="shared" si="298"/>
        <v>1.9999999999999574E-2</v>
      </c>
      <c r="M722" s="17"/>
      <c r="N722" s="16">
        <f t="shared" si="299"/>
        <v>0</v>
      </c>
      <c r="O722" s="17">
        <f t="shared" si="313"/>
        <v>0</v>
      </c>
      <c r="P722" s="16">
        <f t="shared" si="300"/>
        <v>14.350416666666449</v>
      </c>
      <c r="Q722" s="17">
        <f t="shared" si="314"/>
        <v>1</v>
      </c>
      <c r="R722" s="16">
        <f t="shared" si="301"/>
        <v>0</v>
      </c>
      <c r="S722" s="17"/>
      <c r="T722" s="16">
        <f t="shared" si="302"/>
        <v>0</v>
      </c>
      <c r="U722" s="17">
        <f t="shared" si="315"/>
        <v>0</v>
      </c>
      <c r="V722" s="16">
        <f t="shared" si="303"/>
        <v>0</v>
      </c>
      <c r="W722" s="17">
        <f t="shared" si="316"/>
        <v>0</v>
      </c>
      <c r="X722" s="16">
        <f t="shared" si="304"/>
        <v>1.9999999999999574E-2</v>
      </c>
      <c r="Y722" s="17"/>
      <c r="Z722" s="16">
        <f t="shared" si="305"/>
        <v>0</v>
      </c>
      <c r="AA722" s="17">
        <f t="shared" si="317"/>
        <v>0</v>
      </c>
      <c r="AB722" s="16">
        <f t="shared" si="306"/>
        <v>0</v>
      </c>
      <c r="AC722" s="17">
        <f t="shared" si="318"/>
        <v>0</v>
      </c>
      <c r="AD722" s="16">
        <f t="shared" si="307"/>
        <v>0</v>
      </c>
      <c r="AE722" s="17"/>
      <c r="AF722" s="16">
        <f t="shared" si="308"/>
        <v>0</v>
      </c>
      <c r="AG722" s="17">
        <f t="shared" si="319"/>
        <v>0</v>
      </c>
      <c r="AH722" s="16">
        <f t="shared" si="309"/>
        <v>0</v>
      </c>
      <c r="AI722" s="17">
        <f t="shared" si="320"/>
        <v>0</v>
      </c>
      <c r="AJ722" s="16">
        <f t="shared" si="310"/>
        <v>0</v>
      </c>
    </row>
    <row r="723" spans="1:36" x14ac:dyDescent="0.25">
      <c r="A723" s="26">
        <f t="shared" si="321"/>
        <v>14.370416666666449</v>
      </c>
      <c r="B723" s="9" t="s">
        <v>10</v>
      </c>
      <c r="C723" s="13" t="s">
        <v>14</v>
      </c>
      <c r="E723" s="13" t="s">
        <v>14</v>
      </c>
      <c r="F723" s="13" t="s">
        <v>14</v>
      </c>
      <c r="G723" t="s">
        <v>11</v>
      </c>
      <c r="H723" s="16">
        <f t="shared" si="296"/>
        <v>0</v>
      </c>
      <c r="I723" s="17">
        <f t="shared" si="311"/>
        <v>0</v>
      </c>
      <c r="J723" s="16">
        <f t="shared" si="297"/>
        <v>0</v>
      </c>
      <c r="K723" s="17">
        <f t="shared" si="312"/>
        <v>0</v>
      </c>
      <c r="L723" s="16">
        <f t="shared" si="298"/>
        <v>1.9999999999999574E-2</v>
      </c>
      <c r="M723" s="17"/>
      <c r="N723" s="16">
        <f t="shared" si="299"/>
        <v>0</v>
      </c>
      <c r="O723" s="17">
        <f t="shared" si="313"/>
        <v>0</v>
      </c>
      <c r="P723" s="16">
        <f t="shared" si="300"/>
        <v>0</v>
      </c>
      <c r="Q723" s="17">
        <f t="shared" si="314"/>
        <v>0</v>
      </c>
      <c r="R723" s="16">
        <f t="shared" si="301"/>
        <v>0</v>
      </c>
      <c r="S723" s="17"/>
      <c r="T723" s="16">
        <f t="shared" si="302"/>
        <v>0</v>
      </c>
      <c r="U723" s="17">
        <f t="shared" si="315"/>
        <v>0</v>
      </c>
      <c r="V723" s="16">
        <f t="shared" si="303"/>
        <v>0</v>
      </c>
      <c r="W723" s="17">
        <f t="shared" si="316"/>
        <v>0</v>
      </c>
      <c r="X723" s="16">
        <f t="shared" si="304"/>
        <v>1.9999999999999574E-2</v>
      </c>
      <c r="Y723" s="17"/>
      <c r="Z723" s="16">
        <f t="shared" si="305"/>
        <v>14.370416666666449</v>
      </c>
      <c r="AA723" s="17">
        <f t="shared" si="317"/>
        <v>1</v>
      </c>
      <c r="AB723" s="16">
        <f t="shared" si="306"/>
        <v>0</v>
      </c>
      <c r="AC723" s="17">
        <f t="shared" si="318"/>
        <v>0</v>
      </c>
      <c r="AD723" s="16">
        <f t="shared" si="307"/>
        <v>1.9999999999999574E-2</v>
      </c>
      <c r="AE723" s="17"/>
      <c r="AF723" s="16">
        <f t="shared" si="308"/>
        <v>0</v>
      </c>
      <c r="AG723" s="17">
        <f t="shared" si="319"/>
        <v>0</v>
      </c>
      <c r="AH723" s="16">
        <f t="shared" si="309"/>
        <v>0</v>
      </c>
      <c r="AI723" s="17">
        <f t="shared" si="320"/>
        <v>0</v>
      </c>
      <c r="AJ723" s="16">
        <f t="shared" si="310"/>
        <v>0</v>
      </c>
    </row>
    <row r="724" spans="1:36" x14ac:dyDescent="0.25">
      <c r="A724" s="26">
        <f t="shared" si="321"/>
        <v>14.390416666666448</v>
      </c>
      <c r="B724" s="9"/>
      <c r="C724" s="13" t="s">
        <v>14</v>
      </c>
      <c r="E724" s="13" t="s">
        <v>14</v>
      </c>
      <c r="F724" s="13" t="s">
        <v>14</v>
      </c>
      <c r="G724" t="s">
        <v>11</v>
      </c>
      <c r="H724" s="16">
        <f t="shared" si="296"/>
        <v>0</v>
      </c>
      <c r="I724" s="17">
        <f t="shared" si="311"/>
        <v>0</v>
      </c>
      <c r="J724" s="16">
        <f t="shared" si="297"/>
        <v>0</v>
      </c>
      <c r="K724" s="17">
        <f t="shared" si="312"/>
        <v>0</v>
      </c>
      <c r="L724" s="16">
        <f t="shared" si="298"/>
        <v>1.9999999999999574E-2</v>
      </c>
      <c r="M724" s="17"/>
      <c r="N724" s="16">
        <f t="shared" si="299"/>
        <v>0</v>
      </c>
      <c r="O724" s="17">
        <f t="shared" si="313"/>
        <v>0</v>
      </c>
      <c r="P724" s="16">
        <f t="shared" si="300"/>
        <v>0</v>
      </c>
      <c r="Q724" s="17">
        <f t="shared" si="314"/>
        <v>0</v>
      </c>
      <c r="R724" s="16">
        <f t="shared" si="301"/>
        <v>0</v>
      </c>
      <c r="S724" s="17"/>
      <c r="T724" s="16">
        <f t="shared" si="302"/>
        <v>0</v>
      </c>
      <c r="U724" s="17">
        <f t="shared" si="315"/>
        <v>0</v>
      </c>
      <c r="V724" s="16">
        <f t="shared" si="303"/>
        <v>0</v>
      </c>
      <c r="W724" s="17">
        <f t="shared" si="316"/>
        <v>0</v>
      </c>
      <c r="X724" s="16">
        <f t="shared" si="304"/>
        <v>1.9999999999999574E-2</v>
      </c>
      <c r="Y724" s="17"/>
      <c r="Z724" s="16">
        <f t="shared" si="305"/>
        <v>0</v>
      </c>
      <c r="AA724" s="17">
        <f t="shared" si="317"/>
        <v>0</v>
      </c>
      <c r="AB724" s="16">
        <f t="shared" si="306"/>
        <v>0</v>
      </c>
      <c r="AC724" s="17">
        <f t="shared" si="318"/>
        <v>0</v>
      </c>
      <c r="AD724" s="16">
        <f t="shared" si="307"/>
        <v>1.9999999999999574E-2</v>
      </c>
      <c r="AE724" s="17"/>
      <c r="AF724" s="16">
        <f t="shared" si="308"/>
        <v>0</v>
      </c>
      <c r="AG724" s="17">
        <f t="shared" si="319"/>
        <v>0</v>
      </c>
      <c r="AH724" s="16">
        <f t="shared" si="309"/>
        <v>0</v>
      </c>
      <c r="AI724" s="17">
        <f t="shared" si="320"/>
        <v>0</v>
      </c>
      <c r="AJ724" s="16">
        <f t="shared" si="310"/>
        <v>0</v>
      </c>
    </row>
    <row r="725" spans="1:36" x14ac:dyDescent="0.25">
      <c r="A725" s="26">
        <f t="shared" si="321"/>
        <v>14.410416666666448</v>
      </c>
      <c r="B725" s="9" t="s">
        <v>15</v>
      </c>
      <c r="C725" s="13" t="s">
        <v>14</v>
      </c>
      <c r="E725" t="s">
        <v>11</v>
      </c>
      <c r="F725" s="13" t="s">
        <v>14</v>
      </c>
      <c r="G725" s="14" t="s">
        <v>20</v>
      </c>
      <c r="H725" s="16">
        <f t="shared" si="296"/>
        <v>0</v>
      </c>
      <c r="I725" s="17">
        <f t="shared" si="311"/>
        <v>0</v>
      </c>
      <c r="J725" s="16">
        <f t="shared" si="297"/>
        <v>0</v>
      </c>
      <c r="K725" s="17">
        <f t="shared" si="312"/>
        <v>0</v>
      </c>
      <c r="L725" s="16">
        <f t="shared" si="298"/>
        <v>1.9999999999999574E-2</v>
      </c>
      <c r="M725" s="17"/>
      <c r="N725" s="16">
        <f t="shared" si="299"/>
        <v>0</v>
      </c>
      <c r="O725" s="17">
        <f t="shared" si="313"/>
        <v>0</v>
      </c>
      <c r="P725" s="16">
        <f t="shared" si="300"/>
        <v>0</v>
      </c>
      <c r="Q725" s="17">
        <f t="shared" si="314"/>
        <v>0</v>
      </c>
      <c r="R725" s="16">
        <f t="shared" si="301"/>
        <v>0</v>
      </c>
      <c r="S725" s="17"/>
      <c r="T725" s="16">
        <f t="shared" si="302"/>
        <v>0</v>
      </c>
      <c r="U725" s="17">
        <f t="shared" si="315"/>
        <v>0</v>
      </c>
      <c r="V725" s="16">
        <f t="shared" si="303"/>
        <v>0</v>
      </c>
      <c r="W725" s="17">
        <f t="shared" si="316"/>
        <v>0</v>
      </c>
      <c r="X725" s="16">
        <f t="shared" si="304"/>
        <v>0</v>
      </c>
      <c r="Y725" s="17"/>
      <c r="Z725" s="16">
        <f t="shared" si="305"/>
        <v>0</v>
      </c>
      <c r="AA725" s="17">
        <f t="shared" si="317"/>
        <v>0</v>
      </c>
      <c r="AB725" s="16">
        <f t="shared" si="306"/>
        <v>0</v>
      </c>
      <c r="AC725" s="17">
        <f t="shared" si="318"/>
        <v>0</v>
      </c>
      <c r="AD725" s="16">
        <f t="shared" si="307"/>
        <v>1.9999999999999574E-2</v>
      </c>
      <c r="AE725" s="17"/>
      <c r="AF725" s="16">
        <f t="shared" si="308"/>
        <v>0</v>
      </c>
      <c r="AG725" s="17">
        <f t="shared" si="319"/>
        <v>0</v>
      </c>
      <c r="AH725" s="16">
        <f t="shared" si="309"/>
        <v>14.410416666666448</v>
      </c>
      <c r="AI725" s="17">
        <f t="shared" si="320"/>
        <v>1</v>
      </c>
      <c r="AJ725" s="16">
        <f t="shared" si="310"/>
        <v>0</v>
      </c>
    </row>
    <row r="726" spans="1:36" x14ac:dyDescent="0.25">
      <c r="A726" s="26">
        <f t="shared" si="321"/>
        <v>14.430416666666448</v>
      </c>
      <c r="B726" s="9"/>
      <c r="C726" s="13" t="s">
        <v>14</v>
      </c>
      <c r="E726" t="s">
        <v>11</v>
      </c>
      <c r="F726" s="13" t="s">
        <v>14</v>
      </c>
      <c r="H726" s="16">
        <f t="shared" si="296"/>
        <v>0</v>
      </c>
      <c r="I726" s="17">
        <f t="shared" si="311"/>
        <v>0</v>
      </c>
      <c r="J726" s="16">
        <f t="shared" si="297"/>
        <v>0</v>
      </c>
      <c r="K726" s="17">
        <f t="shared" si="312"/>
        <v>0</v>
      </c>
      <c r="L726" s="16">
        <f t="shared" si="298"/>
        <v>1.9999999999999574E-2</v>
      </c>
      <c r="M726" s="17"/>
      <c r="N726" s="16">
        <f t="shared" si="299"/>
        <v>0</v>
      </c>
      <c r="O726" s="17">
        <f t="shared" si="313"/>
        <v>0</v>
      </c>
      <c r="P726" s="16">
        <f t="shared" si="300"/>
        <v>0</v>
      </c>
      <c r="Q726" s="17">
        <f t="shared" si="314"/>
        <v>0</v>
      </c>
      <c r="R726" s="16">
        <f t="shared" si="301"/>
        <v>0</v>
      </c>
      <c r="S726" s="17"/>
      <c r="T726" s="16">
        <f t="shared" si="302"/>
        <v>0</v>
      </c>
      <c r="U726" s="17">
        <f t="shared" si="315"/>
        <v>0</v>
      </c>
      <c r="V726" s="16">
        <f t="shared" si="303"/>
        <v>0</v>
      </c>
      <c r="W726" s="17">
        <f t="shared" si="316"/>
        <v>0</v>
      </c>
      <c r="X726" s="16">
        <f t="shared" si="304"/>
        <v>0</v>
      </c>
      <c r="Y726" s="17"/>
      <c r="Z726" s="16">
        <f t="shared" si="305"/>
        <v>0</v>
      </c>
      <c r="AA726" s="17">
        <f t="shared" si="317"/>
        <v>0</v>
      </c>
      <c r="AB726" s="16">
        <f t="shared" si="306"/>
        <v>0</v>
      </c>
      <c r="AC726" s="17">
        <f t="shared" si="318"/>
        <v>0</v>
      </c>
      <c r="AD726" s="16">
        <f t="shared" si="307"/>
        <v>1.9999999999999574E-2</v>
      </c>
      <c r="AE726" s="17"/>
      <c r="AF726" s="16">
        <f t="shared" si="308"/>
        <v>0</v>
      </c>
      <c r="AG726" s="17">
        <f t="shared" si="319"/>
        <v>0</v>
      </c>
      <c r="AH726" s="16">
        <f t="shared" si="309"/>
        <v>0</v>
      </c>
      <c r="AI726" s="17">
        <f t="shared" si="320"/>
        <v>0</v>
      </c>
      <c r="AJ726" s="16">
        <f t="shared" si="310"/>
        <v>0</v>
      </c>
    </row>
    <row r="727" spans="1:36" x14ac:dyDescent="0.25">
      <c r="A727" s="26">
        <f t="shared" si="321"/>
        <v>14.450416666666447</v>
      </c>
      <c r="B727" s="9"/>
      <c r="C727" s="13" t="s">
        <v>14</v>
      </c>
      <c r="E727" t="s">
        <v>11</v>
      </c>
      <c r="F727" s="13" t="s">
        <v>14</v>
      </c>
      <c r="H727" s="16">
        <f t="shared" si="296"/>
        <v>0</v>
      </c>
      <c r="I727" s="17">
        <f t="shared" si="311"/>
        <v>0</v>
      </c>
      <c r="J727" s="16">
        <f t="shared" si="297"/>
        <v>0</v>
      </c>
      <c r="K727" s="17">
        <f t="shared" si="312"/>
        <v>0</v>
      </c>
      <c r="L727" s="16">
        <f t="shared" si="298"/>
        <v>1.9999999999999574E-2</v>
      </c>
      <c r="M727" s="17"/>
      <c r="N727" s="16">
        <f t="shared" si="299"/>
        <v>0</v>
      </c>
      <c r="O727" s="17">
        <f t="shared" si="313"/>
        <v>0</v>
      </c>
      <c r="P727" s="16">
        <f t="shared" si="300"/>
        <v>0</v>
      </c>
      <c r="Q727" s="17">
        <f t="shared" si="314"/>
        <v>0</v>
      </c>
      <c r="R727" s="16">
        <f t="shared" si="301"/>
        <v>0</v>
      </c>
      <c r="S727" s="17"/>
      <c r="T727" s="16">
        <f t="shared" si="302"/>
        <v>0</v>
      </c>
      <c r="U727" s="17">
        <f t="shared" si="315"/>
        <v>0</v>
      </c>
      <c r="V727" s="16">
        <f t="shared" si="303"/>
        <v>0</v>
      </c>
      <c r="W727" s="17">
        <f t="shared" si="316"/>
        <v>0</v>
      </c>
      <c r="X727" s="16">
        <f t="shared" si="304"/>
        <v>0</v>
      </c>
      <c r="Y727" s="17"/>
      <c r="Z727" s="16">
        <f t="shared" si="305"/>
        <v>0</v>
      </c>
      <c r="AA727" s="17">
        <f t="shared" si="317"/>
        <v>0</v>
      </c>
      <c r="AB727" s="16">
        <f t="shared" si="306"/>
        <v>0</v>
      </c>
      <c r="AC727" s="17">
        <f t="shared" si="318"/>
        <v>0</v>
      </c>
      <c r="AD727" s="16">
        <f t="shared" si="307"/>
        <v>1.9999999999999574E-2</v>
      </c>
      <c r="AE727" s="17"/>
      <c r="AF727" s="16">
        <f t="shared" si="308"/>
        <v>0</v>
      </c>
      <c r="AG727" s="17">
        <f t="shared" si="319"/>
        <v>0</v>
      </c>
      <c r="AH727" s="16">
        <f t="shared" si="309"/>
        <v>0</v>
      </c>
      <c r="AI727" s="17">
        <f t="shared" si="320"/>
        <v>0</v>
      </c>
      <c r="AJ727" s="16">
        <f t="shared" si="310"/>
        <v>0</v>
      </c>
    </row>
    <row r="728" spans="1:36" x14ac:dyDescent="0.25">
      <c r="A728" s="26">
        <f t="shared" si="321"/>
        <v>14.470416666666447</v>
      </c>
      <c r="B728" s="9" t="s">
        <v>16</v>
      </c>
      <c r="C728" s="13" t="s">
        <v>14</v>
      </c>
      <c r="D728" s="13" t="s">
        <v>14</v>
      </c>
      <c r="E728" t="s">
        <v>11</v>
      </c>
      <c r="F728" s="13" t="s">
        <v>14</v>
      </c>
      <c r="H728" s="16">
        <f t="shared" si="296"/>
        <v>0</v>
      </c>
      <c r="I728" s="17">
        <f t="shared" si="311"/>
        <v>0</v>
      </c>
      <c r="J728" s="16">
        <f t="shared" si="297"/>
        <v>0</v>
      </c>
      <c r="K728" s="17">
        <f t="shared" si="312"/>
        <v>0</v>
      </c>
      <c r="L728" s="16">
        <f t="shared" si="298"/>
        <v>1.9999999999999574E-2</v>
      </c>
      <c r="M728" s="17"/>
      <c r="N728" s="16">
        <f t="shared" si="299"/>
        <v>14.470416666666447</v>
      </c>
      <c r="O728" s="17">
        <f t="shared" si="313"/>
        <v>1</v>
      </c>
      <c r="P728" s="16">
        <f t="shared" si="300"/>
        <v>0</v>
      </c>
      <c r="Q728" s="17">
        <f t="shared" si="314"/>
        <v>0</v>
      </c>
      <c r="R728" s="16">
        <f t="shared" si="301"/>
        <v>1.9999999999999574E-2</v>
      </c>
      <c r="S728" s="17"/>
      <c r="T728" s="16">
        <f t="shared" si="302"/>
        <v>0</v>
      </c>
      <c r="U728" s="17">
        <f t="shared" si="315"/>
        <v>0</v>
      </c>
      <c r="V728" s="16">
        <f t="shared" si="303"/>
        <v>0</v>
      </c>
      <c r="W728" s="17">
        <f t="shared" si="316"/>
        <v>0</v>
      </c>
      <c r="X728" s="16">
        <f t="shared" si="304"/>
        <v>0</v>
      </c>
      <c r="Y728" s="17"/>
      <c r="Z728" s="16">
        <f t="shared" si="305"/>
        <v>0</v>
      </c>
      <c r="AA728" s="17">
        <f t="shared" si="317"/>
        <v>0</v>
      </c>
      <c r="AB728" s="16">
        <f t="shared" si="306"/>
        <v>0</v>
      </c>
      <c r="AC728" s="17">
        <f t="shared" si="318"/>
        <v>0</v>
      </c>
      <c r="AD728" s="16">
        <f t="shared" si="307"/>
        <v>1.9999999999999574E-2</v>
      </c>
      <c r="AE728" s="17"/>
      <c r="AF728" s="16">
        <f t="shared" si="308"/>
        <v>0</v>
      </c>
      <c r="AG728" s="17">
        <f t="shared" si="319"/>
        <v>0</v>
      </c>
      <c r="AH728" s="16">
        <f t="shared" si="309"/>
        <v>0</v>
      </c>
      <c r="AI728" s="17">
        <f t="shared" si="320"/>
        <v>0</v>
      </c>
      <c r="AJ728" s="16">
        <f t="shared" si="310"/>
        <v>0</v>
      </c>
    </row>
    <row r="729" spans="1:36" x14ac:dyDescent="0.25">
      <c r="A729" s="26">
        <f t="shared" si="321"/>
        <v>14.490416666666446</v>
      </c>
      <c r="B729" s="9" t="s">
        <v>18</v>
      </c>
      <c r="C729" t="s">
        <v>11</v>
      </c>
      <c r="D729" s="13" t="s">
        <v>14</v>
      </c>
      <c r="E729" s="14" t="s">
        <v>20</v>
      </c>
      <c r="F729" s="13" t="s">
        <v>14</v>
      </c>
      <c r="H729" s="16">
        <f t="shared" si="296"/>
        <v>0</v>
      </c>
      <c r="I729" s="17">
        <f t="shared" si="311"/>
        <v>0</v>
      </c>
      <c r="J729" s="16">
        <f t="shared" si="297"/>
        <v>0</v>
      </c>
      <c r="K729" s="17">
        <f t="shared" si="312"/>
        <v>0</v>
      </c>
      <c r="L729" s="16">
        <f t="shared" si="298"/>
        <v>0</v>
      </c>
      <c r="M729" s="17"/>
      <c r="N729" s="16">
        <f t="shared" si="299"/>
        <v>0</v>
      </c>
      <c r="O729" s="17">
        <f t="shared" si="313"/>
        <v>0</v>
      </c>
      <c r="P729" s="16">
        <f t="shared" si="300"/>
        <v>0</v>
      </c>
      <c r="Q729" s="17">
        <f t="shared" si="314"/>
        <v>0</v>
      </c>
      <c r="R729" s="16">
        <f t="shared" si="301"/>
        <v>1.9999999999999574E-2</v>
      </c>
      <c r="S729" s="17"/>
      <c r="T729" s="16">
        <f t="shared" si="302"/>
        <v>0</v>
      </c>
      <c r="U729" s="17">
        <f t="shared" si="315"/>
        <v>0</v>
      </c>
      <c r="V729" s="16">
        <f t="shared" si="303"/>
        <v>14.490416666666446</v>
      </c>
      <c r="W729" s="17">
        <f t="shared" si="316"/>
        <v>1</v>
      </c>
      <c r="X729" s="16">
        <f t="shared" si="304"/>
        <v>0</v>
      </c>
      <c r="Y729" s="17"/>
      <c r="Z729" s="16">
        <f t="shared" si="305"/>
        <v>0</v>
      </c>
      <c r="AA729" s="17">
        <f t="shared" si="317"/>
        <v>0</v>
      </c>
      <c r="AB729" s="16">
        <f t="shared" si="306"/>
        <v>0</v>
      </c>
      <c r="AC729" s="17">
        <f t="shared" si="318"/>
        <v>0</v>
      </c>
      <c r="AD729" s="16">
        <f t="shared" si="307"/>
        <v>1.9999999999999574E-2</v>
      </c>
      <c r="AE729" s="17"/>
      <c r="AF729" s="16">
        <f t="shared" si="308"/>
        <v>0</v>
      </c>
      <c r="AG729" s="17">
        <f t="shared" si="319"/>
        <v>0</v>
      </c>
      <c r="AH729" s="16">
        <f t="shared" si="309"/>
        <v>0</v>
      </c>
      <c r="AI729" s="17">
        <f t="shared" si="320"/>
        <v>0</v>
      </c>
      <c r="AJ729" s="16">
        <f t="shared" si="310"/>
        <v>0</v>
      </c>
    </row>
    <row r="730" spans="1:36" x14ac:dyDescent="0.25">
      <c r="A730" s="26">
        <f t="shared" si="321"/>
        <v>14.510416666666446</v>
      </c>
      <c r="B730" s="9"/>
      <c r="C730" t="s">
        <v>11</v>
      </c>
      <c r="D730" s="13" t="s">
        <v>14</v>
      </c>
      <c r="F730" s="13" t="s">
        <v>14</v>
      </c>
      <c r="H730" s="16">
        <f t="shared" si="296"/>
        <v>0</v>
      </c>
      <c r="I730" s="17">
        <f t="shared" si="311"/>
        <v>0</v>
      </c>
      <c r="J730" s="16">
        <f t="shared" si="297"/>
        <v>0</v>
      </c>
      <c r="K730" s="17">
        <f t="shared" si="312"/>
        <v>0</v>
      </c>
      <c r="L730" s="16">
        <f t="shared" si="298"/>
        <v>0</v>
      </c>
      <c r="M730" s="17"/>
      <c r="N730" s="16">
        <f t="shared" si="299"/>
        <v>0</v>
      </c>
      <c r="O730" s="17">
        <f t="shared" si="313"/>
        <v>0</v>
      </c>
      <c r="P730" s="16">
        <f t="shared" si="300"/>
        <v>0</v>
      </c>
      <c r="Q730" s="17">
        <f t="shared" si="314"/>
        <v>0</v>
      </c>
      <c r="R730" s="16">
        <f t="shared" si="301"/>
        <v>1.9999999999999574E-2</v>
      </c>
      <c r="S730" s="17"/>
      <c r="T730" s="16">
        <f t="shared" si="302"/>
        <v>0</v>
      </c>
      <c r="U730" s="17">
        <f t="shared" si="315"/>
        <v>0</v>
      </c>
      <c r="V730" s="16">
        <f t="shared" si="303"/>
        <v>0</v>
      </c>
      <c r="W730" s="17">
        <f t="shared" si="316"/>
        <v>0</v>
      </c>
      <c r="X730" s="16">
        <f t="shared" si="304"/>
        <v>0</v>
      </c>
      <c r="Y730" s="17"/>
      <c r="Z730" s="16">
        <f t="shared" si="305"/>
        <v>0</v>
      </c>
      <c r="AA730" s="17">
        <f t="shared" si="317"/>
        <v>0</v>
      </c>
      <c r="AB730" s="16">
        <f t="shared" si="306"/>
        <v>0</v>
      </c>
      <c r="AC730" s="17">
        <f t="shared" si="318"/>
        <v>0</v>
      </c>
      <c r="AD730" s="16">
        <f t="shared" si="307"/>
        <v>1.9999999999999574E-2</v>
      </c>
      <c r="AE730" s="17"/>
      <c r="AF730" s="16">
        <f t="shared" si="308"/>
        <v>0</v>
      </c>
      <c r="AG730" s="17">
        <f t="shared" si="319"/>
        <v>0</v>
      </c>
      <c r="AH730" s="16">
        <f t="shared" si="309"/>
        <v>0</v>
      </c>
      <c r="AI730" s="17">
        <f t="shared" si="320"/>
        <v>0</v>
      </c>
      <c r="AJ730" s="16">
        <f t="shared" si="310"/>
        <v>0</v>
      </c>
    </row>
    <row r="731" spans="1:36" x14ac:dyDescent="0.25">
      <c r="A731" s="26">
        <f t="shared" si="321"/>
        <v>14.530416666666445</v>
      </c>
      <c r="B731" s="9"/>
      <c r="C731" t="s">
        <v>11</v>
      </c>
      <c r="D731" s="13" t="s">
        <v>14</v>
      </c>
      <c r="F731" s="13" t="s">
        <v>14</v>
      </c>
      <c r="H731" s="16">
        <f t="shared" si="296"/>
        <v>0</v>
      </c>
      <c r="I731" s="17">
        <f t="shared" si="311"/>
        <v>0</v>
      </c>
      <c r="J731" s="16">
        <f t="shared" si="297"/>
        <v>0</v>
      </c>
      <c r="K731" s="17">
        <f t="shared" si="312"/>
        <v>0</v>
      </c>
      <c r="L731" s="16">
        <f t="shared" si="298"/>
        <v>0</v>
      </c>
      <c r="M731" s="17"/>
      <c r="N731" s="16">
        <f t="shared" si="299"/>
        <v>0</v>
      </c>
      <c r="O731" s="17">
        <f t="shared" si="313"/>
        <v>0</v>
      </c>
      <c r="P731" s="16">
        <f t="shared" si="300"/>
        <v>0</v>
      </c>
      <c r="Q731" s="17">
        <f t="shared" si="314"/>
        <v>0</v>
      </c>
      <c r="R731" s="16">
        <f t="shared" si="301"/>
        <v>1.9999999999999574E-2</v>
      </c>
      <c r="S731" s="17"/>
      <c r="T731" s="16">
        <f t="shared" si="302"/>
        <v>0</v>
      </c>
      <c r="U731" s="17">
        <f t="shared" si="315"/>
        <v>0</v>
      </c>
      <c r="V731" s="16">
        <f t="shared" si="303"/>
        <v>0</v>
      </c>
      <c r="W731" s="17">
        <f t="shared" si="316"/>
        <v>0</v>
      </c>
      <c r="X731" s="16">
        <f t="shared" si="304"/>
        <v>0</v>
      </c>
      <c r="Y731" s="17"/>
      <c r="Z731" s="16">
        <f t="shared" si="305"/>
        <v>0</v>
      </c>
      <c r="AA731" s="17">
        <f t="shared" si="317"/>
        <v>0</v>
      </c>
      <c r="AB731" s="16">
        <f t="shared" si="306"/>
        <v>0</v>
      </c>
      <c r="AC731" s="17">
        <f t="shared" si="318"/>
        <v>0</v>
      </c>
      <c r="AD731" s="16">
        <f t="shared" si="307"/>
        <v>1.9999999999999574E-2</v>
      </c>
      <c r="AE731" s="17"/>
      <c r="AF731" s="16">
        <f t="shared" si="308"/>
        <v>0</v>
      </c>
      <c r="AG731" s="17">
        <f t="shared" si="319"/>
        <v>0</v>
      </c>
      <c r="AH731" s="16">
        <f t="shared" si="309"/>
        <v>0</v>
      </c>
      <c r="AI731" s="17">
        <f t="shared" si="320"/>
        <v>0</v>
      </c>
      <c r="AJ731" s="16">
        <f t="shared" si="310"/>
        <v>0</v>
      </c>
    </row>
    <row r="732" spans="1:36" x14ac:dyDescent="0.25">
      <c r="A732" s="26">
        <f t="shared" si="321"/>
        <v>14.550416666666445</v>
      </c>
      <c r="B732" s="9" t="s">
        <v>13</v>
      </c>
      <c r="C732" t="s">
        <v>11</v>
      </c>
      <c r="D732" s="13" t="s">
        <v>14</v>
      </c>
      <c r="F732" s="13" t="s">
        <v>14</v>
      </c>
      <c r="G732" s="13" t="s">
        <v>14</v>
      </c>
      <c r="H732" s="16">
        <f t="shared" si="296"/>
        <v>0</v>
      </c>
      <c r="I732" s="17">
        <f t="shared" si="311"/>
        <v>0</v>
      </c>
      <c r="J732" s="16">
        <f t="shared" si="297"/>
        <v>0</v>
      </c>
      <c r="K732" s="17">
        <f t="shared" si="312"/>
        <v>0</v>
      </c>
      <c r="L732" s="16">
        <f t="shared" si="298"/>
        <v>0</v>
      </c>
      <c r="M732" s="17"/>
      <c r="N732" s="16">
        <f t="shared" si="299"/>
        <v>0</v>
      </c>
      <c r="O732" s="17">
        <f t="shared" si="313"/>
        <v>0</v>
      </c>
      <c r="P732" s="16">
        <f t="shared" si="300"/>
        <v>0</v>
      </c>
      <c r="Q732" s="17">
        <f t="shared" si="314"/>
        <v>0</v>
      </c>
      <c r="R732" s="16">
        <f t="shared" si="301"/>
        <v>1.9999999999999574E-2</v>
      </c>
      <c r="S732" s="17"/>
      <c r="T732" s="16">
        <f t="shared" si="302"/>
        <v>0</v>
      </c>
      <c r="U732" s="17">
        <f t="shared" si="315"/>
        <v>0</v>
      </c>
      <c r="V732" s="16">
        <f t="shared" si="303"/>
        <v>0</v>
      </c>
      <c r="W732" s="17">
        <f t="shared" si="316"/>
        <v>0</v>
      </c>
      <c r="X732" s="16">
        <f t="shared" si="304"/>
        <v>0</v>
      </c>
      <c r="Y732" s="17"/>
      <c r="Z732" s="16">
        <f t="shared" si="305"/>
        <v>0</v>
      </c>
      <c r="AA732" s="17">
        <f t="shared" si="317"/>
        <v>0</v>
      </c>
      <c r="AB732" s="16">
        <f t="shared" si="306"/>
        <v>0</v>
      </c>
      <c r="AC732" s="17">
        <f t="shared" si="318"/>
        <v>0</v>
      </c>
      <c r="AD732" s="16">
        <f t="shared" si="307"/>
        <v>1.9999999999999574E-2</v>
      </c>
      <c r="AE732" s="17"/>
      <c r="AF732" s="16">
        <f t="shared" si="308"/>
        <v>14.550416666666445</v>
      </c>
      <c r="AG732" s="17">
        <f t="shared" si="319"/>
        <v>1</v>
      </c>
      <c r="AH732" s="16">
        <f t="shared" si="309"/>
        <v>0</v>
      </c>
      <c r="AI732" s="17">
        <f t="shared" si="320"/>
        <v>0</v>
      </c>
      <c r="AJ732" s="16">
        <f t="shared" si="310"/>
        <v>1.9999999999999574E-2</v>
      </c>
    </row>
    <row r="733" spans="1:36" x14ac:dyDescent="0.25">
      <c r="A733" s="26">
        <f t="shared" si="321"/>
        <v>14.570416666666445</v>
      </c>
      <c r="B733" s="9"/>
      <c r="C733" t="s">
        <v>11</v>
      </c>
      <c r="D733" s="13" t="s">
        <v>14</v>
      </c>
      <c r="E733" s="7"/>
      <c r="F733" s="13" t="s">
        <v>14</v>
      </c>
      <c r="G733" s="13" t="s">
        <v>14</v>
      </c>
      <c r="H733" s="16">
        <f t="shared" si="296"/>
        <v>0</v>
      </c>
      <c r="I733" s="17">
        <f t="shared" si="311"/>
        <v>0</v>
      </c>
      <c r="J733" s="16">
        <f t="shared" si="297"/>
        <v>0</v>
      </c>
      <c r="K733" s="17">
        <f t="shared" si="312"/>
        <v>0</v>
      </c>
      <c r="L733" s="16">
        <f t="shared" si="298"/>
        <v>0</v>
      </c>
      <c r="M733" s="17"/>
      <c r="N733" s="16">
        <f t="shared" si="299"/>
        <v>0</v>
      </c>
      <c r="O733" s="17">
        <f t="shared" si="313"/>
        <v>0</v>
      </c>
      <c r="P733" s="16">
        <f t="shared" si="300"/>
        <v>0</v>
      </c>
      <c r="Q733" s="17">
        <f t="shared" si="314"/>
        <v>0</v>
      </c>
      <c r="R733" s="16">
        <f t="shared" si="301"/>
        <v>1.9999999999999574E-2</v>
      </c>
      <c r="S733" s="17"/>
      <c r="T733" s="16">
        <f t="shared" si="302"/>
        <v>0</v>
      </c>
      <c r="U733" s="17">
        <f t="shared" si="315"/>
        <v>0</v>
      </c>
      <c r="V733" s="16">
        <f t="shared" si="303"/>
        <v>0</v>
      </c>
      <c r="W733" s="17">
        <f t="shared" si="316"/>
        <v>0</v>
      </c>
      <c r="X733" s="16">
        <f t="shared" si="304"/>
        <v>0</v>
      </c>
      <c r="Y733" s="17"/>
      <c r="Z733" s="16">
        <f t="shared" si="305"/>
        <v>0</v>
      </c>
      <c r="AA733" s="17">
        <f t="shared" si="317"/>
        <v>0</v>
      </c>
      <c r="AB733" s="16">
        <f t="shared" si="306"/>
        <v>0</v>
      </c>
      <c r="AC733" s="17">
        <f t="shared" si="318"/>
        <v>0</v>
      </c>
      <c r="AD733" s="16">
        <f t="shared" si="307"/>
        <v>1.9999999999999574E-2</v>
      </c>
      <c r="AE733" s="17"/>
      <c r="AF733" s="16">
        <f t="shared" si="308"/>
        <v>0</v>
      </c>
      <c r="AG733" s="17">
        <f t="shared" si="319"/>
        <v>0</v>
      </c>
      <c r="AH733" s="16">
        <f t="shared" si="309"/>
        <v>0</v>
      </c>
      <c r="AI733" s="17">
        <f t="shared" si="320"/>
        <v>0</v>
      </c>
      <c r="AJ733" s="16">
        <f t="shared" si="310"/>
        <v>1.9999999999999574E-2</v>
      </c>
    </row>
    <row r="734" spans="1:36" x14ac:dyDescent="0.25">
      <c r="A734" s="26">
        <f t="shared" si="321"/>
        <v>14.590416666666444</v>
      </c>
      <c r="B734" s="9" t="s">
        <v>22</v>
      </c>
      <c r="C734" s="14" t="s">
        <v>20</v>
      </c>
      <c r="D734" s="13" t="s">
        <v>14</v>
      </c>
      <c r="E734" s="7"/>
      <c r="F734" t="s">
        <v>11</v>
      </c>
      <c r="G734" s="13" t="s">
        <v>14</v>
      </c>
      <c r="H734" s="16">
        <f t="shared" si="296"/>
        <v>0</v>
      </c>
      <c r="I734" s="17">
        <f t="shared" si="311"/>
        <v>0</v>
      </c>
      <c r="J734" s="16">
        <f t="shared" si="297"/>
        <v>14.590416666666444</v>
      </c>
      <c r="K734" s="17">
        <f t="shared" si="312"/>
        <v>1</v>
      </c>
      <c r="L734" s="16">
        <f t="shared" si="298"/>
        <v>0</v>
      </c>
      <c r="M734" s="17"/>
      <c r="N734" s="16">
        <f t="shared" si="299"/>
        <v>0</v>
      </c>
      <c r="O734" s="17">
        <f t="shared" si="313"/>
        <v>0</v>
      </c>
      <c r="P734" s="16">
        <f t="shared" si="300"/>
        <v>0</v>
      </c>
      <c r="Q734" s="17">
        <f t="shared" si="314"/>
        <v>0</v>
      </c>
      <c r="R734" s="16">
        <f t="shared" si="301"/>
        <v>1.9999999999999574E-2</v>
      </c>
      <c r="S734" s="17"/>
      <c r="T734" s="16">
        <f t="shared" si="302"/>
        <v>0</v>
      </c>
      <c r="U734" s="17">
        <f t="shared" si="315"/>
        <v>0</v>
      </c>
      <c r="V734" s="16">
        <f t="shared" si="303"/>
        <v>0</v>
      </c>
      <c r="W734" s="17">
        <f t="shared" si="316"/>
        <v>0</v>
      </c>
      <c r="X734" s="16">
        <f t="shared" si="304"/>
        <v>0</v>
      </c>
      <c r="Y734" s="17"/>
      <c r="Z734" s="16">
        <f t="shared" si="305"/>
        <v>0</v>
      </c>
      <c r="AA734" s="17">
        <f t="shared" si="317"/>
        <v>0</v>
      </c>
      <c r="AB734" s="16">
        <f t="shared" si="306"/>
        <v>0</v>
      </c>
      <c r="AC734" s="17">
        <f t="shared" si="318"/>
        <v>0</v>
      </c>
      <c r="AD734" s="16">
        <f t="shared" si="307"/>
        <v>0</v>
      </c>
      <c r="AE734" s="17"/>
      <c r="AF734" s="16">
        <f t="shared" si="308"/>
        <v>0</v>
      </c>
      <c r="AG734" s="17">
        <f t="shared" si="319"/>
        <v>0</v>
      </c>
      <c r="AH734" s="16">
        <f t="shared" si="309"/>
        <v>0</v>
      </c>
      <c r="AI734" s="17">
        <f t="shared" si="320"/>
        <v>0</v>
      </c>
      <c r="AJ734" s="16">
        <f t="shared" si="310"/>
        <v>1.9999999999999574E-2</v>
      </c>
    </row>
    <row r="735" spans="1:36" x14ac:dyDescent="0.25">
      <c r="A735" s="26">
        <f t="shared" si="321"/>
        <v>14.610416666666444</v>
      </c>
      <c r="B735" s="9"/>
      <c r="C735" s="8"/>
      <c r="D735" s="13" t="s">
        <v>14</v>
      </c>
      <c r="E735" s="7"/>
      <c r="F735" t="s">
        <v>11</v>
      </c>
      <c r="G735" s="13" t="s">
        <v>14</v>
      </c>
      <c r="H735" s="16">
        <f t="shared" si="296"/>
        <v>0</v>
      </c>
      <c r="I735" s="17">
        <f t="shared" si="311"/>
        <v>0</v>
      </c>
      <c r="J735" s="16">
        <f t="shared" si="297"/>
        <v>0</v>
      </c>
      <c r="K735" s="17">
        <f t="shared" si="312"/>
        <v>0</v>
      </c>
      <c r="L735" s="16">
        <f t="shared" si="298"/>
        <v>0</v>
      </c>
      <c r="M735" s="17"/>
      <c r="N735" s="16">
        <f t="shared" si="299"/>
        <v>0</v>
      </c>
      <c r="O735" s="17">
        <f t="shared" si="313"/>
        <v>0</v>
      </c>
      <c r="P735" s="16">
        <f t="shared" si="300"/>
        <v>0</v>
      </c>
      <c r="Q735" s="17">
        <f t="shared" si="314"/>
        <v>0</v>
      </c>
      <c r="R735" s="16">
        <f t="shared" si="301"/>
        <v>1.9999999999999574E-2</v>
      </c>
      <c r="S735" s="17"/>
      <c r="T735" s="16">
        <f t="shared" si="302"/>
        <v>0</v>
      </c>
      <c r="U735" s="17">
        <f t="shared" si="315"/>
        <v>0</v>
      </c>
      <c r="V735" s="16">
        <f t="shared" si="303"/>
        <v>0</v>
      </c>
      <c r="W735" s="17">
        <f t="shared" si="316"/>
        <v>0</v>
      </c>
      <c r="X735" s="16">
        <f t="shared" si="304"/>
        <v>0</v>
      </c>
      <c r="Y735" s="17"/>
      <c r="Z735" s="16">
        <f t="shared" si="305"/>
        <v>0</v>
      </c>
      <c r="AA735" s="17">
        <f t="shared" si="317"/>
        <v>0</v>
      </c>
      <c r="AB735" s="16">
        <f t="shared" si="306"/>
        <v>0</v>
      </c>
      <c r="AC735" s="17">
        <f t="shared" si="318"/>
        <v>0</v>
      </c>
      <c r="AD735" s="16">
        <f t="shared" si="307"/>
        <v>0</v>
      </c>
      <c r="AE735" s="17"/>
      <c r="AF735" s="16">
        <f t="shared" si="308"/>
        <v>0</v>
      </c>
      <c r="AG735" s="17">
        <f t="shared" si="319"/>
        <v>0</v>
      </c>
      <c r="AH735" s="16">
        <f t="shared" si="309"/>
        <v>0</v>
      </c>
      <c r="AI735" s="17">
        <f t="shared" si="320"/>
        <v>0</v>
      </c>
      <c r="AJ735" s="16">
        <f t="shared" si="310"/>
        <v>1.9999999999999574E-2</v>
      </c>
    </row>
    <row r="736" spans="1:36" x14ac:dyDescent="0.25">
      <c r="A736" s="26">
        <f t="shared" si="321"/>
        <v>14.630416666666443</v>
      </c>
      <c r="B736" s="9"/>
      <c r="C736" s="8"/>
      <c r="D736" s="13" t="s">
        <v>14</v>
      </c>
      <c r="E736" s="7"/>
      <c r="F736" t="s">
        <v>11</v>
      </c>
      <c r="G736" s="13" t="s">
        <v>14</v>
      </c>
      <c r="H736" s="16">
        <f t="shared" si="296"/>
        <v>0</v>
      </c>
      <c r="I736" s="17">
        <f t="shared" si="311"/>
        <v>0</v>
      </c>
      <c r="J736" s="16">
        <f t="shared" si="297"/>
        <v>0</v>
      </c>
      <c r="K736" s="17">
        <f t="shared" si="312"/>
        <v>0</v>
      </c>
      <c r="L736" s="16">
        <f t="shared" si="298"/>
        <v>0</v>
      </c>
      <c r="M736" s="17"/>
      <c r="N736" s="16">
        <f t="shared" si="299"/>
        <v>0</v>
      </c>
      <c r="O736" s="17">
        <f t="shared" si="313"/>
        <v>0</v>
      </c>
      <c r="P736" s="16">
        <f t="shared" si="300"/>
        <v>0</v>
      </c>
      <c r="Q736" s="17">
        <f t="shared" si="314"/>
        <v>0</v>
      </c>
      <c r="R736" s="16">
        <f t="shared" si="301"/>
        <v>1.9999999999999574E-2</v>
      </c>
      <c r="S736" s="17"/>
      <c r="T736" s="16">
        <f t="shared" si="302"/>
        <v>0</v>
      </c>
      <c r="U736" s="17">
        <f t="shared" si="315"/>
        <v>0</v>
      </c>
      <c r="V736" s="16">
        <f t="shared" si="303"/>
        <v>0</v>
      </c>
      <c r="W736" s="17">
        <f t="shared" si="316"/>
        <v>0</v>
      </c>
      <c r="X736" s="16">
        <f t="shared" si="304"/>
        <v>0</v>
      </c>
      <c r="Y736" s="17"/>
      <c r="Z736" s="16">
        <f t="shared" si="305"/>
        <v>0</v>
      </c>
      <c r="AA736" s="17">
        <f t="shared" si="317"/>
        <v>0</v>
      </c>
      <c r="AB736" s="16">
        <f t="shared" si="306"/>
        <v>0</v>
      </c>
      <c r="AC736" s="17">
        <f t="shared" si="318"/>
        <v>0</v>
      </c>
      <c r="AD736" s="16">
        <f t="shared" si="307"/>
        <v>0</v>
      </c>
      <c r="AE736" s="17"/>
      <c r="AF736" s="16">
        <f t="shared" si="308"/>
        <v>0</v>
      </c>
      <c r="AG736" s="17">
        <f t="shared" si="319"/>
        <v>0</v>
      </c>
      <c r="AH736" s="16">
        <f t="shared" si="309"/>
        <v>0</v>
      </c>
      <c r="AI736" s="17">
        <f t="shared" si="320"/>
        <v>0</v>
      </c>
      <c r="AJ736" s="16">
        <f t="shared" si="310"/>
        <v>1.9999999999999574E-2</v>
      </c>
    </row>
    <row r="737" spans="1:36" x14ac:dyDescent="0.25">
      <c r="A737" s="26">
        <f t="shared" si="321"/>
        <v>14.650416666666443</v>
      </c>
      <c r="B737" s="9"/>
      <c r="C737" s="8"/>
      <c r="D737" s="13" t="s">
        <v>14</v>
      </c>
      <c r="E737" s="7"/>
      <c r="F737" t="s">
        <v>11</v>
      </c>
      <c r="G737" s="13" t="s">
        <v>14</v>
      </c>
      <c r="H737" s="16">
        <f t="shared" si="296"/>
        <v>0</v>
      </c>
      <c r="I737" s="17">
        <f t="shared" si="311"/>
        <v>0</v>
      </c>
      <c r="J737" s="16">
        <f t="shared" si="297"/>
        <v>0</v>
      </c>
      <c r="K737" s="17">
        <f t="shared" si="312"/>
        <v>0</v>
      </c>
      <c r="L737" s="16">
        <f t="shared" si="298"/>
        <v>0</v>
      </c>
      <c r="M737" s="17"/>
      <c r="N737" s="16">
        <f t="shared" si="299"/>
        <v>0</v>
      </c>
      <c r="O737" s="17">
        <f t="shared" si="313"/>
        <v>0</v>
      </c>
      <c r="P737" s="16">
        <f t="shared" si="300"/>
        <v>0</v>
      </c>
      <c r="Q737" s="17">
        <f t="shared" si="314"/>
        <v>0</v>
      </c>
      <c r="R737" s="16">
        <f t="shared" si="301"/>
        <v>1.9999999999999574E-2</v>
      </c>
      <c r="S737" s="17"/>
      <c r="T737" s="16">
        <f t="shared" si="302"/>
        <v>0</v>
      </c>
      <c r="U737" s="17">
        <f t="shared" si="315"/>
        <v>0</v>
      </c>
      <c r="V737" s="16">
        <f t="shared" si="303"/>
        <v>0</v>
      </c>
      <c r="W737" s="17">
        <f t="shared" si="316"/>
        <v>0</v>
      </c>
      <c r="X737" s="16">
        <f t="shared" si="304"/>
        <v>0</v>
      </c>
      <c r="Y737" s="17"/>
      <c r="Z737" s="16">
        <f t="shared" si="305"/>
        <v>0</v>
      </c>
      <c r="AA737" s="17">
        <f t="shared" si="317"/>
        <v>0</v>
      </c>
      <c r="AB737" s="16">
        <f t="shared" si="306"/>
        <v>0</v>
      </c>
      <c r="AC737" s="17">
        <f t="shared" si="318"/>
        <v>0</v>
      </c>
      <c r="AD737" s="16">
        <f t="shared" si="307"/>
        <v>0</v>
      </c>
      <c r="AE737" s="17"/>
      <c r="AF737" s="16">
        <f t="shared" si="308"/>
        <v>0</v>
      </c>
      <c r="AG737" s="17">
        <f t="shared" si="319"/>
        <v>0</v>
      </c>
      <c r="AH737" s="16">
        <f t="shared" si="309"/>
        <v>0</v>
      </c>
      <c r="AI737" s="17">
        <f t="shared" si="320"/>
        <v>0</v>
      </c>
      <c r="AJ737" s="16">
        <f t="shared" si="310"/>
        <v>1.9999999999999574E-2</v>
      </c>
    </row>
    <row r="738" spans="1:36" x14ac:dyDescent="0.25">
      <c r="A738" s="26">
        <f t="shared" si="321"/>
        <v>14.670416666666442</v>
      </c>
      <c r="B738" s="9"/>
      <c r="C738" s="7"/>
      <c r="D738" s="13" t="s">
        <v>14</v>
      </c>
      <c r="E738" s="7"/>
      <c r="F738" t="s">
        <v>11</v>
      </c>
      <c r="G738" s="13" t="s">
        <v>14</v>
      </c>
      <c r="H738" s="16">
        <f t="shared" si="296"/>
        <v>0</v>
      </c>
      <c r="I738" s="17">
        <f t="shared" si="311"/>
        <v>0</v>
      </c>
      <c r="J738" s="16">
        <f t="shared" si="297"/>
        <v>0</v>
      </c>
      <c r="K738" s="17">
        <f t="shared" si="312"/>
        <v>0</v>
      </c>
      <c r="L738" s="16">
        <f t="shared" si="298"/>
        <v>0</v>
      </c>
      <c r="M738" s="17"/>
      <c r="N738" s="16">
        <f t="shared" si="299"/>
        <v>0</v>
      </c>
      <c r="O738" s="17">
        <f t="shared" si="313"/>
        <v>0</v>
      </c>
      <c r="P738" s="16">
        <f t="shared" si="300"/>
        <v>0</v>
      </c>
      <c r="Q738" s="17">
        <f t="shared" si="314"/>
        <v>0</v>
      </c>
      <c r="R738" s="16">
        <f t="shared" si="301"/>
        <v>1.9999999999999574E-2</v>
      </c>
      <c r="S738" s="17"/>
      <c r="T738" s="16">
        <f t="shared" si="302"/>
        <v>0</v>
      </c>
      <c r="U738" s="17">
        <f t="shared" si="315"/>
        <v>0</v>
      </c>
      <c r="V738" s="16">
        <f t="shared" si="303"/>
        <v>0</v>
      </c>
      <c r="W738" s="17">
        <f t="shared" si="316"/>
        <v>0</v>
      </c>
      <c r="X738" s="16">
        <f t="shared" si="304"/>
        <v>0</v>
      </c>
      <c r="Y738" s="17"/>
      <c r="Z738" s="16">
        <f t="shared" si="305"/>
        <v>0</v>
      </c>
      <c r="AA738" s="17">
        <f t="shared" si="317"/>
        <v>0</v>
      </c>
      <c r="AB738" s="16">
        <f t="shared" si="306"/>
        <v>0</v>
      </c>
      <c r="AC738" s="17">
        <f t="shared" si="318"/>
        <v>0</v>
      </c>
      <c r="AD738" s="16">
        <f t="shared" si="307"/>
        <v>0</v>
      </c>
      <c r="AE738" s="17"/>
      <c r="AF738" s="16">
        <f t="shared" si="308"/>
        <v>0</v>
      </c>
      <c r="AG738" s="17">
        <f t="shared" si="319"/>
        <v>0</v>
      </c>
      <c r="AH738" s="16">
        <f t="shared" si="309"/>
        <v>0</v>
      </c>
      <c r="AI738" s="17">
        <f t="shared" si="320"/>
        <v>0</v>
      </c>
      <c r="AJ738" s="16">
        <f t="shared" si="310"/>
        <v>1.9999999999999574E-2</v>
      </c>
    </row>
    <row r="739" spans="1:36" x14ac:dyDescent="0.25">
      <c r="A739" s="26">
        <f t="shared" si="321"/>
        <v>14.690416666666442</v>
      </c>
      <c r="B739" s="9"/>
      <c r="C739" s="7"/>
      <c r="D739" s="13" t="s">
        <v>14</v>
      </c>
      <c r="E739" s="7"/>
      <c r="F739" t="s">
        <v>11</v>
      </c>
      <c r="G739" s="13" t="s">
        <v>14</v>
      </c>
      <c r="H739" s="16">
        <f t="shared" si="296"/>
        <v>0</v>
      </c>
      <c r="I739" s="17">
        <f t="shared" si="311"/>
        <v>0</v>
      </c>
      <c r="J739" s="16">
        <f t="shared" si="297"/>
        <v>0</v>
      </c>
      <c r="K739" s="17">
        <f t="shared" si="312"/>
        <v>0</v>
      </c>
      <c r="L739" s="16">
        <f t="shared" si="298"/>
        <v>0</v>
      </c>
      <c r="M739" s="17"/>
      <c r="N739" s="16">
        <f t="shared" si="299"/>
        <v>0</v>
      </c>
      <c r="O739" s="17">
        <f t="shared" si="313"/>
        <v>0</v>
      </c>
      <c r="P739" s="16">
        <f t="shared" si="300"/>
        <v>0</v>
      </c>
      <c r="Q739" s="17">
        <f t="shared" si="314"/>
        <v>0</v>
      </c>
      <c r="R739" s="16">
        <f t="shared" si="301"/>
        <v>1.9999999999999574E-2</v>
      </c>
      <c r="S739" s="17"/>
      <c r="T739" s="16">
        <f t="shared" si="302"/>
        <v>0</v>
      </c>
      <c r="U739" s="17">
        <f t="shared" si="315"/>
        <v>0</v>
      </c>
      <c r="V739" s="16">
        <f t="shared" si="303"/>
        <v>0</v>
      </c>
      <c r="W739" s="17">
        <f t="shared" si="316"/>
        <v>0</v>
      </c>
      <c r="X739" s="16">
        <f t="shared" si="304"/>
        <v>0</v>
      </c>
      <c r="Y739" s="17"/>
      <c r="Z739" s="16">
        <f t="shared" si="305"/>
        <v>0</v>
      </c>
      <c r="AA739" s="17">
        <f t="shared" si="317"/>
        <v>0</v>
      </c>
      <c r="AB739" s="16">
        <f t="shared" si="306"/>
        <v>0</v>
      </c>
      <c r="AC739" s="17">
        <f t="shared" si="318"/>
        <v>0</v>
      </c>
      <c r="AD739" s="16">
        <f t="shared" si="307"/>
        <v>0</v>
      </c>
      <c r="AE739" s="17"/>
      <c r="AF739" s="16">
        <f t="shared" si="308"/>
        <v>0</v>
      </c>
      <c r="AG739" s="17">
        <f t="shared" si="319"/>
        <v>0</v>
      </c>
      <c r="AH739" s="16">
        <f t="shared" si="309"/>
        <v>0</v>
      </c>
      <c r="AI739" s="17">
        <f t="shared" si="320"/>
        <v>0</v>
      </c>
      <c r="AJ739" s="16">
        <f t="shared" si="310"/>
        <v>1.9999999999999574E-2</v>
      </c>
    </row>
    <row r="740" spans="1:36" x14ac:dyDescent="0.25">
      <c r="A740" s="26">
        <f t="shared" si="321"/>
        <v>14.710416666666442</v>
      </c>
      <c r="B740" s="9" t="s">
        <v>12</v>
      </c>
      <c r="C740" s="7"/>
      <c r="D740" t="s">
        <v>11</v>
      </c>
      <c r="E740" s="7"/>
      <c r="F740" s="14" t="s">
        <v>20</v>
      </c>
      <c r="G740" s="13" t="s">
        <v>14</v>
      </c>
      <c r="H740" s="16">
        <f t="shared" si="296"/>
        <v>0</v>
      </c>
      <c r="I740" s="17">
        <f t="shared" si="311"/>
        <v>0</v>
      </c>
      <c r="J740" s="16">
        <f t="shared" si="297"/>
        <v>0</v>
      </c>
      <c r="K740" s="17">
        <f t="shared" si="312"/>
        <v>0</v>
      </c>
      <c r="L740" s="16">
        <f t="shared" si="298"/>
        <v>0</v>
      </c>
      <c r="M740" s="17"/>
      <c r="N740" s="16">
        <f t="shared" si="299"/>
        <v>0</v>
      </c>
      <c r="O740" s="17">
        <f t="shared" si="313"/>
        <v>0</v>
      </c>
      <c r="P740" s="16">
        <f t="shared" si="300"/>
        <v>0</v>
      </c>
      <c r="Q740" s="17">
        <f t="shared" si="314"/>
        <v>0</v>
      </c>
      <c r="R740" s="16">
        <f t="shared" si="301"/>
        <v>0</v>
      </c>
      <c r="S740" s="17"/>
      <c r="T740" s="16">
        <f t="shared" si="302"/>
        <v>0</v>
      </c>
      <c r="U740" s="17">
        <f t="shared" si="315"/>
        <v>0</v>
      </c>
      <c r="V740" s="16">
        <f t="shared" si="303"/>
        <v>0</v>
      </c>
      <c r="W740" s="17">
        <f t="shared" si="316"/>
        <v>0</v>
      </c>
      <c r="X740" s="16">
        <f t="shared" si="304"/>
        <v>0</v>
      </c>
      <c r="Y740" s="17"/>
      <c r="Z740" s="16">
        <f t="shared" si="305"/>
        <v>0</v>
      </c>
      <c r="AA740" s="17">
        <f t="shared" si="317"/>
        <v>0</v>
      </c>
      <c r="AB740" s="16">
        <f t="shared" si="306"/>
        <v>14.710416666666442</v>
      </c>
      <c r="AC740" s="17">
        <f t="shared" si="318"/>
        <v>1</v>
      </c>
      <c r="AD740" s="16">
        <f t="shared" si="307"/>
        <v>0</v>
      </c>
      <c r="AE740" s="17"/>
      <c r="AF740" s="16">
        <f t="shared" si="308"/>
        <v>0</v>
      </c>
      <c r="AG740" s="17">
        <f t="shared" si="319"/>
        <v>0</v>
      </c>
      <c r="AH740" s="16">
        <f t="shared" si="309"/>
        <v>0</v>
      </c>
      <c r="AI740" s="17">
        <f t="shared" si="320"/>
        <v>0</v>
      </c>
      <c r="AJ740" s="16">
        <f t="shared" si="310"/>
        <v>1.9999999999999574E-2</v>
      </c>
    </row>
    <row r="741" spans="1:36" x14ac:dyDescent="0.25">
      <c r="A741" s="26">
        <f t="shared" si="321"/>
        <v>14.730416666666441</v>
      </c>
      <c r="B741" s="9" t="s">
        <v>9</v>
      </c>
      <c r="C741" s="13" t="s">
        <v>14</v>
      </c>
      <c r="D741" t="s">
        <v>11</v>
      </c>
      <c r="G741" s="13" t="s">
        <v>14</v>
      </c>
      <c r="H741" s="16">
        <f t="shared" si="296"/>
        <v>14.730416666666441</v>
      </c>
      <c r="I741" s="17">
        <f t="shared" si="311"/>
        <v>1</v>
      </c>
      <c r="J741" s="16">
        <f t="shared" si="297"/>
        <v>0</v>
      </c>
      <c r="K741" s="17">
        <f t="shared" si="312"/>
        <v>0</v>
      </c>
      <c r="L741" s="16">
        <f t="shared" si="298"/>
        <v>1.9999999999999574E-2</v>
      </c>
      <c r="M741" s="17"/>
      <c r="N741" s="16">
        <f t="shared" si="299"/>
        <v>0</v>
      </c>
      <c r="O741" s="17">
        <f t="shared" si="313"/>
        <v>0</v>
      </c>
      <c r="P741" s="16">
        <f t="shared" si="300"/>
        <v>0</v>
      </c>
      <c r="Q741" s="17">
        <f t="shared" si="314"/>
        <v>0</v>
      </c>
      <c r="R741" s="16">
        <f t="shared" si="301"/>
        <v>0</v>
      </c>
      <c r="S741" s="17"/>
      <c r="T741" s="16">
        <f t="shared" si="302"/>
        <v>0</v>
      </c>
      <c r="U741" s="17">
        <f t="shared" si="315"/>
        <v>0</v>
      </c>
      <c r="V741" s="16">
        <f t="shared" si="303"/>
        <v>0</v>
      </c>
      <c r="W741" s="17">
        <f t="shared" si="316"/>
        <v>0</v>
      </c>
      <c r="X741" s="16">
        <f t="shared" si="304"/>
        <v>0</v>
      </c>
      <c r="Y741" s="17"/>
      <c r="Z741" s="16">
        <f t="shared" si="305"/>
        <v>0</v>
      </c>
      <c r="AA741" s="17">
        <f t="shared" si="317"/>
        <v>0</v>
      </c>
      <c r="AB741" s="16">
        <f t="shared" si="306"/>
        <v>0</v>
      </c>
      <c r="AC741" s="17">
        <f t="shared" si="318"/>
        <v>0</v>
      </c>
      <c r="AD741" s="16">
        <f t="shared" si="307"/>
        <v>0</v>
      </c>
      <c r="AE741" s="17"/>
      <c r="AF741" s="16">
        <f t="shared" si="308"/>
        <v>0</v>
      </c>
      <c r="AG741" s="17">
        <f t="shared" si="319"/>
        <v>0</v>
      </c>
      <c r="AH741" s="16">
        <f t="shared" si="309"/>
        <v>0</v>
      </c>
      <c r="AI741" s="17">
        <f t="shared" si="320"/>
        <v>0</v>
      </c>
      <c r="AJ741" s="16">
        <f t="shared" si="310"/>
        <v>1.9999999999999574E-2</v>
      </c>
    </row>
    <row r="742" spans="1:36" x14ac:dyDescent="0.25">
      <c r="A742" s="26">
        <f t="shared" si="321"/>
        <v>14.750416666666441</v>
      </c>
      <c r="B742" s="9" t="s">
        <v>21</v>
      </c>
      <c r="C742" s="13" t="s">
        <v>14</v>
      </c>
      <c r="D742" t="s">
        <v>11</v>
      </c>
      <c r="E742" s="13" t="s">
        <v>14</v>
      </c>
      <c r="G742" s="13" t="s">
        <v>14</v>
      </c>
      <c r="H742" s="16">
        <f t="shared" si="296"/>
        <v>0</v>
      </c>
      <c r="I742" s="17">
        <f t="shared" si="311"/>
        <v>0</v>
      </c>
      <c r="J742" s="16">
        <f t="shared" si="297"/>
        <v>0</v>
      </c>
      <c r="K742" s="17">
        <f t="shared" si="312"/>
        <v>0</v>
      </c>
      <c r="L742" s="16">
        <f t="shared" si="298"/>
        <v>1.9999999999999574E-2</v>
      </c>
      <c r="M742" s="17"/>
      <c r="N742" s="16">
        <f t="shared" si="299"/>
        <v>0</v>
      </c>
      <c r="O742" s="17">
        <f t="shared" si="313"/>
        <v>0</v>
      </c>
      <c r="P742" s="16">
        <f t="shared" si="300"/>
        <v>0</v>
      </c>
      <c r="Q742" s="17">
        <f t="shared" si="314"/>
        <v>0</v>
      </c>
      <c r="R742" s="16">
        <f t="shared" si="301"/>
        <v>0</v>
      </c>
      <c r="S742" s="17"/>
      <c r="T742" s="16">
        <f t="shared" si="302"/>
        <v>14.750416666666441</v>
      </c>
      <c r="U742" s="17">
        <f t="shared" si="315"/>
        <v>1</v>
      </c>
      <c r="V742" s="16">
        <f t="shared" si="303"/>
        <v>0</v>
      </c>
      <c r="W742" s="17">
        <f t="shared" si="316"/>
        <v>0</v>
      </c>
      <c r="X742" s="16">
        <f t="shared" si="304"/>
        <v>1.9999999999999574E-2</v>
      </c>
      <c r="Y742" s="17"/>
      <c r="Z742" s="16">
        <f t="shared" si="305"/>
        <v>0</v>
      </c>
      <c r="AA742" s="17">
        <f t="shared" si="317"/>
        <v>0</v>
      </c>
      <c r="AB742" s="16">
        <f t="shared" si="306"/>
        <v>0</v>
      </c>
      <c r="AC742" s="17">
        <f t="shared" si="318"/>
        <v>0</v>
      </c>
      <c r="AD742" s="16">
        <f t="shared" si="307"/>
        <v>0</v>
      </c>
      <c r="AE742" s="17"/>
      <c r="AF742" s="16">
        <f t="shared" si="308"/>
        <v>0</v>
      </c>
      <c r="AG742" s="17">
        <f t="shared" si="319"/>
        <v>0</v>
      </c>
      <c r="AH742" s="16">
        <f t="shared" si="309"/>
        <v>0</v>
      </c>
      <c r="AI742" s="17">
        <f t="shared" si="320"/>
        <v>0</v>
      </c>
      <c r="AJ742" s="16">
        <f t="shared" si="310"/>
        <v>1.9999999999999574E-2</v>
      </c>
    </row>
    <row r="743" spans="1:36" x14ac:dyDescent="0.25">
      <c r="A743" s="26">
        <f t="shared" si="321"/>
        <v>14.77041666666644</v>
      </c>
      <c r="B743" s="11"/>
      <c r="C743" s="13" t="s">
        <v>14</v>
      </c>
      <c r="D743" t="s">
        <v>11</v>
      </c>
      <c r="E743" s="13" t="s">
        <v>14</v>
      </c>
      <c r="G743" s="13" t="s">
        <v>14</v>
      </c>
      <c r="H743" s="16">
        <f t="shared" si="296"/>
        <v>0</v>
      </c>
      <c r="I743" s="17">
        <f t="shared" si="311"/>
        <v>0</v>
      </c>
      <c r="J743" s="16">
        <f t="shared" si="297"/>
        <v>0</v>
      </c>
      <c r="K743" s="17">
        <f t="shared" si="312"/>
        <v>0</v>
      </c>
      <c r="L743" s="16">
        <f t="shared" si="298"/>
        <v>1.9999999999999574E-2</v>
      </c>
      <c r="M743" s="17"/>
      <c r="N743" s="16">
        <f t="shared" si="299"/>
        <v>0</v>
      </c>
      <c r="O743" s="17">
        <f t="shared" si="313"/>
        <v>0</v>
      </c>
      <c r="P743" s="16">
        <f t="shared" si="300"/>
        <v>0</v>
      </c>
      <c r="Q743" s="17">
        <f t="shared" si="314"/>
        <v>0</v>
      </c>
      <c r="R743" s="16">
        <f t="shared" si="301"/>
        <v>0</v>
      </c>
      <c r="S743" s="17"/>
      <c r="T743" s="16">
        <f t="shared" si="302"/>
        <v>0</v>
      </c>
      <c r="U743" s="17">
        <f t="shared" si="315"/>
        <v>0</v>
      </c>
      <c r="V743" s="16">
        <f t="shared" si="303"/>
        <v>0</v>
      </c>
      <c r="W743" s="17">
        <f t="shared" si="316"/>
        <v>0</v>
      </c>
      <c r="X743" s="16">
        <f t="shared" si="304"/>
        <v>1.9999999999999574E-2</v>
      </c>
      <c r="Y743" s="17"/>
      <c r="Z743" s="16">
        <f t="shared" si="305"/>
        <v>0</v>
      </c>
      <c r="AA743" s="17">
        <f t="shared" si="317"/>
        <v>0</v>
      </c>
      <c r="AB743" s="16">
        <f t="shared" si="306"/>
        <v>0</v>
      </c>
      <c r="AC743" s="17">
        <f t="shared" si="318"/>
        <v>0</v>
      </c>
      <c r="AD743" s="16">
        <f t="shared" si="307"/>
        <v>0</v>
      </c>
      <c r="AE743" s="17"/>
      <c r="AF743" s="16">
        <f t="shared" si="308"/>
        <v>0</v>
      </c>
      <c r="AG743" s="17">
        <f t="shared" si="319"/>
        <v>0</v>
      </c>
      <c r="AH743" s="16">
        <f t="shared" si="309"/>
        <v>0</v>
      </c>
      <c r="AI743" s="17">
        <f t="shared" si="320"/>
        <v>0</v>
      </c>
      <c r="AJ743" s="16">
        <f t="shared" si="310"/>
        <v>1.9999999999999574E-2</v>
      </c>
    </row>
    <row r="744" spans="1:36" x14ac:dyDescent="0.25">
      <c r="A744" s="26">
        <f t="shared" si="321"/>
        <v>14.79041666666644</v>
      </c>
      <c r="B744" s="11"/>
      <c r="C744" s="13" t="s">
        <v>14</v>
      </c>
      <c r="D744" t="s">
        <v>11</v>
      </c>
      <c r="E744" s="13" t="s">
        <v>14</v>
      </c>
      <c r="G744" s="13" t="s">
        <v>14</v>
      </c>
      <c r="H744" s="16">
        <f t="shared" si="296"/>
        <v>0</v>
      </c>
      <c r="I744" s="17">
        <f t="shared" si="311"/>
        <v>0</v>
      </c>
      <c r="J744" s="16">
        <f t="shared" si="297"/>
        <v>0</v>
      </c>
      <c r="K744" s="17">
        <f t="shared" si="312"/>
        <v>0</v>
      </c>
      <c r="L744" s="16">
        <f t="shared" si="298"/>
        <v>1.9999999999999574E-2</v>
      </c>
      <c r="M744" s="17"/>
      <c r="N744" s="16">
        <f t="shared" si="299"/>
        <v>0</v>
      </c>
      <c r="O744" s="17">
        <f t="shared" si="313"/>
        <v>0</v>
      </c>
      <c r="P744" s="16">
        <f t="shared" si="300"/>
        <v>0</v>
      </c>
      <c r="Q744" s="17">
        <f t="shared" si="314"/>
        <v>0</v>
      </c>
      <c r="R744" s="16">
        <f t="shared" si="301"/>
        <v>0</v>
      </c>
      <c r="S744" s="17"/>
      <c r="T744" s="16">
        <f t="shared" si="302"/>
        <v>0</v>
      </c>
      <c r="U744" s="17">
        <f t="shared" si="315"/>
        <v>0</v>
      </c>
      <c r="V744" s="16">
        <f t="shared" si="303"/>
        <v>0</v>
      </c>
      <c r="W744" s="17">
        <f t="shared" si="316"/>
        <v>0</v>
      </c>
      <c r="X744" s="16">
        <f t="shared" si="304"/>
        <v>1.9999999999999574E-2</v>
      </c>
      <c r="Y744" s="17"/>
      <c r="Z744" s="16">
        <f t="shared" si="305"/>
        <v>0</v>
      </c>
      <c r="AA744" s="17">
        <f t="shared" si="317"/>
        <v>0</v>
      </c>
      <c r="AB744" s="16">
        <f t="shared" si="306"/>
        <v>0</v>
      </c>
      <c r="AC744" s="17">
        <f t="shared" si="318"/>
        <v>0</v>
      </c>
      <c r="AD744" s="16">
        <f t="shared" si="307"/>
        <v>0</v>
      </c>
      <c r="AE744" s="17"/>
      <c r="AF744" s="16">
        <f t="shared" si="308"/>
        <v>0</v>
      </c>
      <c r="AG744" s="17">
        <f t="shared" si="319"/>
        <v>0</v>
      </c>
      <c r="AH744" s="16">
        <f t="shared" si="309"/>
        <v>0</v>
      </c>
      <c r="AI744" s="17">
        <f t="shared" si="320"/>
        <v>0</v>
      </c>
      <c r="AJ744" s="16">
        <f t="shared" si="310"/>
        <v>1.9999999999999574E-2</v>
      </c>
    </row>
    <row r="745" spans="1:36" x14ac:dyDescent="0.25">
      <c r="A745" s="26">
        <f t="shared" si="321"/>
        <v>14.810416666666439</v>
      </c>
      <c r="B745" s="9" t="s">
        <v>17</v>
      </c>
      <c r="C745" s="13" t="s">
        <v>14</v>
      </c>
      <c r="D745" s="14" t="s">
        <v>20</v>
      </c>
      <c r="E745" s="13" t="s">
        <v>14</v>
      </c>
      <c r="G745" t="s">
        <v>11</v>
      </c>
      <c r="H745" s="16">
        <f t="shared" si="296"/>
        <v>0</v>
      </c>
      <c r="I745" s="17">
        <f t="shared" si="311"/>
        <v>0</v>
      </c>
      <c r="J745" s="16">
        <f t="shared" si="297"/>
        <v>0</v>
      </c>
      <c r="K745" s="17">
        <f t="shared" si="312"/>
        <v>0</v>
      </c>
      <c r="L745" s="16">
        <f t="shared" si="298"/>
        <v>1.9999999999999574E-2</v>
      </c>
      <c r="M745" s="17"/>
      <c r="N745" s="16">
        <f t="shared" si="299"/>
        <v>0</v>
      </c>
      <c r="O745" s="17">
        <f t="shared" si="313"/>
        <v>0</v>
      </c>
      <c r="P745" s="16">
        <f t="shared" si="300"/>
        <v>14.810416666666439</v>
      </c>
      <c r="Q745" s="17">
        <f t="shared" si="314"/>
        <v>1</v>
      </c>
      <c r="R745" s="16">
        <f t="shared" si="301"/>
        <v>0</v>
      </c>
      <c r="S745" s="17"/>
      <c r="T745" s="16">
        <f t="shared" si="302"/>
        <v>0</v>
      </c>
      <c r="U745" s="17">
        <f t="shared" si="315"/>
        <v>0</v>
      </c>
      <c r="V745" s="16">
        <f t="shared" si="303"/>
        <v>0</v>
      </c>
      <c r="W745" s="17">
        <f t="shared" si="316"/>
        <v>0</v>
      </c>
      <c r="X745" s="16">
        <f t="shared" si="304"/>
        <v>1.9999999999999574E-2</v>
      </c>
      <c r="Y745" s="17"/>
      <c r="Z745" s="16">
        <f t="shared" si="305"/>
        <v>0</v>
      </c>
      <c r="AA745" s="17">
        <f t="shared" si="317"/>
        <v>0</v>
      </c>
      <c r="AB745" s="16">
        <f t="shared" si="306"/>
        <v>0</v>
      </c>
      <c r="AC745" s="17">
        <f t="shared" si="318"/>
        <v>0</v>
      </c>
      <c r="AD745" s="16">
        <f t="shared" si="307"/>
        <v>0</v>
      </c>
      <c r="AE745" s="17"/>
      <c r="AF745" s="16">
        <f t="shared" si="308"/>
        <v>0</v>
      </c>
      <c r="AG745" s="17">
        <f t="shared" si="319"/>
        <v>0</v>
      </c>
      <c r="AH745" s="16">
        <f t="shared" si="309"/>
        <v>0</v>
      </c>
      <c r="AI745" s="17">
        <f t="shared" si="320"/>
        <v>0</v>
      </c>
      <c r="AJ745" s="16">
        <f t="shared" si="310"/>
        <v>0</v>
      </c>
    </row>
    <row r="746" spans="1:36" x14ac:dyDescent="0.25">
      <c r="A746" s="26">
        <f t="shared" si="321"/>
        <v>14.830416666666439</v>
      </c>
      <c r="B746" s="12"/>
      <c r="C746" s="13" t="s">
        <v>14</v>
      </c>
      <c r="E746" s="13" t="s">
        <v>14</v>
      </c>
      <c r="G746" t="s">
        <v>11</v>
      </c>
      <c r="H746" s="16">
        <f t="shared" si="296"/>
        <v>0</v>
      </c>
      <c r="I746" s="17">
        <f t="shared" si="311"/>
        <v>0</v>
      </c>
      <c r="J746" s="16">
        <f t="shared" si="297"/>
        <v>0</v>
      </c>
      <c r="K746" s="17">
        <f t="shared" si="312"/>
        <v>0</v>
      </c>
      <c r="L746" s="16">
        <f t="shared" si="298"/>
        <v>1.9999999999999574E-2</v>
      </c>
      <c r="M746" s="17"/>
      <c r="N746" s="16">
        <f t="shared" si="299"/>
        <v>0</v>
      </c>
      <c r="O746" s="17">
        <f t="shared" si="313"/>
        <v>0</v>
      </c>
      <c r="P746" s="16">
        <f t="shared" si="300"/>
        <v>0</v>
      </c>
      <c r="Q746" s="17">
        <f t="shared" si="314"/>
        <v>0</v>
      </c>
      <c r="R746" s="16">
        <f t="shared" si="301"/>
        <v>0</v>
      </c>
      <c r="S746" s="17"/>
      <c r="T746" s="16">
        <f t="shared" si="302"/>
        <v>0</v>
      </c>
      <c r="U746" s="17">
        <f t="shared" si="315"/>
        <v>0</v>
      </c>
      <c r="V746" s="16">
        <f t="shared" si="303"/>
        <v>0</v>
      </c>
      <c r="W746" s="17">
        <f t="shared" si="316"/>
        <v>0</v>
      </c>
      <c r="X746" s="16">
        <f t="shared" si="304"/>
        <v>1.9999999999999574E-2</v>
      </c>
      <c r="Y746" s="17"/>
      <c r="Z746" s="16">
        <f t="shared" si="305"/>
        <v>0</v>
      </c>
      <c r="AA746" s="17">
        <f t="shared" si="317"/>
        <v>0</v>
      </c>
      <c r="AB746" s="16">
        <f t="shared" si="306"/>
        <v>0</v>
      </c>
      <c r="AC746" s="17">
        <f t="shared" si="318"/>
        <v>0</v>
      </c>
      <c r="AD746" s="16">
        <f t="shared" si="307"/>
        <v>0</v>
      </c>
      <c r="AE746" s="17"/>
      <c r="AF746" s="16">
        <f t="shared" si="308"/>
        <v>0</v>
      </c>
      <c r="AG746" s="17">
        <f t="shared" si="319"/>
        <v>0</v>
      </c>
      <c r="AH746" s="16">
        <f t="shared" si="309"/>
        <v>0</v>
      </c>
      <c r="AI746" s="17">
        <f t="shared" si="320"/>
        <v>0</v>
      </c>
      <c r="AJ746" s="16">
        <f t="shared" si="310"/>
        <v>0</v>
      </c>
    </row>
    <row r="747" spans="1:36" x14ac:dyDescent="0.25">
      <c r="A747" s="26">
        <f t="shared" si="321"/>
        <v>14.850416666666439</v>
      </c>
      <c r="B747" s="9" t="s">
        <v>10</v>
      </c>
      <c r="C747" s="13" t="s">
        <v>14</v>
      </c>
      <c r="E747" s="13" t="s">
        <v>14</v>
      </c>
      <c r="F747" s="13" t="s">
        <v>14</v>
      </c>
      <c r="G747" t="s">
        <v>11</v>
      </c>
      <c r="H747" s="16">
        <f t="shared" si="296"/>
        <v>0</v>
      </c>
      <c r="I747" s="17">
        <f t="shared" si="311"/>
        <v>0</v>
      </c>
      <c r="J747" s="16">
        <f t="shared" si="297"/>
        <v>0</v>
      </c>
      <c r="K747" s="17">
        <f t="shared" si="312"/>
        <v>0</v>
      </c>
      <c r="L747" s="16">
        <f t="shared" si="298"/>
        <v>1.9999999999999574E-2</v>
      </c>
      <c r="M747" s="17"/>
      <c r="N747" s="16">
        <f t="shared" si="299"/>
        <v>0</v>
      </c>
      <c r="O747" s="17">
        <f t="shared" si="313"/>
        <v>0</v>
      </c>
      <c r="P747" s="16">
        <f t="shared" si="300"/>
        <v>0</v>
      </c>
      <c r="Q747" s="17">
        <f t="shared" si="314"/>
        <v>0</v>
      </c>
      <c r="R747" s="16">
        <f t="shared" si="301"/>
        <v>0</v>
      </c>
      <c r="S747" s="17"/>
      <c r="T747" s="16">
        <f t="shared" si="302"/>
        <v>0</v>
      </c>
      <c r="U747" s="17">
        <f t="shared" si="315"/>
        <v>0</v>
      </c>
      <c r="V747" s="16">
        <f t="shared" si="303"/>
        <v>0</v>
      </c>
      <c r="W747" s="17">
        <f t="shared" si="316"/>
        <v>0</v>
      </c>
      <c r="X747" s="16">
        <f t="shared" si="304"/>
        <v>1.9999999999999574E-2</v>
      </c>
      <c r="Y747" s="17"/>
      <c r="Z747" s="16">
        <f t="shared" si="305"/>
        <v>14.850416666666439</v>
      </c>
      <c r="AA747" s="17">
        <f t="shared" si="317"/>
        <v>1</v>
      </c>
      <c r="AB747" s="16">
        <f t="shared" si="306"/>
        <v>0</v>
      </c>
      <c r="AC747" s="17">
        <f t="shared" si="318"/>
        <v>0</v>
      </c>
      <c r="AD747" s="16">
        <f t="shared" si="307"/>
        <v>1.9999999999999574E-2</v>
      </c>
      <c r="AE747" s="17"/>
      <c r="AF747" s="16">
        <f t="shared" si="308"/>
        <v>0</v>
      </c>
      <c r="AG747" s="17">
        <f t="shared" si="319"/>
        <v>0</v>
      </c>
      <c r="AH747" s="16">
        <f t="shared" si="309"/>
        <v>0</v>
      </c>
      <c r="AI747" s="17">
        <f t="shared" si="320"/>
        <v>0</v>
      </c>
      <c r="AJ747" s="16">
        <f t="shared" si="310"/>
        <v>0</v>
      </c>
    </row>
    <row r="748" spans="1:36" x14ac:dyDescent="0.25">
      <c r="A748" s="26">
        <f t="shared" si="321"/>
        <v>14.870416666666438</v>
      </c>
      <c r="B748" s="10"/>
      <c r="C748" s="13" t="s">
        <v>14</v>
      </c>
      <c r="E748" s="13" t="s">
        <v>14</v>
      </c>
      <c r="F748" s="13" t="s">
        <v>14</v>
      </c>
      <c r="G748" t="s">
        <v>11</v>
      </c>
      <c r="H748" s="16">
        <f t="shared" si="296"/>
        <v>0</v>
      </c>
      <c r="I748" s="17">
        <f t="shared" si="311"/>
        <v>0</v>
      </c>
      <c r="J748" s="16">
        <f t="shared" si="297"/>
        <v>0</v>
      </c>
      <c r="K748" s="17">
        <f t="shared" si="312"/>
        <v>0</v>
      </c>
      <c r="L748" s="16">
        <f t="shared" si="298"/>
        <v>1.9999999999999574E-2</v>
      </c>
      <c r="M748" s="17"/>
      <c r="N748" s="16">
        <f t="shared" si="299"/>
        <v>0</v>
      </c>
      <c r="O748" s="17">
        <f t="shared" si="313"/>
        <v>0</v>
      </c>
      <c r="P748" s="16">
        <f t="shared" si="300"/>
        <v>0</v>
      </c>
      <c r="Q748" s="17">
        <f t="shared" si="314"/>
        <v>0</v>
      </c>
      <c r="R748" s="16">
        <f t="shared" si="301"/>
        <v>0</v>
      </c>
      <c r="S748" s="17"/>
      <c r="T748" s="16">
        <f t="shared" si="302"/>
        <v>0</v>
      </c>
      <c r="U748" s="17">
        <f t="shared" si="315"/>
        <v>0</v>
      </c>
      <c r="V748" s="16">
        <f t="shared" si="303"/>
        <v>0</v>
      </c>
      <c r="W748" s="17">
        <f t="shared" si="316"/>
        <v>0</v>
      </c>
      <c r="X748" s="16">
        <f t="shared" si="304"/>
        <v>1.9999999999999574E-2</v>
      </c>
      <c r="Y748" s="17"/>
      <c r="Z748" s="16">
        <f t="shared" si="305"/>
        <v>0</v>
      </c>
      <c r="AA748" s="17">
        <f t="shared" si="317"/>
        <v>0</v>
      </c>
      <c r="AB748" s="16">
        <f t="shared" si="306"/>
        <v>0</v>
      </c>
      <c r="AC748" s="17">
        <f t="shared" si="318"/>
        <v>0</v>
      </c>
      <c r="AD748" s="16">
        <f t="shared" si="307"/>
        <v>1.9999999999999574E-2</v>
      </c>
      <c r="AE748" s="17"/>
      <c r="AF748" s="16">
        <f t="shared" si="308"/>
        <v>0</v>
      </c>
      <c r="AG748" s="17">
        <f t="shared" si="319"/>
        <v>0</v>
      </c>
      <c r="AH748" s="16">
        <f t="shared" si="309"/>
        <v>0</v>
      </c>
      <c r="AI748" s="17">
        <f t="shared" si="320"/>
        <v>0</v>
      </c>
      <c r="AJ748" s="16">
        <f t="shared" si="310"/>
        <v>0</v>
      </c>
    </row>
    <row r="749" spans="1:36" x14ac:dyDescent="0.25">
      <c r="A749" s="26">
        <f t="shared" si="321"/>
        <v>14.890416666666438</v>
      </c>
      <c r="B749" s="9"/>
      <c r="C749" s="13" t="s">
        <v>14</v>
      </c>
      <c r="E749" s="13" t="s">
        <v>14</v>
      </c>
      <c r="F749" s="13" t="s">
        <v>14</v>
      </c>
      <c r="G749" t="s">
        <v>11</v>
      </c>
      <c r="H749" s="16">
        <f t="shared" si="296"/>
        <v>0</v>
      </c>
      <c r="I749" s="17">
        <f t="shared" si="311"/>
        <v>0</v>
      </c>
      <c r="J749" s="16">
        <f t="shared" si="297"/>
        <v>0</v>
      </c>
      <c r="K749" s="17">
        <f t="shared" si="312"/>
        <v>0</v>
      </c>
      <c r="L749" s="16">
        <f t="shared" si="298"/>
        <v>1.9999999999999574E-2</v>
      </c>
      <c r="M749" s="17"/>
      <c r="N749" s="16">
        <f t="shared" si="299"/>
        <v>0</v>
      </c>
      <c r="O749" s="17">
        <f t="shared" si="313"/>
        <v>0</v>
      </c>
      <c r="P749" s="16">
        <f t="shared" si="300"/>
        <v>0</v>
      </c>
      <c r="Q749" s="17">
        <f t="shared" si="314"/>
        <v>0</v>
      </c>
      <c r="R749" s="16">
        <f t="shared" si="301"/>
        <v>0</v>
      </c>
      <c r="S749" s="17"/>
      <c r="T749" s="16">
        <f t="shared" si="302"/>
        <v>0</v>
      </c>
      <c r="U749" s="17">
        <f t="shared" si="315"/>
        <v>0</v>
      </c>
      <c r="V749" s="16">
        <f t="shared" si="303"/>
        <v>0</v>
      </c>
      <c r="W749" s="17">
        <f t="shared" si="316"/>
        <v>0</v>
      </c>
      <c r="X749" s="16">
        <f t="shared" si="304"/>
        <v>1.9999999999999574E-2</v>
      </c>
      <c r="Y749" s="17"/>
      <c r="Z749" s="16">
        <f t="shared" si="305"/>
        <v>0</v>
      </c>
      <c r="AA749" s="17">
        <f t="shared" si="317"/>
        <v>0</v>
      </c>
      <c r="AB749" s="16">
        <f t="shared" si="306"/>
        <v>0</v>
      </c>
      <c r="AC749" s="17">
        <f t="shared" si="318"/>
        <v>0</v>
      </c>
      <c r="AD749" s="16">
        <f t="shared" si="307"/>
        <v>1.9999999999999574E-2</v>
      </c>
      <c r="AE749" s="17"/>
      <c r="AF749" s="16">
        <f t="shared" si="308"/>
        <v>0</v>
      </c>
      <c r="AG749" s="17">
        <f t="shared" si="319"/>
        <v>0</v>
      </c>
      <c r="AH749" s="16">
        <f t="shared" si="309"/>
        <v>0</v>
      </c>
      <c r="AI749" s="17">
        <f t="shared" si="320"/>
        <v>0</v>
      </c>
      <c r="AJ749" s="16">
        <f t="shared" si="310"/>
        <v>0</v>
      </c>
    </row>
    <row r="750" spans="1:36" x14ac:dyDescent="0.25">
      <c r="A750" s="26">
        <f t="shared" si="321"/>
        <v>14.910416666666437</v>
      </c>
      <c r="B750" s="9" t="s">
        <v>15</v>
      </c>
      <c r="C750" t="s">
        <v>11</v>
      </c>
      <c r="E750" s="13" t="s">
        <v>14</v>
      </c>
      <c r="F750" s="13" t="s">
        <v>14</v>
      </c>
      <c r="G750" s="14" t="s">
        <v>20</v>
      </c>
      <c r="H750" s="16">
        <f t="shared" si="296"/>
        <v>0</v>
      </c>
      <c r="I750" s="17">
        <f t="shared" si="311"/>
        <v>0</v>
      </c>
      <c r="J750" s="16">
        <f t="shared" si="297"/>
        <v>0</v>
      </c>
      <c r="K750" s="17">
        <f t="shared" si="312"/>
        <v>0</v>
      </c>
      <c r="L750" s="16">
        <f t="shared" si="298"/>
        <v>0</v>
      </c>
      <c r="M750" s="17"/>
      <c r="N750" s="16">
        <f t="shared" si="299"/>
        <v>0</v>
      </c>
      <c r="O750" s="17">
        <f t="shared" si="313"/>
        <v>0</v>
      </c>
      <c r="P750" s="16">
        <f t="shared" si="300"/>
        <v>0</v>
      </c>
      <c r="Q750" s="17">
        <f t="shared" si="314"/>
        <v>0</v>
      </c>
      <c r="R750" s="16">
        <f t="shared" si="301"/>
        <v>0</v>
      </c>
      <c r="S750" s="17"/>
      <c r="T750" s="16">
        <f t="shared" si="302"/>
        <v>0</v>
      </c>
      <c r="U750" s="17">
        <f t="shared" si="315"/>
        <v>0</v>
      </c>
      <c r="V750" s="16">
        <f t="shared" si="303"/>
        <v>0</v>
      </c>
      <c r="W750" s="17">
        <f t="shared" si="316"/>
        <v>0</v>
      </c>
      <c r="X750" s="16">
        <f t="shared" si="304"/>
        <v>1.9999999999999574E-2</v>
      </c>
      <c r="Y750" s="17"/>
      <c r="Z750" s="16">
        <f t="shared" si="305"/>
        <v>0</v>
      </c>
      <c r="AA750" s="17">
        <f t="shared" si="317"/>
        <v>0</v>
      </c>
      <c r="AB750" s="16">
        <f t="shared" si="306"/>
        <v>0</v>
      </c>
      <c r="AC750" s="17">
        <f t="shared" si="318"/>
        <v>0</v>
      </c>
      <c r="AD750" s="16">
        <f t="shared" si="307"/>
        <v>1.9999999999999574E-2</v>
      </c>
      <c r="AE750" s="17"/>
      <c r="AF750" s="16">
        <f t="shared" si="308"/>
        <v>0</v>
      </c>
      <c r="AG750" s="17">
        <f t="shared" si="319"/>
        <v>0</v>
      </c>
      <c r="AH750" s="16">
        <f t="shared" si="309"/>
        <v>14.910416666666437</v>
      </c>
      <c r="AI750" s="17">
        <f t="shared" si="320"/>
        <v>1</v>
      </c>
      <c r="AJ750" s="16">
        <f t="shared" si="310"/>
        <v>0</v>
      </c>
    </row>
    <row r="751" spans="1:36" x14ac:dyDescent="0.25">
      <c r="A751" s="26">
        <f t="shared" si="321"/>
        <v>14.930416666666437</v>
      </c>
      <c r="B751" s="9"/>
      <c r="C751" t="s">
        <v>11</v>
      </c>
      <c r="E751" s="13" t="s">
        <v>14</v>
      </c>
      <c r="F751" s="13" t="s">
        <v>14</v>
      </c>
      <c r="H751" s="16">
        <f t="shared" si="296"/>
        <v>0</v>
      </c>
      <c r="I751" s="17">
        <f t="shared" si="311"/>
        <v>0</v>
      </c>
      <c r="J751" s="16">
        <f t="shared" si="297"/>
        <v>0</v>
      </c>
      <c r="K751" s="17">
        <f t="shared" si="312"/>
        <v>0</v>
      </c>
      <c r="L751" s="16">
        <f t="shared" si="298"/>
        <v>0</v>
      </c>
      <c r="M751" s="17"/>
      <c r="N751" s="16">
        <f t="shared" si="299"/>
        <v>0</v>
      </c>
      <c r="O751" s="17">
        <f t="shared" si="313"/>
        <v>0</v>
      </c>
      <c r="P751" s="16">
        <f t="shared" si="300"/>
        <v>0</v>
      </c>
      <c r="Q751" s="17">
        <f t="shared" si="314"/>
        <v>0</v>
      </c>
      <c r="R751" s="16">
        <f t="shared" si="301"/>
        <v>0</v>
      </c>
      <c r="S751" s="17"/>
      <c r="T751" s="16">
        <f t="shared" si="302"/>
        <v>0</v>
      </c>
      <c r="U751" s="17">
        <f t="shared" si="315"/>
        <v>0</v>
      </c>
      <c r="V751" s="16">
        <f t="shared" si="303"/>
        <v>0</v>
      </c>
      <c r="W751" s="17">
        <f t="shared" si="316"/>
        <v>0</v>
      </c>
      <c r="X751" s="16">
        <f t="shared" si="304"/>
        <v>1.9999999999999574E-2</v>
      </c>
      <c r="Y751" s="17"/>
      <c r="Z751" s="16">
        <f t="shared" si="305"/>
        <v>0</v>
      </c>
      <c r="AA751" s="17">
        <f t="shared" si="317"/>
        <v>0</v>
      </c>
      <c r="AB751" s="16">
        <f t="shared" si="306"/>
        <v>0</v>
      </c>
      <c r="AC751" s="17">
        <f t="shared" si="318"/>
        <v>0</v>
      </c>
      <c r="AD751" s="16">
        <f t="shared" si="307"/>
        <v>1.9999999999999574E-2</v>
      </c>
      <c r="AE751" s="17"/>
      <c r="AF751" s="16">
        <f t="shared" si="308"/>
        <v>0</v>
      </c>
      <c r="AG751" s="17">
        <f t="shared" si="319"/>
        <v>0</v>
      </c>
      <c r="AH751" s="16">
        <f t="shared" si="309"/>
        <v>0</v>
      </c>
      <c r="AI751" s="17">
        <f t="shared" si="320"/>
        <v>0</v>
      </c>
      <c r="AJ751" s="16">
        <f t="shared" si="310"/>
        <v>0</v>
      </c>
    </row>
    <row r="752" spans="1:36" x14ac:dyDescent="0.25">
      <c r="A752" s="26">
        <f t="shared" si="321"/>
        <v>14.950416666666436</v>
      </c>
      <c r="B752" s="9"/>
      <c r="C752" t="s">
        <v>11</v>
      </c>
      <c r="E752" s="13" t="s">
        <v>14</v>
      </c>
      <c r="F752" s="13" t="s">
        <v>14</v>
      </c>
      <c r="H752" s="16">
        <f t="shared" si="296"/>
        <v>0</v>
      </c>
      <c r="I752" s="17">
        <f t="shared" si="311"/>
        <v>0</v>
      </c>
      <c r="J752" s="16">
        <f t="shared" si="297"/>
        <v>0</v>
      </c>
      <c r="K752" s="17">
        <f t="shared" si="312"/>
        <v>0</v>
      </c>
      <c r="L752" s="16">
        <f t="shared" si="298"/>
        <v>0</v>
      </c>
      <c r="M752" s="17"/>
      <c r="N752" s="16">
        <f t="shared" si="299"/>
        <v>0</v>
      </c>
      <c r="O752" s="17">
        <f t="shared" si="313"/>
        <v>0</v>
      </c>
      <c r="P752" s="16">
        <f t="shared" si="300"/>
        <v>0</v>
      </c>
      <c r="Q752" s="17">
        <f t="shared" si="314"/>
        <v>0</v>
      </c>
      <c r="R752" s="16">
        <f t="shared" si="301"/>
        <v>0</v>
      </c>
      <c r="S752" s="17"/>
      <c r="T752" s="16">
        <f t="shared" si="302"/>
        <v>0</v>
      </c>
      <c r="U752" s="17">
        <f t="shared" si="315"/>
        <v>0</v>
      </c>
      <c r="V752" s="16">
        <f t="shared" si="303"/>
        <v>0</v>
      </c>
      <c r="W752" s="17">
        <f t="shared" si="316"/>
        <v>0</v>
      </c>
      <c r="X752" s="16">
        <f t="shared" si="304"/>
        <v>1.9999999999999574E-2</v>
      </c>
      <c r="Y752" s="17"/>
      <c r="Z752" s="16">
        <f t="shared" si="305"/>
        <v>0</v>
      </c>
      <c r="AA752" s="17">
        <f t="shared" si="317"/>
        <v>0</v>
      </c>
      <c r="AB752" s="16">
        <f t="shared" si="306"/>
        <v>0</v>
      </c>
      <c r="AC752" s="17">
        <f t="shared" si="318"/>
        <v>0</v>
      </c>
      <c r="AD752" s="16">
        <f t="shared" si="307"/>
        <v>1.9999999999999574E-2</v>
      </c>
      <c r="AE752" s="17"/>
      <c r="AF752" s="16">
        <f t="shared" si="308"/>
        <v>0</v>
      </c>
      <c r="AG752" s="17">
        <f t="shared" si="319"/>
        <v>0</v>
      </c>
      <c r="AH752" s="16">
        <f t="shared" si="309"/>
        <v>0</v>
      </c>
      <c r="AI752" s="17">
        <f t="shared" si="320"/>
        <v>0</v>
      </c>
      <c r="AJ752" s="16">
        <f t="shared" si="310"/>
        <v>0</v>
      </c>
    </row>
    <row r="753" spans="1:36" x14ac:dyDescent="0.25">
      <c r="A753" s="26">
        <f t="shared" si="321"/>
        <v>14.970416666666436</v>
      </c>
      <c r="B753" s="9"/>
      <c r="C753" t="s">
        <v>11</v>
      </c>
      <c r="E753" s="13" t="s">
        <v>14</v>
      </c>
      <c r="F753" s="13" t="s">
        <v>14</v>
      </c>
      <c r="H753" s="16">
        <f t="shared" si="296"/>
        <v>0</v>
      </c>
      <c r="I753" s="17">
        <f t="shared" si="311"/>
        <v>0</v>
      </c>
      <c r="J753" s="16">
        <f t="shared" si="297"/>
        <v>0</v>
      </c>
      <c r="K753" s="17">
        <f t="shared" si="312"/>
        <v>0</v>
      </c>
      <c r="L753" s="16">
        <f t="shared" si="298"/>
        <v>0</v>
      </c>
      <c r="M753" s="17"/>
      <c r="N753" s="16">
        <f t="shared" si="299"/>
        <v>0</v>
      </c>
      <c r="O753" s="17">
        <f t="shared" si="313"/>
        <v>0</v>
      </c>
      <c r="P753" s="16">
        <f t="shared" si="300"/>
        <v>0</v>
      </c>
      <c r="Q753" s="17">
        <f t="shared" si="314"/>
        <v>0</v>
      </c>
      <c r="R753" s="16">
        <f t="shared" si="301"/>
        <v>0</v>
      </c>
      <c r="S753" s="17"/>
      <c r="T753" s="16">
        <f t="shared" si="302"/>
        <v>0</v>
      </c>
      <c r="U753" s="17">
        <f t="shared" si="315"/>
        <v>0</v>
      </c>
      <c r="V753" s="16">
        <f t="shared" si="303"/>
        <v>0</v>
      </c>
      <c r="W753" s="17">
        <f t="shared" si="316"/>
        <v>0</v>
      </c>
      <c r="X753" s="16">
        <f t="shared" si="304"/>
        <v>1.9999999999999574E-2</v>
      </c>
      <c r="Y753" s="17"/>
      <c r="Z753" s="16">
        <f t="shared" si="305"/>
        <v>0</v>
      </c>
      <c r="AA753" s="17">
        <f t="shared" si="317"/>
        <v>0</v>
      </c>
      <c r="AB753" s="16">
        <f t="shared" si="306"/>
        <v>0</v>
      </c>
      <c r="AC753" s="17">
        <f t="shared" si="318"/>
        <v>0</v>
      </c>
      <c r="AD753" s="16">
        <f t="shared" si="307"/>
        <v>1.9999999999999574E-2</v>
      </c>
      <c r="AE753" s="17"/>
      <c r="AF753" s="16">
        <f t="shared" si="308"/>
        <v>0</v>
      </c>
      <c r="AG753" s="17">
        <f t="shared" si="319"/>
        <v>0</v>
      </c>
      <c r="AH753" s="16">
        <f t="shared" si="309"/>
        <v>0</v>
      </c>
      <c r="AI753" s="17">
        <f t="shared" si="320"/>
        <v>0</v>
      </c>
      <c r="AJ753" s="16">
        <f t="shared" si="310"/>
        <v>0</v>
      </c>
    </row>
    <row r="754" spans="1:36" x14ac:dyDescent="0.25">
      <c r="A754" s="26">
        <f t="shared" si="321"/>
        <v>14.990416666666436</v>
      </c>
      <c r="B754" s="9" t="s">
        <v>16</v>
      </c>
      <c r="C754" t="s">
        <v>11</v>
      </c>
      <c r="D754" s="13" t="s">
        <v>14</v>
      </c>
      <c r="E754" s="13" t="s">
        <v>14</v>
      </c>
      <c r="F754" s="13" t="s">
        <v>14</v>
      </c>
      <c r="H754" s="16">
        <f t="shared" si="296"/>
        <v>0</v>
      </c>
      <c r="I754" s="17">
        <f t="shared" si="311"/>
        <v>0</v>
      </c>
      <c r="J754" s="16">
        <f t="shared" si="297"/>
        <v>0</v>
      </c>
      <c r="K754" s="17">
        <f t="shared" si="312"/>
        <v>0</v>
      </c>
      <c r="L754" s="16">
        <f t="shared" si="298"/>
        <v>0</v>
      </c>
      <c r="M754" s="17"/>
      <c r="N754" s="16">
        <f t="shared" si="299"/>
        <v>14.990416666666436</v>
      </c>
      <c r="O754" s="17">
        <f t="shared" si="313"/>
        <v>1</v>
      </c>
      <c r="P754" s="16">
        <f t="shared" si="300"/>
        <v>0</v>
      </c>
      <c r="Q754" s="17">
        <f t="shared" si="314"/>
        <v>0</v>
      </c>
      <c r="R754" s="16">
        <f t="shared" si="301"/>
        <v>1.9999999999999574E-2</v>
      </c>
      <c r="S754" s="17"/>
      <c r="T754" s="16">
        <f t="shared" si="302"/>
        <v>0</v>
      </c>
      <c r="U754" s="17">
        <f t="shared" si="315"/>
        <v>0</v>
      </c>
      <c r="V754" s="16">
        <f t="shared" si="303"/>
        <v>0</v>
      </c>
      <c r="W754" s="17">
        <f t="shared" si="316"/>
        <v>0</v>
      </c>
      <c r="X754" s="16">
        <f t="shared" si="304"/>
        <v>1.9999999999999574E-2</v>
      </c>
      <c r="Y754" s="17"/>
      <c r="Z754" s="16">
        <f t="shared" si="305"/>
        <v>0</v>
      </c>
      <c r="AA754" s="17">
        <f t="shared" si="317"/>
        <v>0</v>
      </c>
      <c r="AB754" s="16">
        <f t="shared" si="306"/>
        <v>0</v>
      </c>
      <c r="AC754" s="17">
        <f t="shared" si="318"/>
        <v>0</v>
      </c>
      <c r="AD754" s="16">
        <f t="shared" si="307"/>
        <v>1.9999999999999574E-2</v>
      </c>
      <c r="AE754" s="17"/>
      <c r="AF754" s="16">
        <f t="shared" si="308"/>
        <v>0</v>
      </c>
      <c r="AG754" s="17">
        <f t="shared" si="319"/>
        <v>0</v>
      </c>
      <c r="AH754" s="16">
        <f t="shared" si="309"/>
        <v>0</v>
      </c>
      <c r="AI754" s="17">
        <f t="shared" si="320"/>
        <v>0</v>
      </c>
      <c r="AJ754" s="16">
        <f t="shared" si="310"/>
        <v>0</v>
      </c>
    </row>
    <row r="755" spans="1:36" x14ac:dyDescent="0.25">
      <c r="A755" s="26">
        <f t="shared" si="321"/>
        <v>15.010416666666435</v>
      </c>
      <c r="B755" s="9" t="s">
        <v>22</v>
      </c>
      <c r="C755" s="14" t="s">
        <v>20</v>
      </c>
      <c r="D755" s="13" t="s">
        <v>14</v>
      </c>
      <c r="E755" t="s">
        <v>11</v>
      </c>
      <c r="F755" s="13" t="s">
        <v>14</v>
      </c>
      <c r="H755" s="16">
        <f t="shared" si="296"/>
        <v>0</v>
      </c>
      <c r="I755" s="17">
        <f t="shared" si="311"/>
        <v>0</v>
      </c>
      <c r="J755" s="16">
        <f t="shared" si="297"/>
        <v>15.010416666666435</v>
      </c>
      <c r="K755" s="17">
        <f t="shared" si="312"/>
        <v>1</v>
      </c>
      <c r="L755" s="16">
        <f t="shared" si="298"/>
        <v>0</v>
      </c>
      <c r="M755" s="17"/>
      <c r="N755" s="16">
        <f t="shared" si="299"/>
        <v>0</v>
      </c>
      <c r="O755" s="17">
        <f t="shared" si="313"/>
        <v>0</v>
      </c>
      <c r="P755" s="16">
        <f t="shared" si="300"/>
        <v>0</v>
      </c>
      <c r="Q755" s="17">
        <f t="shared" si="314"/>
        <v>0</v>
      </c>
      <c r="R755" s="16">
        <f t="shared" si="301"/>
        <v>1.9999999999999574E-2</v>
      </c>
      <c r="S755" s="17"/>
      <c r="T755" s="16">
        <f t="shared" si="302"/>
        <v>0</v>
      </c>
      <c r="U755" s="17">
        <f t="shared" si="315"/>
        <v>0</v>
      </c>
      <c r="V755" s="16">
        <f t="shared" si="303"/>
        <v>0</v>
      </c>
      <c r="W755" s="17">
        <f t="shared" si="316"/>
        <v>0</v>
      </c>
      <c r="X755" s="16">
        <f t="shared" si="304"/>
        <v>0</v>
      </c>
      <c r="Y755" s="17"/>
      <c r="Z755" s="16">
        <f t="shared" si="305"/>
        <v>0</v>
      </c>
      <c r="AA755" s="17">
        <f t="shared" si="317"/>
        <v>0</v>
      </c>
      <c r="AB755" s="16">
        <f t="shared" si="306"/>
        <v>0</v>
      </c>
      <c r="AC755" s="17">
        <f t="shared" si="318"/>
        <v>0</v>
      </c>
      <c r="AD755" s="16">
        <f t="shared" si="307"/>
        <v>1.9999999999999574E-2</v>
      </c>
      <c r="AE755" s="17"/>
      <c r="AF755" s="16">
        <f t="shared" si="308"/>
        <v>0</v>
      </c>
      <c r="AG755" s="17">
        <f t="shared" si="319"/>
        <v>0</v>
      </c>
      <c r="AH755" s="16">
        <f t="shared" si="309"/>
        <v>0</v>
      </c>
      <c r="AI755" s="17">
        <f t="shared" si="320"/>
        <v>0</v>
      </c>
      <c r="AJ755" s="16">
        <f t="shared" si="310"/>
        <v>0</v>
      </c>
    </row>
    <row r="756" spans="1:36" x14ac:dyDescent="0.25">
      <c r="A756" s="26">
        <f t="shared" si="321"/>
        <v>15.030416666666435</v>
      </c>
      <c r="B756" s="9"/>
      <c r="D756" s="13" t="s">
        <v>14</v>
      </c>
      <c r="E756" t="s">
        <v>11</v>
      </c>
      <c r="F756" s="13" t="s">
        <v>14</v>
      </c>
      <c r="H756" s="16">
        <f t="shared" si="296"/>
        <v>0</v>
      </c>
      <c r="I756" s="17">
        <f t="shared" si="311"/>
        <v>0</v>
      </c>
      <c r="J756" s="16">
        <f t="shared" si="297"/>
        <v>0</v>
      </c>
      <c r="K756" s="17">
        <f t="shared" si="312"/>
        <v>0</v>
      </c>
      <c r="L756" s="16">
        <f t="shared" si="298"/>
        <v>0</v>
      </c>
      <c r="M756" s="17"/>
      <c r="N756" s="16">
        <f t="shared" si="299"/>
        <v>0</v>
      </c>
      <c r="O756" s="17">
        <f t="shared" si="313"/>
        <v>0</v>
      </c>
      <c r="P756" s="16">
        <f t="shared" si="300"/>
        <v>0</v>
      </c>
      <c r="Q756" s="17">
        <f t="shared" si="314"/>
        <v>0</v>
      </c>
      <c r="R756" s="16">
        <f t="shared" si="301"/>
        <v>1.9999999999999574E-2</v>
      </c>
      <c r="S756" s="17"/>
      <c r="T756" s="16">
        <f t="shared" si="302"/>
        <v>0</v>
      </c>
      <c r="U756" s="17">
        <f t="shared" si="315"/>
        <v>0</v>
      </c>
      <c r="V756" s="16">
        <f t="shared" si="303"/>
        <v>0</v>
      </c>
      <c r="W756" s="17">
        <f t="shared" si="316"/>
        <v>0</v>
      </c>
      <c r="X756" s="16">
        <f t="shared" si="304"/>
        <v>0</v>
      </c>
      <c r="Y756" s="17"/>
      <c r="Z756" s="16">
        <f t="shared" si="305"/>
        <v>0</v>
      </c>
      <c r="AA756" s="17">
        <f t="shared" si="317"/>
        <v>0</v>
      </c>
      <c r="AB756" s="16">
        <f t="shared" si="306"/>
        <v>0</v>
      </c>
      <c r="AC756" s="17">
        <f t="shared" si="318"/>
        <v>0</v>
      </c>
      <c r="AD756" s="16">
        <f t="shared" si="307"/>
        <v>1.9999999999999574E-2</v>
      </c>
      <c r="AE756" s="17"/>
      <c r="AF756" s="16">
        <f t="shared" si="308"/>
        <v>0</v>
      </c>
      <c r="AG756" s="17">
        <f t="shared" si="319"/>
        <v>0</v>
      </c>
      <c r="AH756" s="16">
        <f t="shared" si="309"/>
        <v>0</v>
      </c>
      <c r="AI756" s="17">
        <f t="shared" si="320"/>
        <v>0</v>
      </c>
      <c r="AJ756" s="16">
        <f t="shared" si="310"/>
        <v>0</v>
      </c>
    </row>
    <row r="757" spans="1:36" x14ac:dyDescent="0.25">
      <c r="A757" s="26">
        <f t="shared" si="321"/>
        <v>15.050416666666434</v>
      </c>
      <c r="B757" s="9"/>
      <c r="D757" s="13" t="s">
        <v>14</v>
      </c>
      <c r="E757" t="s">
        <v>11</v>
      </c>
      <c r="F757" s="13" t="s">
        <v>14</v>
      </c>
      <c r="H757" s="16">
        <f t="shared" si="296"/>
        <v>0</v>
      </c>
      <c r="I757" s="17">
        <f t="shared" si="311"/>
        <v>0</v>
      </c>
      <c r="J757" s="16">
        <f t="shared" si="297"/>
        <v>0</v>
      </c>
      <c r="K757" s="17">
        <f t="shared" si="312"/>
        <v>0</v>
      </c>
      <c r="L757" s="16">
        <f t="shared" si="298"/>
        <v>0</v>
      </c>
      <c r="M757" s="17"/>
      <c r="N757" s="16">
        <f t="shared" si="299"/>
        <v>0</v>
      </c>
      <c r="O757" s="17">
        <f t="shared" si="313"/>
        <v>0</v>
      </c>
      <c r="P757" s="16">
        <f t="shared" si="300"/>
        <v>0</v>
      </c>
      <c r="Q757" s="17">
        <f t="shared" si="314"/>
        <v>0</v>
      </c>
      <c r="R757" s="16">
        <f t="shared" si="301"/>
        <v>1.9999999999999574E-2</v>
      </c>
      <c r="S757" s="17"/>
      <c r="T757" s="16">
        <f t="shared" si="302"/>
        <v>0</v>
      </c>
      <c r="U757" s="17">
        <f t="shared" si="315"/>
        <v>0</v>
      </c>
      <c r="V757" s="16">
        <f t="shared" si="303"/>
        <v>0</v>
      </c>
      <c r="W757" s="17">
        <f t="shared" si="316"/>
        <v>0</v>
      </c>
      <c r="X757" s="16">
        <f t="shared" si="304"/>
        <v>0</v>
      </c>
      <c r="Y757" s="17"/>
      <c r="Z757" s="16">
        <f t="shared" si="305"/>
        <v>0</v>
      </c>
      <c r="AA757" s="17">
        <f t="shared" si="317"/>
        <v>0</v>
      </c>
      <c r="AB757" s="16">
        <f t="shared" si="306"/>
        <v>0</v>
      </c>
      <c r="AC757" s="17">
        <f t="shared" si="318"/>
        <v>0</v>
      </c>
      <c r="AD757" s="16">
        <f t="shared" si="307"/>
        <v>1.9999999999999574E-2</v>
      </c>
      <c r="AE757" s="17"/>
      <c r="AF757" s="16">
        <f t="shared" si="308"/>
        <v>0</v>
      </c>
      <c r="AG757" s="17">
        <f t="shared" si="319"/>
        <v>0</v>
      </c>
      <c r="AH757" s="16">
        <f t="shared" si="309"/>
        <v>0</v>
      </c>
      <c r="AI757" s="17">
        <f t="shared" si="320"/>
        <v>0</v>
      </c>
      <c r="AJ757" s="16">
        <f t="shared" si="310"/>
        <v>0</v>
      </c>
    </row>
    <row r="758" spans="1:36" x14ac:dyDescent="0.25">
      <c r="A758" s="26">
        <f t="shared" si="321"/>
        <v>15.070416666666434</v>
      </c>
      <c r="B758" s="9"/>
      <c r="D758" s="13" t="s">
        <v>14</v>
      </c>
      <c r="E758" t="s">
        <v>11</v>
      </c>
      <c r="F758" s="13" t="s">
        <v>14</v>
      </c>
      <c r="H758" s="16">
        <f t="shared" si="296"/>
        <v>0</v>
      </c>
      <c r="I758" s="17">
        <f t="shared" si="311"/>
        <v>0</v>
      </c>
      <c r="J758" s="16">
        <f t="shared" si="297"/>
        <v>0</v>
      </c>
      <c r="K758" s="17">
        <f t="shared" si="312"/>
        <v>0</v>
      </c>
      <c r="L758" s="16">
        <f t="shared" si="298"/>
        <v>0</v>
      </c>
      <c r="M758" s="17"/>
      <c r="N758" s="16">
        <f t="shared" si="299"/>
        <v>0</v>
      </c>
      <c r="O758" s="17">
        <f t="shared" si="313"/>
        <v>0</v>
      </c>
      <c r="P758" s="16">
        <f t="shared" si="300"/>
        <v>0</v>
      </c>
      <c r="Q758" s="17">
        <f t="shared" si="314"/>
        <v>0</v>
      </c>
      <c r="R758" s="16">
        <f t="shared" si="301"/>
        <v>1.9999999999999574E-2</v>
      </c>
      <c r="S758" s="17"/>
      <c r="T758" s="16">
        <f t="shared" si="302"/>
        <v>0</v>
      </c>
      <c r="U758" s="17">
        <f t="shared" si="315"/>
        <v>0</v>
      </c>
      <c r="V758" s="16">
        <f t="shared" si="303"/>
        <v>0</v>
      </c>
      <c r="W758" s="17">
        <f t="shared" si="316"/>
        <v>0</v>
      </c>
      <c r="X758" s="16">
        <f t="shared" si="304"/>
        <v>0</v>
      </c>
      <c r="Y758" s="17"/>
      <c r="Z758" s="16">
        <f t="shared" si="305"/>
        <v>0</v>
      </c>
      <c r="AA758" s="17">
        <f t="shared" si="317"/>
        <v>0</v>
      </c>
      <c r="AB758" s="16">
        <f t="shared" si="306"/>
        <v>0</v>
      </c>
      <c r="AC758" s="17">
        <f t="shared" si="318"/>
        <v>0</v>
      </c>
      <c r="AD758" s="16">
        <f t="shared" si="307"/>
        <v>1.9999999999999574E-2</v>
      </c>
      <c r="AE758" s="17"/>
      <c r="AF758" s="16">
        <f t="shared" si="308"/>
        <v>0</v>
      </c>
      <c r="AG758" s="17">
        <f t="shared" si="319"/>
        <v>0</v>
      </c>
      <c r="AH758" s="16">
        <f t="shared" si="309"/>
        <v>0</v>
      </c>
      <c r="AI758" s="17">
        <f t="shared" si="320"/>
        <v>0</v>
      </c>
      <c r="AJ758" s="16">
        <f t="shared" si="310"/>
        <v>0</v>
      </c>
    </row>
    <row r="759" spans="1:36" x14ac:dyDescent="0.25">
      <c r="A759" s="26">
        <f t="shared" si="321"/>
        <v>15.090416666666433</v>
      </c>
      <c r="B759" s="9"/>
      <c r="D759" s="13" t="s">
        <v>14</v>
      </c>
      <c r="E759" t="s">
        <v>11</v>
      </c>
      <c r="F759" s="13" t="s">
        <v>14</v>
      </c>
      <c r="H759" s="16">
        <f t="shared" si="296"/>
        <v>0</v>
      </c>
      <c r="I759" s="17">
        <f t="shared" si="311"/>
        <v>0</v>
      </c>
      <c r="J759" s="16">
        <f t="shared" si="297"/>
        <v>0</v>
      </c>
      <c r="K759" s="17">
        <f t="shared" si="312"/>
        <v>0</v>
      </c>
      <c r="L759" s="16">
        <f t="shared" si="298"/>
        <v>0</v>
      </c>
      <c r="M759" s="17"/>
      <c r="N759" s="16">
        <f t="shared" si="299"/>
        <v>0</v>
      </c>
      <c r="O759" s="17">
        <f t="shared" si="313"/>
        <v>0</v>
      </c>
      <c r="P759" s="16">
        <f t="shared" si="300"/>
        <v>0</v>
      </c>
      <c r="Q759" s="17">
        <f t="shared" si="314"/>
        <v>0</v>
      </c>
      <c r="R759" s="16">
        <f t="shared" si="301"/>
        <v>1.9999999999999574E-2</v>
      </c>
      <c r="S759" s="17"/>
      <c r="T759" s="16">
        <f t="shared" si="302"/>
        <v>0</v>
      </c>
      <c r="U759" s="17">
        <f t="shared" si="315"/>
        <v>0</v>
      </c>
      <c r="V759" s="16">
        <f t="shared" si="303"/>
        <v>0</v>
      </c>
      <c r="W759" s="17">
        <f t="shared" si="316"/>
        <v>0</v>
      </c>
      <c r="X759" s="16">
        <f t="shared" si="304"/>
        <v>0</v>
      </c>
      <c r="Y759" s="17"/>
      <c r="Z759" s="16">
        <f t="shared" si="305"/>
        <v>0</v>
      </c>
      <c r="AA759" s="17">
        <f t="shared" si="317"/>
        <v>0</v>
      </c>
      <c r="AB759" s="16">
        <f t="shared" si="306"/>
        <v>0</v>
      </c>
      <c r="AC759" s="17">
        <f t="shared" si="318"/>
        <v>0</v>
      </c>
      <c r="AD759" s="16">
        <f t="shared" si="307"/>
        <v>1.9999999999999574E-2</v>
      </c>
      <c r="AE759" s="17"/>
      <c r="AF759" s="16">
        <f t="shared" si="308"/>
        <v>0</v>
      </c>
      <c r="AG759" s="17">
        <f t="shared" si="319"/>
        <v>0</v>
      </c>
      <c r="AH759" s="16">
        <f t="shared" si="309"/>
        <v>0</v>
      </c>
      <c r="AI759" s="17">
        <f t="shared" si="320"/>
        <v>0</v>
      </c>
      <c r="AJ759" s="16">
        <f t="shared" si="310"/>
        <v>0</v>
      </c>
    </row>
    <row r="760" spans="1:36" x14ac:dyDescent="0.25">
      <c r="A760" s="26">
        <f t="shared" si="321"/>
        <v>15.110416666666433</v>
      </c>
      <c r="B760" s="9" t="s">
        <v>18</v>
      </c>
      <c r="D760" s="13" t="s">
        <v>14</v>
      </c>
      <c r="E760" s="14" t="s">
        <v>20</v>
      </c>
      <c r="F760" t="s">
        <v>11</v>
      </c>
      <c r="H760" s="16">
        <f t="shared" si="296"/>
        <v>0</v>
      </c>
      <c r="I760" s="17">
        <f t="shared" si="311"/>
        <v>0</v>
      </c>
      <c r="J760" s="16">
        <f t="shared" si="297"/>
        <v>0</v>
      </c>
      <c r="K760" s="17">
        <f t="shared" si="312"/>
        <v>0</v>
      </c>
      <c r="L760" s="16">
        <f t="shared" si="298"/>
        <v>0</v>
      </c>
      <c r="M760" s="17"/>
      <c r="N760" s="16">
        <f t="shared" si="299"/>
        <v>0</v>
      </c>
      <c r="O760" s="17">
        <f t="shared" si="313"/>
        <v>0</v>
      </c>
      <c r="P760" s="16">
        <f t="shared" si="300"/>
        <v>0</v>
      </c>
      <c r="Q760" s="17">
        <f t="shared" si="314"/>
        <v>0</v>
      </c>
      <c r="R760" s="16">
        <f t="shared" si="301"/>
        <v>1.9999999999999574E-2</v>
      </c>
      <c r="S760" s="17"/>
      <c r="T760" s="16">
        <f t="shared" si="302"/>
        <v>0</v>
      </c>
      <c r="U760" s="17">
        <f t="shared" si="315"/>
        <v>0</v>
      </c>
      <c r="V760" s="16">
        <f t="shared" si="303"/>
        <v>15.110416666666433</v>
      </c>
      <c r="W760" s="17">
        <f t="shared" si="316"/>
        <v>1</v>
      </c>
      <c r="X760" s="16">
        <f t="shared" si="304"/>
        <v>0</v>
      </c>
      <c r="Y760" s="17"/>
      <c r="Z760" s="16">
        <f t="shared" si="305"/>
        <v>0</v>
      </c>
      <c r="AA760" s="17">
        <f t="shared" si="317"/>
        <v>0</v>
      </c>
      <c r="AB760" s="16">
        <f t="shared" si="306"/>
        <v>0</v>
      </c>
      <c r="AC760" s="17">
        <f t="shared" si="318"/>
        <v>0</v>
      </c>
      <c r="AD760" s="16">
        <f t="shared" si="307"/>
        <v>0</v>
      </c>
      <c r="AE760" s="17"/>
      <c r="AF760" s="16">
        <f t="shared" si="308"/>
        <v>0</v>
      </c>
      <c r="AG760" s="17">
        <f t="shared" si="319"/>
        <v>0</v>
      </c>
      <c r="AH760" s="16">
        <f t="shared" si="309"/>
        <v>0</v>
      </c>
      <c r="AI760" s="17">
        <f t="shared" si="320"/>
        <v>0</v>
      </c>
      <c r="AJ760" s="16">
        <f t="shared" si="310"/>
        <v>0</v>
      </c>
    </row>
    <row r="761" spans="1:36" x14ac:dyDescent="0.25">
      <c r="A761" s="26">
        <f t="shared" si="321"/>
        <v>15.130416666666433</v>
      </c>
      <c r="B761" s="9"/>
      <c r="D761" s="13" t="s">
        <v>14</v>
      </c>
      <c r="F761" t="s">
        <v>11</v>
      </c>
      <c r="H761" s="16">
        <f t="shared" si="296"/>
        <v>0</v>
      </c>
      <c r="I761" s="17">
        <f t="shared" si="311"/>
        <v>0</v>
      </c>
      <c r="J761" s="16">
        <f t="shared" si="297"/>
        <v>0</v>
      </c>
      <c r="K761" s="17">
        <f t="shared" si="312"/>
        <v>0</v>
      </c>
      <c r="L761" s="16">
        <f t="shared" si="298"/>
        <v>0</v>
      </c>
      <c r="M761" s="17"/>
      <c r="N761" s="16">
        <f t="shared" si="299"/>
        <v>0</v>
      </c>
      <c r="O761" s="17">
        <f t="shared" si="313"/>
        <v>0</v>
      </c>
      <c r="P761" s="16">
        <f t="shared" si="300"/>
        <v>0</v>
      </c>
      <c r="Q761" s="17">
        <f t="shared" si="314"/>
        <v>0</v>
      </c>
      <c r="R761" s="16">
        <f t="shared" si="301"/>
        <v>1.9999999999999574E-2</v>
      </c>
      <c r="S761" s="17"/>
      <c r="T761" s="16">
        <f t="shared" si="302"/>
        <v>0</v>
      </c>
      <c r="U761" s="17">
        <f t="shared" si="315"/>
        <v>0</v>
      </c>
      <c r="V761" s="16">
        <f t="shared" si="303"/>
        <v>0</v>
      </c>
      <c r="W761" s="17">
        <f t="shared" si="316"/>
        <v>0</v>
      </c>
      <c r="X761" s="16">
        <f t="shared" si="304"/>
        <v>0</v>
      </c>
      <c r="Y761" s="17"/>
      <c r="Z761" s="16">
        <f t="shared" si="305"/>
        <v>0</v>
      </c>
      <c r="AA761" s="17">
        <f t="shared" si="317"/>
        <v>0</v>
      </c>
      <c r="AB761" s="16">
        <f t="shared" si="306"/>
        <v>0</v>
      </c>
      <c r="AC761" s="17">
        <f t="shared" si="318"/>
        <v>0</v>
      </c>
      <c r="AD761" s="16">
        <f t="shared" si="307"/>
        <v>0</v>
      </c>
      <c r="AE761" s="17"/>
      <c r="AF761" s="16">
        <f t="shared" si="308"/>
        <v>0</v>
      </c>
      <c r="AG761" s="17">
        <f t="shared" si="319"/>
        <v>0</v>
      </c>
      <c r="AH761" s="16">
        <f t="shared" si="309"/>
        <v>0</v>
      </c>
      <c r="AI761" s="17">
        <f t="shared" si="320"/>
        <v>0</v>
      </c>
      <c r="AJ761" s="16">
        <f t="shared" si="310"/>
        <v>0</v>
      </c>
    </row>
    <row r="762" spans="1:36" x14ac:dyDescent="0.25">
      <c r="A762" s="26">
        <f t="shared" si="321"/>
        <v>15.150416666666432</v>
      </c>
      <c r="B762" s="9"/>
      <c r="D762" s="13" t="s">
        <v>14</v>
      </c>
      <c r="F762" t="s">
        <v>11</v>
      </c>
      <c r="H762" s="16">
        <f t="shared" si="296"/>
        <v>0</v>
      </c>
      <c r="I762" s="17">
        <f t="shared" si="311"/>
        <v>0</v>
      </c>
      <c r="J762" s="16">
        <f t="shared" si="297"/>
        <v>0</v>
      </c>
      <c r="K762" s="17">
        <f t="shared" si="312"/>
        <v>0</v>
      </c>
      <c r="L762" s="16">
        <f t="shared" si="298"/>
        <v>0</v>
      </c>
      <c r="M762" s="17"/>
      <c r="N762" s="16">
        <f t="shared" si="299"/>
        <v>0</v>
      </c>
      <c r="O762" s="17">
        <f t="shared" si="313"/>
        <v>0</v>
      </c>
      <c r="P762" s="16">
        <f t="shared" si="300"/>
        <v>0</v>
      </c>
      <c r="Q762" s="17">
        <f t="shared" si="314"/>
        <v>0</v>
      </c>
      <c r="R762" s="16">
        <f t="shared" si="301"/>
        <v>1.9999999999999574E-2</v>
      </c>
      <c r="S762" s="17"/>
      <c r="T762" s="16">
        <f t="shared" si="302"/>
        <v>0</v>
      </c>
      <c r="U762" s="17">
        <f t="shared" si="315"/>
        <v>0</v>
      </c>
      <c r="V762" s="16">
        <f t="shared" si="303"/>
        <v>0</v>
      </c>
      <c r="W762" s="17">
        <f t="shared" si="316"/>
        <v>0</v>
      </c>
      <c r="X762" s="16">
        <f t="shared" si="304"/>
        <v>0</v>
      </c>
      <c r="Y762" s="17"/>
      <c r="Z762" s="16">
        <f t="shared" si="305"/>
        <v>0</v>
      </c>
      <c r="AA762" s="17">
        <f t="shared" si="317"/>
        <v>0</v>
      </c>
      <c r="AB762" s="16">
        <f t="shared" si="306"/>
        <v>0</v>
      </c>
      <c r="AC762" s="17">
        <f t="shared" si="318"/>
        <v>0</v>
      </c>
      <c r="AD762" s="16">
        <f t="shared" si="307"/>
        <v>0</v>
      </c>
      <c r="AE762" s="17"/>
      <c r="AF762" s="16">
        <f t="shared" si="308"/>
        <v>0</v>
      </c>
      <c r="AG762" s="17">
        <f t="shared" si="319"/>
        <v>0</v>
      </c>
      <c r="AH762" s="16">
        <f t="shared" si="309"/>
        <v>0</v>
      </c>
      <c r="AI762" s="17">
        <f t="shared" si="320"/>
        <v>0</v>
      </c>
      <c r="AJ762" s="16">
        <f t="shared" si="310"/>
        <v>0</v>
      </c>
    </row>
    <row r="763" spans="1:36" x14ac:dyDescent="0.25">
      <c r="A763" s="26">
        <f t="shared" si="321"/>
        <v>15.170416666666432</v>
      </c>
      <c r="B763" s="9"/>
      <c r="D763" s="13" t="s">
        <v>14</v>
      </c>
      <c r="F763" t="s">
        <v>11</v>
      </c>
      <c r="H763" s="16">
        <f t="shared" si="296"/>
        <v>0</v>
      </c>
      <c r="I763" s="17">
        <f t="shared" si="311"/>
        <v>0</v>
      </c>
      <c r="J763" s="16">
        <f t="shared" si="297"/>
        <v>0</v>
      </c>
      <c r="K763" s="17">
        <f t="shared" si="312"/>
        <v>0</v>
      </c>
      <c r="L763" s="16">
        <f t="shared" si="298"/>
        <v>0</v>
      </c>
      <c r="M763" s="17"/>
      <c r="N763" s="16">
        <f t="shared" si="299"/>
        <v>0</v>
      </c>
      <c r="O763" s="17">
        <f t="shared" si="313"/>
        <v>0</v>
      </c>
      <c r="P763" s="16">
        <f t="shared" si="300"/>
        <v>0</v>
      </c>
      <c r="Q763" s="17">
        <f t="shared" si="314"/>
        <v>0</v>
      </c>
      <c r="R763" s="16">
        <f t="shared" si="301"/>
        <v>1.9999999999999574E-2</v>
      </c>
      <c r="S763" s="17"/>
      <c r="T763" s="16">
        <f t="shared" si="302"/>
        <v>0</v>
      </c>
      <c r="U763" s="17">
        <f t="shared" si="315"/>
        <v>0</v>
      </c>
      <c r="V763" s="16">
        <f t="shared" si="303"/>
        <v>0</v>
      </c>
      <c r="W763" s="17">
        <f t="shared" si="316"/>
        <v>0</v>
      </c>
      <c r="X763" s="16">
        <f t="shared" si="304"/>
        <v>0</v>
      </c>
      <c r="Y763" s="17"/>
      <c r="Z763" s="16">
        <f t="shared" si="305"/>
        <v>0</v>
      </c>
      <c r="AA763" s="17">
        <f t="shared" si="317"/>
        <v>0</v>
      </c>
      <c r="AB763" s="16">
        <f t="shared" si="306"/>
        <v>0</v>
      </c>
      <c r="AC763" s="17">
        <f t="shared" si="318"/>
        <v>0</v>
      </c>
      <c r="AD763" s="16">
        <f t="shared" si="307"/>
        <v>0</v>
      </c>
      <c r="AE763" s="17"/>
      <c r="AF763" s="16">
        <f t="shared" si="308"/>
        <v>0</v>
      </c>
      <c r="AG763" s="17">
        <f t="shared" si="319"/>
        <v>0</v>
      </c>
      <c r="AH763" s="16">
        <f t="shared" si="309"/>
        <v>0</v>
      </c>
      <c r="AI763" s="17">
        <f t="shared" si="320"/>
        <v>0</v>
      </c>
      <c r="AJ763" s="16">
        <f t="shared" si="310"/>
        <v>0</v>
      </c>
    </row>
    <row r="764" spans="1:36" x14ac:dyDescent="0.25">
      <c r="A764" s="26">
        <f t="shared" si="321"/>
        <v>15.190416666666431</v>
      </c>
      <c r="B764" s="9"/>
      <c r="D764" s="13" t="s">
        <v>14</v>
      </c>
      <c r="F764" t="s">
        <v>11</v>
      </c>
      <c r="H764" s="16">
        <f t="shared" si="296"/>
        <v>0</v>
      </c>
      <c r="I764" s="17">
        <f t="shared" si="311"/>
        <v>0</v>
      </c>
      <c r="J764" s="16">
        <f t="shared" si="297"/>
        <v>0</v>
      </c>
      <c r="K764" s="17">
        <f t="shared" si="312"/>
        <v>0</v>
      </c>
      <c r="L764" s="16">
        <f t="shared" si="298"/>
        <v>0</v>
      </c>
      <c r="M764" s="17"/>
      <c r="N764" s="16">
        <f t="shared" si="299"/>
        <v>0</v>
      </c>
      <c r="O764" s="17">
        <f t="shared" si="313"/>
        <v>0</v>
      </c>
      <c r="P764" s="16">
        <f t="shared" si="300"/>
        <v>0</v>
      </c>
      <c r="Q764" s="17">
        <f t="shared" si="314"/>
        <v>0</v>
      </c>
      <c r="R764" s="16">
        <f t="shared" si="301"/>
        <v>1.9999999999999574E-2</v>
      </c>
      <c r="S764" s="17"/>
      <c r="T764" s="16">
        <f t="shared" si="302"/>
        <v>0</v>
      </c>
      <c r="U764" s="17">
        <f t="shared" si="315"/>
        <v>0</v>
      </c>
      <c r="V764" s="16">
        <f t="shared" si="303"/>
        <v>0</v>
      </c>
      <c r="W764" s="17">
        <f t="shared" si="316"/>
        <v>0</v>
      </c>
      <c r="X764" s="16">
        <f t="shared" si="304"/>
        <v>0</v>
      </c>
      <c r="Y764" s="17"/>
      <c r="Z764" s="16">
        <f t="shared" si="305"/>
        <v>0</v>
      </c>
      <c r="AA764" s="17">
        <f t="shared" si="317"/>
        <v>0</v>
      </c>
      <c r="AB764" s="16">
        <f t="shared" si="306"/>
        <v>0</v>
      </c>
      <c r="AC764" s="17">
        <f t="shared" si="318"/>
        <v>0</v>
      </c>
      <c r="AD764" s="16">
        <f t="shared" si="307"/>
        <v>0</v>
      </c>
      <c r="AE764" s="17"/>
      <c r="AF764" s="16">
        <f t="shared" si="308"/>
        <v>0</v>
      </c>
      <c r="AG764" s="17">
        <f t="shared" si="319"/>
        <v>0</v>
      </c>
      <c r="AH764" s="16">
        <f t="shared" si="309"/>
        <v>0</v>
      </c>
      <c r="AI764" s="17">
        <f t="shared" si="320"/>
        <v>0</v>
      </c>
      <c r="AJ764" s="16">
        <f t="shared" si="310"/>
        <v>0</v>
      </c>
    </row>
    <row r="765" spans="1:36" x14ac:dyDescent="0.25">
      <c r="A765" s="26">
        <f t="shared" si="321"/>
        <v>15.210416666666431</v>
      </c>
      <c r="B765" s="9" t="s">
        <v>12</v>
      </c>
      <c r="C765" s="7"/>
      <c r="D765" t="s">
        <v>11</v>
      </c>
      <c r="E765" s="7"/>
      <c r="F765" s="14" t="s">
        <v>20</v>
      </c>
      <c r="G765" s="8"/>
      <c r="H765" s="16">
        <f t="shared" si="296"/>
        <v>0</v>
      </c>
      <c r="I765" s="17">
        <f t="shared" si="311"/>
        <v>0</v>
      </c>
      <c r="J765" s="16">
        <f t="shared" si="297"/>
        <v>0</v>
      </c>
      <c r="K765" s="17">
        <f t="shared" si="312"/>
        <v>0</v>
      </c>
      <c r="L765" s="16">
        <f t="shared" si="298"/>
        <v>0</v>
      </c>
      <c r="M765" s="17"/>
      <c r="N765" s="16">
        <f t="shared" si="299"/>
        <v>0</v>
      </c>
      <c r="O765" s="17">
        <f t="shared" si="313"/>
        <v>0</v>
      </c>
      <c r="P765" s="16">
        <f t="shared" si="300"/>
        <v>0</v>
      </c>
      <c r="Q765" s="17">
        <f t="shared" si="314"/>
        <v>0</v>
      </c>
      <c r="R765" s="16">
        <f t="shared" si="301"/>
        <v>0</v>
      </c>
      <c r="S765" s="17"/>
      <c r="T765" s="16">
        <f t="shared" si="302"/>
        <v>0</v>
      </c>
      <c r="U765" s="17">
        <f t="shared" si="315"/>
        <v>0</v>
      </c>
      <c r="V765" s="16">
        <f t="shared" si="303"/>
        <v>0</v>
      </c>
      <c r="W765" s="17">
        <f t="shared" si="316"/>
        <v>0</v>
      </c>
      <c r="X765" s="16">
        <f t="shared" si="304"/>
        <v>0</v>
      </c>
      <c r="Y765" s="17"/>
      <c r="Z765" s="16">
        <f t="shared" si="305"/>
        <v>0</v>
      </c>
      <c r="AA765" s="17">
        <f t="shared" si="317"/>
        <v>0</v>
      </c>
      <c r="AB765" s="16">
        <f t="shared" si="306"/>
        <v>15.210416666666431</v>
      </c>
      <c r="AC765" s="17">
        <f t="shared" si="318"/>
        <v>1</v>
      </c>
      <c r="AD765" s="16">
        <f t="shared" si="307"/>
        <v>0</v>
      </c>
      <c r="AE765" s="17"/>
      <c r="AF765" s="16">
        <f t="shared" si="308"/>
        <v>0</v>
      </c>
      <c r="AG765" s="17">
        <f t="shared" si="319"/>
        <v>0</v>
      </c>
      <c r="AH765" s="16">
        <f t="shared" si="309"/>
        <v>0</v>
      </c>
      <c r="AI765" s="17">
        <f t="shared" si="320"/>
        <v>0</v>
      </c>
      <c r="AJ765" s="16">
        <f t="shared" si="310"/>
        <v>0</v>
      </c>
    </row>
    <row r="766" spans="1:36" x14ac:dyDescent="0.25">
      <c r="A766" s="26">
        <f t="shared" si="321"/>
        <v>15.23041666666643</v>
      </c>
      <c r="B766" s="9"/>
      <c r="C766" s="7"/>
      <c r="D766" t="s">
        <v>11</v>
      </c>
      <c r="E766" s="7"/>
      <c r="F766" s="8"/>
      <c r="G766" s="7"/>
      <c r="H766" s="16">
        <f t="shared" si="296"/>
        <v>0</v>
      </c>
      <c r="I766" s="17">
        <f t="shared" si="311"/>
        <v>0</v>
      </c>
      <c r="J766" s="16">
        <f t="shared" si="297"/>
        <v>0</v>
      </c>
      <c r="K766" s="17">
        <f t="shared" si="312"/>
        <v>0</v>
      </c>
      <c r="L766" s="16">
        <f t="shared" si="298"/>
        <v>0</v>
      </c>
      <c r="M766" s="17"/>
      <c r="N766" s="16">
        <f t="shared" si="299"/>
        <v>0</v>
      </c>
      <c r="O766" s="17">
        <f t="shared" si="313"/>
        <v>0</v>
      </c>
      <c r="P766" s="16">
        <f t="shared" si="300"/>
        <v>0</v>
      </c>
      <c r="Q766" s="17">
        <f t="shared" si="314"/>
        <v>0</v>
      </c>
      <c r="R766" s="16">
        <f t="shared" si="301"/>
        <v>0</v>
      </c>
      <c r="S766" s="17"/>
      <c r="T766" s="16">
        <f t="shared" si="302"/>
        <v>0</v>
      </c>
      <c r="U766" s="17">
        <f t="shared" si="315"/>
        <v>0</v>
      </c>
      <c r="V766" s="16">
        <f t="shared" si="303"/>
        <v>0</v>
      </c>
      <c r="W766" s="17">
        <f t="shared" si="316"/>
        <v>0</v>
      </c>
      <c r="X766" s="16">
        <f t="shared" si="304"/>
        <v>0</v>
      </c>
      <c r="Y766" s="17"/>
      <c r="Z766" s="16">
        <f t="shared" si="305"/>
        <v>0</v>
      </c>
      <c r="AA766" s="17">
        <f t="shared" si="317"/>
        <v>0</v>
      </c>
      <c r="AB766" s="16">
        <f t="shared" si="306"/>
        <v>0</v>
      </c>
      <c r="AC766" s="17">
        <f t="shared" si="318"/>
        <v>0</v>
      </c>
      <c r="AD766" s="16">
        <f t="shared" si="307"/>
        <v>0</v>
      </c>
      <c r="AE766" s="17"/>
      <c r="AF766" s="16">
        <f t="shared" si="308"/>
        <v>0</v>
      </c>
      <c r="AG766" s="17">
        <f t="shared" si="319"/>
        <v>0</v>
      </c>
      <c r="AH766" s="16">
        <f t="shared" si="309"/>
        <v>0</v>
      </c>
      <c r="AI766" s="17">
        <f t="shared" si="320"/>
        <v>0</v>
      </c>
      <c r="AJ766" s="16">
        <f t="shared" si="310"/>
        <v>0</v>
      </c>
    </row>
    <row r="767" spans="1:36" x14ac:dyDescent="0.25">
      <c r="A767" s="26">
        <f t="shared" si="321"/>
        <v>15.25041666666643</v>
      </c>
      <c r="B767" s="9"/>
      <c r="C767" s="8"/>
      <c r="D767" t="s">
        <v>11</v>
      </c>
      <c r="E767" s="7"/>
      <c r="F767" s="7"/>
      <c r="G767" s="7"/>
      <c r="H767" s="16">
        <f t="shared" si="296"/>
        <v>0</v>
      </c>
      <c r="I767" s="17">
        <f t="shared" si="311"/>
        <v>0</v>
      </c>
      <c r="J767" s="16">
        <f t="shared" si="297"/>
        <v>0</v>
      </c>
      <c r="K767" s="17">
        <f t="shared" si="312"/>
        <v>0</v>
      </c>
      <c r="L767" s="16">
        <f t="shared" si="298"/>
        <v>0</v>
      </c>
      <c r="M767" s="17"/>
      <c r="N767" s="16">
        <f t="shared" si="299"/>
        <v>0</v>
      </c>
      <c r="O767" s="17">
        <f t="shared" si="313"/>
        <v>0</v>
      </c>
      <c r="P767" s="16">
        <f t="shared" si="300"/>
        <v>0</v>
      </c>
      <c r="Q767" s="17">
        <f t="shared" si="314"/>
        <v>0</v>
      </c>
      <c r="R767" s="16">
        <f t="shared" si="301"/>
        <v>0</v>
      </c>
      <c r="S767" s="17"/>
      <c r="T767" s="16">
        <f t="shared" si="302"/>
        <v>0</v>
      </c>
      <c r="U767" s="17">
        <f t="shared" si="315"/>
        <v>0</v>
      </c>
      <c r="V767" s="16">
        <f t="shared" si="303"/>
        <v>0</v>
      </c>
      <c r="W767" s="17">
        <f t="shared" si="316"/>
        <v>0</v>
      </c>
      <c r="X767" s="16">
        <f t="shared" si="304"/>
        <v>0</v>
      </c>
      <c r="Y767" s="17"/>
      <c r="Z767" s="16">
        <f t="shared" si="305"/>
        <v>0</v>
      </c>
      <c r="AA767" s="17">
        <f t="shared" si="317"/>
        <v>0</v>
      </c>
      <c r="AB767" s="16">
        <f t="shared" si="306"/>
        <v>0</v>
      </c>
      <c r="AC767" s="17">
        <f t="shared" si="318"/>
        <v>0</v>
      </c>
      <c r="AD767" s="16">
        <f t="shared" si="307"/>
        <v>0</v>
      </c>
      <c r="AE767" s="17"/>
      <c r="AF767" s="16">
        <f t="shared" si="308"/>
        <v>0</v>
      </c>
      <c r="AG767" s="17">
        <f t="shared" si="319"/>
        <v>0</v>
      </c>
      <c r="AH767" s="16">
        <f t="shared" si="309"/>
        <v>0</v>
      </c>
      <c r="AI767" s="17">
        <f t="shared" si="320"/>
        <v>0</v>
      </c>
      <c r="AJ767" s="16">
        <f t="shared" si="310"/>
        <v>0</v>
      </c>
    </row>
    <row r="768" spans="1:36" x14ac:dyDescent="0.25">
      <c r="A768" s="26">
        <f t="shared" si="321"/>
        <v>15.27041666666643</v>
      </c>
      <c r="B768" s="9"/>
      <c r="C768" s="8"/>
      <c r="D768" t="s">
        <v>11</v>
      </c>
      <c r="E768" s="7"/>
      <c r="F768" s="7"/>
      <c r="G768" s="7"/>
      <c r="H768" s="16">
        <f t="shared" si="296"/>
        <v>0</v>
      </c>
      <c r="I768" s="17">
        <f t="shared" si="311"/>
        <v>0</v>
      </c>
      <c r="J768" s="16">
        <f t="shared" si="297"/>
        <v>0</v>
      </c>
      <c r="K768" s="17">
        <f t="shared" si="312"/>
        <v>0</v>
      </c>
      <c r="L768" s="16">
        <f t="shared" si="298"/>
        <v>0</v>
      </c>
      <c r="M768" s="17"/>
      <c r="N768" s="16">
        <f t="shared" si="299"/>
        <v>0</v>
      </c>
      <c r="O768" s="17">
        <f t="shared" si="313"/>
        <v>0</v>
      </c>
      <c r="P768" s="16">
        <f t="shared" si="300"/>
        <v>0</v>
      </c>
      <c r="Q768" s="17">
        <f t="shared" si="314"/>
        <v>0</v>
      </c>
      <c r="R768" s="16">
        <f t="shared" si="301"/>
        <v>0</v>
      </c>
      <c r="S768" s="17"/>
      <c r="T768" s="16">
        <f t="shared" si="302"/>
        <v>0</v>
      </c>
      <c r="U768" s="17">
        <f t="shared" si="315"/>
        <v>0</v>
      </c>
      <c r="V768" s="16">
        <f t="shared" si="303"/>
        <v>0</v>
      </c>
      <c r="W768" s="17">
        <f t="shared" si="316"/>
        <v>0</v>
      </c>
      <c r="X768" s="16">
        <f t="shared" si="304"/>
        <v>0</v>
      </c>
      <c r="Y768" s="17"/>
      <c r="Z768" s="16">
        <f t="shared" si="305"/>
        <v>0</v>
      </c>
      <c r="AA768" s="17">
        <f t="shared" si="317"/>
        <v>0</v>
      </c>
      <c r="AB768" s="16">
        <f t="shared" si="306"/>
        <v>0</v>
      </c>
      <c r="AC768" s="17">
        <f t="shared" si="318"/>
        <v>0</v>
      </c>
      <c r="AD768" s="16">
        <f t="shared" si="307"/>
        <v>0</v>
      </c>
      <c r="AE768" s="17"/>
      <c r="AF768" s="16">
        <f t="shared" si="308"/>
        <v>0</v>
      </c>
      <c r="AG768" s="17">
        <f t="shared" si="319"/>
        <v>0</v>
      </c>
      <c r="AH768" s="16">
        <f t="shared" si="309"/>
        <v>0</v>
      </c>
      <c r="AI768" s="17">
        <f t="shared" si="320"/>
        <v>0</v>
      </c>
      <c r="AJ768" s="16">
        <f t="shared" si="310"/>
        <v>0</v>
      </c>
    </row>
    <row r="769" spans="1:36" x14ac:dyDescent="0.25">
      <c r="A769" s="26">
        <f t="shared" si="321"/>
        <v>15.290416666666429</v>
      </c>
      <c r="B769" s="9" t="s">
        <v>17</v>
      </c>
      <c r="C769" s="8"/>
      <c r="D769" s="14" t="s">
        <v>20</v>
      </c>
      <c r="E769" s="7"/>
      <c r="F769" s="7"/>
      <c r="G769" s="7"/>
      <c r="H769" s="16">
        <f t="shared" si="296"/>
        <v>0</v>
      </c>
      <c r="I769" s="17">
        <f t="shared" si="311"/>
        <v>0</v>
      </c>
      <c r="J769" s="16">
        <f t="shared" si="297"/>
        <v>0</v>
      </c>
      <c r="K769" s="17">
        <f t="shared" si="312"/>
        <v>0</v>
      </c>
      <c r="L769" s="16">
        <f t="shared" si="298"/>
        <v>0</v>
      </c>
      <c r="M769" s="17"/>
      <c r="N769" s="16">
        <f t="shared" si="299"/>
        <v>0</v>
      </c>
      <c r="O769" s="17">
        <f t="shared" si="313"/>
        <v>0</v>
      </c>
      <c r="P769" s="16">
        <f t="shared" si="300"/>
        <v>15.290416666666429</v>
      </c>
      <c r="Q769" s="17">
        <f t="shared" si="314"/>
        <v>1</v>
      </c>
      <c r="R769" s="16">
        <f t="shared" si="301"/>
        <v>0</v>
      </c>
      <c r="S769" s="17"/>
      <c r="T769" s="16">
        <f t="shared" si="302"/>
        <v>0</v>
      </c>
      <c r="U769" s="17">
        <f t="shared" si="315"/>
        <v>0</v>
      </c>
      <c r="V769" s="16">
        <f t="shared" si="303"/>
        <v>0</v>
      </c>
      <c r="W769" s="17">
        <f t="shared" si="316"/>
        <v>0</v>
      </c>
      <c r="X769" s="16">
        <f t="shared" si="304"/>
        <v>0</v>
      </c>
      <c r="Y769" s="17"/>
      <c r="Z769" s="16">
        <f t="shared" si="305"/>
        <v>0</v>
      </c>
      <c r="AA769" s="17">
        <f t="shared" si="317"/>
        <v>0</v>
      </c>
      <c r="AB769" s="16">
        <f t="shared" si="306"/>
        <v>0</v>
      </c>
      <c r="AC769" s="17">
        <f t="shared" si="318"/>
        <v>0</v>
      </c>
      <c r="AD769" s="16">
        <f t="shared" si="307"/>
        <v>0</v>
      </c>
      <c r="AE769" s="17"/>
      <c r="AF769" s="16">
        <f t="shared" si="308"/>
        <v>0</v>
      </c>
      <c r="AG769" s="17">
        <f t="shared" si="319"/>
        <v>0</v>
      </c>
      <c r="AH769" s="16">
        <f t="shared" si="309"/>
        <v>0</v>
      </c>
      <c r="AI769" s="17">
        <f t="shared" si="320"/>
        <v>0</v>
      </c>
      <c r="AJ769" s="16">
        <f t="shared" si="310"/>
        <v>0</v>
      </c>
    </row>
    <row r="770" spans="1:36" x14ac:dyDescent="0.25">
      <c r="A770" s="26">
        <f t="shared" si="321"/>
        <v>15.310416666666429</v>
      </c>
      <c r="B770" s="9" t="s">
        <v>9</v>
      </c>
      <c r="C770" t="s">
        <v>11</v>
      </c>
      <c r="H770" s="16">
        <f t="shared" si="296"/>
        <v>15.310416666666429</v>
      </c>
      <c r="I770" s="17">
        <f t="shared" si="311"/>
        <v>1</v>
      </c>
      <c r="J770" s="16">
        <f t="shared" si="297"/>
        <v>0</v>
      </c>
      <c r="K770" s="17">
        <f t="shared" si="312"/>
        <v>0</v>
      </c>
      <c r="L770" s="16">
        <f t="shared" si="298"/>
        <v>0</v>
      </c>
      <c r="M770" s="17"/>
      <c r="N770" s="16">
        <f t="shared" si="299"/>
        <v>0</v>
      </c>
      <c r="O770" s="17">
        <f t="shared" si="313"/>
        <v>0</v>
      </c>
      <c r="P770" s="16">
        <f t="shared" si="300"/>
        <v>0</v>
      </c>
      <c r="Q770" s="17">
        <f t="shared" si="314"/>
        <v>0</v>
      </c>
      <c r="R770" s="16">
        <f t="shared" si="301"/>
        <v>0</v>
      </c>
      <c r="S770" s="17"/>
      <c r="T770" s="16">
        <f t="shared" si="302"/>
        <v>0</v>
      </c>
      <c r="U770" s="17">
        <f t="shared" si="315"/>
        <v>0</v>
      </c>
      <c r="V770" s="16">
        <f t="shared" si="303"/>
        <v>0</v>
      </c>
      <c r="W770" s="17">
        <f t="shared" si="316"/>
        <v>0</v>
      </c>
      <c r="X770" s="16">
        <f t="shared" si="304"/>
        <v>0</v>
      </c>
      <c r="Y770" s="17"/>
      <c r="Z770" s="16">
        <f t="shared" si="305"/>
        <v>0</v>
      </c>
      <c r="AA770" s="17">
        <f t="shared" si="317"/>
        <v>0</v>
      </c>
      <c r="AB770" s="16">
        <f t="shared" si="306"/>
        <v>0</v>
      </c>
      <c r="AC770" s="17">
        <f t="shared" si="318"/>
        <v>0</v>
      </c>
      <c r="AD770" s="16">
        <f t="shared" si="307"/>
        <v>0</v>
      </c>
      <c r="AE770" s="17"/>
      <c r="AF770" s="16">
        <f t="shared" si="308"/>
        <v>0</v>
      </c>
      <c r="AG770" s="17">
        <f t="shared" si="319"/>
        <v>0</v>
      </c>
      <c r="AH770" s="16">
        <f t="shared" si="309"/>
        <v>0</v>
      </c>
      <c r="AI770" s="17">
        <f t="shared" si="320"/>
        <v>0</v>
      </c>
      <c r="AJ770" s="16">
        <f t="shared" si="310"/>
        <v>0</v>
      </c>
    </row>
    <row r="771" spans="1:36" x14ac:dyDescent="0.25">
      <c r="A771" s="26">
        <f t="shared" si="321"/>
        <v>15.330416666666428</v>
      </c>
      <c r="B771" s="9" t="s">
        <v>10</v>
      </c>
      <c r="C771" t="s">
        <v>11</v>
      </c>
      <c r="F771" s="13" t="s">
        <v>14</v>
      </c>
      <c r="G771" s="13"/>
      <c r="H771" s="16">
        <f t="shared" si="296"/>
        <v>0</v>
      </c>
      <c r="I771" s="17">
        <f t="shared" si="311"/>
        <v>0</v>
      </c>
      <c r="J771" s="16">
        <f t="shared" si="297"/>
        <v>0</v>
      </c>
      <c r="K771" s="17">
        <f t="shared" si="312"/>
        <v>0</v>
      </c>
      <c r="L771" s="16">
        <f t="shared" si="298"/>
        <v>0</v>
      </c>
      <c r="M771" s="17"/>
      <c r="N771" s="16">
        <f t="shared" si="299"/>
        <v>0</v>
      </c>
      <c r="O771" s="17">
        <f t="shared" si="313"/>
        <v>0</v>
      </c>
      <c r="P771" s="16">
        <f t="shared" si="300"/>
        <v>0</v>
      </c>
      <c r="Q771" s="17">
        <f t="shared" si="314"/>
        <v>0</v>
      </c>
      <c r="R771" s="16">
        <f t="shared" si="301"/>
        <v>0</v>
      </c>
      <c r="S771" s="17"/>
      <c r="T771" s="16">
        <f t="shared" si="302"/>
        <v>0</v>
      </c>
      <c r="U771" s="17">
        <f t="shared" si="315"/>
        <v>0</v>
      </c>
      <c r="V771" s="16">
        <f t="shared" si="303"/>
        <v>0</v>
      </c>
      <c r="W771" s="17">
        <f t="shared" si="316"/>
        <v>0</v>
      </c>
      <c r="X771" s="16">
        <f t="shared" si="304"/>
        <v>0</v>
      </c>
      <c r="Y771" s="17"/>
      <c r="Z771" s="16">
        <f t="shared" si="305"/>
        <v>15.330416666666428</v>
      </c>
      <c r="AA771" s="17">
        <f t="shared" si="317"/>
        <v>1</v>
      </c>
      <c r="AB771" s="16">
        <f t="shared" si="306"/>
        <v>0</v>
      </c>
      <c r="AC771" s="17">
        <f t="shared" si="318"/>
        <v>0</v>
      </c>
      <c r="AD771" s="16">
        <f t="shared" si="307"/>
        <v>1.9999999999999574E-2</v>
      </c>
      <c r="AE771" s="17"/>
      <c r="AF771" s="16">
        <f t="shared" si="308"/>
        <v>0</v>
      </c>
      <c r="AG771" s="17">
        <f t="shared" si="319"/>
        <v>0</v>
      </c>
      <c r="AH771" s="16">
        <f t="shared" si="309"/>
        <v>0</v>
      </c>
      <c r="AI771" s="17">
        <f t="shared" si="320"/>
        <v>0</v>
      </c>
      <c r="AJ771" s="16">
        <f t="shared" si="310"/>
        <v>0</v>
      </c>
    </row>
    <row r="772" spans="1:36" x14ac:dyDescent="0.25">
      <c r="A772" s="26">
        <f t="shared" si="321"/>
        <v>15.350416666666428</v>
      </c>
      <c r="B772" s="9" t="s">
        <v>21</v>
      </c>
      <c r="C772" t="s">
        <v>11</v>
      </c>
      <c r="E772" s="13" t="s">
        <v>14</v>
      </c>
      <c r="F772" s="13" t="s">
        <v>14</v>
      </c>
      <c r="G772" s="13"/>
      <c r="H772" s="16">
        <f t="shared" si="296"/>
        <v>0</v>
      </c>
      <c r="I772" s="17">
        <f t="shared" si="311"/>
        <v>0</v>
      </c>
      <c r="J772" s="16">
        <f t="shared" si="297"/>
        <v>0</v>
      </c>
      <c r="K772" s="17">
        <f t="shared" si="312"/>
        <v>0</v>
      </c>
      <c r="L772" s="16">
        <f t="shared" si="298"/>
        <v>0</v>
      </c>
      <c r="M772" s="17"/>
      <c r="N772" s="16">
        <f t="shared" si="299"/>
        <v>0</v>
      </c>
      <c r="O772" s="17">
        <f t="shared" si="313"/>
        <v>0</v>
      </c>
      <c r="P772" s="16">
        <f t="shared" si="300"/>
        <v>0</v>
      </c>
      <c r="Q772" s="17">
        <f t="shared" si="314"/>
        <v>0</v>
      </c>
      <c r="R772" s="16">
        <f t="shared" si="301"/>
        <v>0</v>
      </c>
      <c r="S772" s="17"/>
      <c r="T772" s="16">
        <f t="shared" si="302"/>
        <v>15.350416666666428</v>
      </c>
      <c r="U772" s="17">
        <f t="shared" si="315"/>
        <v>1</v>
      </c>
      <c r="V772" s="16">
        <f t="shared" si="303"/>
        <v>0</v>
      </c>
      <c r="W772" s="17">
        <f t="shared" si="316"/>
        <v>0</v>
      </c>
      <c r="X772" s="16">
        <f t="shared" si="304"/>
        <v>1.9999999999999574E-2</v>
      </c>
      <c r="Y772" s="17"/>
      <c r="Z772" s="16">
        <f t="shared" si="305"/>
        <v>0</v>
      </c>
      <c r="AA772" s="17">
        <f t="shared" si="317"/>
        <v>0</v>
      </c>
      <c r="AB772" s="16">
        <f t="shared" si="306"/>
        <v>0</v>
      </c>
      <c r="AC772" s="17">
        <f t="shared" si="318"/>
        <v>0</v>
      </c>
      <c r="AD772" s="16">
        <f t="shared" si="307"/>
        <v>1.9999999999999574E-2</v>
      </c>
      <c r="AE772" s="17"/>
      <c r="AF772" s="16">
        <f t="shared" si="308"/>
        <v>0</v>
      </c>
      <c r="AG772" s="17">
        <f t="shared" si="319"/>
        <v>0</v>
      </c>
      <c r="AH772" s="16">
        <f t="shared" si="309"/>
        <v>0</v>
      </c>
      <c r="AI772" s="17">
        <f t="shared" si="320"/>
        <v>0</v>
      </c>
      <c r="AJ772" s="16">
        <f t="shared" si="310"/>
        <v>0</v>
      </c>
    </row>
    <row r="773" spans="1:36" x14ac:dyDescent="0.25">
      <c r="A773" s="26">
        <f t="shared" si="321"/>
        <v>15.370416666666427</v>
      </c>
      <c r="B773" s="9" t="s">
        <v>22</v>
      </c>
      <c r="C773" s="14" t="s">
        <v>20</v>
      </c>
      <c r="E773" t="s">
        <v>11</v>
      </c>
      <c r="F773" s="13" t="s">
        <v>14</v>
      </c>
      <c r="G773" s="13"/>
      <c r="H773" s="16">
        <f t="shared" ref="H773:H836" si="322">IF(B773="Line 1 Fails",A773,0)</f>
        <v>0</v>
      </c>
      <c r="I773" s="17">
        <f t="shared" si="311"/>
        <v>0</v>
      </c>
      <c r="J773" s="16">
        <f t="shared" ref="J773:J836" si="323">IF(B773="Line 1 repd.",A773,0)</f>
        <v>15.370416666666427</v>
      </c>
      <c r="K773" s="17">
        <f t="shared" si="312"/>
        <v>1</v>
      </c>
      <c r="L773" s="16">
        <f t="shared" ref="L773:L836" si="324">IF(C773="Dn(waiting)",A774-A773,0)</f>
        <v>0</v>
      </c>
      <c r="M773" s="17"/>
      <c r="N773" s="16">
        <f t="shared" ref="N773:N836" si="325">IF(B773="Line 2 Fails",A773,0)</f>
        <v>0</v>
      </c>
      <c r="O773" s="17">
        <f t="shared" si="313"/>
        <v>0</v>
      </c>
      <c r="P773" s="16">
        <f t="shared" ref="P773:P836" si="326">IF(B773="Line 2 repd.",A773,0)</f>
        <v>0</v>
      </c>
      <c r="Q773" s="17">
        <f t="shared" si="314"/>
        <v>0</v>
      </c>
      <c r="R773" s="16">
        <f t="shared" ref="R773:R836" si="327">IF(D773="Dn(waiting)",A774-A773,0)</f>
        <v>0</v>
      </c>
      <c r="S773" s="17"/>
      <c r="T773" s="16">
        <f t="shared" ref="T773:T836" si="328">IF(B773="Line 3 Fails",A773,0)</f>
        <v>0</v>
      </c>
      <c r="U773" s="17">
        <f t="shared" si="315"/>
        <v>0</v>
      </c>
      <c r="V773" s="16">
        <f t="shared" ref="V773:V836" si="329">IF(B773="Line 3 repd.",A773,0)</f>
        <v>0</v>
      </c>
      <c r="W773" s="17">
        <f t="shared" si="316"/>
        <v>0</v>
      </c>
      <c r="X773" s="16">
        <f t="shared" ref="X773:X836" si="330">IF(E773="Dn(waiting)",A774-A773,0)</f>
        <v>0</v>
      </c>
      <c r="Y773" s="17"/>
      <c r="Z773" s="16">
        <f t="shared" ref="Z773:Z836" si="331">IF(B773="Line 4 Fails",A773,0)</f>
        <v>0</v>
      </c>
      <c r="AA773" s="17">
        <f t="shared" si="317"/>
        <v>0</v>
      </c>
      <c r="AB773" s="16">
        <f t="shared" ref="AB773:AB836" si="332">IF(B773="Line 4 repd.",A773,0)</f>
        <v>0</v>
      </c>
      <c r="AC773" s="17">
        <f t="shared" si="318"/>
        <v>0</v>
      </c>
      <c r="AD773" s="16">
        <f t="shared" ref="AD773:AD836" si="333">IF(F773="Dn(waiting)",A774-A773,0)</f>
        <v>1.9999999999999574E-2</v>
      </c>
      <c r="AE773" s="17"/>
      <c r="AF773" s="16">
        <f t="shared" ref="AF773:AF836" si="334">IF(B773="Line 5 Fails",A773,0)</f>
        <v>0</v>
      </c>
      <c r="AG773" s="17">
        <f t="shared" si="319"/>
        <v>0</v>
      </c>
      <c r="AH773" s="16">
        <f t="shared" ref="AH773:AH836" si="335">IF(B773="Line 5 repd.",A773,0)</f>
        <v>0</v>
      </c>
      <c r="AI773" s="17">
        <f t="shared" si="320"/>
        <v>0</v>
      </c>
      <c r="AJ773" s="16">
        <f t="shared" ref="AJ773:AJ836" si="336">IF(G773="Dn(waiting)",A774-A773,0)</f>
        <v>0</v>
      </c>
    </row>
    <row r="774" spans="1:36" x14ac:dyDescent="0.25">
      <c r="A774" s="26">
        <f t="shared" si="321"/>
        <v>15.390416666666427</v>
      </c>
      <c r="B774" s="9"/>
      <c r="E774" t="s">
        <v>11</v>
      </c>
      <c r="F774" s="13" t="s">
        <v>14</v>
      </c>
      <c r="G774" s="13"/>
      <c r="H774" s="16">
        <f t="shared" si="322"/>
        <v>0</v>
      </c>
      <c r="I774" s="17">
        <f t="shared" ref="I774:I837" si="337">IF(H774&gt;0,1,0)</f>
        <v>0</v>
      </c>
      <c r="J774" s="16">
        <f t="shared" si="323"/>
        <v>0</v>
      </c>
      <c r="K774" s="17">
        <f t="shared" ref="K774:K837" si="338">IF(J774&gt;0,1,0)</f>
        <v>0</v>
      </c>
      <c r="L774" s="16">
        <f t="shared" si="324"/>
        <v>0</v>
      </c>
      <c r="M774" s="17"/>
      <c r="N774" s="16">
        <f t="shared" si="325"/>
        <v>0</v>
      </c>
      <c r="O774" s="17">
        <f t="shared" ref="O774:O837" si="339">IF(N774&gt;0,1,0)</f>
        <v>0</v>
      </c>
      <c r="P774" s="16">
        <f t="shared" si="326"/>
        <v>0</v>
      </c>
      <c r="Q774" s="17">
        <f t="shared" ref="Q774:Q837" si="340">IF(P774&gt;0,1,0)</f>
        <v>0</v>
      </c>
      <c r="R774" s="16">
        <f t="shared" si="327"/>
        <v>0</v>
      </c>
      <c r="S774" s="17"/>
      <c r="T774" s="16">
        <f t="shared" si="328"/>
        <v>0</v>
      </c>
      <c r="U774" s="17">
        <f t="shared" ref="U774:U837" si="341">IF(T774&gt;0,1,0)</f>
        <v>0</v>
      </c>
      <c r="V774" s="16">
        <f t="shared" si="329"/>
        <v>0</v>
      </c>
      <c r="W774" s="17">
        <f t="shared" ref="W774:W837" si="342">IF(V774&gt;0,1,0)</f>
        <v>0</v>
      </c>
      <c r="X774" s="16">
        <f t="shared" si="330"/>
        <v>0</v>
      </c>
      <c r="Y774" s="17"/>
      <c r="Z774" s="16">
        <f t="shared" si="331"/>
        <v>0</v>
      </c>
      <c r="AA774" s="17">
        <f t="shared" ref="AA774:AA837" si="343">IF(Z774&gt;0,1,0)</f>
        <v>0</v>
      </c>
      <c r="AB774" s="16">
        <f t="shared" si="332"/>
        <v>0</v>
      </c>
      <c r="AC774" s="17">
        <f t="shared" ref="AC774:AC837" si="344">IF(AB774&gt;0,1,0)</f>
        <v>0</v>
      </c>
      <c r="AD774" s="16">
        <f t="shared" si="333"/>
        <v>1.9999999999999574E-2</v>
      </c>
      <c r="AE774" s="17"/>
      <c r="AF774" s="16">
        <f t="shared" si="334"/>
        <v>0</v>
      </c>
      <c r="AG774" s="17">
        <f t="shared" ref="AG774:AG837" si="345">IF(AF774&gt;0,1,0)</f>
        <v>0</v>
      </c>
      <c r="AH774" s="16">
        <f t="shared" si="335"/>
        <v>0</v>
      </c>
      <c r="AI774" s="17">
        <f t="shared" ref="AI774:AI837" si="346">IF(AH774&gt;0,1,0)</f>
        <v>0</v>
      </c>
      <c r="AJ774" s="16">
        <f t="shared" si="336"/>
        <v>0</v>
      </c>
    </row>
    <row r="775" spans="1:36" x14ac:dyDescent="0.25">
      <c r="A775" s="26">
        <f t="shared" ref="A775:A838" si="347">A774+0.02</f>
        <v>15.410416666666427</v>
      </c>
      <c r="B775" s="9" t="s">
        <v>18</v>
      </c>
      <c r="E775" s="14" t="s">
        <v>20</v>
      </c>
      <c r="F775" s="13" t="s">
        <v>14</v>
      </c>
      <c r="H775" s="16">
        <f t="shared" si="322"/>
        <v>0</v>
      </c>
      <c r="I775" s="17">
        <f t="shared" si="337"/>
        <v>0</v>
      </c>
      <c r="J775" s="16">
        <f t="shared" si="323"/>
        <v>0</v>
      </c>
      <c r="K775" s="17">
        <f t="shared" si="338"/>
        <v>0</v>
      </c>
      <c r="L775" s="16">
        <f t="shared" si="324"/>
        <v>0</v>
      </c>
      <c r="M775" s="17"/>
      <c r="N775" s="16">
        <f t="shared" si="325"/>
        <v>0</v>
      </c>
      <c r="O775" s="17">
        <f t="shared" si="339"/>
        <v>0</v>
      </c>
      <c r="P775" s="16">
        <f t="shared" si="326"/>
        <v>0</v>
      </c>
      <c r="Q775" s="17">
        <f t="shared" si="340"/>
        <v>0</v>
      </c>
      <c r="R775" s="16">
        <f t="shared" si="327"/>
        <v>0</v>
      </c>
      <c r="S775" s="17"/>
      <c r="T775" s="16">
        <f t="shared" si="328"/>
        <v>0</v>
      </c>
      <c r="U775" s="17">
        <f t="shared" si="341"/>
        <v>0</v>
      </c>
      <c r="V775" s="16">
        <f t="shared" si="329"/>
        <v>15.410416666666427</v>
      </c>
      <c r="W775" s="17">
        <f t="shared" si="342"/>
        <v>1</v>
      </c>
      <c r="X775" s="16">
        <f t="shared" si="330"/>
        <v>0</v>
      </c>
      <c r="Y775" s="17"/>
      <c r="Z775" s="16">
        <f t="shared" si="331"/>
        <v>0</v>
      </c>
      <c r="AA775" s="17">
        <f t="shared" si="343"/>
        <v>0</v>
      </c>
      <c r="AB775" s="16">
        <f t="shared" si="332"/>
        <v>0</v>
      </c>
      <c r="AC775" s="17">
        <f t="shared" si="344"/>
        <v>0</v>
      </c>
      <c r="AD775" s="16">
        <f t="shared" si="333"/>
        <v>1.9999999999999574E-2</v>
      </c>
      <c r="AE775" s="17"/>
      <c r="AF775" s="16">
        <f t="shared" si="334"/>
        <v>0</v>
      </c>
      <c r="AG775" s="17">
        <f t="shared" si="345"/>
        <v>0</v>
      </c>
      <c r="AH775" s="16">
        <f t="shared" si="335"/>
        <v>0</v>
      </c>
      <c r="AI775" s="17">
        <f t="shared" si="346"/>
        <v>0</v>
      </c>
      <c r="AJ775" s="16">
        <f t="shared" si="336"/>
        <v>0</v>
      </c>
    </row>
    <row r="776" spans="1:36" x14ac:dyDescent="0.25">
      <c r="A776" s="26">
        <f t="shared" si="347"/>
        <v>15.430416666666426</v>
      </c>
      <c r="B776" s="9" t="s">
        <v>16</v>
      </c>
      <c r="D776" s="13" t="s">
        <v>14</v>
      </c>
      <c r="F776" t="s">
        <v>11</v>
      </c>
      <c r="H776" s="16">
        <f t="shared" si="322"/>
        <v>0</v>
      </c>
      <c r="I776" s="17">
        <f t="shared" si="337"/>
        <v>0</v>
      </c>
      <c r="J776" s="16">
        <f t="shared" si="323"/>
        <v>0</v>
      </c>
      <c r="K776" s="17">
        <f t="shared" si="338"/>
        <v>0</v>
      </c>
      <c r="L776" s="16">
        <f t="shared" si="324"/>
        <v>0</v>
      </c>
      <c r="M776" s="17"/>
      <c r="N776" s="16">
        <f t="shared" si="325"/>
        <v>15.430416666666426</v>
      </c>
      <c r="O776" s="17">
        <f t="shared" si="339"/>
        <v>1</v>
      </c>
      <c r="P776" s="16">
        <f t="shared" si="326"/>
        <v>0</v>
      </c>
      <c r="Q776" s="17">
        <f t="shared" si="340"/>
        <v>0</v>
      </c>
      <c r="R776" s="16">
        <f t="shared" si="327"/>
        <v>1.9999999999999574E-2</v>
      </c>
      <c r="S776" s="17"/>
      <c r="T776" s="16">
        <f t="shared" si="328"/>
        <v>0</v>
      </c>
      <c r="U776" s="17">
        <f t="shared" si="341"/>
        <v>0</v>
      </c>
      <c r="V776" s="16">
        <f t="shared" si="329"/>
        <v>0</v>
      </c>
      <c r="W776" s="17">
        <f t="shared" si="342"/>
        <v>0</v>
      </c>
      <c r="X776" s="16">
        <f t="shared" si="330"/>
        <v>0</v>
      </c>
      <c r="Y776" s="17"/>
      <c r="Z776" s="16">
        <f t="shared" si="331"/>
        <v>0</v>
      </c>
      <c r="AA776" s="17">
        <f t="shared" si="343"/>
        <v>0</v>
      </c>
      <c r="AB776" s="16">
        <f t="shared" si="332"/>
        <v>0</v>
      </c>
      <c r="AC776" s="17">
        <f t="shared" si="344"/>
        <v>0</v>
      </c>
      <c r="AD776" s="16">
        <f t="shared" si="333"/>
        <v>0</v>
      </c>
      <c r="AE776" s="17"/>
      <c r="AF776" s="16">
        <f t="shared" si="334"/>
        <v>0</v>
      </c>
      <c r="AG776" s="17">
        <f t="shared" si="345"/>
        <v>0</v>
      </c>
      <c r="AH776" s="16">
        <f t="shared" si="335"/>
        <v>0</v>
      </c>
      <c r="AI776" s="17">
        <f t="shared" si="346"/>
        <v>0</v>
      </c>
      <c r="AJ776" s="16">
        <f t="shared" si="336"/>
        <v>0</v>
      </c>
    </row>
    <row r="777" spans="1:36" x14ac:dyDescent="0.25">
      <c r="A777" s="26">
        <f t="shared" si="347"/>
        <v>15.450416666666426</v>
      </c>
      <c r="B777" s="9"/>
      <c r="D777" s="13" t="s">
        <v>14</v>
      </c>
      <c r="F777" t="s">
        <v>11</v>
      </c>
      <c r="G777" s="14"/>
      <c r="H777" s="16">
        <f t="shared" si="322"/>
        <v>0</v>
      </c>
      <c r="I777" s="17">
        <f t="shared" si="337"/>
        <v>0</v>
      </c>
      <c r="J777" s="16">
        <f t="shared" si="323"/>
        <v>0</v>
      </c>
      <c r="K777" s="17">
        <f t="shared" si="338"/>
        <v>0</v>
      </c>
      <c r="L777" s="16">
        <f t="shared" si="324"/>
        <v>0</v>
      </c>
      <c r="M777" s="17"/>
      <c r="N777" s="16">
        <f t="shared" si="325"/>
        <v>0</v>
      </c>
      <c r="O777" s="17">
        <f t="shared" si="339"/>
        <v>0</v>
      </c>
      <c r="P777" s="16">
        <f t="shared" si="326"/>
        <v>0</v>
      </c>
      <c r="Q777" s="17">
        <f t="shared" si="340"/>
        <v>0</v>
      </c>
      <c r="R777" s="16">
        <f t="shared" si="327"/>
        <v>1.9999999999999574E-2</v>
      </c>
      <c r="S777" s="17"/>
      <c r="T777" s="16">
        <f t="shared" si="328"/>
        <v>0</v>
      </c>
      <c r="U777" s="17">
        <f t="shared" si="341"/>
        <v>0</v>
      </c>
      <c r="V777" s="16">
        <f t="shared" si="329"/>
        <v>0</v>
      </c>
      <c r="W777" s="17">
        <f t="shared" si="342"/>
        <v>0</v>
      </c>
      <c r="X777" s="16">
        <f t="shared" si="330"/>
        <v>0</v>
      </c>
      <c r="Y777" s="17"/>
      <c r="Z777" s="16">
        <f t="shared" si="331"/>
        <v>0</v>
      </c>
      <c r="AA777" s="17">
        <f t="shared" si="343"/>
        <v>0</v>
      </c>
      <c r="AB777" s="16">
        <f t="shared" si="332"/>
        <v>0</v>
      </c>
      <c r="AC777" s="17">
        <f t="shared" si="344"/>
        <v>0</v>
      </c>
      <c r="AD777" s="16">
        <f t="shared" si="333"/>
        <v>0</v>
      </c>
      <c r="AE777" s="17"/>
      <c r="AF777" s="16">
        <f t="shared" si="334"/>
        <v>0</v>
      </c>
      <c r="AG777" s="17">
        <f t="shared" si="345"/>
        <v>0</v>
      </c>
      <c r="AH777" s="16">
        <f t="shared" si="335"/>
        <v>0</v>
      </c>
      <c r="AI777" s="17">
        <f t="shared" si="346"/>
        <v>0</v>
      </c>
      <c r="AJ777" s="16">
        <f t="shared" si="336"/>
        <v>0</v>
      </c>
    </row>
    <row r="778" spans="1:36" x14ac:dyDescent="0.25">
      <c r="A778" s="26">
        <f t="shared" si="347"/>
        <v>15.470416666666425</v>
      </c>
      <c r="B778" s="9"/>
      <c r="D778" s="13" t="s">
        <v>14</v>
      </c>
      <c r="F778" t="s">
        <v>11</v>
      </c>
      <c r="H778" s="16">
        <f t="shared" si="322"/>
        <v>0</v>
      </c>
      <c r="I778" s="17">
        <f t="shared" si="337"/>
        <v>0</v>
      </c>
      <c r="J778" s="16">
        <f t="shared" si="323"/>
        <v>0</v>
      </c>
      <c r="K778" s="17">
        <f t="shared" si="338"/>
        <v>0</v>
      </c>
      <c r="L778" s="16">
        <f t="shared" si="324"/>
        <v>0</v>
      </c>
      <c r="M778" s="17"/>
      <c r="N778" s="16">
        <f t="shared" si="325"/>
        <v>0</v>
      </c>
      <c r="O778" s="17">
        <f t="shared" si="339"/>
        <v>0</v>
      </c>
      <c r="P778" s="16">
        <f t="shared" si="326"/>
        <v>0</v>
      </c>
      <c r="Q778" s="17">
        <f t="shared" si="340"/>
        <v>0</v>
      </c>
      <c r="R778" s="16">
        <f t="shared" si="327"/>
        <v>1.9999999999999574E-2</v>
      </c>
      <c r="S778" s="17"/>
      <c r="T778" s="16">
        <f t="shared" si="328"/>
        <v>0</v>
      </c>
      <c r="U778" s="17">
        <f t="shared" si="341"/>
        <v>0</v>
      </c>
      <c r="V778" s="16">
        <f t="shared" si="329"/>
        <v>0</v>
      </c>
      <c r="W778" s="17">
        <f t="shared" si="342"/>
        <v>0</v>
      </c>
      <c r="X778" s="16">
        <f t="shared" si="330"/>
        <v>0</v>
      </c>
      <c r="Y778" s="17"/>
      <c r="Z778" s="16">
        <f t="shared" si="331"/>
        <v>0</v>
      </c>
      <c r="AA778" s="17">
        <f t="shared" si="343"/>
        <v>0</v>
      </c>
      <c r="AB778" s="16">
        <f t="shared" si="332"/>
        <v>0</v>
      </c>
      <c r="AC778" s="17">
        <f t="shared" si="344"/>
        <v>0</v>
      </c>
      <c r="AD778" s="16">
        <f t="shared" si="333"/>
        <v>0</v>
      </c>
      <c r="AE778" s="17"/>
      <c r="AF778" s="16">
        <f t="shared" si="334"/>
        <v>0</v>
      </c>
      <c r="AG778" s="17">
        <f t="shared" si="345"/>
        <v>0</v>
      </c>
      <c r="AH778" s="16">
        <f t="shared" si="335"/>
        <v>0</v>
      </c>
      <c r="AI778" s="17">
        <f t="shared" si="346"/>
        <v>0</v>
      </c>
      <c r="AJ778" s="16">
        <f t="shared" si="336"/>
        <v>0</v>
      </c>
    </row>
    <row r="779" spans="1:36" x14ac:dyDescent="0.25">
      <c r="A779" s="26">
        <f t="shared" si="347"/>
        <v>15.490416666666425</v>
      </c>
      <c r="B779" s="9" t="s">
        <v>12</v>
      </c>
      <c r="D779" s="13" t="s">
        <v>14</v>
      </c>
      <c r="F779" s="14" t="s">
        <v>20</v>
      </c>
      <c r="H779" s="16">
        <f t="shared" si="322"/>
        <v>0</v>
      </c>
      <c r="I779" s="17">
        <f t="shared" si="337"/>
        <v>0</v>
      </c>
      <c r="J779" s="16">
        <f t="shared" si="323"/>
        <v>0</v>
      </c>
      <c r="K779" s="17">
        <f t="shared" si="338"/>
        <v>0</v>
      </c>
      <c r="L779" s="16">
        <f t="shared" si="324"/>
        <v>0</v>
      </c>
      <c r="M779" s="17"/>
      <c r="N779" s="16">
        <f t="shared" si="325"/>
        <v>0</v>
      </c>
      <c r="O779" s="17">
        <f t="shared" si="339"/>
        <v>0</v>
      </c>
      <c r="P779" s="16">
        <f t="shared" si="326"/>
        <v>0</v>
      </c>
      <c r="Q779" s="17">
        <f t="shared" si="340"/>
        <v>0</v>
      </c>
      <c r="R779" s="16">
        <f t="shared" si="327"/>
        <v>1.9999999999999574E-2</v>
      </c>
      <c r="S779" s="17"/>
      <c r="T779" s="16">
        <f t="shared" si="328"/>
        <v>0</v>
      </c>
      <c r="U779" s="17">
        <f t="shared" si="341"/>
        <v>0</v>
      </c>
      <c r="V779" s="16">
        <f t="shared" si="329"/>
        <v>0</v>
      </c>
      <c r="W779" s="17">
        <f t="shared" si="342"/>
        <v>0</v>
      </c>
      <c r="X779" s="16">
        <f t="shared" si="330"/>
        <v>0</v>
      </c>
      <c r="Y779" s="17"/>
      <c r="Z779" s="16">
        <f t="shared" si="331"/>
        <v>0</v>
      </c>
      <c r="AA779" s="17">
        <f t="shared" si="343"/>
        <v>0</v>
      </c>
      <c r="AB779" s="16">
        <f t="shared" si="332"/>
        <v>15.490416666666425</v>
      </c>
      <c r="AC779" s="17">
        <f t="shared" si="344"/>
        <v>1</v>
      </c>
      <c r="AD779" s="16">
        <f t="shared" si="333"/>
        <v>0</v>
      </c>
      <c r="AE779" s="17"/>
      <c r="AF779" s="16">
        <f t="shared" si="334"/>
        <v>0</v>
      </c>
      <c r="AG779" s="17">
        <f t="shared" si="345"/>
        <v>0</v>
      </c>
      <c r="AH779" s="16">
        <f t="shared" si="335"/>
        <v>0</v>
      </c>
      <c r="AI779" s="17">
        <f t="shared" si="346"/>
        <v>0</v>
      </c>
      <c r="AJ779" s="16">
        <f t="shared" si="336"/>
        <v>0</v>
      </c>
    </row>
    <row r="780" spans="1:36" x14ac:dyDescent="0.25">
      <c r="A780" s="26">
        <f t="shared" si="347"/>
        <v>15.510416666666424</v>
      </c>
      <c r="B780" s="9"/>
      <c r="D780" t="s">
        <v>11</v>
      </c>
      <c r="H780" s="16">
        <f t="shared" si="322"/>
        <v>0</v>
      </c>
      <c r="I780" s="17">
        <f t="shared" si="337"/>
        <v>0</v>
      </c>
      <c r="J780" s="16">
        <f t="shared" si="323"/>
        <v>0</v>
      </c>
      <c r="K780" s="17">
        <f t="shared" si="338"/>
        <v>0</v>
      </c>
      <c r="L780" s="16">
        <f t="shared" si="324"/>
        <v>0</v>
      </c>
      <c r="M780" s="17"/>
      <c r="N780" s="16">
        <f t="shared" si="325"/>
        <v>0</v>
      </c>
      <c r="O780" s="17">
        <f t="shared" si="339"/>
        <v>0</v>
      </c>
      <c r="P780" s="16">
        <f t="shared" si="326"/>
        <v>0</v>
      </c>
      <c r="Q780" s="17">
        <f t="shared" si="340"/>
        <v>0</v>
      </c>
      <c r="R780" s="16">
        <f t="shared" si="327"/>
        <v>0</v>
      </c>
      <c r="S780" s="17"/>
      <c r="T780" s="16">
        <f t="shared" si="328"/>
        <v>0</v>
      </c>
      <c r="U780" s="17">
        <f t="shared" si="341"/>
        <v>0</v>
      </c>
      <c r="V780" s="16">
        <f t="shared" si="329"/>
        <v>0</v>
      </c>
      <c r="W780" s="17">
        <f t="shared" si="342"/>
        <v>0</v>
      </c>
      <c r="X780" s="16">
        <f t="shared" si="330"/>
        <v>0</v>
      </c>
      <c r="Y780" s="17"/>
      <c r="Z780" s="16">
        <f t="shared" si="331"/>
        <v>0</v>
      </c>
      <c r="AA780" s="17">
        <f t="shared" si="343"/>
        <v>0</v>
      </c>
      <c r="AB780" s="16">
        <f t="shared" si="332"/>
        <v>0</v>
      </c>
      <c r="AC780" s="17">
        <f t="shared" si="344"/>
        <v>0</v>
      </c>
      <c r="AD780" s="16">
        <f t="shared" si="333"/>
        <v>0</v>
      </c>
      <c r="AE780" s="17"/>
      <c r="AF780" s="16">
        <f t="shared" si="334"/>
        <v>0</v>
      </c>
      <c r="AG780" s="17">
        <f t="shared" si="345"/>
        <v>0</v>
      </c>
      <c r="AH780" s="16">
        <f t="shared" si="335"/>
        <v>0</v>
      </c>
      <c r="AI780" s="17">
        <f t="shared" si="346"/>
        <v>0</v>
      </c>
      <c r="AJ780" s="16">
        <f t="shared" si="336"/>
        <v>0</v>
      </c>
    </row>
    <row r="781" spans="1:36" x14ac:dyDescent="0.25">
      <c r="A781" s="26">
        <f t="shared" si="347"/>
        <v>15.530416666666424</v>
      </c>
      <c r="B781" s="9" t="s">
        <v>9</v>
      </c>
      <c r="C781" s="13" t="s">
        <v>14</v>
      </c>
      <c r="D781" t="s">
        <v>11</v>
      </c>
      <c r="G781" s="13"/>
      <c r="H781" s="16">
        <f t="shared" si="322"/>
        <v>15.530416666666424</v>
      </c>
      <c r="I781" s="17">
        <f t="shared" si="337"/>
        <v>1</v>
      </c>
      <c r="J781" s="16">
        <f t="shared" si="323"/>
        <v>0</v>
      </c>
      <c r="K781" s="17">
        <f t="shared" si="338"/>
        <v>0</v>
      </c>
      <c r="L781" s="16">
        <f t="shared" si="324"/>
        <v>1.9999999999999574E-2</v>
      </c>
      <c r="M781" s="17"/>
      <c r="N781" s="16">
        <f t="shared" si="325"/>
        <v>0</v>
      </c>
      <c r="O781" s="17">
        <f t="shared" si="339"/>
        <v>0</v>
      </c>
      <c r="P781" s="16">
        <f t="shared" si="326"/>
        <v>0</v>
      </c>
      <c r="Q781" s="17">
        <f t="shared" si="340"/>
        <v>0</v>
      </c>
      <c r="R781" s="16">
        <f t="shared" si="327"/>
        <v>0</v>
      </c>
      <c r="S781" s="17"/>
      <c r="T781" s="16">
        <f t="shared" si="328"/>
        <v>0</v>
      </c>
      <c r="U781" s="17">
        <f t="shared" si="341"/>
        <v>0</v>
      </c>
      <c r="V781" s="16">
        <f t="shared" si="329"/>
        <v>0</v>
      </c>
      <c r="W781" s="17">
        <f t="shared" si="342"/>
        <v>0</v>
      </c>
      <c r="X781" s="16">
        <f t="shared" si="330"/>
        <v>0</v>
      </c>
      <c r="Y781" s="17"/>
      <c r="Z781" s="16">
        <f t="shared" si="331"/>
        <v>0</v>
      </c>
      <c r="AA781" s="17">
        <f t="shared" si="343"/>
        <v>0</v>
      </c>
      <c r="AB781" s="16">
        <f t="shared" si="332"/>
        <v>0</v>
      </c>
      <c r="AC781" s="17">
        <f t="shared" si="344"/>
        <v>0</v>
      </c>
      <c r="AD781" s="16">
        <f t="shared" si="333"/>
        <v>0</v>
      </c>
      <c r="AE781" s="17"/>
      <c r="AF781" s="16">
        <f t="shared" si="334"/>
        <v>0</v>
      </c>
      <c r="AG781" s="17">
        <f t="shared" si="345"/>
        <v>0</v>
      </c>
      <c r="AH781" s="16">
        <f t="shared" si="335"/>
        <v>0</v>
      </c>
      <c r="AI781" s="17">
        <f t="shared" si="346"/>
        <v>0</v>
      </c>
      <c r="AJ781" s="16">
        <f t="shared" si="336"/>
        <v>0</v>
      </c>
    </row>
    <row r="782" spans="1:36" x14ac:dyDescent="0.25">
      <c r="A782" s="26">
        <f t="shared" si="347"/>
        <v>15.550416666666424</v>
      </c>
      <c r="B782" s="9" t="s">
        <v>13</v>
      </c>
      <c r="C782" s="13" t="s">
        <v>14</v>
      </c>
      <c r="D782" t="s">
        <v>11</v>
      </c>
      <c r="G782" s="13" t="s">
        <v>14</v>
      </c>
      <c r="H782" s="16">
        <f t="shared" si="322"/>
        <v>0</v>
      </c>
      <c r="I782" s="17">
        <f t="shared" si="337"/>
        <v>0</v>
      </c>
      <c r="J782" s="16">
        <f t="shared" si="323"/>
        <v>0</v>
      </c>
      <c r="K782" s="17">
        <f t="shared" si="338"/>
        <v>0</v>
      </c>
      <c r="L782" s="16">
        <f t="shared" si="324"/>
        <v>1.9999999999999574E-2</v>
      </c>
      <c r="M782" s="17"/>
      <c r="N782" s="16">
        <f t="shared" si="325"/>
        <v>0</v>
      </c>
      <c r="O782" s="17">
        <f t="shared" si="339"/>
        <v>0</v>
      </c>
      <c r="P782" s="16">
        <f t="shared" si="326"/>
        <v>0</v>
      </c>
      <c r="Q782" s="17">
        <f t="shared" si="340"/>
        <v>0</v>
      </c>
      <c r="R782" s="16">
        <f t="shared" si="327"/>
        <v>0</v>
      </c>
      <c r="S782" s="17"/>
      <c r="T782" s="16">
        <f t="shared" si="328"/>
        <v>0</v>
      </c>
      <c r="U782" s="17">
        <f t="shared" si="341"/>
        <v>0</v>
      </c>
      <c r="V782" s="16">
        <f t="shared" si="329"/>
        <v>0</v>
      </c>
      <c r="W782" s="17">
        <f t="shared" si="342"/>
        <v>0</v>
      </c>
      <c r="X782" s="16">
        <f t="shared" si="330"/>
        <v>0</v>
      </c>
      <c r="Y782" s="17"/>
      <c r="Z782" s="16">
        <f t="shared" si="331"/>
        <v>0</v>
      </c>
      <c r="AA782" s="17">
        <f t="shared" si="343"/>
        <v>0</v>
      </c>
      <c r="AB782" s="16">
        <f t="shared" si="332"/>
        <v>0</v>
      </c>
      <c r="AC782" s="17">
        <f t="shared" si="344"/>
        <v>0</v>
      </c>
      <c r="AD782" s="16">
        <f t="shared" si="333"/>
        <v>0</v>
      </c>
      <c r="AE782" s="17"/>
      <c r="AF782" s="16">
        <f t="shared" si="334"/>
        <v>15.550416666666424</v>
      </c>
      <c r="AG782" s="17">
        <f t="shared" si="345"/>
        <v>1</v>
      </c>
      <c r="AH782" s="16">
        <f t="shared" si="335"/>
        <v>0</v>
      </c>
      <c r="AI782" s="17">
        <f t="shared" si="346"/>
        <v>0</v>
      </c>
      <c r="AJ782" s="16">
        <f t="shared" si="336"/>
        <v>1.9999999999999574E-2</v>
      </c>
    </row>
    <row r="783" spans="1:36" x14ac:dyDescent="0.25">
      <c r="A783" s="26">
        <f t="shared" si="347"/>
        <v>15.570416666666423</v>
      </c>
      <c r="B783" s="9" t="s">
        <v>17</v>
      </c>
      <c r="C783" s="13" t="s">
        <v>14</v>
      </c>
      <c r="D783" s="14" t="s">
        <v>20</v>
      </c>
      <c r="G783" s="13" t="s">
        <v>14</v>
      </c>
      <c r="H783" s="16">
        <f t="shared" si="322"/>
        <v>0</v>
      </c>
      <c r="I783" s="17">
        <f t="shared" si="337"/>
        <v>0</v>
      </c>
      <c r="J783" s="16">
        <f t="shared" si="323"/>
        <v>0</v>
      </c>
      <c r="K783" s="17">
        <f t="shared" si="338"/>
        <v>0</v>
      </c>
      <c r="L783" s="16">
        <f t="shared" si="324"/>
        <v>1.9999999999999574E-2</v>
      </c>
      <c r="M783" s="17"/>
      <c r="N783" s="16">
        <f t="shared" si="325"/>
        <v>0</v>
      </c>
      <c r="O783" s="17">
        <f t="shared" si="339"/>
        <v>0</v>
      </c>
      <c r="P783" s="16">
        <f t="shared" si="326"/>
        <v>15.570416666666423</v>
      </c>
      <c r="Q783" s="17">
        <f t="shared" si="340"/>
        <v>1</v>
      </c>
      <c r="R783" s="16">
        <f t="shared" si="327"/>
        <v>0</v>
      </c>
      <c r="S783" s="17"/>
      <c r="T783" s="16">
        <f t="shared" si="328"/>
        <v>0</v>
      </c>
      <c r="U783" s="17">
        <f t="shared" si="341"/>
        <v>0</v>
      </c>
      <c r="V783" s="16">
        <f t="shared" si="329"/>
        <v>0</v>
      </c>
      <c r="W783" s="17">
        <f t="shared" si="342"/>
        <v>0</v>
      </c>
      <c r="X783" s="16">
        <f t="shared" si="330"/>
        <v>0</v>
      </c>
      <c r="Y783" s="17"/>
      <c r="Z783" s="16">
        <f t="shared" si="331"/>
        <v>0</v>
      </c>
      <c r="AA783" s="17">
        <f t="shared" si="343"/>
        <v>0</v>
      </c>
      <c r="AB783" s="16">
        <f t="shared" si="332"/>
        <v>0</v>
      </c>
      <c r="AC783" s="17">
        <f t="shared" si="344"/>
        <v>0</v>
      </c>
      <c r="AD783" s="16">
        <f t="shared" si="333"/>
        <v>0</v>
      </c>
      <c r="AE783" s="17"/>
      <c r="AF783" s="16">
        <f t="shared" si="334"/>
        <v>0</v>
      </c>
      <c r="AG783" s="17">
        <f t="shared" si="345"/>
        <v>0</v>
      </c>
      <c r="AH783" s="16">
        <f t="shared" si="335"/>
        <v>0</v>
      </c>
      <c r="AI783" s="17">
        <f t="shared" si="346"/>
        <v>0</v>
      </c>
      <c r="AJ783" s="16">
        <f t="shared" si="336"/>
        <v>1.9999999999999574E-2</v>
      </c>
    </row>
    <row r="784" spans="1:36" x14ac:dyDescent="0.25">
      <c r="A784" s="26">
        <f t="shared" si="347"/>
        <v>15.590416666666423</v>
      </c>
      <c r="B784" s="9"/>
      <c r="C784" t="s">
        <v>11</v>
      </c>
      <c r="G784" s="13" t="s">
        <v>14</v>
      </c>
      <c r="H784" s="16">
        <f t="shared" si="322"/>
        <v>0</v>
      </c>
      <c r="I784" s="17">
        <f t="shared" si="337"/>
        <v>0</v>
      </c>
      <c r="J784" s="16">
        <f t="shared" si="323"/>
        <v>0</v>
      </c>
      <c r="K784" s="17">
        <f t="shared" si="338"/>
        <v>0</v>
      </c>
      <c r="L784" s="16">
        <f t="shared" si="324"/>
        <v>0</v>
      </c>
      <c r="M784" s="17"/>
      <c r="N784" s="16">
        <f t="shared" si="325"/>
        <v>0</v>
      </c>
      <c r="O784" s="17">
        <f t="shared" si="339"/>
        <v>0</v>
      </c>
      <c r="P784" s="16">
        <f t="shared" si="326"/>
        <v>0</v>
      </c>
      <c r="Q784" s="17">
        <f t="shared" si="340"/>
        <v>0</v>
      </c>
      <c r="R784" s="16">
        <f t="shared" si="327"/>
        <v>0</v>
      </c>
      <c r="S784" s="17"/>
      <c r="T784" s="16">
        <f t="shared" si="328"/>
        <v>0</v>
      </c>
      <c r="U784" s="17">
        <f t="shared" si="341"/>
        <v>0</v>
      </c>
      <c r="V784" s="16">
        <f t="shared" si="329"/>
        <v>0</v>
      </c>
      <c r="W784" s="17">
        <f t="shared" si="342"/>
        <v>0</v>
      </c>
      <c r="X784" s="16">
        <f t="shared" si="330"/>
        <v>0</v>
      </c>
      <c r="Y784" s="17"/>
      <c r="Z784" s="16">
        <f t="shared" si="331"/>
        <v>0</v>
      </c>
      <c r="AA784" s="17">
        <f t="shared" si="343"/>
        <v>0</v>
      </c>
      <c r="AB784" s="16">
        <f t="shared" si="332"/>
        <v>0</v>
      </c>
      <c r="AC784" s="17">
        <f t="shared" si="344"/>
        <v>0</v>
      </c>
      <c r="AD784" s="16">
        <f t="shared" si="333"/>
        <v>0</v>
      </c>
      <c r="AE784" s="17"/>
      <c r="AF784" s="16">
        <f t="shared" si="334"/>
        <v>0</v>
      </c>
      <c r="AG784" s="17">
        <f t="shared" si="345"/>
        <v>0</v>
      </c>
      <c r="AH784" s="16">
        <f t="shared" si="335"/>
        <v>0</v>
      </c>
      <c r="AI784" s="17">
        <f t="shared" si="346"/>
        <v>0</v>
      </c>
      <c r="AJ784" s="16">
        <f t="shared" si="336"/>
        <v>1.9999999999999574E-2</v>
      </c>
    </row>
    <row r="785" spans="1:36" x14ac:dyDescent="0.25">
      <c r="A785" s="26">
        <f t="shared" si="347"/>
        <v>15.610416666666422</v>
      </c>
      <c r="B785" s="9"/>
      <c r="C785" t="s">
        <v>11</v>
      </c>
      <c r="G785" s="13" t="s">
        <v>14</v>
      </c>
      <c r="H785" s="16">
        <f t="shared" si="322"/>
        <v>0</v>
      </c>
      <c r="I785" s="17">
        <f t="shared" si="337"/>
        <v>0</v>
      </c>
      <c r="J785" s="16">
        <f t="shared" si="323"/>
        <v>0</v>
      </c>
      <c r="K785" s="17">
        <f t="shared" si="338"/>
        <v>0</v>
      </c>
      <c r="L785" s="16">
        <f t="shared" si="324"/>
        <v>0</v>
      </c>
      <c r="M785" s="17"/>
      <c r="N785" s="16">
        <f t="shared" si="325"/>
        <v>0</v>
      </c>
      <c r="O785" s="17">
        <f t="shared" si="339"/>
        <v>0</v>
      </c>
      <c r="P785" s="16">
        <f t="shared" si="326"/>
        <v>0</v>
      </c>
      <c r="Q785" s="17">
        <f t="shared" si="340"/>
        <v>0</v>
      </c>
      <c r="R785" s="16">
        <f t="shared" si="327"/>
        <v>0</v>
      </c>
      <c r="S785" s="17"/>
      <c r="T785" s="16">
        <f t="shared" si="328"/>
        <v>0</v>
      </c>
      <c r="U785" s="17">
        <f t="shared" si="341"/>
        <v>0</v>
      </c>
      <c r="V785" s="16">
        <f t="shared" si="329"/>
        <v>0</v>
      </c>
      <c r="W785" s="17">
        <f t="shared" si="342"/>
        <v>0</v>
      </c>
      <c r="X785" s="16">
        <f t="shared" si="330"/>
        <v>0</v>
      </c>
      <c r="Y785" s="17"/>
      <c r="Z785" s="16">
        <f t="shared" si="331"/>
        <v>0</v>
      </c>
      <c r="AA785" s="17">
        <f t="shared" si="343"/>
        <v>0</v>
      </c>
      <c r="AB785" s="16">
        <f t="shared" si="332"/>
        <v>0</v>
      </c>
      <c r="AC785" s="17">
        <f t="shared" si="344"/>
        <v>0</v>
      </c>
      <c r="AD785" s="16">
        <f t="shared" si="333"/>
        <v>0</v>
      </c>
      <c r="AE785" s="17"/>
      <c r="AF785" s="16">
        <f t="shared" si="334"/>
        <v>0</v>
      </c>
      <c r="AG785" s="17">
        <f t="shared" si="345"/>
        <v>0</v>
      </c>
      <c r="AH785" s="16">
        <f t="shared" si="335"/>
        <v>0</v>
      </c>
      <c r="AI785" s="17">
        <f t="shared" si="346"/>
        <v>0</v>
      </c>
      <c r="AJ785" s="16">
        <f t="shared" si="336"/>
        <v>1.9999999999999574E-2</v>
      </c>
    </row>
    <row r="786" spans="1:36" x14ac:dyDescent="0.25">
      <c r="A786" s="26">
        <f t="shared" si="347"/>
        <v>15.630416666666422</v>
      </c>
      <c r="B786" s="9"/>
      <c r="C786" t="s">
        <v>11</v>
      </c>
      <c r="D786" s="7"/>
      <c r="E786" s="7"/>
      <c r="F786" s="8"/>
      <c r="G786" s="13" t="s">
        <v>14</v>
      </c>
      <c r="H786" s="16">
        <f t="shared" si="322"/>
        <v>0</v>
      </c>
      <c r="I786" s="17">
        <f t="shared" si="337"/>
        <v>0</v>
      </c>
      <c r="J786" s="16">
        <f t="shared" si="323"/>
        <v>0</v>
      </c>
      <c r="K786" s="17">
        <f t="shared" si="338"/>
        <v>0</v>
      </c>
      <c r="L786" s="16">
        <f t="shared" si="324"/>
        <v>0</v>
      </c>
      <c r="M786" s="17"/>
      <c r="N786" s="16">
        <f t="shared" si="325"/>
        <v>0</v>
      </c>
      <c r="O786" s="17">
        <f t="shared" si="339"/>
        <v>0</v>
      </c>
      <c r="P786" s="16">
        <f t="shared" si="326"/>
        <v>0</v>
      </c>
      <c r="Q786" s="17">
        <f t="shared" si="340"/>
        <v>0</v>
      </c>
      <c r="R786" s="16">
        <f t="shared" si="327"/>
        <v>0</v>
      </c>
      <c r="S786" s="17"/>
      <c r="T786" s="16">
        <f t="shared" si="328"/>
        <v>0</v>
      </c>
      <c r="U786" s="17">
        <f t="shared" si="341"/>
        <v>0</v>
      </c>
      <c r="V786" s="16">
        <f t="shared" si="329"/>
        <v>0</v>
      </c>
      <c r="W786" s="17">
        <f t="shared" si="342"/>
        <v>0</v>
      </c>
      <c r="X786" s="16">
        <f t="shared" si="330"/>
        <v>0</v>
      </c>
      <c r="Y786" s="17"/>
      <c r="Z786" s="16">
        <f t="shared" si="331"/>
        <v>0</v>
      </c>
      <c r="AA786" s="17">
        <f t="shared" si="343"/>
        <v>0</v>
      </c>
      <c r="AB786" s="16">
        <f t="shared" si="332"/>
        <v>0</v>
      </c>
      <c r="AC786" s="17">
        <f t="shared" si="344"/>
        <v>0</v>
      </c>
      <c r="AD786" s="16">
        <f t="shared" si="333"/>
        <v>0</v>
      </c>
      <c r="AE786" s="17"/>
      <c r="AF786" s="16">
        <f t="shared" si="334"/>
        <v>0</v>
      </c>
      <c r="AG786" s="17">
        <f t="shared" si="345"/>
        <v>0</v>
      </c>
      <c r="AH786" s="16">
        <f t="shared" si="335"/>
        <v>0</v>
      </c>
      <c r="AI786" s="17">
        <f t="shared" si="346"/>
        <v>0</v>
      </c>
      <c r="AJ786" s="16">
        <f t="shared" si="336"/>
        <v>1.9999999999999574E-2</v>
      </c>
    </row>
    <row r="787" spans="1:36" x14ac:dyDescent="0.25">
      <c r="A787" s="26">
        <f t="shared" si="347"/>
        <v>15.650416666666422</v>
      </c>
      <c r="B787" s="9" t="s">
        <v>21</v>
      </c>
      <c r="C787" t="s">
        <v>11</v>
      </c>
      <c r="D787" s="7"/>
      <c r="E787" s="13" t="s">
        <v>14</v>
      </c>
      <c r="F787" s="8"/>
      <c r="G787" s="13" t="s">
        <v>14</v>
      </c>
      <c r="H787" s="16">
        <f t="shared" si="322"/>
        <v>0</v>
      </c>
      <c r="I787" s="17">
        <f t="shared" si="337"/>
        <v>0</v>
      </c>
      <c r="J787" s="16">
        <f t="shared" si="323"/>
        <v>0</v>
      </c>
      <c r="K787" s="17">
        <f t="shared" si="338"/>
        <v>0</v>
      </c>
      <c r="L787" s="16">
        <f t="shared" si="324"/>
        <v>0</v>
      </c>
      <c r="M787" s="17"/>
      <c r="N787" s="16">
        <f t="shared" si="325"/>
        <v>0</v>
      </c>
      <c r="O787" s="17">
        <f t="shared" si="339"/>
        <v>0</v>
      </c>
      <c r="P787" s="16">
        <f t="shared" si="326"/>
        <v>0</v>
      </c>
      <c r="Q787" s="17">
        <f t="shared" si="340"/>
        <v>0</v>
      </c>
      <c r="R787" s="16">
        <f t="shared" si="327"/>
        <v>0</v>
      </c>
      <c r="S787" s="17"/>
      <c r="T787" s="16">
        <f t="shared" si="328"/>
        <v>15.650416666666422</v>
      </c>
      <c r="U787" s="17">
        <f t="shared" si="341"/>
        <v>1</v>
      </c>
      <c r="V787" s="16">
        <f t="shared" si="329"/>
        <v>0</v>
      </c>
      <c r="W787" s="17">
        <f t="shared" si="342"/>
        <v>0</v>
      </c>
      <c r="X787" s="16">
        <f t="shared" si="330"/>
        <v>1.9999999999999574E-2</v>
      </c>
      <c r="Y787" s="17"/>
      <c r="Z787" s="16">
        <f t="shared" si="331"/>
        <v>0</v>
      </c>
      <c r="AA787" s="17">
        <f t="shared" si="343"/>
        <v>0</v>
      </c>
      <c r="AB787" s="16">
        <f t="shared" si="332"/>
        <v>0</v>
      </c>
      <c r="AC787" s="17">
        <f t="shared" si="344"/>
        <v>0</v>
      </c>
      <c r="AD787" s="16">
        <f t="shared" si="333"/>
        <v>0</v>
      </c>
      <c r="AE787" s="17"/>
      <c r="AF787" s="16">
        <f t="shared" si="334"/>
        <v>0</v>
      </c>
      <c r="AG787" s="17">
        <f t="shared" si="345"/>
        <v>0</v>
      </c>
      <c r="AH787" s="16">
        <f t="shared" si="335"/>
        <v>0</v>
      </c>
      <c r="AI787" s="17">
        <f t="shared" si="346"/>
        <v>0</v>
      </c>
      <c r="AJ787" s="16">
        <f t="shared" si="336"/>
        <v>1.9999999999999574E-2</v>
      </c>
    </row>
    <row r="788" spans="1:36" x14ac:dyDescent="0.25">
      <c r="A788" s="26">
        <f t="shared" si="347"/>
        <v>15.670416666666421</v>
      </c>
      <c r="B788" s="9" t="s">
        <v>22</v>
      </c>
      <c r="C788" s="14" t="s">
        <v>20</v>
      </c>
      <c r="D788" s="7"/>
      <c r="E788" s="13" t="s">
        <v>14</v>
      </c>
      <c r="F788" s="7"/>
      <c r="G788" t="s">
        <v>11</v>
      </c>
      <c r="H788" s="16">
        <f t="shared" si="322"/>
        <v>0</v>
      </c>
      <c r="I788" s="17">
        <f t="shared" si="337"/>
        <v>0</v>
      </c>
      <c r="J788" s="16">
        <f t="shared" si="323"/>
        <v>15.670416666666421</v>
      </c>
      <c r="K788" s="17">
        <f t="shared" si="338"/>
        <v>1</v>
      </c>
      <c r="L788" s="16">
        <f t="shared" si="324"/>
        <v>0</v>
      </c>
      <c r="M788" s="17"/>
      <c r="N788" s="16">
        <f t="shared" si="325"/>
        <v>0</v>
      </c>
      <c r="O788" s="17">
        <f t="shared" si="339"/>
        <v>0</v>
      </c>
      <c r="P788" s="16">
        <f t="shared" si="326"/>
        <v>0</v>
      </c>
      <c r="Q788" s="17">
        <f t="shared" si="340"/>
        <v>0</v>
      </c>
      <c r="R788" s="16">
        <f t="shared" si="327"/>
        <v>0</v>
      </c>
      <c r="S788" s="17"/>
      <c r="T788" s="16">
        <f t="shared" si="328"/>
        <v>0</v>
      </c>
      <c r="U788" s="17">
        <f t="shared" si="341"/>
        <v>0</v>
      </c>
      <c r="V788" s="16">
        <f t="shared" si="329"/>
        <v>0</v>
      </c>
      <c r="W788" s="17">
        <f t="shared" si="342"/>
        <v>0</v>
      </c>
      <c r="X788" s="16">
        <f t="shared" si="330"/>
        <v>1.9999999999999574E-2</v>
      </c>
      <c r="Y788" s="17"/>
      <c r="Z788" s="16">
        <f t="shared" si="331"/>
        <v>0</v>
      </c>
      <c r="AA788" s="17">
        <f t="shared" si="343"/>
        <v>0</v>
      </c>
      <c r="AB788" s="16">
        <f t="shared" si="332"/>
        <v>0</v>
      </c>
      <c r="AC788" s="17">
        <f t="shared" si="344"/>
        <v>0</v>
      </c>
      <c r="AD788" s="16">
        <f t="shared" si="333"/>
        <v>0</v>
      </c>
      <c r="AE788" s="17"/>
      <c r="AF788" s="16">
        <f t="shared" si="334"/>
        <v>0</v>
      </c>
      <c r="AG788" s="17">
        <f t="shared" si="345"/>
        <v>0</v>
      </c>
      <c r="AH788" s="16">
        <f t="shared" si="335"/>
        <v>0</v>
      </c>
      <c r="AI788" s="17">
        <f t="shared" si="346"/>
        <v>0</v>
      </c>
      <c r="AJ788" s="16">
        <f t="shared" si="336"/>
        <v>0</v>
      </c>
    </row>
    <row r="789" spans="1:36" x14ac:dyDescent="0.25">
      <c r="A789" s="26">
        <f t="shared" si="347"/>
        <v>15.690416666666421</v>
      </c>
      <c r="B789" s="9"/>
      <c r="C789" s="8"/>
      <c r="D789" s="8"/>
      <c r="E789" s="13" t="s">
        <v>14</v>
      </c>
      <c r="F789" s="7"/>
      <c r="G789" t="s">
        <v>11</v>
      </c>
      <c r="H789" s="16">
        <f t="shared" si="322"/>
        <v>0</v>
      </c>
      <c r="I789" s="17">
        <f t="shared" si="337"/>
        <v>0</v>
      </c>
      <c r="J789" s="16">
        <f t="shared" si="323"/>
        <v>0</v>
      </c>
      <c r="K789" s="17">
        <f t="shared" si="338"/>
        <v>0</v>
      </c>
      <c r="L789" s="16">
        <f t="shared" si="324"/>
        <v>0</v>
      </c>
      <c r="M789" s="17"/>
      <c r="N789" s="16">
        <f t="shared" si="325"/>
        <v>0</v>
      </c>
      <c r="O789" s="17">
        <f t="shared" si="339"/>
        <v>0</v>
      </c>
      <c r="P789" s="16">
        <f t="shared" si="326"/>
        <v>0</v>
      </c>
      <c r="Q789" s="17">
        <f t="shared" si="340"/>
        <v>0</v>
      </c>
      <c r="R789" s="16">
        <f t="shared" si="327"/>
        <v>0</v>
      </c>
      <c r="S789" s="17"/>
      <c r="T789" s="16">
        <f t="shared" si="328"/>
        <v>0</v>
      </c>
      <c r="U789" s="17">
        <f t="shared" si="341"/>
        <v>0</v>
      </c>
      <c r="V789" s="16">
        <f t="shared" si="329"/>
        <v>0</v>
      </c>
      <c r="W789" s="17">
        <f t="shared" si="342"/>
        <v>0</v>
      </c>
      <c r="X789" s="16">
        <f t="shared" si="330"/>
        <v>1.9999999999999574E-2</v>
      </c>
      <c r="Y789" s="17"/>
      <c r="Z789" s="16">
        <f t="shared" si="331"/>
        <v>0</v>
      </c>
      <c r="AA789" s="17">
        <f t="shared" si="343"/>
        <v>0</v>
      </c>
      <c r="AB789" s="16">
        <f t="shared" si="332"/>
        <v>0</v>
      </c>
      <c r="AC789" s="17">
        <f t="shared" si="344"/>
        <v>0</v>
      </c>
      <c r="AD789" s="16">
        <f t="shared" si="333"/>
        <v>0</v>
      </c>
      <c r="AE789" s="17"/>
      <c r="AF789" s="16">
        <f t="shared" si="334"/>
        <v>0</v>
      </c>
      <c r="AG789" s="17">
        <f t="shared" si="345"/>
        <v>0</v>
      </c>
      <c r="AH789" s="16">
        <f t="shared" si="335"/>
        <v>0</v>
      </c>
      <c r="AI789" s="17">
        <f t="shared" si="346"/>
        <v>0</v>
      </c>
      <c r="AJ789" s="16">
        <f t="shared" si="336"/>
        <v>0</v>
      </c>
    </row>
    <row r="790" spans="1:36" x14ac:dyDescent="0.25">
      <c r="A790" s="26">
        <f t="shared" si="347"/>
        <v>15.71041666666642</v>
      </c>
      <c r="B790" s="9"/>
      <c r="C790" s="8"/>
      <c r="D790" s="8"/>
      <c r="E790" s="13" t="s">
        <v>14</v>
      </c>
      <c r="F790" s="7"/>
      <c r="G790" t="s">
        <v>11</v>
      </c>
      <c r="H790" s="16">
        <f t="shared" si="322"/>
        <v>0</v>
      </c>
      <c r="I790" s="17">
        <f t="shared" si="337"/>
        <v>0</v>
      </c>
      <c r="J790" s="16">
        <f t="shared" si="323"/>
        <v>0</v>
      </c>
      <c r="K790" s="17">
        <f t="shared" si="338"/>
        <v>0</v>
      </c>
      <c r="L790" s="16">
        <f t="shared" si="324"/>
        <v>0</v>
      </c>
      <c r="M790" s="17"/>
      <c r="N790" s="16">
        <f t="shared" si="325"/>
        <v>0</v>
      </c>
      <c r="O790" s="17">
        <f t="shared" si="339"/>
        <v>0</v>
      </c>
      <c r="P790" s="16">
        <f t="shared" si="326"/>
        <v>0</v>
      </c>
      <c r="Q790" s="17">
        <f t="shared" si="340"/>
        <v>0</v>
      </c>
      <c r="R790" s="16">
        <f t="shared" si="327"/>
        <v>0</v>
      </c>
      <c r="S790" s="17"/>
      <c r="T790" s="16">
        <f t="shared" si="328"/>
        <v>0</v>
      </c>
      <c r="U790" s="17">
        <f t="shared" si="341"/>
        <v>0</v>
      </c>
      <c r="V790" s="16">
        <f t="shared" si="329"/>
        <v>0</v>
      </c>
      <c r="W790" s="17">
        <f t="shared" si="342"/>
        <v>0</v>
      </c>
      <c r="X790" s="16">
        <f t="shared" si="330"/>
        <v>1.9999999999999574E-2</v>
      </c>
      <c r="Y790" s="17"/>
      <c r="Z790" s="16">
        <f t="shared" si="331"/>
        <v>0</v>
      </c>
      <c r="AA790" s="17">
        <f t="shared" si="343"/>
        <v>0</v>
      </c>
      <c r="AB790" s="16">
        <f t="shared" si="332"/>
        <v>0</v>
      </c>
      <c r="AC790" s="17">
        <f t="shared" si="344"/>
        <v>0</v>
      </c>
      <c r="AD790" s="16">
        <f t="shared" si="333"/>
        <v>0</v>
      </c>
      <c r="AE790" s="17"/>
      <c r="AF790" s="16">
        <f t="shared" si="334"/>
        <v>0</v>
      </c>
      <c r="AG790" s="17">
        <f t="shared" si="345"/>
        <v>0</v>
      </c>
      <c r="AH790" s="16">
        <f t="shared" si="335"/>
        <v>0</v>
      </c>
      <c r="AI790" s="17">
        <f t="shared" si="346"/>
        <v>0</v>
      </c>
      <c r="AJ790" s="16">
        <f t="shared" si="336"/>
        <v>0</v>
      </c>
    </row>
    <row r="791" spans="1:36" x14ac:dyDescent="0.25">
      <c r="A791" s="26">
        <f t="shared" si="347"/>
        <v>15.73041666666642</v>
      </c>
      <c r="B791" s="9"/>
      <c r="C791" s="7"/>
      <c r="D791" s="8"/>
      <c r="E791" s="13" t="s">
        <v>14</v>
      </c>
      <c r="F791" s="7"/>
      <c r="G791" t="s">
        <v>11</v>
      </c>
      <c r="H791" s="16">
        <f t="shared" si="322"/>
        <v>0</v>
      </c>
      <c r="I791" s="17">
        <f t="shared" si="337"/>
        <v>0</v>
      </c>
      <c r="J791" s="16">
        <f t="shared" si="323"/>
        <v>0</v>
      </c>
      <c r="K791" s="17">
        <f t="shared" si="338"/>
        <v>0</v>
      </c>
      <c r="L791" s="16">
        <f t="shared" si="324"/>
        <v>0</v>
      </c>
      <c r="M791" s="17"/>
      <c r="N791" s="16">
        <f t="shared" si="325"/>
        <v>0</v>
      </c>
      <c r="O791" s="17">
        <f t="shared" si="339"/>
        <v>0</v>
      </c>
      <c r="P791" s="16">
        <f t="shared" si="326"/>
        <v>0</v>
      </c>
      <c r="Q791" s="17">
        <f t="shared" si="340"/>
        <v>0</v>
      </c>
      <c r="R791" s="16">
        <f t="shared" si="327"/>
        <v>0</v>
      </c>
      <c r="S791" s="17"/>
      <c r="T791" s="16">
        <f t="shared" si="328"/>
        <v>0</v>
      </c>
      <c r="U791" s="17">
        <f t="shared" si="341"/>
        <v>0</v>
      </c>
      <c r="V791" s="16">
        <f t="shared" si="329"/>
        <v>0</v>
      </c>
      <c r="W791" s="17">
        <f t="shared" si="342"/>
        <v>0</v>
      </c>
      <c r="X791" s="16">
        <f t="shared" si="330"/>
        <v>1.9999999999999574E-2</v>
      </c>
      <c r="Y791" s="17"/>
      <c r="Z791" s="16">
        <f t="shared" si="331"/>
        <v>0</v>
      </c>
      <c r="AA791" s="17">
        <f t="shared" si="343"/>
        <v>0</v>
      </c>
      <c r="AB791" s="16">
        <f t="shared" si="332"/>
        <v>0</v>
      </c>
      <c r="AC791" s="17">
        <f t="shared" si="344"/>
        <v>0</v>
      </c>
      <c r="AD791" s="16">
        <f t="shared" si="333"/>
        <v>0</v>
      </c>
      <c r="AE791" s="17"/>
      <c r="AF791" s="16">
        <f t="shared" si="334"/>
        <v>0</v>
      </c>
      <c r="AG791" s="17">
        <f t="shared" si="345"/>
        <v>0</v>
      </c>
      <c r="AH791" s="16">
        <f t="shared" si="335"/>
        <v>0</v>
      </c>
      <c r="AI791" s="17">
        <f t="shared" si="346"/>
        <v>0</v>
      </c>
      <c r="AJ791" s="16">
        <f t="shared" si="336"/>
        <v>0</v>
      </c>
    </row>
    <row r="792" spans="1:36" x14ac:dyDescent="0.25">
      <c r="A792" s="26">
        <f t="shared" si="347"/>
        <v>15.750416666666419</v>
      </c>
      <c r="B792" s="9" t="s">
        <v>15</v>
      </c>
      <c r="C792" s="7"/>
      <c r="D792" s="8"/>
      <c r="E792" t="s">
        <v>11</v>
      </c>
      <c r="F792" s="7"/>
      <c r="G792" s="14" t="s">
        <v>20</v>
      </c>
      <c r="H792" s="16">
        <f t="shared" si="322"/>
        <v>0</v>
      </c>
      <c r="I792" s="17">
        <f t="shared" si="337"/>
        <v>0</v>
      </c>
      <c r="J792" s="16">
        <f t="shared" si="323"/>
        <v>0</v>
      </c>
      <c r="K792" s="17">
        <f t="shared" si="338"/>
        <v>0</v>
      </c>
      <c r="L792" s="16">
        <f t="shared" si="324"/>
        <v>0</v>
      </c>
      <c r="M792" s="17"/>
      <c r="N792" s="16">
        <f t="shared" si="325"/>
        <v>0</v>
      </c>
      <c r="O792" s="17">
        <f t="shared" si="339"/>
        <v>0</v>
      </c>
      <c r="P792" s="16">
        <f t="shared" si="326"/>
        <v>0</v>
      </c>
      <c r="Q792" s="17">
        <f t="shared" si="340"/>
        <v>0</v>
      </c>
      <c r="R792" s="16">
        <f t="shared" si="327"/>
        <v>0</v>
      </c>
      <c r="S792" s="17"/>
      <c r="T792" s="16">
        <f t="shared" si="328"/>
        <v>0</v>
      </c>
      <c r="U792" s="17">
        <f t="shared" si="341"/>
        <v>0</v>
      </c>
      <c r="V792" s="16">
        <f t="shared" si="329"/>
        <v>0</v>
      </c>
      <c r="W792" s="17">
        <f t="shared" si="342"/>
        <v>0</v>
      </c>
      <c r="X792" s="16">
        <f t="shared" si="330"/>
        <v>0</v>
      </c>
      <c r="Y792" s="17"/>
      <c r="Z792" s="16">
        <f t="shared" si="331"/>
        <v>0</v>
      </c>
      <c r="AA792" s="17">
        <f t="shared" si="343"/>
        <v>0</v>
      </c>
      <c r="AB792" s="16">
        <f t="shared" si="332"/>
        <v>0</v>
      </c>
      <c r="AC792" s="17">
        <f t="shared" si="344"/>
        <v>0</v>
      </c>
      <c r="AD792" s="16">
        <f t="shared" si="333"/>
        <v>0</v>
      </c>
      <c r="AE792" s="17"/>
      <c r="AF792" s="16">
        <f t="shared" si="334"/>
        <v>0</v>
      </c>
      <c r="AG792" s="17">
        <f t="shared" si="345"/>
        <v>0</v>
      </c>
      <c r="AH792" s="16">
        <f t="shared" si="335"/>
        <v>15.750416666666419</v>
      </c>
      <c r="AI792" s="17">
        <f t="shared" si="346"/>
        <v>1</v>
      </c>
      <c r="AJ792" s="16">
        <f t="shared" si="336"/>
        <v>0</v>
      </c>
    </row>
    <row r="793" spans="1:36" x14ac:dyDescent="0.25">
      <c r="A793" s="26">
        <f t="shared" si="347"/>
        <v>15.770416666666419</v>
      </c>
      <c r="B793" s="9" t="s">
        <v>10</v>
      </c>
      <c r="C793" s="7"/>
      <c r="D793" s="13"/>
      <c r="E793" t="s">
        <v>11</v>
      </c>
      <c r="F793" s="13" t="s">
        <v>14</v>
      </c>
      <c r="G793" s="7"/>
      <c r="H793" s="16">
        <f t="shared" si="322"/>
        <v>0</v>
      </c>
      <c r="I793" s="17">
        <f t="shared" si="337"/>
        <v>0</v>
      </c>
      <c r="J793" s="16">
        <f t="shared" si="323"/>
        <v>0</v>
      </c>
      <c r="K793" s="17">
        <f t="shared" si="338"/>
        <v>0</v>
      </c>
      <c r="L793" s="16">
        <f t="shared" si="324"/>
        <v>0</v>
      </c>
      <c r="M793" s="17"/>
      <c r="N793" s="16">
        <f t="shared" si="325"/>
        <v>0</v>
      </c>
      <c r="O793" s="17">
        <f t="shared" si="339"/>
        <v>0</v>
      </c>
      <c r="P793" s="16">
        <f t="shared" si="326"/>
        <v>0</v>
      </c>
      <c r="Q793" s="17">
        <f t="shared" si="340"/>
        <v>0</v>
      </c>
      <c r="R793" s="16">
        <f t="shared" si="327"/>
        <v>0</v>
      </c>
      <c r="S793" s="17"/>
      <c r="T793" s="16">
        <f t="shared" si="328"/>
        <v>0</v>
      </c>
      <c r="U793" s="17">
        <f t="shared" si="341"/>
        <v>0</v>
      </c>
      <c r="V793" s="16">
        <f t="shared" si="329"/>
        <v>0</v>
      </c>
      <c r="W793" s="17">
        <f t="shared" si="342"/>
        <v>0</v>
      </c>
      <c r="X793" s="16">
        <f t="shared" si="330"/>
        <v>0</v>
      </c>
      <c r="Y793" s="17"/>
      <c r="Z793" s="16">
        <f t="shared" si="331"/>
        <v>15.770416666666419</v>
      </c>
      <c r="AA793" s="17">
        <f t="shared" si="343"/>
        <v>1</v>
      </c>
      <c r="AB793" s="16">
        <f t="shared" si="332"/>
        <v>0</v>
      </c>
      <c r="AC793" s="17">
        <f t="shared" si="344"/>
        <v>0</v>
      </c>
      <c r="AD793" s="16">
        <f t="shared" si="333"/>
        <v>1.9999999999999574E-2</v>
      </c>
      <c r="AE793" s="17"/>
      <c r="AF793" s="16">
        <f t="shared" si="334"/>
        <v>0</v>
      </c>
      <c r="AG793" s="17">
        <f t="shared" si="345"/>
        <v>0</v>
      </c>
      <c r="AH793" s="16">
        <f t="shared" si="335"/>
        <v>0</v>
      </c>
      <c r="AI793" s="17">
        <f t="shared" si="346"/>
        <v>0</v>
      </c>
      <c r="AJ793" s="16">
        <f t="shared" si="336"/>
        <v>0</v>
      </c>
    </row>
    <row r="794" spans="1:36" x14ac:dyDescent="0.25">
      <c r="A794" s="26">
        <f t="shared" si="347"/>
        <v>15.790416666666419</v>
      </c>
      <c r="B794" s="9" t="s">
        <v>16</v>
      </c>
      <c r="D794" s="13" t="s">
        <v>14</v>
      </c>
      <c r="E794" t="s">
        <v>11</v>
      </c>
      <c r="F794" s="13" t="s">
        <v>14</v>
      </c>
      <c r="H794" s="16">
        <f t="shared" si="322"/>
        <v>0</v>
      </c>
      <c r="I794" s="17">
        <f t="shared" si="337"/>
        <v>0</v>
      </c>
      <c r="J794" s="16">
        <f t="shared" si="323"/>
        <v>0</v>
      </c>
      <c r="K794" s="17">
        <f t="shared" si="338"/>
        <v>0</v>
      </c>
      <c r="L794" s="16">
        <f t="shared" si="324"/>
        <v>0</v>
      </c>
      <c r="M794" s="17"/>
      <c r="N794" s="16">
        <f t="shared" si="325"/>
        <v>15.790416666666419</v>
      </c>
      <c r="O794" s="17">
        <f t="shared" si="339"/>
        <v>1</v>
      </c>
      <c r="P794" s="16">
        <f t="shared" si="326"/>
        <v>0</v>
      </c>
      <c r="Q794" s="17">
        <f t="shared" si="340"/>
        <v>0</v>
      </c>
      <c r="R794" s="16">
        <f t="shared" si="327"/>
        <v>1.9999999999999574E-2</v>
      </c>
      <c r="S794" s="17"/>
      <c r="T794" s="16">
        <f t="shared" si="328"/>
        <v>0</v>
      </c>
      <c r="U794" s="17">
        <f t="shared" si="341"/>
        <v>0</v>
      </c>
      <c r="V794" s="16">
        <f t="shared" si="329"/>
        <v>0</v>
      </c>
      <c r="W794" s="17">
        <f t="shared" si="342"/>
        <v>0</v>
      </c>
      <c r="X794" s="16">
        <f t="shared" si="330"/>
        <v>0</v>
      </c>
      <c r="Y794" s="17"/>
      <c r="Z794" s="16">
        <f t="shared" si="331"/>
        <v>0</v>
      </c>
      <c r="AA794" s="17">
        <f t="shared" si="343"/>
        <v>0</v>
      </c>
      <c r="AB794" s="16">
        <f t="shared" si="332"/>
        <v>0</v>
      </c>
      <c r="AC794" s="17">
        <f t="shared" si="344"/>
        <v>0</v>
      </c>
      <c r="AD794" s="16">
        <f t="shared" si="333"/>
        <v>1.9999999999999574E-2</v>
      </c>
      <c r="AE794" s="17"/>
      <c r="AF794" s="16">
        <f t="shared" si="334"/>
        <v>0</v>
      </c>
      <c r="AG794" s="17">
        <f t="shared" si="345"/>
        <v>0</v>
      </c>
      <c r="AH794" s="16">
        <f t="shared" si="335"/>
        <v>0</v>
      </c>
      <c r="AI794" s="17">
        <f t="shared" si="346"/>
        <v>0</v>
      </c>
      <c r="AJ794" s="16">
        <f t="shared" si="336"/>
        <v>0</v>
      </c>
    </row>
    <row r="795" spans="1:36" x14ac:dyDescent="0.25">
      <c r="A795" s="26">
        <f t="shared" si="347"/>
        <v>15.810416666666418</v>
      </c>
      <c r="B795" s="9"/>
      <c r="C795" s="7"/>
      <c r="D795" s="13" t="s">
        <v>14</v>
      </c>
      <c r="E795" t="s">
        <v>11</v>
      </c>
      <c r="F795" s="13" t="s">
        <v>14</v>
      </c>
      <c r="H795" s="16">
        <f t="shared" si="322"/>
        <v>0</v>
      </c>
      <c r="I795" s="17">
        <f t="shared" si="337"/>
        <v>0</v>
      </c>
      <c r="J795" s="16">
        <f t="shared" si="323"/>
        <v>0</v>
      </c>
      <c r="K795" s="17">
        <f t="shared" si="338"/>
        <v>0</v>
      </c>
      <c r="L795" s="16">
        <f t="shared" si="324"/>
        <v>0</v>
      </c>
      <c r="M795" s="17"/>
      <c r="N795" s="16">
        <f t="shared" si="325"/>
        <v>0</v>
      </c>
      <c r="O795" s="17">
        <f t="shared" si="339"/>
        <v>0</v>
      </c>
      <c r="P795" s="16">
        <f t="shared" si="326"/>
        <v>0</v>
      </c>
      <c r="Q795" s="17">
        <f t="shared" si="340"/>
        <v>0</v>
      </c>
      <c r="R795" s="16">
        <f t="shared" si="327"/>
        <v>1.9999999999999574E-2</v>
      </c>
      <c r="S795" s="17"/>
      <c r="T795" s="16">
        <f t="shared" si="328"/>
        <v>0</v>
      </c>
      <c r="U795" s="17">
        <f t="shared" si="341"/>
        <v>0</v>
      </c>
      <c r="V795" s="16">
        <f t="shared" si="329"/>
        <v>0</v>
      </c>
      <c r="W795" s="17">
        <f t="shared" si="342"/>
        <v>0</v>
      </c>
      <c r="X795" s="16">
        <f t="shared" si="330"/>
        <v>0</v>
      </c>
      <c r="Y795" s="17"/>
      <c r="Z795" s="16">
        <f t="shared" si="331"/>
        <v>0</v>
      </c>
      <c r="AA795" s="17">
        <f t="shared" si="343"/>
        <v>0</v>
      </c>
      <c r="AB795" s="16">
        <f t="shared" si="332"/>
        <v>0</v>
      </c>
      <c r="AC795" s="17">
        <f t="shared" si="344"/>
        <v>0</v>
      </c>
      <c r="AD795" s="16">
        <f t="shared" si="333"/>
        <v>1.9999999999999574E-2</v>
      </c>
      <c r="AE795" s="17"/>
      <c r="AF795" s="16">
        <f t="shared" si="334"/>
        <v>0</v>
      </c>
      <c r="AG795" s="17">
        <f t="shared" si="345"/>
        <v>0</v>
      </c>
      <c r="AH795" s="16">
        <f t="shared" si="335"/>
        <v>0</v>
      </c>
      <c r="AI795" s="17">
        <f t="shared" si="346"/>
        <v>0</v>
      </c>
      <c r="AJ795" s="16">
        <f t="shared" si="336"/>
        <v>0</v>
      </c>
    </row>
    <row r="796" spans="1:36" x14ac:dyDescent="0.25">
      <c r="A796" s="26">
        <f t="shared" si="347"/>
        <v>15.830416666666418</v>
      </c>
      <c r="B796" s="9" t="s">
        <v>18</v>
      </c>
      <c r="C796" s="7"/>
      <c r="D796" s="13" t="s">
        <v>14</v>
      </c>
      <c r="E796" s="14" t="s">
        <v>20</v>
      </c>
      <c r="F796" t="s">
        <v>11</v>
      </c>
      <c r="H796" s="16">
        <f t="shared" si="322"/>
        <v>0</v>
      </c>
      <c r="I796" s="17">
        <f t="shared" si="337"/>
        <v>0</v>
      </c>
      <c r="J796" s="16">
        <f t="shared" si="323"/>
        <v>0</v>
      </c>
      <c r="K796" s="17">
        <f t="shared" si="338"/>
        <v>0</v>
      </c>
      <c r="L796" s="16">
        <f t="shared" si="324"/>
        <v>0</v>
      </c>
      <c r="M796" s="17"/>
      <c r="N796" s="16">
        <f t="shared" si="325"/>
        <v>0</v>
      </c>
      <c r="O796" s="17">
        <f t="shared" si="339"/>
        <v>0</v>
      </c>
      <c r="P796" s="16">
        <f t="shared" si="326"/>
        <v>0</v>
      </c>
      <c r="Q796" s="17">
        <f t="shared" si="340"/>
        <v>0</v>
      </c>
      <c r="R796" s="16">
        <f t="shared" si="327"/>
        <v>1.9999999999999574E-2</v>
      </c>
      <c r="S796" s="17"/>
      <c r="T796" s="16">
        <f t="shared" si="328"/>
        <v>0</v>
      </c>
      <c r="U796" s="17">
        <f t="shared" si="341"/>
        <v>0</v>
      </c>
      <c r="V796" s="16">
        <f t="shared" si="329"/>
        <v>15.830416666666418</v>
      </c>
      <c r="W796" s="17">
        <f t="shared" si="342"/>
        <v>1</v>
      </c>
      <c r="X796" s="16">
        <f t="shared" si="330"/>
        <v>0</v>
      </c>
      <c r="Y796" s="17"/>
      <c r="Z796" s="16">
        <f t="shared" si="331"/>
        <v>0</v>
      </c>
      <c r="AA796" s="17">
        <f t="shared" si="343"/>
        <v>0</v>
      </c>
      <c r="AB796" s="16">
        <f t="shared" si="332"/>
        <v>0</v>
      </c>
      <c r="AC796" s="17">
        <f t="shared" si="344"/>
        <v>0</v>
      </c>
      <c r="AD796" s="16">
        <f t="shared" si="333"/>
        <v>0</v>
      </c>
      <c r="AE796" s="17"/>
      <c r="AF796" s="16">
        <f t="shared" si="334"/>
        <v>0</v>
      </c>
      <c r="AG796" s="17">
        <f t="shared" si="345"/>
        <v>0</v>
      </c>
      <c r="AH796" s="16">
        <f t="shared" si="335"/>
        <v>0</v>
      </c>
      <c r="AI796" s="17">
        <f t="shared" si="346"/>
        <v>0</v>
      </c>
      <c r="AJ796" s="16">
        <f t="shared" si="336"/>
        <v>0</v>
      </c>
    </row>
    <row r="797" spans="1:36" x14ac:dyDescent="0.25">
      <c r="A797" s="26">
        <f t="shared" si="347"/>
        <v>15.850416666666417</v>
      </c>
      <c r="B797" s="11"/>
      <c r="C797" s="7"/>
      <c r="D797" s="13" t="s">
        <v>14</v>
      </c>
      <c r="F797" t="s">
        <v>11</v>
      </c>
      <c r="H797" s="16">
        <f t="shared" si="322"/>
        <v>0</v>
      </c>
      <c r="I797" s="17">
        <f t="shared" si="337"/>
        <v>0</v>
      </c>
      <c r="J797" s="16">
        <f t="shared" si="323"/>
        <v>0</v>
      </c>
      <c r="K797" s="17">
        <f t="shared" si="338"/>
        <v>0</v>
      </c>
      <c r="L797" s="16">
        <f t="shared" si="324"/>
        <v>0</v>
      </c>
      <c r="M797" s="17"/>
      <c r="N797" s="16">
        <f t="shared" si="325"/>
        <v>0</v>
      </c>
      <c r="O797" s="17">
        <f t="shared" si="339"/>
        <v>0</v>
      </c>
      <c r="P797" s="16">
        <f t="shared" si="326"/>
        <v>0</v>
      </c>
      <c r="Q797" s="17">
        <f t="shared" si="340"/>
        <v>0</v>
      </c>
      <c r="R797" s="16">
        <f t="shared" si="327"/>
        <v>1.9999999999999574E-2</v>
      </c>
      <c r="S797" s="17"/>
      <c r="T797" s="16">
        <f t="shared" si="328"/>
        <v>0</v>
      </c>
      <c r="U797" s="17">
        <f t="shared" si="341"/>
        <v>0</v>
      </c>
      <c r="V797" s="16">
        <f t="shared" si="329"/>
        <v>0</v>
      </c>
      <c r="W797" s="17">
        <f t="shared" si="342"/>
        <v>0</v>
      </c>
      <c r="X797" s="16">
        <f t="shared" si="330"/>
        <v>0</v>
      </c>
      <c r="Y797" s="17"/>
      <c r="Z797" s="16">
        <f t="shared" si="331"/>
        <v>0</v>
      </c>
      <c r="AA797" s="17">
        <f t="shared" si="343"/>
        <v>0</v>
      </c>
      <c r="AB797" s="16">
        <f t="shared" si="332"/>
        <v>0</v>
      </c>
      <c r="AC797" s="17">
        <f t="shared" si="344"/>
        <v>0</v>
      </c>
      <c r="AD797" s="16">
        <f t="shared" si="333"/>
        <v>0</v>
      </c>
      <c r="AE797" s="17"/>
      <c r="AF797" s="16">
        <f t="shared" si="334"/>
        <v>0</v>
      </c>
      <c r="AG797" s="17">
        <f t="shared" si="345"/>
        <v>0</v>
      </c>
      <c r="AH797" s="16">
        <f t="shared" si="335"/>
        <v>0</v>
      </c>
      <c r="AI797" s="17">
        <f t="shared" si="346"/>
        <v>0</v>
      </c>
      <c r="AJ797" s="16">
        <f t="shared" si="336"/>
        <v>0</v>
      </c>
    </row>
    <row r="798" spans="1:36" x14ac:dyDescent="0.25">
      <c r="A798" s="26">
        <f t="shared" si="347"/>
        <v>15.870416666666417</v>
      </c>
      <c r="B798" s="9"/>
      <c r="D798" s="13" t="s">
        <v>14</v>
      </c>
      <c r="F798" t="s">
        <v>11</v>
      </c>
      <c r="H798" s="16">
        <f t="shared" si="322"/>
        <v>0</v>
      </c>
      <c r="I798" s="17">
        <f t="shared" si="337"/>
        <v>0</v>
      </c>
      <c r="J798" s="16">
        <f t="shared" si="323"/>
        <v>0</v>
      </c>
      <c r="K798" s="17">
        <f t="shared" si="338"/>
        <v>0</v>
      </c>
      <c r="L798" s="16">
        <f t="shared" si="324"/>
        <v>0</v>
      </c>
      <c r="M798" s="17"/>
      <c r="N798" s="16">
        <f t="shared" si="325"/>
        <v>0</v>
      </c>
      <c r="O798" s="17">
        <f t="shared" si="339"/>
        <v>0</v>
      </c>
      <c r="P798" s="16">
        <f t="shared" si="326"/>
        <v>0</v>
      </c>
      <c r="Q798" s="17">
        <f t="shared" si="340"/>
        <v>0</v>
      </c>
      <c r="R798" s="16">
        <f t="shared" si="327"/>
        <v>1.9999999999999574E-2</v>
      </c>
      <c r="S798" s="17"/>
      <c r="T798" s="16">
        <f t="shared" si="328"/>
        <v>0</v>
      </c>
      <c r="U798" s="17">
        <f t="shared" si="341"/>
        <v>0</v>
      </c>
      <c r="V798" s="16">
        <f t="shared" si="329"/>
        <v>0</v>
      </c>
      <c r="W798" s="17">
        <f t="shared" si="342"/>
        <v>0</v>
      </c>
      <c r="X798" s="16">
        <f t="shared" si="330"/>
        <v>0</v>
      </c>
      <c r="Y798" s="17"/>
      <c r="Z798" s="16">
        <f t="shared" si="331"/>
        <v>0</v>
      </c>
      <c r="AA798" s="17">
        <f t="shared" si="343"/>
        <v>0</v>
      </c>
      <c r="AB798" s="16">
        <f t="shared" si="332"/>
        <v>0</v>
      </c>
      <c r="AC798" s="17">
        <f t="shared" si="344"/>
        <v>0</v>
      </c>
      <c r="AD798" s="16">
        <f t="shared" si="333"/>
        <v>0</v>
      </c>
      <c r="AE798" s="17"/>
      <c r="AF798" s="16">
        <f t="shared" si="334"/>
        <v>0</v>
      </c>
      <c r="AG798" s="17">
        <f t="shared" si="345"/>
        <v>0</v>
      </c>
      <c r="AH798" s="16">
        <f t="shared" si="335"/>
        <v>0</v>
      </c>
      <c r="AI798" s="17">
        <f t="shared" si="346"/>
        <v>0</v>
      </c>
      <c r="AJ798" s="16">
        <f t="shared" si="336"/>
        <v>0</v>
      </c>
    </row>
    <row r="799" spans="1:36" x14ac:dyDescent="0.25">
      <c r="A799" s="26">
        <f t="shared" si="347"/>
        <v>15.890416666666416</v>
      </c>
      <c r="B799" s="9" t="s">
        <v>9</v>
      </c>
      <c r="C799" s="13" t="s">
        <v>14</v>
      </c>
      <c r="D799" s="13" t="s">
        <v>14</v>
      </c>
      <c r="F799" t="s">
        <v>11</v>
      </c>
      <c r="H799" s="16">
        <f t="shared" si="322"/>
        <v>15.890416666666416</v>
      </c>
      <c r="I799" s="17">
        <f t="shared" si="337"/>
        <v>1</v>
      </c>
      <c r="J799" s="16">
        <f t="shared" si="323"/>
        <v>0</v>
      </c>
      <c r="K799" s="17">
        <f t="shared" si="338"/>
        <v>0</v>
      </c>
      <c r="L799" s="16">
        <f t="shared" si="324"/>
        <v>1.9999999999999574E-2</v>
      </c>
      <c r="M799" s="17"/>
      <c r="N799" s="16">
        <f t="shared" si="325"/>
        <v>0</v>
      </c>
      <c r="O799" s="17">
        <f t="shared" si="339"/>
        <v>0</v>
      </c>
      <c r="P799" s="16">
        <f t="shared" si="326"/>
        <v>0</v>
      </c>
      <c r="Q799" s="17">
        <f t="shared" si="340"/>
        <v>0</v>
      </c>
      <c r="R799" s="16">
        <f t="shared" si="327"/>
        <v>1.9999999999999574E-2</v>
      </c>
      <c r="S799" s="17"/>
      <c r="T799" s="16">
        <f t="shared" si="328"/>
        <v>0</v>
      </c>
      <c r="U799" s="17">
        <f t="shared" si="341"/>
        <v>0</v>
      </c>
      <c r="V799" s="16">
        <f t="shared" si="329"/>
        <v>0</v>
      </c>
      <c r="W799" s="17">
        <f t="shared" si="342"/>
        <v>0</v>
      </c>
      <c r="X799" s="16">
        <f t="shared" si="330"/>
        <v>0</v>
      </c>
      <c r="Y799" s="17"/>
      <c r="Z799" s="16">
        <f t="shared" si="331"/>
        <v>0</v>
      </c>
      <c r="AA799" s="17">
        <f t="shared" si="343"/>
        <v>0</v>
      </c>
      <c r="AB799" s="16">
        <f t="shared" si="332"/>
        <v>0</v>
      </c>
      <c r="AC799" s="17">
        <f t="shared" si="344"/>
        <v>0</v>
      </c>
      <c r="AD799" s="16">
        <f t="shared" si="333"/>
        <v>0</v>
      </c>
      <c r="AE799" s="17"/>
      <c r="AF799" s="16">
        <f t="shared" si="334"/>
        <v>0</v>
      </c>
      <c r="AG799" s="17">
        <f t="shared" si="345"/>
        <v>0</v>
      </c>
      <c r="AH799" s="16">
        <f t="shared" si="335"/>
        <v>0</v>
      </c>
      <c r="AI799" s="17">
        <f t="shared" si="346"/>
        <v>0</v>
      </c>
      <c r="AJ799" s="16">
        <f t="shared" si="336"/>
        <v>0</v>
      </c>
    </row>
    <row r="800" spans="1:36" x14ac:dyDescent="0.25">
      <c r="A800" s="26">
        <f t="shared" si="347"/>
        <v>15.910416666666416</v>
      </c>
      <c r="B800" s="9" t="s">
        <v>12</v>
      </c>
      <c r="C800" s="13" t="s">
        <v>14</v>
      </c>
      <c r="D800" s="13" t="s">
        <v>14</v>
      </c>
      <c r="F800" s="14" t="s">
        <v>20</v>
      </c>
      <c r="H800" s="16">
        <f t="shared" si="322"/>
        <v>0</v>
      </c>
      <c r="I800" s="17">
        <f t="shared" si="337"/>
        <v>0</v>
      </c>
      <c r="J800" s="16">
        <f t="shared" si="323"/>
        <v>0</v>
      </c>
      <c r="K800" s="17">
        <f t="shared" si="338"/>
        <v>0</v>
      </c>
      <c r="L800" s="16">
        <f t="shared" si="324"/>
        <v>1.9999999999999574E-2</v>
      </c>
      <c r="M800" s="17"/>
      <c r="N800" s="16">
        <f t="shared" si="325"/>
        <v>0</v>
      </c>
      <c r="O800" s="17">
        <f t="shared" si="339"/>
        <v>0</v>
      </c>
      <c r="P800" s="16">
        <f t="shared" si="326"/>
        <v>0</v>
      </c>
      <c r="Q800" s="17">
        <f t="shared" si="340"/>
        <v>0</v>
      </c>
      <c r="R800" s="16">
        <f t="shared" si="327"/>
        <v>1.9999999999999574E-2</v>
      </c>
      <c r="S800" s="17"/>
      <c r="T800" s="16">
        <f t="shared" si="328"/>
        <v>0</v>
      </c>
      <c r="U800" s="17">
        <f t="shared" si="341"/>
        <v>0</v>
      </c>
      <c r="V800" s="16">
        <f t="shared" si="329"/>
        <v>0</v>
      </c>
      <c r="W800" s="17">
        <f t="shared" si="342"/>
        <v>0</v>
      </c>
      <c r="X800" s="16">
        <f t="shared" si="330"/>
        <v>0</v>
      </c>
      <c r="Y800" s="17"/>
      <c r="Z800" s="16">
        <f t="shared" si="331"/>
        <v>0</v>
      </c>
      <c r="AA800" s="17">
        <f t="shared" si="343"/>
        <v>0</v>
      </c>
      <c r="AB800" s="16">
        <f t="shared" si="332"/>
        <v>15.910416666666416</v>
      </c>
      <c r="AC800" s="17">
        <f t="shared" si="344"/>
        <v>1</v>
      </c>
      <c r="AD800" s="16">
        <f t="shared" si="333"/>
        <v>0</v>
      </c>
      <c r="AE800" s="17"/>
      <c r="AF800" s="16">
        <f t="shared" si="334"/>
        <v>0</v>
      </c>
      <c r="AG800" s="17">
        <f t="shared" si="345"/>
        <v>0</v>
      </c>
      <c r="AH800" s="16">
        <f t="shared" si="335"/>
        <v>0</v>
      </c>
      <c r="AI800" s="17">
        <f t="shared" si="346"/>
        <v>0</v>
      </c>
      <c r="AJ800" s="16">
        <f t="shared" si="336"/>
        <v>0</v>
      </c>
    </row>
    <row r="801" spans="1:36" x14ac:dyDescent="0.25">
      <c r="A801" s="26">
        <f t="shared" si="347"/>
        <v>15.930416666666416</v>
      </c>
      <c r="B801" s="9" t="s">
        <v>13</v>
      </c>
      <c r="C801" s="13" t="s">
        <v>14</v>
      </c>
      <c r="D801" t="s">
        <v>11</v>
      </c>
      <c r="G801" s="13" t="s">
        <v>14</v>
      </c>
      <c r="H801" s="16">
        <f t="shared" si="322"/>
        <v>0</v>
      </c>
      <c r="I801" s="17">
        <f t="shared" si="337"/>
        <v>0</v>
      </c>
      <c r="J801" s="16">
        <f t="shared" si="323"/>
        <v>0</v>
      </c>
      <c r="K801" s="17">
        <f t="shared" si="338"/>
        <v>0</v>
      </c>
      <c r="L801" s="16">
        <f t="shared" si="324"/>
        <v>1.9999999999999574E-2</v>
      </c>
      <c r="M801" s="17"/>
      <c r="N801" s="16">
        <f t="shared" si="325"/>
        <v>0</v>
      </c>
      <c r="O801" s="17">
        <f t="shared" si="339"/>
        <v>0</v>
      </c>
      <c r="P801" s="16">
        <f t="shared" si="326"/>
        <v>0</v>
      </c>
      <c r="Q801" s="17">
        <f t="shared" si="340"/>
        <v>0</v>
      </c>
      <c r="R801" s="16">
        <f t="shared" si="327"/>
        <v>0</v>
      </c>
      <c r="S801" s="17"/>
      <c r="T801" s="16">
        <f t="shared" si="328"/>
        <v>0</v>
      </c>
      <c r="U801" s="17">
        <f t="shared" si="341"/>
        <v>0</v>
      </c>
      <c r="V801" s="16">
        <f t="shared" si="329"/>
        <v>0</v>
      </c>
      <c r="W801" s="17">
        <f t="shared" si="342"/>
        <v>0</v>
      </c>
      <c r="X801" s="16">
        <f t="shared" si="330"/>
        <v>0</v>
      </c>
      <c r="Y801" s="17"/>
      <c r="Z801" s="16">
        <f t="shared" si="331"/>
        <v>0</v>
      </c>
      <c r="AA801" s="17">
        <f t="shared" si="343"/>
        <v>0</v>
      </c>
      <c r="AB801" s="16">
        <f t="shared" si="332"/>
        <v>0</v>
      </c>
      <c r="AC801" s="17">
        <f t="shared" si="344"/>
        <v>0</v>
      </c>
      <c r="AD801" s="16">
        <f t="shared" si="333"/>
        <v>0</v>
      </c>
      <c r="AE801" s="17"/>
      <c r="AF801" s="16">
        <f t="shared" si="334"/>
        <v>15.930416666666416</v>
      </c>
      <c r="AG801" s="17">
        <f t="shared" si="345"/>
        <v>1</v>
      </c>
      <c r="AH801" s="16">
        <f t="shared" si="335"/>
        <v>0</v>
      </c>
      <c r="AI801" s="17">
        <f t="shared" si="346"/>
        <v>0</v>
      </c>
      <c r="AJ801" s="16">
        <f t="shared" si="336"/>
        <v>1.9999999999999574E-2</v>
      </c>
    </row>
    <row r="802" spans="1:36" x14ac:dyDescent="0.25">
      <c r="A802" s="26">
        <f t="shared" si="347"/>
        <v>15.950416666666415</v>
      </c>
      <c r="B802" s="9"/>
      <c r="C802" s="13" t="s">
        <v>14</v>
      </c>
      <c r="D802" t="s">
        <v>11</v>
      </c>
      <c r="F802" s="7"/>
      <c r="G802" s="13" t="s">
        <v>14</v>
      </c>
      <c r="H802" s="16">
        <f t="shared" si="322"/>
        <v>0</v>
      </c>
      <c r="I802" s="17">
        <f t="shared" si="337"/>
        <v>0</v>
      </c>
      <c r="J802" s="16">
        <f t="shared" si="323"/>
        <v>0</v>
      </c>
      <c r="K802" s="17">
        <f t="shared" si="338"/>
        <v>0</v>
      </c>
      <c r="L802" s="16">
        <f t="shared" si="324"/>
        <v>1.9999999999999574E-2</v>
      </c>
      <c r="M802" s="17"/>
      <c r="N802" s="16">
        <f t="shared" si="325"/>
        <v>0</v>
      </c>
      <c r="O802" s="17">
        <f t="shared" si="339"/>
        <v>0</v>
      </c>
      <c r="P802" s="16">
        <f t="shared" si="326"/>
        <v>0</v>
      </c>
      <c r="Q802" s="17">
        <f t="shared" si="340"/>
        <v>0</v>
      </c>
      <c r="R802" s="16">
        <f t="shared" si="327"/>
        <v>0</v>
      </c>
      <c r="S802" s="17"/>
      <c r="T802" s="16">
        <f t="shared" si="328"/>
        <v>0</v>
      </c>
      <c r="U802" s="17">
        <f t="shared" si="341"/>
        <v>0</v>
      </c>
      <c r="V802" s="16">
        <f t="shared" si="329"/>
        <v>0</v>
      </c>
      <c r="W802" s="17">
        <f t="shared" si="342"/>
        <v>0</v>
      </c>
      <c r="X802" s="16">
        <f t="shared" si="330"/>
        <v>0</v>
      </c>
      <c r="Y802" s="17"/>
      <c r="Z802" s="16">
        <f t="shared" si="331"/>
        <v>0</v>
      </c>
      <c r="AA802" s="17">
        <f t="shared" si="343"/>
        <v>0</v>
      </c>
      <c r="AB802" s="16">
        <f t="shared" si="332"/>
        <v>0</v>
      </c>
      <c r="AC802" s="17">
        <f t="shared" si="344"/>
        <v>0</v>
      </c>
      <c r="AD802" s="16">
        <f t="shared" si="333"/>
        <v>0</v>
      </c>
      <c r="AE802" s="17"/>
      <c r="AF802" s="16">
        <f t="shared" si="334"/>
        <v>0</v>
      </c>
      <c r="AG802" s="17">
        <f t="shared" si="345"/>
        <v>0</v>
      </c>
      <c r="AH802" s="16">
        <f t="shared" si="335"/>
        <v>0</v>
      </c>
      <c r="AI802" s="17">
        <f t="shared" si="346"/>
        <v>0</v>
      </c>
      <c r="AJ802" s="16">
        <f t="shared" si="336"/>
        <v>1.9999999999999574E-2</v>
      </c>
    </row>
    <row r="803" spans="1:36" x14ac:dyDescent="0.25">
      <c r="A803" s="26">
        <f t="shared" si="347"/>
        <v>15.970416666666415</v>
      </c>
      <c r="B803" s="9"/>
      <c r="C803" s="13" t="s">
        <v>14</v>
      </c>
      <c r="D803" t="s">
        <v>11</v>
      </c>
      <c r="E803" s="7"/>
      <c r="F803" s="7"/>
      <c r="G803" s="13" t="s">
        <v>14</v>
      </c>
      <c r="H803" s="16">
        <f t="shared" si="322"/>
        <v>0</v>
      </c>
      <c r="I803" s="17">
        <f t="shared" si="337"/>
        <v>0</v>
      </c>
      <c r="J803" s="16">
        <f t="shared" si="323"/>
        <v>0</v>
      </c>
      <c r="K803" s="17">
        <f t="shared" si="338"/>
        <v>0</v>
      </c>
      <c r="L803" s="16">
        <f t="shared" si="324"/>
        <v>1.9999999999999574E-2</v>
      </c>
      <c r="M803" s="17"/>
      <c r="N803" s="16">
        <f t="shared" si="325"/>
        <v>0</v>
      </c>
      <c r="O803" s="17">
        <f t="shared" si="339"/>
        <v>0</v>
      </c>
      <c r="P803" s="16">
        <f t="shared" si="326"/>
        <v>0</v>
      </c>
      <c r="Q803" s="17">
        <f t="shared" si="340"/>
        <v>0</v>
      </c>
      <c r="R803" s="16">
        <f t="shared" si="327"/>
        <v>0</v>
      </c>
      <c r="S803" s="17"/>
      <c r="T803" s="16">
        <f t="shared" si="328"/>
        <v>0</v>
      </c>
      <c r="U803" s="17">
        <f t="shared" si="341"/>
        <v>0</v>
      </c>
      <c r="V803" s="16">
        <f t="shared" si="329"/>
        <v>0</v>
      </c>
      <c r="W803" s="17">
        <f t="shared" si="342"/>
        <v>0</v>
      </c>
      <c r="X803" s="16">
        <f t="shared" si="330"/>
        <v>0</v>
      </c>
      <c r="Y803" s="17"/>
      <c r="Z803" s="16">
        <f t="shared" si="331"/>
        <v>0</v>
      </c>
      <c r="AA803" s="17">
        <f t="shared" si="343"/>
        <v>0</v>
      </c>
      <c r="AB803" s="16">
        <f t="shared" si="332"/>
        <v>0</v>
      </c>
      <c r="AC803" s="17">
        <f t="shared" si="344"/>
        <v>0</v>
      </c>
      <c r="AD803" s="16">
        <f t="shared" si="333"/>
        <v>0</v>
      </c>
      <c r="AE803" s="17"/>
      <c r="AF803" s="16">
        <f t="shared" si="334"/>
        <v>0</v>
      </c>
      <c r="AG803" s="17">
        <f t="shared" si="345"/>
        <v>0</v>
      </c>
      <c r="AH803" s="16">
        <f t="shared" si="335"/>
        <v>0</v>
      </c>
      <c r="AI803" s="17">
        <f t="shared" si="346"/>
        <v>0</v>
      </c>
      <c r="AJ803" s="16">
        <f t="shared" si="336"/>
        <v>1.9999999999999574E-2</v>
      </c>
    </row>
    <row r="804" spans="1:36" x14ac:dyDescent="0.25">
      <c r="A804" s="26">
        <f t="shared" si="347"/>
        <v>15.990416666666414</v>
      </c>
      <c r="B804" s="9"/>
      <c r="C804" s="13" t="s">
        <v>14</v>
      </c>
      <c r="D804" t="s">
        <v>11</v>
      </c>
      <c r="F804" s="7"/>
      <c r="G804" s="13" t="s">
        <v>14</v>
      </c>
      <c r="H804" s="16">
        <f t="shared" si="322"/>
        <v>0</v>
      </c>
      <c r="I804" s="17">
        <f t="shared" si="337"/>
        <v>0</v>
      </c>
      <c r="J804" s="16">
        <f t="shared" si="323"/>
        <v>0</v>
      </c>
      <c r="K804" s="17">
        <f t="shared" si="338"/>
        <v>0</v>
      </c>
      <c r="L804" s="16">
        <f t="shared" si="324"/>
        <v>2.000000000000135E-2</v>
      </c>
      <c r="M804" s="17"/>
      <c r="N804" s="16">
        <f t="shared" si="325"/>
        <v>0</v>
      </c>
      <c r="O804" s="17">
        <f t="shared" si="339"/>
        <v>0</v>
      </c>
      <c r="P804" s="16">
        <f t="shared" si="326"/>
        <v>0</v>
      </c>
      <c r="Q804" s="17">
        <f t="shared" si="340"/>
        <v>0</v>
      </c>
      <c r="R804" s="16">
        <f t="shared" si="327"/>
        <v>0</v>
      </c>
      <c r="S804" s="17"/>
      <c r="T804" s="16">
        <f t="shared" si="328"/>
        <v>0</v>
      </c>
      <c r="U804" s="17">
        <f t="shared" si="341"/>
        <v>0</v>
      </c>
      <c r="V804" s="16">
        <f t="shared" si="329"/>
        <v>0</v>
      </c>
      <c r="W804" s="17">
        <f t="shared" si="342"/>
        <v>0</v>
      </c>
      <c r="X804" s="16">
        <f t="shared" si="330"/>
        <v>0</v>
      </c>
      <c r="Y804" s="17"/>
      <c r="Z804" s="16">
        <f t="shared" si="331"/>
        <v>0</v>
      </c>
      <c r="AA804" s="17">
        <f t="shared" si="343"/>
        <v>0</v>
      </c>
      <c r="AB804" s="16">
        <f t="shared" si="332"/>
        <v>0</v>
      </c>
      <c r="AC804" s="17">
        <f t="shared" si="344"/>
        <v>0</v>
      </c>
      <c r="AD804" s="16">
        <f t="shared" si="333"/>
        <v>0</v>
      </c>
      <c r="AE804" s="17"/>
      <c r="AF804" s="16">
        <f t="shared" si="334"/>
        <v>0</v>
      </c>
      <c r="AG804" s="17">
        <f t="shared" si="345"/>
        <v>0</v>
      </c>
      <c r="AH804" s="16">
        <f t="shared" si="335"/>
        <v>0</v>
      </c>
      <c r="AI804" s="17">
        <f t="shared" si="346"/>
        <v>0</v>
      </c>
      <c r="AJ804" s="16">
        <f t="shared" si="336"/>
        <v>2.000000000000135E-2</v>
      </c>
    </row>
    <row r="805" spans="1:36" x14ac:dyDescent="0.25">
      <c r="A805" s="26">
        <f t="shared" si="347"/>
        <v>16.010416666666416</v>
      </c>
      <c r="B805" s="9" t="s">
        <v>17</v>
      </c>
      <c r="C805" t="s">
        <v>11</v>
      </c>
      <c r="D805" s="14" t="s">
        <v>20</v>
      </c>
      <c r="F805" s="7"/>
      <c r="G805" s="13" t="s">
        <v>14</v>
      </c>
      <c r="H805" s="16">
        <f t="shared" si="322"/>
        <v>0</v>
      </c>
      <c r="I805" s="17">
        <f t="shared" si="337"/>
        <v>0</v>
      </c>
      <c r="J805" s="16">
        <f t="shared" si="323"/>
        <v>0</v>
      </c>
      <c r="K805" s="17">
        <f t="shared" si="338"/>
        <v>0</v>
      </c>
      <c r="L805" s="16">
        <f t="shared" si="324"/>
        <v>0</v>
      </c>
      <c r="M805" s="17"/>
      <c r="N805" s="16">
        <f t="shared" si="325"/>
        <v>0</v>
      </c>
      <c r="O805" s="17">
        <f t="shared" si="339"/>
        <v>0</v>
      </c>
      <c r="P805" s="16">
        <f t="shared" si="326"/>
        <v>16.010416666666416</v>
      </c>
      <c r="Q805" s="17">
        <f t="shared" si="340"/>
        <v>1</v>
      </c>
      <c r="R805" s="16">
        <f t="shared" si="327"/>
        <v>0</v>
      </c>
      <c r="S805" s="17"/>
      <c r="T805" s="16">
        <f t="shared" si="328"/>
        <v>0</v>
      </c>
      <c r="U805" s="17">
        <f t="shared" si="341"/>
        <v>0</v>
      </c>
      <c r="V805" s="16">
        <f t="shared" si="329"/>
        <v>0</v>
      </c>
      <c r="W805" s="17">
        <f t="shared" si="342"/>
        <v>0</v>
      </c>
      <c r="X805" s="16">
        <f t="shared" si="330"/>
        <v>0</v>
      </c>
      <c r="Y805" s="17"/>
      <c r="Z805" s="16">
        <f t="shared" si="331"/>
        <v>0</v>
      </c>
      <c r="AA805" s="17">
        <f t="shared" si="343"/>
        <v>0</v>
      </c>
      <c r="AB805" s="16">
        <f t="shared" si="332"/>
        <v>0</v>
      </c>
      <c r="AC805" s="17">
        <f t="shared" si="344"/>
        <v>0</v>
      </c>
      <c r="AD805" s="16">
        <f t="shared" si="333"/>
        <v>0</v>
      </c>
      <c r="AE805" s="17"/>
      <c r="AF805" s="16">
        <f t="shared" si="334"/>
        <v>0</v>
      </c>
      <c r="AG805" s="17">
        <f t="shared" si="345"/>
        <v>0</v>
      </c>
      <c r="AH805" s="16">
        <f t="shared" si="335"/>
        <v>0</v>
      </c>
      <c r="AI805" s="17">
        <f t="shared" si="346"/>
        <v>0</v>
      </c>
      <c r="AJ805" s="16">
        <f t="shared" si="336"/>
        <v>1.9999999999999574E-2</v>
      </c>
    </row>
    <row r="806" spans="1:36" x14ac:dyDescent="0.25">
      <c r="A806" s="26">
        <f t="shared" si="347"/>
        <v>16.030416666666415</v>
      </c>
      <c r="B806" s="9"/>
      <c r="C806" t="s">
        <v>11</v>
      </c>
      <c r="D806" s="8"/>
      <c r="F806" s="7"/>
      <c r="G806" s="13" t="s">
        <v>14</v>
      </c>
      <c r="H806" s="16">
        <f t="shared" si="322"/>
        <v>0</v>
      </c>
      <c r="I806" s="17">
        <f t="shared" si="337"/>
        <v>0</v>
      </c>
      <c r="J806" s="16">
        <f t="shared" si="323"/>
        <v>0</v>
      </c>
      <c r="K806" s="17">
        <f t="shared" si="338"/>
        <v>0</v>
      </c>
      <c r="L806" s="16">
        <f t="shared" si="324"/>
        <v>0</v>
      </c>
      <c r="M806" s="17"/>
      <c r="N806" s="16">
        <f t="shared" si="325"/>
        <v>0</v>
      </c>
      <c r="O806" s="17">
        <f t="shared" si="339"/>
        <v>0</v>
      </c>
      <c r="P806" s="16">
        <f t="shared" si="326"/>
        <v>0</v>
      </c>
      <c r="Q806" s="17">
        <f t="shared" si="340"/>
        <v>0</v>
      </c>
      <c r="R806" s="16">
        <f t="shared" si="327"/>
        <v>0</v>
      </c>
      <c r="S806" s="17"/>
      <c r="T806" s="16">
        <f t="shared" si="328"/>
        <v>0</v>
      </c>
      <c r="U806" s="17">
        <f t="shared" si="341"/>
        <v>0</v>
      </c>
      <c r="V806" s="16">
        <f t="shared" si="329"/>
        <v>0</v>
      </c>
      <c r="W806" s="17">
        <f t="shared" si="342"/>
        <v>0</v>
      </c>
      <c r="X806" s="16">
        <f t="shared" si="330"/>
        <v>0</v>
      </c>
      <c r="Y806" s="17"/>
      <c r="Z806" s="16">
        <f t="shared" si="331"/>
        <v>0</v>
      </c>
      <c r="AA806" s="17">
        <f t="shared" si="343"/>
        <v>0</v>
      </c>
      <c r="AB806" s="16">
        <f t="shared" si="332"/>
        <v>0</v>
      </c>
      <c r="AC806" s="17">
        <f t="shared" si="344"/>
        <v>0</v>
      </c>
      <c r="AD806" s="16">
        <f t="shared" si="333"/>
        <v>0</v>
      </c>
      <c r="AE806" s="17"/>
      <c r="AF806" s="16">
        <f t="shared" si="334"/>
        <v>0</v>
      </c>
      <c r="AG806" s="17">
        <f t="shared" si="345"/>
        <v>0</v>
      </c>
      <c r="AH806" s="16">
        <f t="shared" si="335"/>
        <v>0</v>
      </c>
      <c r="AI806" s="17">
        <f t="shared" si="346"/>
        <v>0</v>
      </c>
      <c r="AJ806" s="16">
        <f t="shared" si="336"/>
        <v>1.9999999999999574E-2</v>
      </c>
    </row>
    <row r="807" spans="1:36" x14ac:dyDescent="0.25">
      <c r="A807" s="26">
        <f t="shared" si="347"/>
        <v>16.050416666666415</v>
      </c>
      <c r="B807" s="9"/>
      <c r="C807" t="s">
        <v>11</v>
      </c>
      <c r="D807" s="7"/>
      <c r="E807" s="8"/>
      <c r="F807" s="7"/>
      <c r="G807" s="13" t="s">
        <v>14</v>
      </c>
      <c r="H807" s="16">
        <f t="shared" si="322"/>
        <v>0</v>
      </c>
      <c r="I807" s="17">
        <f t="shared" si="337"/>
        <v>0</v>
      </c>
      <c r="J807" s="16">
        <f t="shared" si="323"/>
        <v>0</v>
      </c>
      <c r="K807" s="17">
        <f t="shared" si="338"/>
        <v>0</v>
      </c>
      <c r="L807" s="16">
        <f t="shared" si="324"/>
        <v>0</v>
      </c>
      <c r="M807" s="17"/>
      <c r="N807" s="16">
        <f t="shared" si="325"/>
        <v>0</v>
      </c>
      <c r="O807" s="17">
        <f t="shared" si="339"/>
        <v>0</v>
      </c>
      <c r="P807" s="16">
        <f t="shared" si="326"/>
        <v>0</v>
      </c>
      <c r="Q807" s="17">
        <f t="shared" si="340"/>
        <v>0</v>
      </c>
      <c r="R807" s="16">
        <f t="shared" si="327"/>
        <v>0</v>
      </c>
      <c r="S807" s="17"/>
      <c r="T807" s="16">
        <f t="shared" si="328"/>
        <v>0</v>
      </c>
      <c r="U807" s="17">
        <f t="shared" si="341"/>
        <v>0</v>
      </c>
      <c r="V807" s="16">
        <f t="shared" si="329"/>
        <v>0</v>
      </c>
      <c r="W807" s="17">
        <f t="shared" si="342"/>
        <v>0</v>
      </c>
      <c r="X807" s="16">
        <f t="shared" si="330"/>
        <v>0</v>
      </c>
      <c r="Y807" s="17"/>
      <c r="Z807" s="16">
        <f t="shared" si="331"/>
        <v>0</v>
      </c>
      <c r="AA807" s="17">
        <f t="shared" si="343"/>
        <v>0</v>
      </c>
      <c r="AB807" s="16">
        <f t="shared" si="332"/>
        <v>0</v>
      </c>
      <c r="AC807" s="17">
        <f t="shared" si="344"/>
        <v>0</v>
      </c>
      <c r="AD807" s="16">
        <f t="shared" si="333"/>
        <v>0</v>
      </c>
      <c r="AE807" s="17"/>
      <c r="AF807" s="16">
        <f t="shared" si="334"/>
        <v>0</v>
      </c>
      <c r="AG807" s="17">
        <f t="shared" si="345"/>
        <v>0</v>
      </c>
      <c r="AH807" s="16">
        <f t="shared" si="335"/>
        <v>0</v>
      </c>
      <c r="AI807" s="17">
        <f t="shared" si="346"/>
        <v>0</v>
      </c>
      <c r="AJ807" s="16">
        <f t="shared" si="336"/>
        <v>1.9999999999999574E-2</v>
      </c>
    </row>
    <row r="808" spans="1:36" x14ac:dyDescent="0.25">
      <c r="A808" s="26">
        <f t="shared" si="347"/>
        <v>16.070416666666414</v>
      </c>
      <c r="B808" s="9"/>
      <c r="C808" t="s">
        <v>11</v>
      </c>
      <c r="D808" s="8"/>
      <c r="G808" s="13" t="s">
        <v>14</v>
      </c>
      <c r="H808" s="16">
        <f t="shared" si="322"/>
        <v>0</v>
      </c>
      <c r="I808" s="17">
        <f t="shared" si="337"/>
        <v>0</v>
      </c>
      <c r="J808" s="16">
        <f t="shared" si="323"/>
        <v>0</v>
      </c>
      <c r="K808" s="17">
        <f t="shared" si="338"/>
        <v>0</v>
      </c>
      <c r="L808" s="16">
        <f t="shared" si="324"/>
        <v>0</v>
      </c>
      <c r="M808" s="17"/>
      <c r="N808" s="16">
        <f t="shared" si="325"/>
        <v>0</v>
      </c>
      <c r="O808" s="17">
        <f t="shared" si="339"/>
        <v>0</v>
      </c>
      <c r="P808" s="16">
        <f t="shared" si="326"/>
        <v>0</v>
      </c>
      <c r="Q808" s="17">
        <f t="shared" si="340"/>
        <v>0</v>
      </c>
      <c r="R808" s="16">
        <f t="shared" si="327"/>
        <v>0</v>
      </c>
      <c r="S808" s="17"/>
      <c r="T808" s="16">
        <f t="shared" si="328"/>
        <v>0</v>
      </c>
      <c r="U808" s="17">
        <f t="shared" si="341"/>
        <v>0</v>
      </c>
      <c r="V808" s="16">
        <f t="shared" si="329"/>
        <v>0</v>
      </c>
      <c r="W808" s="17">
        <f t="shared" si="342"/>
        <v>0</v>
      </c>
      <c r="X808" s="16">
        <f t="shared" si="330"/>
        <v>0</v>
      </c>
      <c r="Y808" s="17"/>
      <c r="Z808" s="16">
        <f t="shared" si="331"/>
        <v>0</v>
      </c>
      <c r="AA808" s="17">
        <f t="shared" si="343"/>
        <v>0</v>
      </c>
      <c r="AB808" s="16">
        <f t="shared" si="332"/>
        <v>0</v>
      </c>
      <c r="AC808" s="17">
        <f t="shared" si="344"/>
        <v>0</v>
      </c>
      <c r="AD808" s="16">
        <f t="shared" si="333"/>
        <v>0</v>
      </c>
      <c r="AE808" s="17"/>
      <c r="AF808" s="16">
        <f t="shared" si="334"/>
        <v>0</v>
      </c>
      <c r="AG808" s="17">
        <f t="shared" si="345"/>
        <v>0</v>
      </c>
      <c r="AH808" s="16">
        <f t="shared" si="335"/>
        <v>0</v>
      </c>
      <c r="AI808" s="17">
        <f t="shared" si="346"/>
        <v>0</v>
      </c>
      <c r="AJ808" s="16">
        <f t="shared" si="336"/>
        <v>1.9999999999999574E-2</v>
      </c>
    </row>
    <row r="809" spans="1:36" x14ac:dyDescent="0.25">
      <c r="A809" s="26">
        <f t="shared" si="347"/>
        <v>16.090416666666414</v>
      </c>
      <c r="B809" s="11"/>
      <c r="C809" t="s">
        <v>11</v>
      </c>
      <c r="D809" s="8"/>
      <c r="G809" t="s">
        <v>11</v>
      </c>
      <c r="H809" s="16">
        <f t="shared" si="322"/>
        <v>0</v>
      </c>
      <c r="I809" s="17">
        <f t="shared" si="337"/>
        <v>0</v>
      </c>
      <c r="J809" s="16">
        <f t="shared" si="323"/>
        <v>0</v>
      </c>
      <c r="K809" s="17">
        <f t="shared" si="338"/>
        <v>0</v>
      </c>
      <c r="L809" s="16">
        <f t="shared" si="324"/>
        <v>0</v>
      </c>
      <c r="M809" s="17"/>
      <c r="N809" s="16">
        <f t="shared" si="325"/>
        <v>0</v>
      </c>
      <c r="O809" s="17">
        <f t="shared" si="339"/>
        <v>0</v>
      </c>
      <c r="P809" s="16">
        <f t="shared" si="326"/>
        <v>0</v>
      </c>
      <c r="Q809" s="17">
        <f t="shared" si="340"/>
        <v>0</v>
      </c>
      <c r="R809" s="16">
        <f t="shared" si="327"/>
        <v>0</v>
      </c>
      <c r="S809" s="17"/>
      <c r="T809" s="16">
        <f t="shared" si="328"/>
        <v>0</v>
      </c>
      <c r="U809" s="17">
        <f t="shared" si="341"/>
        <v>0</v>
      </c>
      <c r="V809" s="16">
        <f t="shared" si="329"/>
        <v>0</v>
      </c>
      <c r="W809" s="17">
        <f t="shared" si="342"/>
        <v>0</v>
      </c>
      <c r="X809" s="16">
        <f t="shared" si="330"/>
        <v>0</v>
      </c>
      <c r="Y809" s="17"/>
      <c r="Z809" s="16">
        <f t="shared" si="331"/>
        <v>0</v>
      </c>
      <c r="AA809" s="17">
        <f t="shared" si="343"/>
        <v>0</v>
      </c>
      <c r="AB809" s="16">
        <f t="shared" si="332"/>
        <v>0</v>
      </c>
      <c r="AC809" s="17">
        <f t="shared" si="344"/>
        <v>0</v>
      </c>
      <c r="AD809" s="16">
        <f t="shared" si="333"/>
        <v>0</v>
      </c>
      <c r="AE809" s="17"/>
      <c r="AF809" s="16">
        <f t="shared" si="334"/>
        <v>0</v>
      </c>
      <c r="AG809" s="17">
        <f t="shared" si="345"/>
        <v>0</v>
      </c>
      <c r="AH809" s="16">
        <f t="shared" si="335"/>
        <v>0</v>
      </c>
      <c r="AI809" s="17">
        <f t="shared" si="346"/>
        <v>0</v>
      </c>
      <c r="AJ809" s="16">
        <f t="shared" si="336"/>
        <v>0</v>
      </c>
    </row>
    <row r="810" spans="1:36" x14ac:dyDescent="0.25">
      <c r="A810" s="26">
        <f t="shared" si="347"/>
        <v>16.110416666666413</v>
      </c>
      <c r="B810" s="9" t="s">
        <v>22</v>
      </c>
      <c r="C810" s="14" t="s">
        <v>20</v>
      </c>
      <c r="D810" s="8"/>
      <c r="G810" t="s">
        <v>11</v>
      </c>
      <c r="H810" s="16">
        <f t="shared" si="322"/>
        <v>0</v>
      </c>
      <c r="I810" s="17">
        <f t="shared" si="337"/>
        <v>0</v>
      </c>
      <c r="J810" s="16">
        <f t="shared" si="323"/>
        <v>16.110416666666413</v>
      </c>
      <c r="K810" s="17">
        <f t="shared" si="338"/>
        <v>1</v>
      </c>
      <c r="L810" s="16">
        <f t="shared" si="324"/>
        <v>0</v>
      </c>
      <c r="M810" s="17"/>
      <c r="N810" s="16">
        <f t="shared" si="325"/>
        <v>0</v>
      </c>
      <c r="O810" s="17">
        <f t="shared" si="339"/>
        <v>0</v>
      </c>
      <c r="P810" s="16">
        <f t="shared" si="326"/>
        <v>0</v>
      </c>
      <c r="Q810" s="17">
        <f t="shared" si="340"/>
        <v>0</v>
      </c>
      <c r="R810" s="16">
        <f t="shared" si="327"/>
        <v>0</v>
      </c>
      <c r="S810" s="17"/>
      <c r="T810" s="16">
        <f t="shared" si="328"/>
        <v>0</v>
      </c>
      <c r="U810" s="17">
        <f t="shared" si="341"/>
        <v>0</v>
      </c>
      <c r="V810" s="16">
        <f t="shared" si="329"/>
        <v>0</v>
      </c>
      <c r="W810" s="17">
        <f t="shared" si="342"/>
        <v>0</v>
      </c>
      <c r="X810" s="16">
        <f t="shared" si="330"/>
        <v>0</v>
      </c>
      <c r="Y810" s="17"/>
      <c r="Z810" s="16">
        <f t="shared" si="331"/>
        <v>0</v>
      </c>
      <c r="AA810" s="17">
        <f t="shared" si="343"/>
        <v>0</v>
      </c>
      <c r="AB810" s="16">
        <f t="shared" si="332"/>
        <v>0</v>
      </c>
      <c r="AC810" s="17">
        <f t="shared" si="344"/>
        <v>0</v>
      </c>
      <c r="AD810" s="16">
        <f t="shared" si="333"/>
        <v>0</v>
      </c>
      <c r="AE810" s="17"/>
      <c r="AF810" s="16">
        <f t="shared" si="334"/>
        <v>0</v>
      </c>
      <c r="AG810" s="17">
        <f t="shared" si="345"/>
        <v>0</v>
      </c>
      <c r="AH810" s="16">
        <f t="shared" si="335"/>
        <v>0</v>
      </c>
      <c r="AI810" s="17">
        <f t="shared" si="346"/>
        <v>0</v>
      </c>
      <c r="AJ810" s="16">
        <f t="shared" si="336"/>
        <v>0</v>
      </c>
    </row>
    <row r="811" spans="1:36" x14ac:dyDescent="0.25">
      <c r="A811" s="26">
        <f t="shared" si="347"/>
        <v>16.130416666666413</v>
      </c>
      <c r="B811" s="9" t="s">
        <v>21</v>
      </c>
      <c r="E811" s="13" t="s">
        <v>14</v>
      </c>
      <c r="G811" t="s">
        <v>11</v>
      </c>
      <c r="H811" s="16">
        <f t="shared" si="322"/>
        <v>0</v>
      </c>
      <c r="I811" s="17">
        <f t="shared" si="337"/>
        <v>0</v>
      </c>
      <c r="J811" s="16">
        <f t="shared" si="323"/>
        <v>0</v>
      </c>
      <c r="K811" s="17">
        <f t="shared" si="338"/>
        <v>0</v>
      </c>
      <c r="L811" s="16">
        <f t="shared" si="324"/>
        <v>0</v>
      </c>
      <c r="M811" s="17"/>
      <c r="N811" s="16">
        <f t="shared" si="325"/>
        <v>0</v>
      </c>
      <c r="O811" s="17">
        <f t="shared" si="339"/>
        <v>0</v>
      </c>
      <c r="P811" s="16">
        <f t="shared" si="326"/>
        <v>0</v>
      </c>
      <c r="Q811" s="17">
        <f t="shared" si="340"/>
        <v>0</v>
      </c>
      <c r="R811" s="16">
        <f t="shared" si="327"/>
        <v>0</v>
      </c>
      <c r="S811" s="17"/>
      <c r="T811" s="16">
        <f t="shared" si="328"/>
        <v>16.130416666666413</v>
      </c>
      <c r="U811" s="17">
        <f t="shared" si="341"/>
        <v>1</v>
      </c>
      <c r="V811" s="16">
        <f t="shared" si="329"/>
        <v>0</v>
      </c>
      <c r="W811" s="17">
        <f t="shared" si="342"/>
        <v>0</v>
      </c>
      <c r="X811" s="16">
        <f t="shared" si="330"/>
        <v>1.9999999999999574E-2</v>
      </c>
      <c r="Y811" s="17"/>
      <c r="Z811" s="16">
        <f t="shared" si="331"/>
        <v>0</v>
      </c>
      <c r="AA811" s="17">
        <f t="shared" si="343"/>
        <v>0</v>
      </c>
      <c r="AB811" s="16">
        <f t="shared" si="332"/>
        <v>0</v>
      </c>
      <c r="AC811" s="17">
        <f t="shared" si="344"/>
        <v>0</v>
      </c>
      <c r="AD811" s="16">
        <f t="shared" si="333"/>
        <v>0</v>
      </c>
      <c r="AE811" s="17"/>
      <c r="AF811" s="16">
        <f t="shared" si="334"/>
        <v>0</v>
      </c>
      <c r="AG811" s="17">
        <f t="shared" si="345"/>
        <v>0</v>
      </c>
      <c r="AH811" s="16">
        <f t="shared" si="335"/>
        <v>0</v>
      </c>
      <c r="AI811" s="17">
        <f t="shared" si="346"/>
        <v>0</v>
      </c>
      <c r="AJ811" s="16">
        <f t="shared" si="336"/>
        <v>0</v>
      </c>
    </row>
    <row r="812" spans="1:36" x14ac:dyDescent="0.25">
      <c r="A812" s="26">
        <f t="shared" si="347"/>
        <v>16.150416666666413</v>
      </c>
      <c r="B812" s="12"/>
      <c r="C812" s="7"/>
      <c r="E812" s="13" t="s">
        <v>14</v>
      </c>
      <c r="G812" t="s">
        <v>11</v>
      </c>
      <c r="H812" s="16">
        <f t="shared" si="322"/>
        <v>0</v>
      </c>
      <c r="I812" s="17">
        <f t="shared" si="337"/>
        <v>0</v>
      </c>
      <c r="J812" s="16">
        <f t="shared" si="323"/>
        <v>0</v>
      </c>
      <c r="K812" s="17">
        <f t="shared" si="338"/>
        <v>0</v>
      </c>
      <c r="L812" s="16">
        <f t="shared" si="324"/>
        <v>0</v>
      </c>
      <c r="M812" s="17"/>
      <c r="N812" s="16">
        <f t="shared" si="325"/>
        <v>0</v>
      </c>
      <c r="O812" s="17">
        <f t="shared" si="339"/>
        <v>0</v>
      </c>
      <c r="P812" s="16">
        <f t="shared" si="326"/>
        <v>0</v>
      </c>
      <c r="Q812" s="17">
        <f t="shared" si="340"/>
        <v>0</v>
      </c>
      <c r="R812" s="16">
        <f t="shared" si="327"/>
        <v>0</v>
      </c>
      <c r="S812" s="17"/>
      <c r="T812" s="16">
        <f t="shared" si="328"/>
        <v>0</v>
      </c>
      <c r="U812" s="17">
        <f t="shared" si="341"/>
        <v>0</v>
      </c>
      <c r="V812" s="16">
        <f t="shared" si="329"/>
        <v>0</v>
      </c>
      <c r="W812" s="17">
        <f t="shared" si="342"/>
        <v>0</v>
      </c>
      <c r="X812" s="16">
        <f t="shared" si="330"/>
        <v>1.9999999999999574E-2</v>
      </c>
      <c r="Y812" s="17"/>
      <c r="Z812" s="16">
        <f t="shared" si="331"/>
        <v>0</v>
      </c>
      <c r="AA812" s="17">
        <f t="shared" si="343"/>
        <v>0</v>
      </c>
      <c r="AB812" s="16">
        <f t="shared" si="332"/>
        <v>0</v>
      </c>
      <c r="AC812" s="17">
        <f t="shared" si="344"/>
        <v>0</v>
      </c>
      <c r="AD812" s="16">
        <f t="shared" si="333"/>
        <v>0</v>
      </c>
      <c r="AE812" s="17"/>
      <c r="AF812" s="16">
        <f t="shared" si="334"/>
        <v>0</v>
      </c>
      <c r="AG812" s="17">
        <f t="shared" si="345"/>
        <v>0</v>
      </c>
      <c r="AH812" s="16">
        <f t="shared" si="335"/>
        <v>0</v>
      </c>
      <c r="AI812" s="17">
        <f t="shared" si="346"/>
        <v>0</v>
      </c>
      <c r="AJ812" s="16">
        <f t="shared" si="336"/>
        <v>0</v>
      </c>
    </row>
    <row r="813" spans="1:36" x14ac:dyDescent="0.25">
      <c r="A813" s="26">
        <f t="shared" si="347"/>
        <v>16.170416666666412</v>
      </c>
      <c r="B813" s="10"/>
      <c r="E813" s="13" t="s">
        <v>14</v>
      </c>
      <c r="G813" t="s">
        <v>11</v>
      </c>
      <c r="H813" s="16">
        <f t="shared" si="322"/>
        <v>0</v>
      </c>
      <c r="I813" s="17">
        <f t="shared" si="337"/>
        <v>0</v>
      </c>
      <c r="J813" s="16">
        <f t="shared" si="323"/>
        <v>0</v>
      </c>
      <c r="K813" s="17">
        <f t="shared" si="338"/>
        <v>0</v>
      </c>
      <c r="L813" s="16">
        <f t="shared" si="324"/>
        <v>0</v>
      </c>
      <c r="M813" s="17"/>
      <c r="N813" s="16">
        <f t="shared" si="325"/>
        <v>0</v>
      </c>
      <c r="O813" s="17">
        <f t="shared" si="339"/>
        <v>0</v>
      </c>
      <c r="P813" s="16">
        <f t="shared" si="326"/>
        <v>0</v>
      </c>
      <c r="Q813" s="17">
        <f t="shared" si="340"/>
        <v>0</v>
      </c>
      <c r="R813" s="16">
        <f t="shared" si="327"/>
        <v>0</v>
      </c>
      <c r="S813" s="17"/>
      <c r="T813" s="16">
        <f t="shared" si="328"/>
        <v>0</v>
      </c>
      <c r="U813" s="17">
        <f t="shared" si="341"/>
        <v>0</v>
      </c>
      <c r="V813" s="16">
        <f t="shared" si="329"/>
        <v>0</v>
      </c>
      <c r="W813" s="17">
        <f t="shared" si="342"/>
        <v>0</v>
      </c>
      <c r="X813" s="16">
        <f t="shared" si="330"/>
        <v>1.9999999999999574E-2</v>
      </c>
      <c r="Y813" s="17"/>
      <c r="Z813" s="16">
        <f t="shared" si="331"/>
        <v>0</v>
      </c>
      <c r="AA813" s="17">
        <f t="shared" si="343"/>
        <v>0</v>
      </c>
      <c r="AB813" s="16">
        <f t="shared" si="332"/>
        <v>0</v>
      </c>
      <c r="AC813" s="17">
        <f t="shared" si="344"/>
        <v>0</v>
      </c>
      <c r="AD813" s="16">
        <f t="shared" si="333"/>
        <v>0</v>
      </c>
      <c r="AE813" s="17"/>
      <c r="AF813" s="16">
        <f t="shared" si="334"/>
        <v>0</v>
      </c>
      <c r="AG813" s="17">
        <f t="shared" si="345"/>
        <v>0</v>
      </c>
      <c r="AH813" s="16">
        <f t="shared" si="335"/>
        <v>0</v>
      </c>
      <c r="AI813" s="17">
        <f t="shared" si="346"/>
        <v>0</v>
      </c>
      <c r="AJ813" s="16">
        <f t="shared" si="336"/>
        <v>0</v>
      </c>
    </row>
    <row r="814" spans="1:36" x14ac:dyDescent="0.25">
      <c r="A814" s="26">
        <f t="shared" si="347"/>
        <v>16.190416666666412</v>
      </c>
      <c r="B814" s="9" t="s">
        <v>15</v>
      </c>
      <c r="C814" s="8"/>
      <c r="D814" s="7"/>
      <c r="E814" t="s">
        <v>11</v>
      </c>
      <c r="F814" s="7"/>
      <c r="G814" s="14" t="s">
        <v>20</v>
      </c>
      <c r="H814" s="16">
        <f t="shared" si="322"/>
        <v>0</v>
      </c>
      <c r="I814" s="17">
        <f t="shared" si="337"/>
        <v>0</v>
      </c>
      <c r="J814" s="16">
        <f t="shared" si="323"/>
        <v>0</v>
      </c>
      <c r="K814" s="17">
        <f t="shared" si="338"/>
        <v>0</v>
      </c>
      <c r="L814" s="16">
        <f t="shared" si="324"/>
        <v>0</v>
      </c>
      <c r="M814" s="17"/>
      <c r="N814" s="16">
        <f t="shared" si="325"/>
        <v>0</v>
      </c>
      <c r="O814" s="17">
        <f t="shared" si="339"/>
        <v>0</v>
      </c>
      <c r="P814" s="16">
        <f t="shared" si="326"/>
        <v>0</v>
      </c>
      <c r="Q814" s="17">
        <f t="shared" si="340"/>
        <v>0</v>
      </c>
      <c r="R814" s="16">
        <f t="shared" si="327"/>
        <v>0</v>
      </c>
      <c r="S814" s="17"/>
      <c r="T814" s="16">
        <f t="shared" si="328"/>
        <v>0</v>
      </c>
      <c r="U814" s="17">
        <f t="shared" si="341"/>
        <v>0</v>
      </c>
      <c r="V814" s="16">
        <f t="shared" si="329"/>
        <v>0</v>
      </c>
      <c r="W814" s="17">
        <f t="shared" si="342"/>
        <v>0</v>
      </c>
      <c r="X814" s="16">
        <f t="shared" si="330"/>
        <v>0</v>
      </c>
      <c r="Y814" s="17"/>
      <c r="Z814" s="16">
        <f t="shared" si="331"/>
        <v>0</v>
      </c>
      <c r="AA814" s="17">
        <f t="shared" si="343"/>
        <v>0</v>
      </c>
      <c r="AB814" s="16">
        <f t="shared" si="332"/>
        <v>0</v>
      </c>
      <c r="AC814" s="17">
        <f t="shared" si="344"/>
        <v>0</v>
      </c>
      <c r="AD814" s="16">
        <f t="shared" si="333"/>
        <v>0</v>
      </c>
      <c r="AE814" s="17"/>
      <c r="AF814" s="16">
        <f t="shared" si="334"/>
        <v>0</v>
      </c>
      <c r="AG814" s="17">
        <f t="shared" si="345"/>
        <v>0</v>
      </c>
      <c r="AH814" s="16">
        <f t="shared" si="335"/>
        <v>16.190416666666412</v>
      </c>
      <c r="AI814" s="17">
        <f t="shared" si="346"/>
        <v>1</v>
      </c>
      <c r="AJ814" s="16">
        <f t="shared" si="336"/>
        <v>0</v>
      </c>
    </row>
    <row r="815" spans="1:36" x14ac:dyDescent="0.25">
      <c r="A815" s="26">
        <f t="shared" si="347"/>
        <v>16.210416666666411</v>
      </c>
      <c r="B815" s="9" t="s">
        <v>9</v>
      </c>
      <c r="C815" s="13" t="s">
        <v>14</v>
      </c>
      <c r="D815" s="8"/>
      <c r="E815" t="s">
        <v>11</v>
      </c>
      <c r="F815" s="7"/>
      <c r="G815" s="7"/>
      <c r="H815" s="16">
        <f t="shared" si="322"/>
        <v>16.210416666666411</v>
      </c>
      <c r="I815" s="17">
        <f t="shared" si="337"/>
        <v>1</v>
      </c>
      <c r="J815" s="16">
        <f t="shared" si="323"/>
        <v>0</v>
      </c>
      <c r="K815" s="17">
        <f t="shared" si="338"/>
        <v>0</v>
      </c>
      <c r="L815" s="16">
        <f t="shared" si="324"/>
        <v>1.9999999999999574E-2</v>
      </c>
      <c r="M815" s="17"/>
      <c r="N815" s="16">
        <f t="shared" si="325"/>
        <v>0</v>
      </c>
      <c r="O815" s="17">
        <f t="shared" si="339"/>
        <v>0</v>
      </c>
      <c r="P815" s="16">
        <f t="shared" si="326"/>
        <v>0</v>
      </c>
      <c r="Q815" s="17">
        <f t="shared" si="340"/>
        <v>0</v>
      </c>
      <c r="R815" s="16">
        <f t="shared" si="327"/>
        <v>0</v>
      </c>
      <c r="S815" s="17"/>
      <c r="T815" s="16">
        <f t="shared" si="328"/>
        <v>0</v>
      </c>
      <c r="U815" s="17">
        <f t="shared" si="341"/>
        <v>0</v>
      </c>
      <c r="V815" s="16">
        <f t="shared" si="329"/>
        <v>0</v>
      </c>
      <c r="W815" s="17">
        <f t="shared" si="342"/>
        <v>0</v>
      </c>
      <c r="X815" s="16">
        <f t="shared" si="330"/>
        <v>0</v>
      </c>
      <c r="Y815" s="17"/>
      <c r="Z815" s="16">
        <f t="shared" si="331"/>
        <v>0</v>
      </c>
      <c r="AA815" s="17">
        <f t="shared" si="343"/>
        <v>0</v>
      </c>
      <c r="AB815" s="16">
        <f t="shared" si="332"/>
        <v>0</v>
      </c>
      <c r="AC815" s="17">
        <f t="shared" si="344"/>
        <v>0</v>
      </c>
      <c r="AD815" s="16">
        <f t="shared" si="333"/>
        <v>0</v>
      </c>
      <c r="AE815" s="17"/>
      <c r="AF815" s="16">
        <f t="shared" si="334"/>
        <v>0</v>
      </c>
      <c r="AG815" s="17">
        <f t="shared" si="345"/>
        <v>0</v>
      </c>
      <c r="AH815" s="16">
        <f t="shared" si="335"/>
        <v>0</v>
      </c>
      <c r="AI815" s="17">
        <f t="shared" si="346"/>
        <v>0</v>
      </c>
      <c r="AJ815" s="16">
        <f t="shared" si="336"/>
        <v>0</v>
      </c>
    </row>
    <row r="816" spans="1:36" x14ac:dyDescent="0.25">
      <c r="A816" s="26">
        <f t="shared" si="347"/>
        <v>16.230416666666411</v>
      </c>
      <c r="B816" s="9" t="s">
        <v>10</v>
      </c>
      <c r="C816" s="13" t="s">
        <v>14</v>
      </c>
      <c r="D816" s="8"/>
      <c r="E816" t="s">
        <v>11</v>
      </c>
      <c r="F816" s="13" t="s">
        <v>14</v>
      </c>
      <c r="G816" s="7"/>
      <c r="H816" s="16">
        <f t="shared" si="322"/>
        <v>0</v>
      </c>
      <c r="I816" s="17">
        <f t="shared" si="337"/>
        <v>0</v>
      </c>
      <c r="J816" s="16">
        <f t="shared" si="323"/>
        <v>0</v>
      </c>
      <c r="K816" s="17">
        <f t="shared" si="338"/>
        <v>0</v>
      </c>
      <c r="L816" s="16">
        <f t="shared" si="324"/>
        <v>1.9999999999999574E-2</v>
      </c>
      <c r="M816" s="17"/>
      <c r="N816" s="16">
        <f t="shared" si="325"/>
        <v>0</v>
      </c>
      <c r="O816" s="17">
        <f t="shared" si="339"/>
        <v>0</v>
      </c>
      <c r="P816" s="16">
        <f t="shared" si="326"/>
        <v>0</v>
      </c>
      <c r="Q816" s="17">
        <f t="shared" si="340"/>
        <v>0</v>
      </c>
      <c r="R816" s="16">
        <f t="shared" si="327"/>
        <v>0</v>
      </c>
      <c r="S816" s="17"/>
      <c r="T816" s="16">
        <f t="shared" si="328"/>
        <v>0</v>
      </c>
      <c r="U816" s="17">
        <f t="shared" si="341"/>
        <v>0</v>
      </c>
      <c r="V816" s="16">
        <f t="shared" si="329"/>
        <v>0</v>
      </c>
      <c r="W816" s="17">
        <f t="shared" si="342"/>
        <v>0</v>
      </c>
      <c r="X816" s="16">
        <f t="shared" si="330"/>
        <v>0</v>
      </c>
      <c r="Y816" s="17"/>
      <c r="Z816" s="16">
        <f t="shared" si="331"/>
        <v>16.230416666666411</v>
      </c>
      <c r="AA816" s="17">
        <f t="shared" si="343"/>
        <v>1</v>
      </c>
      <c r="AB816" s="16">
        <f t="shared" si="332"/>
        <v>0</v>
      </c>
      <c r="AC816" s="17">
        <f t="shared" si="344"/>
        <v>0</v>
      </c>
      <c r="AD816" s="16">
        <f t="shared" si="333"/>
        <v>1.9999999999999574E-2</v>
      </c>
      <c r="AE816" s="17"/>
      <c r="AF816" s="16">
        <f t="shared" si="334"/>
        <v>0</v>
      </c>
      <c r="AG816" s="17">
        <f t="shared" si="345"/>
        <v>0</v>
      </c>
      <c r="AH816" s="16">
        <f t="shared" si="335"/>
        <v>0</v>
      </c>
      <c r="AI816" s="17">
        <f t="shared" si="346"/>
        <v>0</v>
      </c>
      <c r="AJ816" s="16">
        <f t="shared" si="336"/>
        <v>0</v>
      </c>
    </row>
    <row r="817" spans="1:36" x14ac:dyDescent="0.25">
      <c r="A817" s="26">
        <f t="shared" si="347"/>
        <v>16.25041666666641</v>
      </c>
      <c r="B817" s="9"/>
      <c r="C817" s="13" t="s">
        <v>14</v>
      </c>
      <c r="D817" s="8"/>
      <c r="E817" t="s">
        <v>11</v>
      </c>
      <c r="F817" s="13" t="s">
        <v>14</v>
      </c>
      <c r="G817" s="7"/>
      <c r="H817" s="16">
        <f t="shared" si="322"/>
        <v>0</v>
      </c>
      <c r="I817" s="17">
        <f t="shared" si="337"/>
        <v>0</v>
      </c>
      <c r="J817" s="16">
        <f t="shared" si="323"/>
        <v>0</v>
      </c>
      <c r="K817" s="17">
        <f t="shared" si="338"/>
        <v>0</v>
      </c>
      <c r="L817" s="16">
        <f t="shared" si="324"/>
        <v>1.9999999999999574E-2</v>
      </c>
      <c r="M817" s="17"/>
      <c r="N817" s="16">
        <f t="shared" si="325"/>
        <v>0</v>
      </c>
      <c r="O817" s="17">
        <f t="shared" si="339"/>
        <v>0</v>
      </c>
      <c r="P817" s="16">
        <f t="shared" si="326"/>
        <v>0</v>
      </c>
      <c r="Q817" s="17">
        <f t="shared" si="340"/>
        <v>0</v>
      </c>
      <c r="R817" s="16">
        <f t="shared" si="327"/>
        <v>0</v>
      </c>
      <c r="S817" s="17"/>
      <c r="T817" s="16">
        <f t="shared" si="328"/>
        <v>0</v>
      </c>
      <c r="U817" s="17">
        <f t="shared" si="341"/>
        <v>0</v>
      </c>
      <c r="V817" s="16">
        <f t="shared" si="329"/>
        <v>0</v>
      </c>
      <c r="W817" s="17">
        <f t="shared" si="342"/>
        <v>0</v>
      </c>
      <c r="X817" s="16">
        <f t="shared" si="330"/>
        <v>0</v>
      </c>
      <c r="Y817" s="17"/>
      <c r="Z817" s="16">
        <f t="shared" si="331"/>
        <v>0</v>
      </c>
      <c r="AA817" s="17">
        <f t="shared" si="343"/>
        <v>0</v>
      </c>
      <c r="AB817" s="16">
        <f t="shared" si="332"/>
        <v>0</v>
      </c>
      <c r="AC817" s="17">
        <f t="shared" si="344"/>
        <v>0</v>
      </c>
      <c r="AD817" s="16">
        <f t="shared" si="333"/>
        <v>1.9999999999999574E-2</v>
      </c>
      <c r="AE817" s="17"/>
      <c r="AF817" s="16">
        <f t="shared" si="334"/>
        <v>0</v>
      </c>
      <c r="AG817" s="17">
        <f t="shared" si="345"/>
        <v>0</v>
      </c>
      <c r="AH817" s="16">
        <f t="shared" si="335"/>
        <v>0</v>
      </c>
      <c r="AI817" s="17">
        <f t="shared" si="346"/>
        <v>0</v>
      </c>
      <c r="AJ817" s="16">
        <f t="shared" si="336"/>
        <v>0</v>
      </c>
    </row>
    <row r="818" spans="1:36" x14ac:dyDescent="0.25">
      <c r="A818" s="26">
        <f t="shared" si="347"/>
        <v>16.27041666666641</v>
      </c>
      <c r="B818" s="9" t="s">
        <v>18</v>
      </c>
      <c r="C818" t="s">
        <v>11</v>
      </c>
      <c r="D818" s="8"/>
      <c r="E818" s="14" t="s">
        <v>20</v>
      </c>
      <c r="F818" s="13" t="s">
        <v>14</v>
      </c>
      <c r="G818" s="7"/>
      <c r="H818" s="16">
        <f t="shared" si="322"/>
        <v>0</v>
      </c>
      <c r="I818" s="17">
        <f t="shared" si="337"/>
        <v>0</v>
      </c>
      <c r="J818" s="16">
        <f t="shared" si="323"/>
        <v>0</v>
      </c>
      <c r="K818" s="17">
        <f t="shared" si="338"/>
        <v>0</v>
      </c>
      <c r="L818" s="16">
        <f t="shared" si="324"/>
        <v>0</v>
      </c>
      <c r="M818" s="17"/>
      <c r="N818" s="16">
        <f t="shared" si="325"/>
        <v>0</v>
      </c>
      <c r="O818" s="17">
        <f t="shared" si="339"/>
        <v>0</v>
      </c>
      <c r="P818" s="16">
        <f t="shared" si="326"/>
        <v>0</v>
      </c>
      <c r="Q818" s="17">
        <f t="shared" si="340"/>
        <v>0</v>
      </c>
      <c r="R818" s="16">
        <f t="shared" si="327"/>
        <v>0</v>
      </c>
      <c r="S818" s="17"/>
      <c r="T818" s="16">
        <f t="shared" si="328"/>
        <v>0</v>
      </c>
      <c r="U818" s="17">
        <f t="shared" si="341"/>
        <v>0</v>
      </c>
      <c r="V818" s="16">
        <f t="shared" si="329"/>
        <v>16.27041666666641</v>
      </c>
      <c r="W818" s="17">
        <f t="shared" si="342"/>
        <v>1</v>
      </c>
      <c r="X818" s="16">
        <f t="shared" si="330"/>
        <v>0</v>
      </c>
      <c r="Y818" s="17"/>
      <c r="Z818" s="16">
        <f t="shared" si="331"/>
        <v>0</v>
      </c>
      <c r="AA818" s="17">
        <f t="shared" si="343"/>
        <v>0</v>
      </c>
      <c r="AB818" s="16">
        <f t="shared" si="332"/>
        <v>0</v>
      </c>
      <c r="AC818" s="17">
        <f t="shared" si="344"/>
        <v>0</v>
      </c>
      <c r="AD818" s="16">
        <f t="shared" si="333"/>
        <v>1.9999999999999574E-2</v>
      </c>
      <c r="AE818" s="17"/>
      <c r="AF818" s="16">
        <f t="shared" si="334"/>
        <v>0</v>
      </c>
      <c r="AG818" s="17">
        <f t="shared" si="345"/>
        <v>0</v>
      </c>
      <c r="AH818" s="16">
        <f t="shared" si="335"/>
        <v>0</v>
      </c>
      <c r="AI818" s="17">
        <f t="shared" si="346"/>
        <v>0</v>
      </c>
      <c r="AJ818" s="16">
        <f t="shared" si="336"/>
        <v>0</v>
      </c>
    </row>
    <row r="819" spans="1:36" x14ac:dyDescent="0.25">
      <c r="A819" s="26">
        <f t="shared" si="347"/>
        <v>16.29041666666641</v>
      </c>
      <c r="B819" s="9"/>
      <c r="C819" t="s">
        <v>11</v>
      </c>
      <c r="D819" s="7"/>
      <c r="E819" s="8"/>
      <c r="F819" s="13" t="s">
        <v>14</v>
      </c>
      <c r="H819" s="16">
        <f t="shared" si="322"/>
        <v>0</v>
      </c>
      <c r="I819" s="17">
        <f t="shared" si="337"/>
        <v>0</v>
      </c>
      <c r="J819" s="16">
        <f t="shared" si="323"/>
        <v>0</v>
      </c>
      <c r="K819" s="17">
        <f t="shared" si="338"/>
        <v>0</v>
      </c>
      <c r="L819" s="16">
        <f t="shared" si="324"/>
        <v>0</v>
      </c>
      <c r="M819" s="17"/>
      <c r="N819" s="16">
        <f t="shared" si="325"/>
        <v>0</v>
      </c>
      <c r="O819" s="17">
        <f t="shared" si="339"/>
        <v>0</v>
      </c>
      <c r="P819" s="16">
        <f t="shared" si="326"/>
        <v>0</v>
      </c>
      <c r="Q819" s="17">
        <f t="shared" si="340"/>
        <v>0</v>
      </c>
      <c r="R819" s="16">
        <f t="shared" si="327"/>
        <v>0</v>
      </c>
      <c r="S819" s="17"/>
      <c r="T819" s="16">
        <f t="shared" si="328"/>
        <v>0</v>
      </c>
      <c r="U819" s="17">
        <f t="shared" si="341"/>
        <v>0</v>
      </c>
      <c r="V819" s="16">
        <f t="shared" si="329"/>
        <v>0</v>
      </c>
      <c r="W819" s="17">
        <f t="shared" si="342"/>
        <v>0</v>
      </c>
      <c r="X819" s="16">
        <f t="shared" si="330"/>
        <v>0</v>
      </c>
      <c r="Y819" s="17"/>
      <c r="Z819" s="16">
        <f t="shared" si="331"/>
        <v>0</v>
      </c>
      <c r="AA819" s="17">
        <f t="shared" si="343"/>
        <v>0</v>
      </c>
      <c r="AB819" s="16">
        <f t="shared" si="332"/>
        <v>0</v>
      </c>
      <c r="AC819" s="17">
        <f t="shared" si="344"/>
        <v>0</v>
      </c>
      <c r="AD819" s="16">
        <f t="shared" si="333"/>
        <v>1.9999999999999574E-2</v>
      </c>
      <c r="AE819" s="17"/>
      <c r="AF819" s="16">
        <f t="shared" si="334"/>
        <v>0</v>
      </c>
      <c r="AG819" s="17">
        <f t="shared" si="345"/>
        <v>0</v>
      </c>
      <c r="AH819" s="16">
        <f t="shared" si="335"/>
        <v>0</v>
      </c>
      <c r="AI819" s="17">
        <f t="shared" si="346"/>
        <v>0</v>
      </c>
      <c r="AJ819" s="16">
        <f t="shared" si="336"/>
        <v>0</v>
      </c>
    </row>
    <row r="820" spans="1:36" x14ac:dyDescent="0.25">
      <c r="A820" s="26">
        <f t="shared" si="347"/>
        <v>16.310416666666409</v>
      </c>
      <c r="B820" s="9" t="s">
        <v>16</v>
      </c>
      <c r="C820" t="s">
        <v>11</v>
      </c>
      <c r="D820" s="13" t="s">
        <v>14</v>
      </c>
      <c r="F820" s="13" t="s">
        <v>14</v>
      </c>
      <c r="H820" s="16">
        <f t="shared" si="322"/>
        <v>0</v>
      </c>
      <c r="I820" s="17">
        <f t="shared" si="337"/>
        <v>0</v>
      </c>
      <c r="J820" s="16">
        <f t="shared" si="323"/>
        <v>0</v>
      </c>
      <c r="K820" s="17">
        <f t="shared" si="338"/>
        <v>0</v>
      </c>
      <c r="L820" s="16">
        <f t="shared" si="324"/>
        <v>0</v>
      </c>
      <c r="M820" s="17"/>
      <c r="N820" s="16">
        <f t="shared" si="325"/>
        <v>16.310416666666409</v>
      </c>
      <c r="O820" s="17">
        <f t="shared" si="339"/>
        <v>1</v>
      </c>
      <c r="P820" s="16">
        <f t="shared" si="326"/>
        <v>0</v>
      </c>
      <c r="Q820" s="17">
        <f t="shared" si="340"/>
        <v>0</v>
      </c>
      <c r="R820" s="16">
        <f t="shared" si="327"/>
        <v>1.9999999999999574E-2</v>
      </c>
      <c r="S820" s="17"/>
      <c r="T820" s="16">
        <f t="shared" si="328"/>
        <v>0</v>
      </c>
      <c r="U820" s="17">
        <f t="shared" si="341"/>
        <v>0</v>
      </c>
      <c r="V820" s="16">
        <f t="shared" si="329"/>
        <v>0</v>
      </c>
      <c r="W820" s="17">
        <f t="shared" si="342"/>
        <v>0</v>
      </c>
      <c r="X820" s="16">
        <f t="shared" si="330"/>
        <v>0</v>
      </c>
      <c r="Y820" s="17"/>
      <c r="Z820" s="16">
        <f t="shared" si="331"/>
        <v>0</v>
      </c>
      <c r="AA820" s="17">
        <f t="shared" si="343"/>
        <v>0</v>
      </c>
      <c r="AB820" s="16">
        <f t="shared" si="332"/>
        <v>0</v>
      </c>
      <c r="AC820" s="17">
        <f t="shared" si="344"/>
        <v>0</v>
      </c>
      <c r="AD820" s="16">
        <f t="shared" si="333"/>
        <v>1.9999999999999574E-2</v>
      </c>
      <c r="AE820" s="17"/>
      <c r="AF820" s="16">
        <f t="shared" si="334"/>
        <v>0</v>
      </c>
      <c r="AG820" s="17">
        <f t="shared" si="345"/>
        <v>0</v>
      </c>
      <c r="AH820" s="16">
        <f t="shared" si="335"/>
        <v>0</v>
      </c>
      <c r="AI820" s="17">
        <f t="shared" si="346"/>
        <v>0</v>
      </c>
      <c r="AJ820" s="16">
        <f t="shared" si="336"/>
        <v>0</v>
      </c>
    </row>
    <row r="821" spans="1:36" x14ac:dyDescent="0.25">
      <c r="A821" s="26">
        <f t="shared" si="347"/>
        <v>16.330416666666409</v>
      </c>
      <c r="B821" s="9"/>
      <c r="C821" t="s">
        <v>11</v>
      </c>
      <c r="D821" s="13" t="s">
        <v>14</v>
      </c>
      <c r="F821" s="13" t="s">
        <v>14</v>
      </c>
      <c r="H821" s="16">
        <f t="shared" si="322"/>
        <v>0</v>
      </c>
      <c r="I821" s="17">
        <f t="shared" si="337"/>
        <v>0</v>
      </c>
      <c r="J821" s="16">
        <f t="shared" si="323"/>
        <v>0</v>
      </c>
      <c r="K821" s="17">
        <f t="shared" si="338"/>
        <v>0</v>
      </c>
      <c r="L821" s="16">
        <f t="shared" si="324"/>
        <v>0</v>
      </c>
      <c r="M821" s="17"/>
      <c r="N821" s="16">
        <f t="shared" si="325"/>
        <v>0</v>
      </c>
      <c r="O821" s="17">
        <f t="shared" si="339"/>
        <v>0</v>
      </c>
      <c r="P821" s="16">
        <f t="shared" si="326"/>
        <v>0</v>
      </c>
      <c r="Q821" s="17">
        <f t="shared" si="340"/>
        <v>0</v>
      </c>
      <c r="R821" s="16">
        <f t="shared" si="327"/>
        <v>1.9999999999999574E-2</v>
      </c>
      <c r="S821" s="17"/>
      <c r="T821" s="16">
        <f t="shared" si="328"/>
        <v>0</v>
      </c>
      <c r="U821" s="17">
        <f t="shared" si="341"/>
        <v>0</v>
      </c>
      <c r="V821" s="16">
        <f t="shared" si="329"/>
        <v>0</v>
      </c>
      <c r="W821" s="17">
        <f t="shared" si="342"/>
        <v>0</v>
      </c>
      <c r="X821" s="16">
        <f t="shared" si="330"/>
        <v>0</v>
      </c>
      <c r="Y821" s="17"/>
      <c r="Z821" s="16">
        <f t="shared" si="331"/>
        <v>0</v>
      </c>
      <c r="AA821" s="17">
        <f t="shared" si="343"/>
        <v>0</v>
      </c>
      <c r="AB821" s="16">
        <f t="shared" si="332"/>
        <v>0</v>
      </c>
      <c r="AC821" s="17">
        <f t="shared" si="344"/>
        <v>0</v>
      </c>
      <c r="AD821" s="16">
        <f t="shared" si="333"/>
        <v>1.9999999999999574E-2</v>
      </c>
      <c r="AE821" s="17"/>
      <c r="AF821" s="16">
        <f t="shared" si="334"/>
        <v>0</v>
      </c>
      <c r="AG821" s="17">
        <f t="shared" si="345"/>
        <v>0</v>
      </c>
      <c r="AH821" s="16">
        <f t="shared" si="335"/>
        <v>0</v>
      </c>
      <c r="AI821" s="17">
        <f t="shared" si="346"/>
        <v>0</v>
      </c>
      <c r="AJ821" s="16">
        <f t="shared" si="336"/>
        <v>0</v>
      </c>
    </row>
    <row r="822" spans="1:36" x14ac:dyDescent="0.25">
      <c r="A822" s="26">
        <f t="shared" si="347"/>
        <v>16.350416666666408</v>
      </c>
      <c r="B822" s="9" t="s">
        <v>22</v>
      </c>
      <c r="C822" s="14" t="s">
        <v>20</v>
      </c>
      <c r="D822" s="13" t="s">
        <v>14</v>
      </c>
      <c r="F822" t="s">
        <v>11</v>
      </c>
      <c r="H822" s="16">
        <f t="shared" si="322"/>
        <v>0</v>
      </c>
      <c r="I822" s="17">
        <f t="shared" si="337"/>
        <v>0</v>
      </c>
      <c r="J822" s="16">
        <f t="shared" si="323"/>
        <v>16.350416666666408</v>
      </c>
      <c r="K822" s="17">
        <f t="shared" si="338"/>
        <v>1</v>
      </c>
      <c r="L822" s="16">
        <f t="shared" si="324"/>
        <v>0</v>
      </c>
      <c r="M822" s="17"/>
      <c r="N822" s="16">
        <f t="shared" si="325"/>
        <v>0</v>
      </c>
      <c r="O822" s="17">
        <f t="shared" si="339"/>
        <v>0</v>
      </c>
      <c r="P822" s="16">
        <f t="shared" si="326"/>
        <v>0</v>
      </c>
      <c r="Q822" s="17">
        <f t="shared" si="340"/>
        <v>0</v>
      </c>
      <c r="R822" s="16">
        <f t="shared" si="327"/>
        <v>1.9999999999999574E-2</v>
      </c>
      <c r="S822" s="17"/>
      <c r="T822" s="16">
        <f t="shared" si="328"/>
        <v>0</v>
      </c>
      <c r="U822" s="17">
        <f t="shared" si="341"/>
        <v>0</v>
      </c>
      <c r="V822" s="16">
        <f t="shared" si="329"/>
        <v>0</v>
      </c>
      <c r="W822" s="17">
        <f t="shared" si="342"/>
        <v>0</v>
      </c>
      <c r="X822" s="16">
        <f t="shared" si="330"/>
        <v>0</v>
      </c>
      <c r="Y822" s="17"/>
      <c r="Z822" s="16">
        <f t="shared" si="331"/>
        <v>0</v>
      </c>
      <c r="AA822" s="17">
        <f t="shared" si="343"/>
        <v>0</v>
      </c>
      <c r="AB822" s="16">
        <f t="shared" si="332"/>
        <v>0</v>
      </c>
      <c r="AC822" s="17">
        <f t="shared" si="344"/>
        <v>0</v>
      </c>
      <c r="AD822" s="16">
        <f t="shared" si="333"/>
        <v>0</v>
      </c>
      <c r="AE822" s="17"/>
      <c r="AF822" s="16">
        <f t="shared" si="334"/>
        <v>0</v>
      </c>
      <c r="AG822" s="17">
        <f t="shared" si="345"/>
        <v>0</v>
      </c>
      <c r="AH822" s="16">
        <f t="shared" si="335"/>
        <v>0</v>
      </c>
      <c r="AI822" s="17">
        <f t="shared" si="346"/>
        <v>0</v>
      </c>
      <c r="AJ822" s="16">
        <f t="shared" si="336"/>
        <v>0</v>
      </c>
    </row>
    <row r="823" spans="1:36" x14ac:dyDescent="0.25">
      <c r="A823" s="26">
        <f t="shared" si="347"/>
        <v>16.370416666666408</v>
      </c>
      <c r="B823" s="9"/>
      <c r="D823" s="13" t="s">
        <v>14</v>
      </c>
      <c r="F823" t="s">
        <v>11</v>
      </c>
      <c r="H823" s="16">
        <f t="shared" si="322"/>
        <v>0</v>
      </c>
      <c r="I823" s="17">
        <f t="shared" si="337"/>
        <v>0</v>
      </c>
      <c r="J823" s="16">
        <f t="shared" si="323"/>
        <v>0</v>
      </c>
      <c r="K823" s="17">
        <f t="shared" si="338"/>
        <v>0</v>
      </c>
      <c r="L823" s="16">
        <f t="shared" si="324"/>
        <v>0</v>
      </c>
      <c r="M823" s="17"/>
      <c r="N823" s="16">
        <f t="shared" si="325"/>
        <v>0</v>
      </c>
      <c r="O823" s="17">
        <f t="shared" si="339"/>
        <v>0</v>
      </c>
      <c r="P823" s="16">
        <f t="shared" si="326"/>
        <v>0</v>
      </c>
      <c r="Q823" s="17">
        <f t="shared" si="340"/>
        <v>0</v>
      </c>
      <c r="R823" s="16">
        <f t="shared" si="327"/>
        <v>1.9999999999999574E-2</v>
      </c>
      <c r="S823" s="17"/>
      <c r="T823" s="16">
        <f t="shared" si="328"/>
        <v>0</v>
      </c>
      <c r="U823" s="17">
        <f t="shared" si="341"/>
        <v>0</v>
      </c>
      <c r="V823" s="16">
        <f t="shared" si="329"/>
        <v>0</v>
      </c>
      <c r="W823" s="17">
        <f t="shared" si="342"/>
        <v>0</v>
      </c>
      <c r="X823" s="16">
        <f t="shared" si="330"/>
        <v>0</v>
      </c>
      <c r="Y823" s="17"/>
      <c r="Z823" s="16">
        <f t="shared" si="331"/>
        <v>0</v>
      </c>
      <c r="AA823" s="17">
        <f t="shared" si="343"/>
        <v>0</v>
      </c>
      <c r="AB823" s="16">
        <f t="shared" si="332"/>
        <v>0</v>
      </c>
      <c r="AC823" s="17">
        <f t="shared" si="344"/>
        <v>0</v>
      </c>
      <c r="AD823" s="16">
        <f t="shared" si="333"/>
        <v>0</v>
      </c>
      <c r="AE823" s="17"/>
      <c r="AF823" s="16">
        <f t="shared" si="334"/>
        <v>0</v>
      </c>
      <c r="AG823" s="17">
        <f t="shared" si="345"/>
        <v>0</v>
      </c>
      <c r="AH823" s="16">
        <f t="shared" si="335"/>
        <v>0</v>
      </c>
      <c r="AI823" s="17">
        <f t="shared" si="346"/>
        <v>0</v>
      </c>
      <c r="AJ823" s="16">
        <f t="shared" si="336"/>
        <v>0</v>
      </c>
    </row>
    <row r="824" spans="1:36" x14ac:dyDescent="0.25">
      <c r="A824" s="26">
        <f t="shared" si="347"/>
        <v>16.390416666666408</v>
      </c>
      <c r="B824" s="9"/>
      <c r="D824" s="13" t="s">
        <v>14</v>
      </c>
      <c r="F824" t="s">
        <v>11</v>
      </c>
      <c r="H824" s="16">
        <f t="shared" si="322"/>
        <v>0</v>
      </c>
      <c r="I824" s="17">
        <f t="shared" si="337"/>
        <v>0</v>
      </c>
      <c r="J824" s="16">
        <f t="shared" si="323"/>
        <v>0</v>
      </c>
      <c r="K824" s="17">
        <f t="shared" si="338"/>
        <v>0</v>
      </c>
      <c r="L824" s="16">
        <f t="shared" si="324"/>
        <v>0</v>
      </c>
      <c r="M824" s="17"/>
      <c r="N824" s="16">
        <f t="shared" si="325"/>
        <v>0</v>
      </c>
      <c r="O824" s="17">
        <f t="shared" si="339"/>
        <v>0</v>
      </c>
      <c r="P824" s="16">
        <f t="shared" si="326"/>
        <v>0</v>
      </c>
      <c r="Q824" s="17">
        <f t="shared" si="340"/>
        <v>0</v>
      </c>
      <c r="R824" s="16">
        <f t="shared" si="327"/>
        <v>1.9999999999999574E-2</v>
      </c>
      <c r="S824" s="17"/>
      <c r="T824" s="16">
        <f t="shared" si="328"/>
        <v>0</v>
      </c>
      <c r="U824" s="17">
        <f t="shared" si="341"/>
        <v>0</v>
      </c>
      <c r="V824" s="16">
        <f t="shared" si="329"/>
        <v>0</v>
      </c>
      <c r="W824" s="17">
        <f t="shared" si="342"/>
        <v>0</v>
      </c>
      <c r="X824" s="16">
        <f t="shared" si="330"/>
        <v>0</v>
      </c>
      <c r="Y824" s="17"/>
      <c r="Z824" s="16">
        <f t="shared" si="331"/>
        <v>0</v>
      </c>
      <c r="AA824" s="17">
        <f t="shared" si="343"/>
        <v>0</v>
      </c>
      <c r="AB824" s="16">
        <f t="shared" si="332"/>
        <v>0</v>
      </c>
      <c r="AC824" s="17">
        <f t="shared" si="344"/>
        <v>0</v>
      </c>
      <c r="AD824" s="16">
        <f t="shared" si="333"/>
        <v>0</v>
      </c>
      <c r="AE824" s="17"/>
      <c r="AF824" s="16">
        <f t="shared" si="334"/>
        <v>0</v>
      </c>
      <c r="AG824" s="17">
        <f t="shared" si="345"/>
        <v>0</v>
      </c>
      <c r="AH824" s="16">
        <f t="shared" si="335"/>
        <v>0</v>
      </c>
      <c r="AI824" s="17">
        <f t="shared" si="346"/>
        <v>0</v>
      </c>
      <c r="AJ824" s="16">
        <f t="shared" si="336"/>
        <v>0</v>
      </c>
    </row>
    <row r="825" spans="1:36" x14ac:dyDescent="0.25">
      <c r="A825" s="26">
        <f t="shared" si="347"/>
        <v>16.410416666666407</v>
      </c>
      <c r="B825" s="9"/>
      <c r="D825" s="13" t="s">
        <v>14</v>
      </c>
      <c r="F825" t="s">
        <v>11</v>
      </c>
      <c r="H825" s="16">
        <f t="shared" si="322"/>
        <v>0</v>
      </c>
      <c r="I825" s="17">
        <f t="shared" si="337"/>
        <v>0</v>
      </c>
      <c r="J825" s="16">
        <f t="shared" si="323"/>
        <v>0</v>
      </c>
      <c r="K825" s="17">
        <f t="shared" si="338"/>
        <v>0</v>
      </c>
      <c r="L825" s="16">
        <f t="shared" si="324"/>
        <v>0</v>
      </c>
      <c r="M825" s="17"/>
      <c r="N825" s="16">
        <f t="shared" si="325"/>
        <v>0</v>
      </c>
      <c r="O825" s="17">
        <f t="shared" si="339"/>
        <v>0</v>
      </c>
      <c r="P825" s="16">
        <f t="shared" si="326"/>
        <v>0</v>
      </c>
      <c r="Q825" s="17">
        <f t="shared" si="340"/>
        <v>0</v>
      </c>
      <c r="R825" s="16">
        <f t="shared" si="327"/>
        <v>1.9999999999999574E-2</v>
      </c>
      <c r="S825" s="17"/>
      <c r="T825" s="16">
        <f t="shared" si="328"/>
        <v>0</v>
      </c>
      <c r="U825" s="17">
        <f t="shared" si="341"/>
        <v>0</v>
      </c>
      <c r="V825" s="16">
        <f t="shared" si="329"/>
        <v>0</v>
      </c>
      <c r="W825" s="17">
        <f t="shared" si="342"/>
        <v>0</v>
      </c>
      <c r="X825" s="16">
        <f t="shared" si="330"/>
        <v>0</v>
      </c>
      <c r="Y825" s="17"/>
      <c r="Z825" s="16">
        <f t="shared" si="331"/>
        <v>0</v>
      </c>
      <c r="AA825" s="17">
        <f t="shared" si="343"/>
        <v>0</v>
      </c>
      <c r="AB825" s="16">
        <f t="shared" si="332"/>
        <v>0</v>
      </c>
      <c r="AC825" s="17">
        <f t="shared" si="344"/>
        <v>0</v>
      </c>
      <c r="AD825" s="16">
        <f t="shared" si="333"/>
        <v>0</v>
      </c>
      <c r="AE825" s="17"/>
      <c r="AF825" s="16">
        <f t="shared" si="334"/>
        <v>0</v>
      </c>
      <c r="AG825" s="17">
        <f t="shared" si="345"/>
        <v>0</v>
      </c>
      <c r="AH825" s="16">
        <f t="shared" si="335"/>
        <v>0</v>
      </c>
      <c r="AI825" s="17">
        <f t="shared" si="346"/>
        <v>0</v>
      </c>
      <c r="AJ825" s="16">
        <f t="shared" si="336"/>
        <v>0</v>
      </c>
    </row>
    <row r="826" spans="1:36" x14ac:dyDescent="0.25">
      <c r="A826" s="26">
        <f t="shared" si="347"/>
        <v>16.430416666666407</v>
      </c>
      <c r="B826" s="9" t="s">
        <v>12</v>
      </c>
      <c r="D826" t="s">
        <v>11</v>
      </c>
      <c r="F826" s="14" t="s">
        <v>20</v>
      </c>
      <c r="H826" s="16">
        <f t="shared" si="322"/>
        <v>0</v>
      </c>
      <c r="I826" s="17">
        <f t="shared" si="337"/>
        <v>0</v>
      </c>
      <c r="J826" s="16">
        <f t="shared" si="323"/>
        <v>0</v>
      </c>
      <c r="K826" s="17">
        <f t="shared" si="338"/>
        <v>0</v>
      </c>
      <c r="L826" s="16">
        <f t="shared" si="324"/>
        <v>0</v>
      </c>
      <c r="M826" s="17"/>
      <c r="N826" s="16">
        <f t="shared" si="325"/>
        <v>0</v>
      </c>
      <c r="O826" s="17">
        <f t="shared" si="339"/>
        <v>0</v>
      </c>
      <c r="P826" s="16">
        <f t="shared" si="326"/>
        <v>0</v>
      </c>
      <c r="Q826" s="17">
        <f t="shared" si="340"/>
        <v>0</v>
      </c>
      <c r="R826" s="16">
        <f t="shared" si="327"/>
        <v>0</v>
      </c>
      <c r="S826" s="17"/>
      <c r="T826" s="16">
        <f t="shared" si="328"/>
        <v>0</v>
      </c>
      <c r="U826" s="17">
        <f t="shared" si="341"/>
        <v>0</v>
      </c>
      <c r="V826" s="16">
        <f t="shared" si="329"/>
        <v>0</v>
      </c>
      <c r="W826" s="17">
        <f t="shared" si="342"/>
        <v>0</v>
      </c>
      <c r="X826" s="16">
        <f t="shared" si="330"/>
        <v>0</v>
      </c>
      <c r="Y826" s="17"/>
      <c r="Z826" s="16">
        <f t="shared" si="331"/>
        <v>0</v>
      </c>
      <c r="AA826" s="17">
        <f t="shared" si="343"/>
        <v>0</v>
      </c>
      <c r="AB826" s="16">
        <f t="shared" si="332"/>
        <v>16.430416666666407</v>
      </c>
      <c r="AC826" s="17">
        <f t="shared" si="344"/>
        <v>1</v>
      </c>
      <c r="AD826" s="16">
        <f t="shared" si="333"/>
        <v>0</v>
      </c>
      <c r="AE826" s="17"/>
      <c r="AF826" s="16">
        <f t="shared" si="334"/>
        <v>0</v>
      </c>
      <c r="AG826" s="17">
        <f t="shared" si="345"/>
        <v>0</v>
      </c>
      <c r="AH826" s="16">
        <f t="shared" si="335"/>
        <v>0</v>
      </c>
      <c r="AI826" s="17">
        <f t="shared" si="346"/>
        <v>0</v>
      </c>
      <c r="AJ826" s="16">
        <f t="shared" si="336"/>
        <v>0</v>
      </c>
    </row>
    <row r="827" spans="1:36" x14ac:dyDescent="0.25">
      <c r="A827" s="26">
        <f t="shared" si="347"/>
        <v>16.450416666666406</v>
      </c>
      <c r="B827" s="9" t="s">
        <v>13</v>
      </c>
      <c r="D827" t="s">
        <v>11</v>
      </c>
      <c r="G827" s="13" t="s">
        <v>14</v>
      </c>
      <c r="H827" s="16">
        <f t="shared" si="322"/>
        <v>0</v>
      </c>
      <c r="I827" s="17">
        <f t="shared" si="337"/>
        <v>0</v>
      </c>
      <c r="J827" s="16">
        <f t="shared" si="323"/>
        <v>0</v>
      </c>
      <c r="K827" s="17">
        <f t="shared" si="338"/>
        <v>0</v>
      </c>
      <c r="L827" s="16">
        <f t="shared" si="324"/>
        <v>0</v>
      </c>
      <c r="M827" s="17"/>
      <c r="N827" s="16">
        <f t="shared" si="325"/>
        <v>0</v>
      </c>
      <c r="O827" s="17">
        <f t="shared" si="339"/>
        <v>0</v>
      </c>
      <c r="P827" s="16">
        <f t="shared" si="326"/>
        <v>0</v>
      </c>
      <c r="Q827" s="17">
        <f t="shared" si="340"/>
        <v>0</v>
      </c>
      <c r="R827" s="16">
        <f t="shared" si="327"/>
        <v>0</v>
      </c>
      <c r="S827" s="17"/>
      <c r="T827" s="16">
        <f t="shared" si="328"/>
        <v>0</v>
      </c>
      <c r="U827" s="17">
        <f t="shared" si="341"/>
        <v>0</v>
      </c>
      <c r="V827" s="16">
        <f t="shared" si="329"/>
        <v>0</v>
      </c>
      <c r="W827" s="17">
        <f t="shared" si="342"/>
        <v>0</v>
      </c>
      <c r="X827" s="16">
        <f t="shared" si="330"/>
        <v>0</v>
      </c>
      <c r="Y827" s="17"/>
      <c r="Z827" s="16">
        <f t="shared" si="331"/>
        <v>0</v>
      </c>
      <c r="AA827" s="17">
        <f t="shared" si="343"/>
        <v>0</v>
      </c>
      <c r="AB827" s="16">
        <f t="shared" si="332"/>
        <v>0</v>
      </c>
      <c r="AC827" s="17">
        <f t="shared" si="344"/>
        <v>0</v>
      </c>
      <c r="AD827" s="16">
        <f t="shared" si="333"/>
        <v>0</v>
      </c>
      <c r="AE827" s="17"/>
      <c r="AF827" s="16">
        <f t="shared" si="334"/>
        <v>16.450416666666406</v>
      </c>
      <c r="AG827" s="17">
        <f t="shared" si="345"/>
        <v>1</v>
      </c>
      <c r="AH827" s="16">
        <f t="shared" si="335"/>
        <v>0</v>
      </c>
      <c r="AI827" s="17">
        <f t="shared" si="346"/>
        <v>0</v>
      </c>
      <c r="AJ827" s="16">
        <f t="shared" si="336"/>
        <v>1.9999999999999574E-2</v>
      </c>
    </row>
    <row r="828" spans="1:36" x14ac:dyDescent="0.25">
      <c r="A828" s="26">
        <f t="shared" si="347"/>
        <v>16.470416666666406</v>
      </c>
      <c r="B828" s="9"/>
      <c r="D828" t="s">
        <v>11</v>
      </c>
      <c r="G828" s="13" t="s">
        <v>14</v>
      </c>
      <c r="H828" s="16">
        <f t="shared" si="322"/>
        <v>0</v>
      </c>
      <c r="I828" s="17">
        <f t="shared" si="337"/>
        <v>0</v>
      </c>
      <c r="J828" s="16">
        <f t="shared" si="323"/>
        <v>0</v>
      </c>
      <c r="K828" s="17">
        <f t="shared" si="338"/>
        <v>0</v>
      </c>
      <c r="L828" s="16">
        <f t="shared" si="324"/>
        <v>0</v>
      </c>
      <c r="M828" s="17"/>
      <c r="N828" s="16">
        <f t="shared" si="325"/>
        <v>0</v>
      </c>
      <c r="O828" s="17">
        <f t="shared" si="339"/>
        <v>0</v>
      </c>
      <c r="P828" s="16">
        <f t="shared" si="326"/>
        <v>0</v>
      </c>
      <c r="Q828" s="17">
        <f t="shared" si="340"/>
        <v>0</v>
      </c>
      <c r="R828" s="16">
        <f t="shared" si="327"/>
        <v>0</v>
      </c>
      <c r="S828" s="17"/>
      <c r="T828" s="16">
        <f t="shared" si="328"/>
        <v>0</v>
      </c>
      <c r="U828" s="17">
        <f t="shared" si="341"/>
        <v>0</v>
      </c>
      <c r="V828" s="16">
        <f t="shared" si="329"/>
        <v>0</v>
      </c>
      <c r="W828" s="17">
        <f t="shared" si="342"/>
        <v>0</v>
      </c>
      <c r="X828" s="16">
        <f t="shared" si="330"/>
        <v>0</v>
      </c>
      <c r="Y828" s="17"/>
      <c r="Z828" s="16">
        <f t="shared" si="331"/>
        <v>0</v>
      </c>
      <c r="AA828" s="17">
        <f t="shared" si="343"/>
        <v>0</v>
      </c>
      <c r="AB828" s="16">
        <f t="shared" si="332"/>
        <v>0</v>
      </c>
      <c r="AC828" s="17">
        <f t="shared" si="344"/>
        <v>0</v>
      </c>
      <c r="AD828" s="16">
        <f t="shared" si="333"/>
        <v>0</v>
      </c>
      <c r="AE828" s="17"/>
      <c r="AF828" s="16">
        <f t="shared" si="334"/>
        <v>0</v>
      </c>
      <c r="AG828" s="17">
        <f t="shared" si="345"/>
        <v>0</v>
      </c>
      <c r="AH828" s="16">
        <f t="shared" si="335"/>
        <v>0</v>
      </c>
      <c r="AI828" s="17">
        <f t="shared" si="346"/>
        <v>0</v>
      </c>
      <c r="AJ828" s="16">
        <f t="shared" si="336"/>
        <v>1.9999999999999574E-2</v>
      </c>
    </row>
    <row r="829" spans="1:36" x14ac:dyDescent="0.25">
      <c r="A829" s="26">
        <f t="shared" si="347"/>
        <v>16.490416666666405</v>
      </c>
      <c r="B829" s="9"/>
      <c r="D829" t="s">
        <v>11</v>
      </c>
      <c r="G829" s="13" t="s">
        <v>14</v>
      </c>
      <c r="H829" s="16">
        <f t="shared" si="322"/>
        <v>0</v>
      </c>
      <c r="I829" s="17">
        <f t="shared" si="337"/>
        <v>0</v>
      </c>
      <c r="J829" s="16">
        <f t="shared" si="323"/>
        <v>0</v>
      </c>
      <c r="K829" s="17">
        <f t="shared" si="338"/>
        <v>0</v>
      </c>
      <c r="L829" s="16">
        <f t="shared" si="324"/>
        <v>0</v>
      </c>
      <c r="M829" s="17"/>
      <c r="N829" s="16">
        <f t="shared" si="325"/>
        <v>0</v>
      </c>
      <c r="O829" s="17">
        <f t="shared" si="339"/>
        <v>0</v>
      </c>
      <c r="P829" s="16">
        <f t="shared" si="326"/>
        <v>0</v>
      </c>
      <c r="Q829" s="17">
        <f t="shared" si="340"/>
        <v>0</v>
      </c>
      <c r="R829" s="16">
        <f t="shared" si="327"/>
        <v>0</v>
      </c>
      <c r="S829" s="17"/>
      <c r="T829" s="16">
        <f t="shared" si="328"/>
        <v>0</v>
      </c>
      <c r="U829" s="17">
        <f t="shared" si="341"/>
        <v>0</v>
      </c>
      <c r="V829" s="16">
        <f t="shared" si="329"/>
        <v>0</v>
      </c>
      <c r="W829" s="17">
        <f t="shared" si="342"/>
        <v>0</v>
      </c>
      <c r="X829" s="16">
        <f t="shared" si="330"/>
        <v>0</v>
      </c>
      <c r="Y829" s="17"/>
      <c r="Z829" s="16">
        <f t="shared" si="331"/>
        <v>0</v>
      </c>
      <c r="AA829" s="17">
        <f t="shared" si="343"/>
        <v>0</v>
      </c>
      <c r="AB829" s="16">
        <f t="shared" si="332"/>
        <v>0</v>
      </c>
      <c r="AC829" s="17">
        <f t="shared" si="344"/>
        <v>0</v>
      </c>
      <c r="AD829" s="16">
        <f t="shared" si="333"/>
        <v>0</v>
      </c>
      <c r="AE829" s="17"/>
      <c r="AF829" s="16">
        <f t="shared" si="334"/>
        <v>0</v>
      </c>
      <c r="AG829" s="17">
        <f t="shared" si="345"/>
        <v>0</v>
      </c>
      <c r="AH829" s="16">
        <f t="shared" si="335"/>
        <v>0</v>
      </c>
      <c r="AI829" s="17">
        <f t="shared" si="346"/>
        <v>0</v>
      </c>
      <c r="AJ829" s="16">
        <f t="shared" si="336"/>
        <v>1.9999999999999574E-2</v>
      </c>
    </row>
    <row r="830" spans="1:36" x14ac:dyDescent="0.25">
      <c r="A830" s="26">
        <f t="shared" si="347"/>
        <v>16.510416666666405</v>
      </c>
      <c r="B830" s="9"/>
      <c r="D830" t="s">
        <v>11</v>
      </c>
      <c r="G830" s="13" t="s">
        <v>14</v>
      </c>
      <c r="H830" s="16">
        <f t="shared" si="322"/>
        <v>0</v>
      </c>
      <c r="I830" s="17">
        <f t="shared" si="337"/>
        <v>0</v>
      </c>
      <c r="J830" s="16">
        <f t="shared" si="323"/>
        <v>0</v>
      </c>
      <c r="K830" s="17">
        <f t="shared" si="338"/>
        <v>0</v>
      </c>
      <c r="L830" s="16">
        <f t="shared" si="324"/>
        <v>0</v>
      </c>
      <c r="M830" s="17"/>
      <c r="N830" s="16">
        <f t="shared" si="325"/>
        <v>0</v>
      </c>
      <c r="O830" s="17">
        <f t="shared" si="339"/>
        <v>0</v>
      </c>
      <c r="P830" s="16">
        <f t="shared" si="326"/>
        <v>0</v>
      </c>
      <c r="Q830" s="17">
        <f t="shared" si="340"/>
        <v>0</v>
      </c>
      <c r="R830" s="16">
        <f t="shared" si="327"/>
        <v>0</v>
      </c>
      <c r="S830" s="17"/>
      <c r="T830" s="16">
        <f t="shared" si="328"/>
        <v>0</v>
      </c>
      <c r="U830" s="17">
        <f t="shared" si="341"/>
        <v>0</v>
      </c>
      <c r="V830" s="16">
        <f t="shared" si="329"/>
        <v>0</v>
      </c>
      <c r="W830" s="17">
        <f t="shared" si="342"/>
        <v>0</v>
      </c>
      <c r="X830" s="16">
        <f t="shared" si="330"/>
        <v>0</v>
      </c>
      <c r="Y830" s="17"/>
      <c r="Z830" s="16">
        <f t="shared" si="331"/>
        <v>0</v>
      </c>
      <c r="AA830" s="17">
        <f t="shared" si="343"/>
        <v>0</v>
      </c>
      <c r="AB830" s="16">
        <f t="shared" si="332"/>
        <v>0</v>
      </c>
      <c r="AC830" s="17">
        <f t="shared" si="344"/>
        <v>0</v>
      </c>
      <c r="AD830" s="16">
        <f t="shared" si="333"/>
        <v>0</v>
      </c>
      <c r="AE830" s="17"/>
      <c r="AF830" s="16">
        <f t="shared" si="334"/>
        <v>0</v>
      </c>
      <c r="AG830" s="17">
        <f t="shared" si="345"/>
        <v>0</v>
      </c>
      <c r="AH830" s="16">
        <f t="shared" si="335"/>
        <v>0</v>
      </c>
      <c r="AI830" s="17">
        <f t="shared" si="346"/>
        <v>0</v>
      </c>
      <c r="AJ830" s="16">
        <f t="shared" si="336"/>
        <v>1.9999999999999574E-2</v>
      </c>
    </row>
    <row r="831" spans="1:36" x14ac:dyDescent="0.25">
      <c r="A831" s="26">
        <f t="shared" si="347"/>
        <v>16.530416666666405</v>
      </c>
      <c r="B831" s="9" t="s">
        <v>17</v>
      </c>
      <c r="D831" s="14" t="s">
        <v>20</v>
      </c>
      <c r="G831" t="s">
        <v>11</v>
      </c>
      <c r="H831" s="16">
        <f t="shared" si="322"/>
        <v>0</v>
      </c>
      <c r="I831" s="17">
        <f t="shared" si="337"/>
        <v>0</v>
      </c>
      <c r="J831" s="16">
        <f t="shared" si="323"/>
        <v>0</v>
      </c>
      <c r="K831" s="17">
        <f t="shared" si="338"/>
        <v>0</v>
      </c>
      <c r="L831" s="16">
        <f t="shared" si="324"/>
        <v>0</v>
      </c>
      <c r="M831" s="17"/>
      <c r="N831" s="16">
        <f t="shared" si="325"/>
        <v>0</v>
      </c>
      <c r="O831" s="17">
        <f t="shared" si="339"/>
        <v>0</v>
      </c>
      <c r="P831" s="16">
        <f t="shared" si="326"/>
        <v>16.530416666666405</v>
      </c>
      <c r="Q831" s="17">
        <f t="shared" si="340"/>
        <v>1</v>
      </c>
      <c r="R831" s="16">
        <f t="shared" si="327"/>
        <v>0</v>
      </c>
      <c r="S831" s="17"/>
      <c r="T831" s="16">
        <f t="shared" si="328"/>
        <v>0</v>
      </c>
      <c r="U831" s="17">
        <f t="shared" si="341"/>
        <v>0</v>
      </c>
      <c r="V831" s="16">
        <f t="shared" si="329"/>
        <v>0</v>
      </c>
      <c r="W831" s="17">
        <f t="shared" si="342"/>
        <v>0</v>
      </c>
      <c r="X831" s="16">
        <f t="shared" si="330"/>
        <v>0</v>
      </c>
      <c r="Y831" s="17"/>
      <c r="Z831" s="16">
        <f t="shared" si="331"/>
        <v>0</v>
      </c>
      <c r="AA831" s="17">
        <f t="shared" si="343"/>
        <v>0</v>
      </c>
      <c r="AB831" s="16">
        <f t="shared" si="332"/>
        <v>0</v>
      </c>
      <c r="AC831" s="17">
        <f t="shared" si="344"/>
        <v>0</v>
      </c>
      <c r="AD831" s="16">
        <f t="shared" si="333"/>
        <v>0</v>
      </c>
      <c r="AE831" s="17"/>
      <c r="AF831" s="16">
        <f t="shared" si="334"/>
        <v>0</v>
      </c>
      <c r="AG831" s="17">
        <f t="shared" si="345"/>
        <v>0</v>
      </c>
      <c r="AH831" s="16">
        <f t="shared" si="335"/>
        <v>0</v>
      </c>
      <c r="AI831" s="17">
        <f t="shared" si="346"/>
        <v>0</v>
      </c>
      <c r="AJ831" s="16">
        <f t="shared" si="336"/>
        <v>0</v>
      </c>
    </row>
    <row r="832" spans="1:36" x14ac:dyDescent="0.25">
      <c r="A832" s="26">
        <f t="shared" si="347"/>
        <v>16.550416666666404</v>
      </c>
      <c r="B832" s="9"/>
      <c r="G832" t="s">
        <v>11</v>
      </c>
      <c r="H832" s="16">
        <f t="shared" si="322"/>
        <v>0</v>
      </c>
      <c r="I832" s="17">
        <f t="shared" si="337"/>
        <v>0</v>
      </c>
      <c r="J832" s="16">
        <f t="shared" si="323"/>
        <v>0</v>
      </c>
      <c r="K832" s="17">
        <f t="shared" si="338"/>
        <v>0</v>
      </c>
      <c r="L832" s="16">
        <f t="shared" si="324"/>
        <v>0</v>
      </c>
      <c r="M832" s="17"/>
      <c r="N832" s="16">
        <f t="shared" si="325"/>
        <v>0</v>
      </c>
      <c r="O832" s="17">
        <f t="shared" si="339"/>
        <v>0</v>
      </c>
      <c r="P832" s="16">
        <f t="shared" si="326"/>
        <v>0</v>
      </c>
      <c r="Q832" s="17">
        <f t="shared" si="340"/>
        <v>0</v>
      </c>
      <c r="R832" s="16">
        <f t="shared" si="327"/>
        <v>0</v>
      </c>
      <c r="S832" s="17"/>
      <c r="T832" s="16">
        <f t="shared" si="328"/>
        <v>0</v>
      </c>
      <c r="U832" s="17">
        <f t="shared" si="341"/>
        <v>0</v>
      </c>
      <c r="V832" s="16">
        <f t="shared" si="329"/>
        <v>0</v>
      </c>
      <c r="W832" s="17">
        <f t="shared" si="342"/>
        <v>0</v>
      </c>
      <c r="X832" s="16">
        <f t="shared" si="330"/>
        <v>0</v>
      </c>
      <c r="Y832" s="17"/>
      <c r="Z832" s="16">
        <f t="shared" si="331"/>
        <v>0</v>
      </c>
      <c r="AA832" s="17">
        <f t="shared" si="343"/>
        <v>0</v>
      </c>
      <c r="AB832" s="16">
        <f t="shared" si="332"/>
        <v>0</v>
      </c>
      <c r="AC832" s="17">
        <f t="shared" si="344"/>
        <v>0</v>
      </c>
      <c r="AD832" s="16">
        <f t="shared" si="333"/>
        <v>0</v>
      </c>
      <c r="AE832" s="17"/>
      <c r="AF832" s="16">
        <f t="shared" si="334"/>
        <v>0</v>
      </c>
      <c r="AG832" s="17">
        <f t="shared" si="345"/>
        <v>0</v>
      </c>
      <c r="AH832" s="16">
        <f t="shared" si="335"/>
        <v>0</v>
      </c>
      <c r="AI832" s="17">
        <f t="shared" si="346"/>
        <v>0</v>
      </c>
      <c r="AJ832" s="16">
        <f t="shared" si="336"/>
        <v>0</v>
      </c>
    </row>
    <row r="833" spans="1:36" x14ac:dyDescent="0.25">
      <c r="A833" s="26">
        <f t="shared" si="347"/>
        <v>16.570416666666404</v>
      </c>
      <c r="B833" s="9" t="s">
        <v>21</v>
      </c>
      <c r="E833" s="13" t="s">
        <v>14</v>
      </c>
      <c r="G833" t="s">
        <v>11</v>
      </c>
      <c r="H833" s="16">
        <f t="shared" si="322"/>
        <v>0</v>
      </c>
      <c r="I833" s="17">
        <f t="shared" si="337"/>
        <v>0</v>
      </c>
      <c r="J833" s="16">
        <f t="shared" si="323"/>
        <v>0</v>
      </c>
      <c r="K833" s="17">
        <f t="shared" si="338"/>
        <v>0</v>
      </c>
      <c r="L833" s="16">
        <f t="shared" si="324"/>
        <v>0</v>
      </c>
      <c r="M833" s="17"/>
      <c r="N833" s="16">
        <f t="shared" si="325"/>
        <v>0</v>
      </c>
      <c r="O833" s="17">
        <f t="shared" si="339"/>
        <v>0</v>
      </c>
      <c r="P833" s="16">
        <f t="shared" si="326"/>
        <v>0</v>
      </c>
      <c r="Q833" s="17">
        <f t="shared" si="340"/>
        <v>0</v>
      </c>
      <c r="R833" s="16">
        <f t="shared" si="327"/>
        <v>0</v>
      </c>
      <c r="S833" s="17"/>
      <c r="T833" s="16">
        <f t="shared" si="328"/>
        <v>16.570416666666404</v>
      </c>
      <c r="U833" s="17">
        <f t="shared" si="341"/>
        <v>1</v>
      </c>
      <c r="V833" s="16">
        <f t="shared" si="329"/>
        <v>0</v>
      </c>
      <c r="W833" s="17">
        <f t="shared" si="342"/>
        <v>0</v>
      </c>
      <c r="X833" s="16">
        <f t="shared" si="330"/>
        <v>1.9999999999999574E-2</v>
      </c>
      <c r="Y833" s="17"/>
      <c r="Z833" s="16">
        <f t="shared" si="331"/>
        <v>0</v>
      </c>
      <c r="AA833" s="17">
        <f t="shared" si="343"/>
        <v>0</v>
      </c>
      <c r="AB833" s="16">
        <f t="shared" si="332"/>
        <v>0</v>
      </c>
      <c r="AC833" s="17">
        <f t="shared" si="344"/>
        <v>0</v>
      </c>
      <c r="AD833" s="16">
        <f t="shared" si="333"/>
        <v>0</v>
      </c>
      <c r="AE833" s="17"/>
      <c r="AF833" s="16">
        <f t="shared" si="334"/>
        <v>0</v>
      </c>
      <c r="AG833" s="17">
        <f t="shared" si="345"/>
        <v>0</v>
      </c>
      <c r="AH833" s="16">
        <f t="shared" si="335"/>
        <v>0</v>
      </c>
      <c r="AI833" s="17">
        <f t="shared" si="346"/>
        <v>0</v>
      </c>
      <c r="AJ833" s="16">
        <f t="shared" si="336"/>
        <v>0</v>
      </c>
    </row>
    <row r="834" spans="1:36" x14ac:dyDescent="0.25">
      <c r="A834" s="26">
        <f t="shared" si="347"/>
        <v>16.590416666666403</v>
      </c>
      <c r="B834" s="9"/>
      <c r="E834" s="13" t="s">
        <v>14</v>
      </c>
      <c r="G834" t="s">
        <v>11</v>
      </c>
      <c r="H834" s="16">
        <f t="shared" si="322"/>
        <v>0</v>
      </c>
      <c r="I834" s="17">
        <f t="shared" si="337"/>
        <v>0</v>
      </c>
      <c r="J834" s="16">
        <f t="shared" si="323"/>
        <v>0</v>
      </c>
      <c r="K834" s="17">
        <f t="shared" si="338"/>
        <v>0</v>
      </c>
      <c r="L834" s="16">
        <f t="shared" si="324"/>
        <v>0</v>
      </c>
      <c r="M834" s="17"/>
      <c r="N834" s="16">
        <f t="shared" si="325"/>
        <v>0</v>
      </c>
      <c r="O834" s="17">
        <f t="shared" si="339"/>
        <v>0</v>
      </c>
      <c r="P834" s="16">
        <f t="shared" si="326"/>
        <v>0</v>
      </c>
      <c r="Q834" s="17">
        <f t="shared" si="340"/>
        <v>0</v>
      </c>
      <c r="R834" s="16">
        <f t="shared" si="327"/>
        <v>0</v>
      </c>
      <c r="S834" s="17"/>
      <c r="T834" s="16">
        <f t="shared" si="328"/>
        <v>0</v>
      </c>
      <c r="U834" s="17">
        <f t="shared" si="341"/>
        <v>0</v>
      </c>
      <c r="V834" s="16">
        <f t="shared" si="329"/>
        <v>0</v>
      </c>
      <c r="W834" s="17">
        <f t="shared" si="342"/>
        <v>0</v>
      </c>
      <c r="X834" s="16">
        <f t="shared" si="330"/>
        <v>1.9999999999999574E-2</v>
      </c>
      <c r="Y834" s="17"/>
      <c r="Z834" s="16">
        <f t="shared" si="331"/>
        <v>0</v>
      </c>
      <c r="AA834" s="17">
        <f t="shared" si="343"/>
        <v>0</v>
      </c>
      <c r="AB834" s="16">
        <f t="shared" si="332"/>
        <v>0</v>
      </c>
      <c r="AC834" s="17">
        <f t="shared" si="344"/>
        <v>0</v>
      </c>
      <c r="AD834" s="16">
        <f t="shared" si="333"/>
        <v>0</v>
      </c>
      <c r="AE834" s="17"/>
      <c r="AF834" s="16">
        <f t="shared" si="334"/>
        <v>0</v>
      </c>
      <c r="AG834" s="17">
        <f t="shared" si="345"/>
        <v>0</v>
      </c>
      <c r="AH834" s="16">
        <f t="shared" si="335"/>
        <v>0</v>
      </c>
      <c r="AI834" s="17">
        <f t="shared" si="346"/>
        <v>0</v>
      </c>
      <c r="AJ834" s="16">
        <f t="shared" si="336"/>
        <v>0</v>
      </c>
    </row>
    <row r="835" spans="1:36" x14ac:dyDescent="0.25">
      <c r="A835" s="26">
        <f t="shared" si="347"/>
        <v>16.610416666666403</v>
      </c>
      <c r="B835" s="9" t="s">
        <v>15</v>
      </c>
      <c r="E835" s="13" t="s">
        <v>14</v>
      </c>
      <c r="G835" s="14" t="s">
        <v>20</v>
      </c>
      <c r="H835" s="16">
        <f t="shared" si="322"/>
        <v>0</v>
      </c>
      <c r="I835" s="17">
        <f t="shared" si="337"/>
        <v>0</v>
      </c>
      <c r="J835" s="16">
        <f t="shared" si="323"/>
        <v>0</v>
      </c>
      <c r="K835" s="17">
        <f t="shared" si="338"/>
        <v>0</v>
      </c>
      <c r="L835" s="16">
        <f t="shared" si="324"/>
        <v>0</v>
      </c>
      <c r="M835" s="17"/>
      <c r="N835" s="16">
        <f t="shared" si="325"/>
        <v>0</v>
      </c>
      <c r="O835" s="17">
        <f t="shared" si="339"/>
        <v>0</v>
      </c>
      <c r="P835" s="16">
        <f t="shared" si="326"/>
        <v>0</v>
      </c>
      <c r="Q835" s="17">
        <f t="shared" si="340"/>
        <v>0</v>
      </c>
      <c r="R835" s="16">
        <f t="shared" si="327"/>
        <v>0</v>
      </c>
      <c r="S835" s="17"/>
      <c r="T835" s="16">
        <f t="shared" si="328"/>
        <v>0</v>
      </c>
      <c r="U835" s="17">
        <f t="shared" si="341"/>
        <v>0</v>
      </c>
      <c r="V835" s="16">
        <f t="shared" si="329"/>
        <v>0</v>
      </c>
      <c r="W835" s="17">
        <f t="shared" si="342"/>
        <v>0</v>
      </c>
      <c r="X835" s="16">
        <f t="shared" si="330"/>
        <v>1.9999999999999574E-2</v>
      </c>
      <c r="Y835" s="17"/>
      <c r="Z835" s="16">
        <f t="shared" si="331"/>
        <v>0</v>
      </c>
      <c r="AA835" s="17">
        <f t="shared" si="343"/>
        <v>0</v>
      </c>
      <c r="AB835" s="16">
        <f t="shared" si="332"/>
        <v>0</v>
      </c>
      <c r="AC835" s="17">
        <f t="shared" si="344"/>
        <v>0</v>
      </c>
      <c r="AD835" s="16">
        <f t="shared" si="333"/>
        <v>0</v>
      </c>
      <c r="AE835" s="17"/>
      <c r="AF835" s="16">
        <f t="shared" si="334"/>
        <v>0</v>
      </c>
      <c r="AG835" s="17">
        <f t="shared" si="345"/>
        <v>0</v>
      </c>
      <c r="AH835" s="16">
        <f t="shared" si="335"/>
        <v>16.610416666666403</v>
      </c>
      <c r="AI835" s="17">
        <f t="shared" si="346"/>
        <v>1</v>
      </c>
      <c r="AJ835" s="16">
        <f t="shared" si="336"/>
        <v>0</v>
      </c>
    </row>
    <row r="836" spans="1:36" x14ac:dyDescent="0.25">
      <c r="A836" s="26">
        <f t="shared" si="347"/>
        <v>16.630416666666402</v>
      </c>
      <c r="B836" s="9"/>
      <c r="C836" s="7"/>
      <c r="D836" s="7"/>
      <c r="E836" t="s">
        <v>11</v>
      </c>
      <c r="F836" s="8"/>
      <c r="G836" s="8"/>
      <c r="H836" s="16">
        <f t="shared" si="322"/>
        <v>0</v>
      </c>
      <c r="I836" s="17">
        <f t="shared" si="337"/>
        <v>0</v>
      </c>
      <c r="J836" s="16">
        <f t="shared" si="323"/>
        <v>0</v>
      </c>
      <c r="K836" s="17">
        <f t="shared" si="338"/>
        <v>0</v>
      </c>
      <c r="L836" s="16">
        <f t="shared" si="324"/>
        <v>0</v>
      </c>
      <c r="M836" s="17"/>
      <c r="N836" s="16">
        <f t="shared" si="325"/>
        <v>0</v>
      </c>
      <c r="O836" s="17">
        <f t="shared" si="339"/>
        <v>0</v>
      </c>
      <c r="P836" s="16">
        <f t="shared" si="326"/>
        <v>0</v>
      </c>
      <c r="Q836" s="17">
        <f t="shared" si="340"/>
        <v>0</v>
      </c>
      <c r="R836" s="16">
        <f t="shared" si="327"/>
        <v>0</v>
      </c>
      <c r="S836" s="17"/>
      <c r="T836" s="16">
        <f t="shared" si="328"/>
        <v>0</v>
      </c>
      <c r="U836" s="17">
        <f t="shared" si="341"/>
        <v>0</v>
      </c>
      <c r="V836" s="16">
        <f t="shared" si="329"/>
        <v>0</v>
      </c>
      <c r="W836" s="17">
        <f t="shared" si="342"/>
        <v>0</v>
      </c>
      <c r="X836" s="16">
        <f t="shared" si="330"/>
        <v>0</v>
      </c>
      <c r="Y836" s="17"/>
      <c r="Z836" s="16">
        <f t="shared" si="331"/>
        <v>0</v>
      </c>
      <c r="AA836" s="17">
        <f t="shared" si="343"/>
        <v>0</v>
      </c>
      <c r="AB836" s="16">
        <f t="shared" si="332"/>
        <v>0</v>
      </c>
      <c r="AC836" s="17">
        <f t="shared" si="344"/>
        <v>0</v>
      </c>
      <c r="AD836" s="16">
        <f t="shared" si="333"/>
        <v>0</v>
      </c>
      <c r="AE836" s="17"/>
      <c r="AF836" s="16">
        <f t="shared" si="334"/>
        <v>0</v>
      </c>
      <c r="AG836" s="17">
        <f t="shared" si="345"/>
        <v>0</v>
      </c>
      <c r="AH836" s="16">
        <f t="shared" si="335"/>
        <v>0</v>
      </c>
      <c r="AI836" s="17">
        <f t="shared" si="346"/>
        <v>0</v>
      </c>
      <c r="AJ836" s="16">
        <f t="shared" si="336"/>
        <v>0</v>
      </c>
    </row>
    <row r="837" spans="1:36" x14ac:dyDescent="0.25">
      <c r="A837" s="26">
        <f t="shared" si="347"/>
        <v>16.650416666666402</v>
      </c>
      <c r="B837" s="9" t="s">
        <v>9</v>
      </c>
      <c r="C837" s="13" t="s">
        <v>14</v>
      </c>
      <c r="D837" s="7"/>
      <c r="E837" t="s">
        <v>11</v>
      </c>
      <c r="F837" s="8"/>
      <c r="G837" s="7"/>
      <c r="H837" s="16">
        <f t="shared" ref="H837:H900" si="348">IF(B837="Line 1 Fails",A837,0)</f>
        <v>16.650416666666402</v>
      </c>
      <c r="I837" s="17">
        <f t="shared" si="337"/>
        <v>1</v>
      </c>
      <c r="J837" s="16">
        <f t="shared" ref="J837:J900" si="349">IF(B837="Line 1 repd.",A837,0)</f>
        <v>0</v>
      </c>
      <c r="K837" s="17">
        <f t="shared" si="338"/>
        <v>0</v>
      </c>
      <c r="L837" s="16">
        <f t="shared" ref="L837:L900" si="350">IF(C837="Dn(waiting)",A838-A837,0)</f>
        <v>1.9999999999999574E-2</v>
      </c>
      <c r="M837" s="17"/>
      <c r="N837" s="16">
        <f t="shared" ref="N837:N900" si="351">IF(B837="Line 2 Fails",A837,0)</f>
        <v>0</v>
      </c>
      <c r="O837" s="17">
        <f t="shared" si="339"/>
        <v>0</v>
      </c>
      <c r="P837" s="16">
        <f t="shared" ref="P837:P900" si="352">IF(B837="Line 2 repd.",A837,0)</f>
        <v>0</v>
      </c>
      <c r="Q837" s="17">
        <f t="shared" si="340"/>
        <v>0</v>
      </c>
      <c r="R837" s="16">
        <f t="shared" ref="R837:R900" si="353">IF(D837="Dn(waiting)",A838-A837,0)</f>
        <v>0</v>
      </c>
      <c r="S837" s="17"/>
      <c r="T837" s="16">
        <f t="shared" ref="T837:T900" si="354">IF(B837="Line 3 Fails",A837,0)</f>
        <v>0</v>
      </c>
      <c r="U837" s="17">
        <f t="shared" si="341"/>
        <v>0</v>
      </c>
      <c r="V837" s="16">
        <f t="shared" ref="V837:V900" si="355">IF(B837="Line 3 repd.",A837,0)</f>
        <v>0</v>
      </c>
      <c r="W837" s="17">
        <f t="shared" si="342"/>
        <v>0</v>
      </c>
      <c r="X837" s="16">
        <f t="shared" ref="X837:X900" si="356">IF(E837="Dn(waiting)",A838-A837,0)</f>
        <v>0</v>
      </c>
      <c r="Y837" s="17"/>
      <c r="Z837" s="16">
        <f t="shared" ref="Z837:Z900" si="357">IF(B837="Line 4 Fails",A837,0)</f>
        <v>0</v>
      </c>
      <c r="AA837" s="17">
        <f t="shared" si="343"/>
        <v>0</v>
      </c>
      <c r="AB837" s="16">
        <f t="shared" ref="AB837:AB900" si="358">IF(B837="Line 4 repd.",A837,0)</f>
        <v>0</v>
      </c>
      <c r="AC837" s="17">
        <f t="shared" si="344"/>
        <v>0</v>
      </c>
      <c r="AD837" s="16">
        <f t="shared" ref="AD837:AD900" si="359">IF(F837="Dn(waiting)",A838-A837,0)</f>
        <v>0</v>
      </c>
      <c r="AE837" s="17"/>
      <c r="AF837" s="16">
        <f t="shared" ref="AF837:AF900" si="360">IF(B837="Line 5 Fails",A837,0)</f>
        <v>0</v>
      </c>
      <c r="AG837" s="17">
        <f t="shared" si="345"/>
        <v>0</v>
      </c>
      <c r="AH837" s="16">
        <f t="shared" ref="AH837:AH900" si="361">IF(B837="Line 5 repd.",A837,0)</f>
        <v>0</v>
      </c>
      <c r="AI837" s="17">
        <f t="shared" si="346"/>
        <v>0</v>
      </c>
      <c r="AJ837" s="16">
        <f t="shared" ref="AJ837:AJ900" si="362">IF(G837="Dn(waiting)",A838-A837,0)</f>
        <v>0</v>
      </c>
    </row>
    <row r="838" spans="1:36" x14ac:dyDescent="0.25">
      <c r="A838" s="26">
        <f t="shared" si="347"/>
        <v>16.670416666666402</v>
      </c>
      <c r="B838" s="9"/>
      <c r="C838" s="13" t="s">
        <v>14</v>
      </c>
      <c r="D838" s="7"/>
      <c r="E838" t="s">
        <v>11</v>
      </c>
      <c r="F838" s="7"/>
      <c r="G838" s="7"/>
      <c r="H838" s="16">
        <f t="shared" si="348"/>
        <v>0</v>
      </c>
      <c r="I838" s="17">
        <f t="shared" ref="I838:I901" si="363">IF(H838&gt;0,1,0)</f>
        <v>0</v>
      </c>
      <c r="J838" s="16">
        <f t="shared" si="349"/>
        <v>0</v>
      </c>
      <c r="K838" s="17">
        <f t="shared" ref="K838:K901" si="364">IF(J838&gt;0,1,0)</f>
        <v>0</v>
      </c>
      <c r="L838" s="16">
        <f t="shared" si="350"/>
        <v>1.9999999999999574E-2</v>
      </c>
      <c r="M838" s="17"/>
      <c r="N838" s="16">
        <f t="shared" si="351"/>
        <v>0</v>
      </c>
      <c r="O838" s="17">
        <f t="shared" ref="O838:O901" si="365">IF(N838&gt;0,1,0)</f>
        <v>0</v>
      </c>
      <c r="P838" s="16">
        <f t="shared" si="352"/>
        <v>0</v>
      </c>
      <c r="Q838" s="17">
        <f t="shared" ref="Q838:Q901" si="366">IF(P838&gt;0,1,0)</f>
        <v>0</v>
      </c>
      <c r="R838" s="16">
        <f t="shared" si="353"/>
        <v>0</v>
      </c>
      <c r="S838" s="17"/>
      <c r="T838" s="16">
        <f t="shared" si="354"/>
        <v>0</v>
      </c>
      <c r="U838" s="17">
        <f t="shared" ref="U838:U901" si="367">IF(T838&gt;0,1,0)</f>
        <v>0</v>
      </c>
      <c r="V838" s="16">
        <f t="shared" si="355"/>
        <v>0</v>
      </c>
      <c r="W838" s="17">
        <f t="shared" ref="W838:W901" si="368">IF(V838&gt;0,1,0)</f>
        <v>0</v>
      </c>
      <c r="X838" s="16">
        <f t="shared" si="356"/>
        <v>0</v>
      </c>
      <c r="Y838" s="17"/>
      <c r="Z838" s="16">
        <f t="shared" si="357"/>
        <v>0</v>
      </c>
      <c r="AA838" s="17">
        <f t="shared" ref="AA838:AA901" si="369">IF(Z838&gt;0,1,0)</f>
        <v>0</v>
      </c>
      <c r="AB838" s="16">
        <f t="shared" si="358"/>
        <v>0</v>
      </c>
      <c r="AC838" s="17">
        <f t="shared" ref="AC838:AC901" si="370">IF(AB838&gt;0,1,0)</f>
        <v>0</v>
      </c>
      <c r="AD838" s="16">
        <f t="shared" si="359"/>
        <v>0</v>
      </c>
      <c r="AE838" s="17"/>
      <c r="AF838" s="16">
        <f t="shared" si="360"/>
        <v>0</v>
      </c>
      <c r="AG838" s="17">
        <f t="shared" ref="AG838:AG901" si="371">IF(AF838&gt;0,1,0)</f>
        <v>0</v>
      </c>
      <c r="AH838" s="16">
        <f t="shared" si="361"/>
        <v>0</v>
      </c>
      <c r="AI838" s="17">
        <f t="shared" ref="AI838:AI901" si="372">IF(AH838&gt;0,1,0)</f>
        <v>0</v>
      </c>
      <c r="AJ838" s="16">
        <f t="shared" si="362"/>
        <v>0</v>
      </c>
    </row>
    <row r="839" spans="1:36" x14ac:dyDescent="0.25">
      <c r="A839" s="26">
        <f t="shared" ref="A839:A902" si="373">A838+0.02</f>
        <v>16.690416666666401</v>
      </c>
      <c r="B839" s="9"/>
      <c r="C839" s="13" t="s">
        <v>14</v>
      </c>
      <c r="D839" s="8"/>
      <c r="E839" t="s">
        <v>11</v>
      </c>
      <c r="F839" s="7"/>
      <c r="G839" s="7"/>
      <c r="H839" s="16">
        <f t="shared" si="348"/>
        <v>0</v>
      </c>
      <c r="I839" s="17">
        <f t="shared" si="363"/>
        <v>0</v>
      </c>
      <c r="J839" s="16">
        <f t="shared" si="349"/>
        <v>0</v>
      </c>
      <c r="K839" s="17">
        <f t="shared" si="364"/>
        <v>0</v>
      </c>
      <c r="L839" s="16">
        <f t="shared" si="350"/>
        <v>1.9999999999999574E-2</v>
      </c>
      <c r="M839" s="17"/>
      <c r="N839" s="16">
        <f t="shared" si="351"/>
        <v>0</v>
      </c>
      <c r="O839" s="17">
        <f t="shared" si="365"/>
        <v>0</v>
      </c>
      <c r="P839" s="16">
        <f t="shared" si="352"/>
        <v>0</v>
      </c>
      <c r="Q839" s="17">
        <f t="shared" si="366"/>
        <v>0</v>
      </c>
      <c r="R839" s="16">
        <f t="shared" si="353"/>
        <v>0</v>
      </c>
      <c r="S839" s="17"/>
      <c r="T839" s="16">
        <f t="shared" si="354"/>
        <v>0</v>
      </c>
      <c r="U839" s="17">
        <f t="shared" si="367"/>
        <v>0</v>
      </c>
      <c r="V839" s="16">
        <f t="shared" si="355"/>
        <v>0</v>
      </c>
      <c r="W839" s="17">
        <f t="shared" si="368"/>
        <v>0</v>
      </c>
      <c r="X839" s="16">
        <f t="shared" si="356"/>
        <v>0</v>
      </c>
      <c r="Y839" s="17"/>
      <c r="Z839" s="16">
        <f t="shared" si="357"/>
        <v>0</v>
      </c>
      <c r="AA839" s="17">
        <f t="shared" si="369"/>
        <v>0</v>
      </c>
      <c r="AB839" s="16">
        <f t="shared" si="358"/>
        <v>0</v>
      </c>
      <c r="AC839" s="17">
        <f t="shared" si="370"/>
        <v>0</v>
      </c>
      <c r="AD839" s="16">
        <f t="shared" si="359"/>
        <v>0</v>
      </c>
      <c r="AE839" s="17"/>
      <c r="AF839" s="16">
        <f t="shared" si="360"/>
        <v>0</v>
      </c>
      <c r="AG839" s="17">
        <f t="shared" si="371"/>
        <v>0</v>
      </c>
      <c r="AH839" s="16">
        <f t="shared" si="361"/>
        <v>0</v>
      </c>
      <c r="AI839" s="17">
        <f t="shared" si="372"/>
        <v>0</v>
      </c>
      <c r="AJ839" s="16">
        <f t="shared" si="362"/>
        <v>0</v>
      </c>
    </row>
    <row r="840" spans="1:36" x14ac:dyDescent="0.25">
      <c r="A840" s="26">
        <f t="shared" si="373"/>
        <v>16.710416666666401</v>
      </c>
      <c r="B840" s="9" t="s">
        <v>18</v>
      </c>
      <c r="C840" t="s">
        <v>11</v>
      </c>
      <c r="D840" s="8"/>
      <c r="E840" s="14" t="s">
        <v>20</v>
      </c>
      <c r="F840" s="7"/>
      <c r="G840" s="7"/>
      <c r="H840" s="16">
        <f t="shared" si="348"/>
        <v>0</v>
      </c>
      <c r="I840" s="17">
        <f t="shared" si="363"/>
        <v>0</v>
      </c>
      <c r="J840" s="16">
        <f t="shared" si="349"/>
        <v>0</v>
      </c>
      <c r="K840" s="17">
        <f t="shared" si="364"/>
        <v>0</v>
      </c>
      <c r="L840" s="16">
        <f t="shared" si="350"/>
        <v>0</v>
      </c>
      <c r="M840" s="17"/>
      <c r="N840" s="16">
        <f t="shared" si="351"/>
        <v>0</v>
      </c>
      <c r="O840" s="17">
        <f t="shared" si="365"/>
        <v>0</v>
      </c>
      <c r="P840" s="16">
        <f t="shared" si="352"/>
        <v>0</v>
      </c>
      <c r="Q840" s="17">
        <f t="shared" si="366"/>
        <v>0</v>
      </c>
      <c r="R840" s="16">
        <f t="shared" si="353"/>
        <v>0</v>
      </c>
      <c r="S840" s="17"/>
      <c r="T840" s="16">
        <f t="shared" si="354"/>
        <v>0</v>
      </c>
      <c r="U840" s="17">
        <f t="shared" si="367"/>
        <v>0</v>
      </c>
      <c r="V840" s="16">
        <f t="shared" si="355"/>
        <v>16.710416666666401</v>
      </c>
      <c r="W840" s="17">
        <f t="shared" si="368"/>
        <v>1</v>
      </c>
      <c r="X840" s="16">
        <f t="shared" si="356"/>
        <v>0</v>
      </c>
      <c r="Y840" s="17"/>
      <c r="Z840" s="16">
        <f t="shared" si="357"/>
        <v>0</v>
      </c>
      <c r="AA840" s="17">
        <f t="shared" si="369"/>
        <v>0</v>
      </c>
      <c r="AB840" s="16">
        <f t="shared" si="358"/>
        <v>0</v>
      </c>
      <c r="AC840" s="17">
        <f t="shared" si="370"/>
        <v>0</v>
      </c>
      <c r="AD840" s="16">
        <f t="shared" si="359"/>
        <v>0</v>
      </c>
      <c r="AE840" s="17"/>
      <c r="AF840" s="16">
        <f t="shared" si="360"/>
        <v>0</v>
      </c>
      <c r="AG840" s="17">
        <f t="shared" si="371"/>
        <v>0</v>
      </c>
      <c r="AH840" s="16">
        <f t="shared" si="361"/>
        <v>0</v>
      </c>
      <c r="AI840" s="17">
        <f t="shared" si="372"/>
        <v>0</v>
      </c>
      <c r="AJ840" s="16">
        <f t="shared" si="362"/>
        <v>0</v>
      </c>
    </row>
    <row r="841" spans="1:36" x14ac:dyDescent="0.25">
      <c r="A841" s="26">
        <f t="shared" si="373"/>
        <v>16.7304166666664</v>
      </c>
      <c r="B841" s="9" t="s">
        <v>10</v>
      </c>
      <c r="C841" t="s">
        <v>11</v>
      </c>
      <c r="D841" s="8"/>
      <c r="E841" s="7"/>
      <c r="F841" s="13" t="s">
        <v>14</v>
      </c>
      <c r="G841" s="7"/>
      <c r="H841" s="16">
        <f t="shared" si="348"/>
        <v>0</v>
      </c>
      <c r="I841" s="17">
        <f t="shared" si="363"/>
        <v>0</v>
      </c>
      <c r="J841" s="16">
        <f t="shared" si="349"/>
        <v>0</v>
      </c>
      <c r="K841" s="17">
        <f t="shared" si="364"/>
        <v>0</v>
      </c>
      <c r="L841" s="16">
        <f t="shared" si="350"/>
        <v>0</v>
      </c>
      <c r="M841" s="17"/>
      <c r="N841" s="16">
        <f t="shared" si="351"/>
        <v>0</v>
      </c>
      <c r="O841" s="17">
        <f t="shared" si="365"/>
        <v>0</v>
      </c>
      <c r="P841" s="16">
        <f t="shared" si="352"/>
        <v>0</v>
      </c>
      <c r="Q841" s="17">
        <f t="shared" si="366"/>
        <v>0</v>
      </c>
      <c r="R841" s="16">
        <f t="shared" si="353"/>
        <v>0</v>
      </c>
      <c r="S841" s="17"/>
      <c r="T841" s="16">
        <f t="shared" si="354"/>
        <v>0</v>
      </c>
      <c r="U841" s="17">
        <f t="shared" si="367"/>
        <v>0</v>
      </c>
      <c r="V841" s="16">
        <f t="shared" si="355"/>
        <v>0</v>
      </c>
      <c r="W841" s="17">
        <f t="shared" si="368"/>
        <v>0</v>
      </c>
      <c r="X841" s="16">
        <f t="shared" si="356"/>
        <v>0</v>
      </c>
      <c r="Y841" s="17"/>
      <c r="Z841" s="16">
        <f t="shared" si="357"/>
        <v>16.7304166666664</v>
      </c>
      <c r="AA841" s="17">
        <f t="shared" si="369"/>
        <v>1</v>
      </c>
      <c r="AB841" s="16">
        <f t="shared" si="358"/>
        <v>0</v>
      </c>
      <c r="AC841" s="17">
        <f t="shared" si="370"/>
        <v>0</v>
      </c>
      <c r="AD841" s="16">
        <f t="shared" si="359"/>
        <v>1.9999999999999574E-2</v>
      </c>
      <c r="AE841" s="17"/>
      <c r="AF841" s="16">
        <f t="shared" si="360"/>
        <v>0</v>
      </c>
      <c r="AG841" s="17">
        <f t="shared" si="371"/>
        <v>0</v>
      </c>
      <c r="AH841" s="16">
        <f t="shared" si="361"/>
        <v>0</v>
      </c>
      <c r="AI841" s="17">
        <f t="shared" si="372"/>
        <v>0</v>
      </c>
      <c r="AJ841" s="16">
        <f t="shared" si="362"/>
        <v>0</v>
      </c>
    </row>
    <row r="842" spans="1:36" x14ac:dyDescent="0.25">
      <c r="A842" s="26">
        <f t="shared" si="373"/>
        <v>16.7504166666664</v>
      </c>
      <c r="B842" s="9" t="s">
        <v>16</v>
      </c>
      <c r="C842" t="s">
        <v>11</v>
      </c>
      <c r="D842" s="13" t="s">
        <v>14</v>
      </c>
      <c r="E842" s="7"/>
      <c r="F842" s="13" t="s">
        <v>14</v>
      </c>
      <c r="G842" s="7"/>
      <c r="H842" s="16">
        <f t="shared" si="348"/>
        <v>0</v>
      </c>
      <c r="I842" s="17">
        <f t="shared" si="363"/>
        <v>0</v>
      </c>
      <c r="J842" s="16">
        <f t="shared" si="349"/>
        <v>0</v>
      </c>
      <c r="K842" s="17">
        <f t="shared" si="364"/>
        <v>0</v>
      </c>
      <c r="L842" s="16">
        <f t="shared" si="350"/>
        <v>0</v>
      </c>
      <c r="M842" s="17"/>
      <c r="N842" s="16">
        <f t="shared" si="351"/>
        <v>16.7504166666664</v>
      </c>
      <c r="O842" s="17">
        <f t="shared" si="365"/>
        <v>1</v>
      </c>
      <c r="P842" s="16">
        <f t="shared" si="352"/>
        <v>0</v>
      </c>
      <c r="Q842" s="17">
        <f t="shared" si="366"/>
        <v>0</v>
      </c>
      <c r="R842" s="16">
        <f t="shared" si="353"/>
        <v>1.9999999999999574E-2</v>
      </c>
      <c r="S842" s="17"/>
      <c r="T842" s="16">
        <f t="shared" si="354"/>
        <v>0</v>
      </c>
      <c r="U842" s="17">
        <f t="shared" si="367"/>
        <v>0</v>
      </c>
      <c r="V842" s="16">
        <f t="shared" si="355"/>
        <v>0</v>
      </c>
      <c r="W842" s="17">
        <f t="shared" si="368"/>
        <v>0</v>
      </c>
      <c r="X842" s="16">
        <f t="shared" si="356"/>
        <v>0</v>
      </c>
      <c r="Y842" s="17"/>
      <c r="Z842" s="16">
        <f t="shared" si="357"/>
        <v>0</v>
      </c>
      <c r="AA842" s="17">
        <f t="shared" si="369"/>
        <v>0</v>
      </c>
      <c r="AB842" s="16">
        <f t="shared" si="358"/>
        <v>0</v>
      </c>
      <c r="AC842" s="17">
        <f t="shared" si="370"/>
        <v>0</v>
      </c>
      <c r="AD842" s="16">
        <f t="shared" si="359"/>
        <v>1.9999999999999574E-2</v>
      </c>
      <c r="AE842" s="17"/>
      <c r="AF842" s="16">
        <f t="shared" si="360"/>
        <v>0</v>
      </c>
      <c r="AG842" s="17">
        <f t="shared" si="371"/>
        <v>0</v>
      </c>
      <c r="AH842" s="16">
        <f t="shared" si="361"/>
        <v>0</v>
      </c>
      <c r="AI842" s="17">
        <f t="shared" si="372"/>
        <v>0</v>
      </c>
      <c r="AJ842" s="16">
        <f t="shared" si="362"/>
        <v>0</v>
      </c>
    </row>
    <row r="843" spans="1:36" x14ac:dyDescent="0.25">
      <c r="A843" s="26">
        <f t="shared" si="373"/>
        <v>16.770416666666399</v>
      </c>
      <c r="B843" s="10"/>
      <c r="C843" t="s">
        <v>11</v>
      </c>
      <c r="D843" s="13" t="s">
        <v>14</v>
      </c>
      <c r="E843" s="7"/>
      <c r="F843" s="13" t="s">
        <v>14</v>
      </c>
      <c r="G843" s="7"/>
      <c r="H843" s="16">
        <f t="shared" si="348"/>
        <v>0</v>
      </c>
      <c r="I843" s="17">
        <f t="shared" si="363"/>
        <v>0</v>
      </c>
      <c r="J843" s="16">
        <f t="shared" si="349"/>
        <v>0</v>
      </c>
      <c r="K843" s="17">
        <f t="shared" si="364"/>
        <v>0</v>
      </c>
      <c r="L843" s="16">
        <f t="shared" si="350"/>
        <v>0</v>
      </c>
      <c r="M843" s="17"/>
      <c r="N843" s="16">
        <f t="shared" si="351"/>
        <v>0</v>
      </c>
      <c r="O843" s="17">
        <f t="shared" si="365"/>
        <v>0</v>
      </c>
      <c r="P843" s="16">
        <f t="shared" si="352"/>
        <v>0</v>
      </c>
      <c r="Q843" s="17">
        <f t="shared" si="366"/>
        <v>0</v>
      </c>
      <c r="R843" s="16">
        <f t="shared" si="353"/>
        <v>1.9999999999999574E-2</v>
      </c>
      <c r="S843" s="17"/>
      <c r="T843" s="16">
        <f t="shared" si="354"/>
        <v>0</v>
      </c>
      <c r="U843" s="17">
        <f t="shared" si="367"/>
        <v>0</v>
      </c>
      <c r="V843" s="16">
        <f t="shared" si="355"/>
        <v>0</v>
      </c>
      <c r="W843" s="17">
        <f t="shared" si="368"/>
        <v>0</v>
      </c>
      <c r="X843" s="16">
        <f t="shared" si="356"/>
        <v>0</v>
      </c>
      <c r="Y843" s="17"/>
      <c r="Z843" s="16">
        <f t="shared" si="357"/>
        <v>0</v>
      </c>
      <c r="AA843" s="17">
        <f t="shared" si="369"/>
        <v>0</v>
      </c>
      <c r="AB843" s="16">
        <f t="shared" si="358"/>
        <v>0</v>
      </c>
      <c r="AC843" s="17">
        <f t="shared" si="370"/>
        <v>0</v>
      </c>
      <c r="AD843" s="16">
        <f t="shared" si="359"/>
        <v>1.9999999999999574E-2</v>
      </c>
      <c r="AE843" s="17"/>
      <c r="AF843" s="16">
        <f t="shared" si="360"/>
        <v>0</v>
      </c>
      <c r="AG843" s="17">
        <f t="shared" si="371"/>
        <v>0</v>
      </c>
      <c r="AH843" s="16">
        <f t="shared" si="361"/>
        <v>0</v>
      </c>
      <c r="AI843" s="17">
        <f t="shared" si="372"/>
        <v>0</v>
      </c>
      <c r="AJ843" s="16">
        <f t="shared" si="362"/>
        <v>0</v>
      </c>
    </row>
    <row r="844" spans="1:36" x14ac:dyDescent="0.25">
      <c r="A844" s="26">
        <f t="shared" si="373"/>
        <v>16.790416666666399</v>
      </c>
      <c r="B844" s="9" t="s">
        <v>22</v>
      </c>
      <c r="C844" s="14" t="s">
        <v>20</v>
      </c>
      <c r="D844" s="13" t="s">
        <v>14</v>
      </c>
      <c r="F844" s="13" t="s">
        <v>14</v>
      </c>
      <c r="H844" s="16">
        <f t="shared" si="348"/>
        <v>0</v>
      </c>
      <c r="I844" s="17">
        <f t="shared" si="363"/>
        <v>0</v>
      </c>
      <c r="J844" s="16">
        <f t="shared" si="349"/>
        <v>16.790416666666399</v>
      </c>
      <c r="K844" s="17">
        <f t="shared" si="364"/>
        <v>1</v>
      </c>
      <c r="L844" s="16">
        <f t="shared" si="350"/>
        <v>0</v>
      </c>
      <c r="M844" s="17"/>
      <c r="N844" s="16">
        <f t="shared" si="351"/>
        <v>0</v>
      </c>
      <c r="O844" s="17">
        <f t="shared" si="365"/>
        <v>0</v>
      </c>
      <c r="P844" s="16">
        <f t="shared" si="352"/>
        <v>0</v>
      </c>
      <c r="Q844" s="17">
        <f t="shared" si="366"/>
        <v>0</v>
      </c>
      <c r="R844" s="16">
        <f t="shared" si="353"/>
        <v>1.9999999999999574E-2</v>
      </c>
      <c r="S844" s="17"/>
      <c r="T844" s="16">
        <f t="shared" si="354"/>
        <v>0</v>
      </c>
      <c r="U844" s="17">
        <f t="shared" si="367"/>
        <v>0</v>
      </c>
      <c r="V844" s="16">
        <f t="shared" si="355"/>
        <v>0</v>
      </c>
      <c r="W844" s="17">
        <f t="shared" si="368"/>
        <v>0</v>
      </c>
      <c r="X844" s="16">
        <f t="shared" si="356"/>
        <v>0</v>
      </c>
      <c r="Y844" s="17"/>
      <c r="Z844" s="16">
        <f t="shared" si="357"/>
        <v>0</v>
      </c>
      <c r="AA844" s="17">
        <f t="shared" si="369"/>
        <v>0</v>
      </c>
      <c r="AB844" s="16">
        <f t="shared" si="358"/>
        <v>0</v>
      </c>
      <c r="AC844" s="17">
        <f t="shared" si="370"/>
        <v>0</v>
      </c>
      <c r="AD844" s="16">
        <f t="shared" si="359"/>
        <v>1.9999999999999574E-2</v>
      </c>
      <c r="AE844" s="17"/>
      <c r="AF844" s="16">
        <f t="shared" si="360"/>
        <v>0</v>
      </c>
      <c r="AG844" s="17">
        <f t="shared" si="371"/>
        <v>0</v>
      </c>
      <c r="AH844" s="16">
        <f t="shared" si="361"/>
        <v>0</v>
      </c>
      <c r="AI844" s="17">
        <f t="shared" si="372"/>
        <v>0</v>
      </c>
      <c r="AJ844" s="16">
        <f t="shared" si="362"/>
        <v>0</v>
      </c>
    </row>
    <row r="845" spans="1:36" x14ac:dyDescent="0.25">
      <c r="A845" s="26">
        <f t="shared" si="373"/>
        <v>16.810416666666399</v>
      </c>
      <c r="B845" s="9"/>
      <c r="C845" s="7"/>
      <c r="D845" s="13" t="s">
        <v>14</v>
      </c>
      <c r="F845" t="s">
        <v>11</v>
      </c>
      <c r="H845" s="16">
        <f t="shared" si="348"/>
        <v>0</v>
      </c>
      <c r="I845" s="17">
        <f t="shared" si="363"/>
        <v>0</v>
      </c>
      <c r="J845" s="16">
        <f t="shared" si="349"/>
        <v>0</v>
      </c>
      <c r="K845" s="17">
        <f t="shared" si="364"/>
        <v>0</v>
      </c>
      <c r="L845" s="16">
        <f t="shared" si="350"/>
        <v>0</v>
      </c>
      <c r="M845" s="17"/>
      <c r="N845" s="16">
        <f t="shared" si="351"/>
        <v>0</v>
      </c>
      <c r="O845" s="17">
        <f t="shared" si="365"/>
        <v>0</v>
      </c>
      <c r="P845" s="16">
        <f t="shared" si="352"/>
        <v>0</v>
      </c>
      <c r="Q845" s="17">
        <f t="shared" si="366"/>
        <v>0</v>
      </c>
      <c r="R845" s="16">
        <f t="shared" si="353"/>
        <v>1.9999999999999574E-2</v>
      </c>
      <c r="S845" s="17"/>
      <c r="T845" s="16">
        <f t="shared" si="354"/>
        <v>0</v>
      </c>
      <c r="U845" s="17">
        <f t="shared" si="367"/>
        <v>0</v>
      </c>
      <c r="V845" s="16">
        <f t="shared" si="355"/>
        <v>0</v>
      </c>
      <c r="W845" s="17">
        <f t="shared" si="368"/>
        <v>0</v>
      </c>
      <c r="X845" s="16">
        <f t="shared" si="356"/>
        <v>0</v>
      </c>
      <c r="Y845" s="17"/>
      <c r="Z845" s="16">
        <f t="shared" si="357"/>
        <v>0</v>
      </c>
      <c r="AA845" s="17">
        <f t="shared" si="369"/>
        <v>0</v>
      </c>
      <c r="AB845" s="16">
        <f t="shared" si="358"/>
        <v>0</v>
      </c>
      <c r="AC845" s="17">
        <f t="shared" si="370"/>
        <v>0</v>
      </c>
      <c r="AD845" s="16">
        <f t="shared" si="359"/>
        <v>0</v>
      </c>
      <c r="AE845" s="17"/>
      <c r="AF845" s="16">
        <f t="shared" si="360"/>
        <v>0</v>
      </c>
      <c r="AG845" s="17">
        <f t="shared" si="371"/>
        <v>0</v>
      </c>
      <c r="AH845" s="16">
        <f t="shared" si="361"/>
        <v>0</v>
      </c>
      <c r="AI845" s="17">
        <f t="shared" si="372"/>
        <v>0</v>
      </c>
      <c r="AJ845" s="16">
        <f t="shared" si="362"/>
        <v>0</v>
      </c>
    </row>
    <row r="846" spans="1:36" x14ac:dyDescent="0.25">
      <c r="A846" s="26">
        <f t="shared" si="373"/>
        <v>16.830416666666398</v>
      </c>
      <c r="B846" s="11"/>
      <c r="C846" s="7"/>
      <c r="D846" s="13" t="s">
        <v>14</v>
      </c>
      <c r="F846" t="s">
        <v>11</v>
      </c>
      <c r="H846" s="16">
        <f t="shared" si="348"/>
        <v>0</v>
      </c>
      <c r="I846" s="17">
        <f t="shared" si="363"/>
        <v>0</v>
      </c>
      <c r="J846" s="16">
        <f t="shared" si="349"/>
        <v>0</v>
      </c>
      <c r="K846" s="17">
        <f t="shared" si="364"/>
        <v>0</v>
      </c>
      <c r="L846" s="16">
        <f t="shared" si="350"/>
        <v>0</v>
      </c>
      <c r="M846" s="17"/>
      <c r="N846" s="16">
        <f t="shared" si="351"/>
        <v>0</v>
      </c>
      <c r="O846" s="17">
        <f t="shared" si="365"/>
        <v>0</v>
      </c>
      <c r="P846" s="16">
        <f t="shared" si="352"/>
        <v>0</v>
      </c>
      <c r="Q846" s="17">
        <f t="shared" si="366"/>
        <v>0</v>
      </c>
      <c r="R846" s="16">
        <f t="shared" si="353"/>
        <v>1.9999999999999574E-2</v>
      </c>
      <c r="S846" s="17"/>
      <c r="T846" s="16">
        <f t="shared" si="354"/>
        <v>0</v>
      </c>
      <c r="U846" s="17">
        <f t="shared" si="367"/>
        <v>0</v>
      </c>
      <c r="V846" s="16">
        <f t="shared" si="355"/>
        <v>0</v>
      </c>
      <c r="W846" s="17">
        <f t="shared" si="368"/>
        <v>0</v>
      </c>
      <c r="X846" s="16">
        <f t="shared" si="356"/>
        <v>0</v>
      </c>
      <c r="Y846" s="17"/>
      <c r="Z846" s="16">
        <f t="shared" si="357"/>
        <v>0</v>
      </c>
      <c r="AA846" s="17">
        <f t="shared" si="369"/>
        <v>0</v>
      </c>
      <c r="AB846" s="16">
        <f t="shared" si="358"/>
        <v>0</v>
      </c>
      <c r="AC846" s="17">
        <f t="shared" si="370"/>
        <v>0</v>
      </c>
      <c r="AD846" s="16">
        <f t="shared" si="359"/>
        <v>0</v>
      </c>
      <c r="AE846" s="17"/>
      <c r="AF846" s="16">
        <f t="shared" si="360"/>
        <v>0</v>
      </c>
      <c r="AG846" s="17">
        <f t="shared" si="371"/>
        <v>0</v>
      </c>
      <c r="AH846" s="16">
        <f t="shared" si="361"/>
        <v>0</v>
      </c>
      <c r="AI846" s="17">
        <f t="shared" si="372"/>
        <v>0</v>
      </c>
      <c r="AJ846" s="16">
        <f t="shared" si="362"/>
        <v>0</v>
      </c>
    </row>
    <row r="847" spans="1:36" x14ac:dyDescent="0.25">
      <c r="A847" s="26">
        <f t="shared" si="373"/>
        <v>16.850416666666398</v>
      </c>
      <c r="B847" s="9" t="s">
        <v>13</v>
      </c>
      <c r="C847" s="7"/>
      <c r="D847" s="13" t="s">
        <v>14</v>
      </c>
      <c r="F847" t="s">
        <v>11</v>
      </c>
      <c r="G847" s="13" t="s">
        <v>14</v>
      </c>
      <c r="H847" s="16">
        <f t="shared" si="348"/>
        <v>0</v>
      </c>
      <c r="I847" s="17">
        <f t="shared" si="363"/>
        <v>0</v>
      </c>
      <c r="J847" s="16">
        <f t="shared" si="349"/>
        <v>0</v>
      </c>
      <c r="K847" s="17">
        <f t="shared" si="364"/>
        <v>0</v>
      </c>
      <c r="L847" s="16">
        <f t="shared" si="350"/>
        <v>0</v>
      </c>
      <c r="M847" s="17"/>
      <c r="N847" s="16">
        <f t="shared" si="351"/>
        <v>0</v>
      </c>
      <c r="O847" s="17">
        <f t="shared" si="365"/>
        <v>0</v>
      </c>
      <c r="P847" s="16">
        <f t="shared" si="352"/>
        <v>0</v>
      </c>
      <c r="Q847" s="17">
        <f t="shared" si="366"/>
        <v>0</v>
      </c>
      <c r="R847" s="16">
        <f t="shared" si="353"/>
        <v>1.9999999999999574E-2</v>
      </c>
      <c r="S847" s="17"/>
      <c r="T847" s="16">
        <f t="shared" si="354"/>
        <v>0</v>
      </c>
      <c r="U847" s="17">
        <f t="shared" si="367"/>
        <v>0</v>
      </c>
      <c r="V847" s="16">
        <f t="shared" si="355"/>
        <v>0</v>
      </c>
      <c r="W847" s="17">
        <f t="shared" si="368"/>
        <v>0</v>
      </c>
      <c r="X847" s="16">
        <f t="shared" si="356"/>
        <v>0</v>
      </c>
      <c r="Y847" s="17"/>
      <c r="Z847" s="16">
        <f t="shared" si="357"/>
        <v>0</v>
      </c>
      <c r="AA847" s="17">
        <f t="shared" si="369"/>
        <v>0</v>
      </c>
      <c r="AB847" s="16">
        <f t="shared" si="358"/>
        <v>0</v>
      </c>
      <c r="AC847" s="17">
        <f t="shared" si="370"/>
        <v>0</v>
      </c>
      <c r="AD847" s="16">
        <f t="shared" si="359"/>
        <v>0</v>
      </c>
      <c r="AE847" s="17"/>
      <c r="AF847" s="16">
        <f t="shared" si="360"/>
        <v>16.850416666666398</v>
      </c>
      <c r="AG847" s="17">
        <f t="shared" si="371"/>
        <v>1</v>
      </c>
      <c r="AH847" s="16">
        <f t="shared" si="361"/>
        <v>0</v>
      </c>
      <c r="AI847" s="17">
        <f t="shared" si="372"/>
        <v>0</v>
      </c>
      <c r="AJ847" s="16">
        <f t="shared" si="362"/>
        <v>1.9999999999999574E-2</v>
      </c>
    </row>
    <row r="848" spans="1:36" x14ac:dyDescent="0.25">
      <c r="A848" s="26">
        <f t="shared" si="373"/>
        <v>16.870416666666397</v>
      </c>
      <c r="B848" s="9"/>
      <c r="D848" s="13" t="s">
        <v>14</v>
      </c>
      <c r="F848" t="s">
        <v>11</v>
      </c>
      <c r="G848" s="13" t="s">
        <v>14</v>
      </c>
      <c r="H848" s="16">
        <f t="shared" si="348"/>
        <v>0</v>
      </c>
      <c r="I848" s="17">
        <f t="shared" si="363"/>
        <v>0</v>
      </c>
      <c r="J848" s="16">
        <f t="shared" si="349"/>
        <v>0</v>
      </c>
      <c r="K848" s="17">
        <f t="shared" si="364"/>
        <v>0</v>
      </c>
      <c r="L848" s="16">
        <f t="shared" si="350"/>
        <v>0</v>
      </c>
      <c r="M848" s="17"/>
      <c r="N848" s="16">
        <f t="shared" si="351"/>
        <v>0</v>
      </c>
      <c r="O848" s="17">
        <f t="shared" si="365"/>
        <v>0</v>
      </c>
      <c r="P848" s="16">
        <f t="shared" si="352"/>
        <v>0</v>
      </c>
      <c r="Q848" s="17">
        <f t="shared" si="366"/>
        <v>0</v>
      </c>
      <c r="R848" s="16">
        <f t="shared" si="353"/>
        <v>1.9999999999999574E-2</v>
      </c>
      <c r="S848" s="17"/>
      <c r="T848" s="16">
        <f t="shared" si="354"/>
        <v>0</v>
      </c>
      <c r="U848" s="17">
        <f t="shared" si="367"/>
        <v>0</v>
      </c>
      <c r="V848" s="16">
        <f t="shared" si="355"/>
        <v>0</v>
      </c>
      <c r="W848" s="17">
        <f t="shared" si="368"/>
        <v>0</v>
      </c>
      <c r="X848" s="16">
        <f t="shared" si="356"/>
        <v>0</v>
      </c>
      <c r="Y848" s="17"/>
      <c r="Z848" s="16">
        <f t="shared" si="357"/>
        <v>0</v>
      </c>
      <c r="AA848" s="17">
        <f t="shared" si="369"/>
        <v>0</v>
      </c>
      <c r="AB848" s="16">
        <f t="shared" si="358"/>
        <v>0</v>
      </c>
      <c r="AC848" s="17">
        <f t="shared" si="370"/>
        <v>0</v>
      </c>
      <c r="AD848" s="16">
        <f t="shared" si="359"/>
        <v>0</v>
      </c>
      <c r="AE848" s="17"/>
      <c r="AF848" s="16">
        <f t="shared" si="360"/>
        <v>0</v>
      </c>
      <c r="AG848" s="17">
        <f t="shared" si="371"/>
        <v>0</v>
      </c>
      <c r="AH848" s="16">
        <f t="shared" si="361"/>
        <v>0</v>
      </c>
      <c r="AI848" s="17">
        <f t="shared" si="372"/>
        <v>0</v>
      </c>
      <c r="AJ848" s="16">
        <f t="shared" si="362"/>
        <v>1.9999999999999574E-2</v>
      </c>
    </row>
    <row r="849" spans="1:36" x14ac:dyDescent="0.25">
      <c r="A849" s="26">
        <f t="shared" si="373"/>
        <v>16.890416666666397</v>
      </c>
      <c r="B849" s="9" t="s">
        <v>21</v>
      </c>
      <c r="C849" s="7"/>
      <c r="D849" t="s">
        <v>11</v>
      </c>
      <c r="E849" s="13" t="s">
        <v>14</v>
      </c>
      <c r="F849" t="s">
        <v>11</v>
      </c>
      <c r="G849" s="13" t="s">
        <v>14</v>
      </c>
      <c r="H849" s="16">
        <f t="shared" si="348"/>
        <v>0</v>
      </c>
      <c r="I849" s="17">
        <f t="shared" si="363"/>
        <v>0</v>
      </c>
      <c r="J849" s="16">
        <f t="shared" si="349"/>
        <v>0</v>
      </c>
      <c r="K849" s="17">
        <f t="shared" si="364"/>
        <v>0</v>
      </c>
      <c r="L849" s="16">
        <f t="shared" si="350"/>
        <v>0</v>
      </c>
      <c r="M849" s="17"/>
      <c r="N849" s="16">
        <f t="shared" si="351"/>
        <v>0</v>
      </c>
      <c r="O849" s="17">
        <f t="shared" si="365"/>
        <v>0</v>
      </c>
      <c r="P849" s="16">
        <f t="shared" si="352"/>
        <v>0</v>
      </c>
      <c r="Q849" s="17">
        <f t="shared" si="366"/>
        <v>0</v>
      </c>
      <c r="R849" s="16">
        <f t="shared" si="353"/>
        <v>0</v>
      </c>
      <c r="S849" s="17"/>
      <c r="T849" s="16">
        <f t="shared" si="354"/>
        <v>16.890416666666397</v>
      </c>
      <c r="U849" s="17">
        <f t="shared" si="367"/>
        <v>1</v>
      </c>
      <c r="V849" s="16">
        <f t="shared" si="355"/>
        <v>0</v>
      </c>
      <c r="W849" s="17">
        <f t="shared" si="368"/>
        <v>0</v>
      </c>
      <c r="X849" s="16">
        <f t="shared" si="356"/>
        <v>1.9999999999999574E-2</v>
      </c>
      <c r="Y849" s="17"/>
      <c r="Z849" s="16">
        <f t="shared" si="357"/>
        <v>0</v>
      </c>
      <c r="AA849" s="17">
        <f t="shared" si="369"/>
        <v>0</v>
      </c>
      <c r="AB849" s="16">
        <f t="shared" si="358"/>
        <v>0</v>
      </c>
      <c r="AC849" s="17">
        <f t="shared" si="370"/>
        <v>0</v>
      </c>
      <c r="AD849" s="16">
        <f t="shared" si="359"/>
        <v>0</v>
      </c>
      <c r="AE849" s="17"/>
      <c r="AF849" s="16">
        <f t="shared" si="360"/>
        <v>0</v>
      </c>
      <c r="AG849" s="17">
        <f t="shared" si="371"/>
        <v>0</v>
      </c>
      <c r="AH849" s="16">
        <f t="shared" si="361"/>
        <v>0</v>
      </c>
      <c r="AI849" s="17">
        <f t="shared" si="372"/>
        <v>0</v>
      </c>
      <c r="AJ849" s="16">
        <f t="shared" si="362"/>
        <v>1.9999999999999574E-2</v>
      </c>
    </row>
    <row r="850" spans="1:36" x14ac:dyDescent="0.25">
      <c r="A850" s="26">
        <f t="shared" si="373"/>
        <v>16.910416666666396</v>
      </c>
      <c r="B850" s="9" t="s">
        <v>12</v>
      </c>
      <c r="C850" s="7"/>
      <c r="D850" t="s">
        <v>11</v>
      </c>
      <c r="E850" s="13" t="s">
        <v>14</v>
      </c>
      <c r="F850" s="14" t="s">
        <v>20</v>
      </c>
      <c r="G850" s="13" t="s">
        <v>14</v>
      </c>
      <c r="H850" s="16">
        <f t="shared" si="348"/>
        <v>0</v>
      </c>
      <c r="I850" s="17">
        <f t="shared" si="363"/>
        <v>0</v>
      </c>
      <c r="J850" s="16">
        <f t="shared" si="349"/>
        <v>0</v>
      </c>
      <c r="K850" s="17">
        <f t="shared" si="364"/>
        <v>0</v>
      </c>
      <c r="L850" s="16">
        <f t="shared" si="350"/>
        <v>0</v>
      </c>
      <c r="M850" s="17"/>
      <c r="N850" s="16">
        <f t="shared" si="351"/>
        <v>0</v>
      </c>
      <c r="O850" s="17">
        <f t="shared" si="365"/>
        <v>0</v>
      </c>
      <c r="P850" s="16">
        <f t="shared" si="352"/>
        <v>0</v>
      </c>
      <c r="Q850" s="17">
        <f t="shared" si="366"/>
        <v>0</v>
      </c>
      <c r="R850" s="16">
        <f t="shared" si="353"/>
        <v>0</v>
      </c>
      <c r="S850" s="17"/>
      <c r="T850" s="16">
        <f t="shared" si="354"/>
        <v>0</v>
      </c>
      <c r="U850" s="17">
        <f t="shared" si="367"/>
        <v>0</v>
      </c>
      <c r="V850" s="16">
        <f t="shared" si="355"/>
        <v>0</v>
      </c>
      <c r="W850" s="17">
        <f t="shared" si="368"/>
        <v>0</v>
      </c>
      <c r="X850" s="16">
        <f t="shared" si="356"/>
        <v>1.9999999999999574E-2</v>
      </c>
      <c r="Y850" s="17"/>
      <c r="Z850" s="16">
        <f t="shared" si="357"/>
        <v>0</v>
      </c>
      <c r="AA850" s="17">
        <f t="shared" si="369"/>
        <v>0</v>
      </c>
      <c r="AB850" s="16">
        <f t="shared" si="358"/>
        <v>16.910416666666396</v>
      </c>
      <c r="AC850" s="17">
        <f t="shared" si="370"/>
        <v>1</v>
      </c>
      <c r="AD850" s="16">
        <f t="shared" si="359"/>
        <v>0</v>
      </c>
      <c r="AE850" s="17"/>
      <c r="AF850" s="16">
        <f t="shared" si="360"/>
        <v>0</v>
      </c>
      <c r="AG850" s="17">
        <f t="shared" si="371"/>
        <v>0</v>
      </c>
      <c r="AH850" s="16">
        <f t="shared" si="361"/>
        <v>0</v>
      </c>
      <c r="AI850" s="17">
        <f t="shared" si="372"/>
        <v>0</v>
      </c>
      <c r="AJ850" s="16">
        <f t="shared" si="362"/>
        <v>1.9999999999999574E-2</v>
      </c>
    </row>
    <row r="851" spans="1:36" x14ac:dyDescent="0.25">
      <c r="A851" s="26">
        <f t="shared" si="373"/>
        <v>16.930416666666396</v>
      </c>
      <c r="B851" s="9" t="s">
        <v>9</v>
      </c>
      <c r="C851" s="13" t="s">
        <v>14</v>
      </c>
      <c r="D851" t="s">
        <v>11</v>
      </c>
      <c r="E851" s="13" t="s">
        <v>14</v>
      </c>
      <c r="G851" s="13" t="s">
        <v>14</v>
      </c>
      <c r="H851" s="16">
        <f t="shared" si="348"/>
        <v>16.930416666666396</v>
      </c>
      <c r="I851" s="17">
        <f t="shared" si="363"/>
        <v>1</v>
      </c>
      <c r="J851" s="16">
        <f t="shared" si="349"/>
        <v>0</v>
      </c>
      <c r="K851" s="17">
        <f t="shared" si="364"/>
        <v>0</v>
      </c>
      <c r="L851" s="16">
        <f t="shared" si="350"/>
        <v>1.9999999999999574E-2</v>
      </c>
      <c r="M851" s="17"/>
      <c r="N851" s="16">
        <f t="shared" si="351"/>
        <v>0</v>
      </c>
      <c r="O851" s="17">
        <f t="shared" si="365"/>
        <v>0</v>
      </c>
      <c r="P851" s="16">
        <f t="shared" si="352"/>
        <v>0</v>
      </c>
      <c r="Q851" s="17">
        <f t="shared" si="366"/>
        <v>0</v>
      </c>
      <c r="R851" s="16">
        <f t="shared" si="353"/>
        <v>0</v>
      </c>
      <c r="S851" s="17"/>
      <c r="T851" s="16">
        <f t="shared" si="354"/>
        <v>0</v>
      </c>
      <c r="U851" s="17">
        <f t="shared" si="367"/>
        <v>0</v>
      </c>
      <c r="V851" s="16">
        <f t="shared" si="355"/>
        <v>0</v>
      </c>
      <c r="W851" s="17">
        <f t="shared" si="368"/>
        <v>0</v>
      </c>
      <c r="X851" s="16">
        <f t="shared" si="356"/>
        <v>1.9999999999999574E-2</v>
      </c>
      <c r="Y851" s="17"/>
      <c r="Z851" s="16">
        <f t="shared" si="357"/>
        <v>0</v>
      </c>
      <c r="AA851" s="17">
        <f t="shared" si="369"/>
        <v>0</v>
      </c>
      <c r="AB851" s="16">
        <f t="shared" si="358"/>
        <v>0</v>
      </c>
      <c r="AC851" s="17">
        <f t="shared" si="370"/>
        <v>0</v>
      </c>
      <c r="AD851" s="16">
        <f t="shared" si="359"/>
        <v>0</v>
      </c>
      <c r="AE851" s="17"/>
      <c r="AF851" s="16">
        <f t="shared" si="360"/>
        <v>0</v>
      </c>
      <c r="AG851" s="17">
        <f t="shared" si="371"/>
        <v>0</v>
      </c>
      <c r="AH851" s="16">
        <f t="shared" si="361"/>
        <v>0</v>
      </c>
      <c r="AI851" s="17">
        <f t="shared" si="372"/>
        <v>0</v>
      </c>
      <c r="AJ851" s="16">
        <f t="shared" si="362"/>
        <v>1.9999999999999574E-2</v>
      </c>
    </row>
    <row r="852" spans="1:36" x14ac:dyDescent="0.25">
      <c r="A852" s="26">
        <f t="shared" si="373"/>
        <v>16.950416666666396</v>
      </c>
      <c r="B852" s="9"/>
      <c r="C852" s="13" t="s">
        <v>14</v>
      </c>
      <c r="D852" t="s">
        <v>11</v>
      </c>
      <c r="E852" s="13" t="s">
        <v>14</v>
      </c>
      <c r="F852" s="7"/>
      <c r="G852" s="13" t="s">
        <v>14</v>
      </c>
      <c r="H852" s="16">
        <f t="shared" si="348"/>
        <v>0</v>
      </c>
      <c r="I852" s="17">
        <f t="shared" si="363"/>
        <v>0</v>
      </c>
      <c r="J852" s="16">
        <f t="shared" si="349"/>
        <v>0</v>
      </c>
      <c r="K852" s="17">
        <f t="shared" si="364"/>
        <v>0</v>
      </c>
      <c r="L852" s="16">
        <f t="shared" si="350"/>
        <v>1.9999999999999574E-2</v>
      </c>
      <c r="M852" s="17"/>
      <c r="N852" s="16">
        <f t="shared" si="351"/>
        <v>0</v>
      </c>
      <c r="O852" s="17">
        <f t="shared" si="365"/>
        <v>0</v>
      </c>
      <c r="P852" s="16">
        <f t="shared" si="352"/>
        <v>0</v>
      </c>
      <c r="Q852" s="17">
        <f t="shared" si="366"/>
        <v>0</v>
      </c>
      <c r="R852" s="16">
        <f t="shared" si="353"/>
        <v>0</v>
      </c>
      <c r="S852" s="17"/>
      <c r="T852" s="16">
        <f t="shared" si="354"/>
        <v>0</v>
      </c>
      <c r="U852" s="17">
        <f t="shared" si="367"/>
        <v>0</v>
      </c>
      <c r="V852" s="16">
        <f t="shared" si="355"/>
        <v>0</v>
      </c>
      <c r="W852" s="17">
        <f t="shared" si="368"/>
        <v>0</v>
      </c>
      <c r="X852" s="16">
        <f t="shared" si="356"/>
        <v>1.9999999999999574E-2</v>
      </c>
      <c r="Y852" s="17"/>
      <c r="Z852" s="16">
        <f t="shared" si="357"/>
        <v>0</v>
      </c>
      <c r="AA852" s="17">
        <f t="shared" si="369"/>
        <v>0</v>
      </c>
      <c r="AB852" s="16">
        <f t="shared" si="358"/>
        <v>0</v>
      </c>
      <c r="AC852" s="17">
        <f t="shared" si="370"/>
        <v>0</v>
      </c>
      <c r="AD852" s="16">
        <f t="shared" si="359"/>
        <v>0</v>
      </c>
      <c r="AE852" s="17"/>
      <c r="AF852" s="16">
        <f t="shared" si="360"/>
        <v>0</v>
      </c>
      <c r="AG852" s="17">
        <f t="shared" si="371"/>
        <v>0</v>
      </c>
      <c r="AH852" s="16">
        <f t="shared" si="361"/>
        <v>0</v>
      </c>
      <c r="AI852" s="17">
        <f t="shared" si="372"/>
        <v>0</v>
      </c>
      <c r="AJ852" s="16">
        <f t="shared" si="362"/>
        <v>1.9999999999999574E-2</v>
      </c>
    </row>
    <row r="853" spans="1:36" x14ac:dyDescent="0.25">
      <c r="A853" s="26">
        <f t="shared" si="373"/>
        <v>16.970416666666395</v>
      </c>
      <c r="B853" s="9" t="s">
        <v>17</v>
      </c>
      <c r="C853" s="13" t="s">
        <v>14</v>
      </c>
      <c r="D853" s="14" t="s">
        <v>20</v>
      </c>
      <c r="E853" s="13" t="s">
        <v>14</v>
      </c>
      <c r="F853" s="7"/>
      <c r="G853" t="s">
        <v>11</v>
      </c>
      <c r="H853" s="16">
        <f t="shared" si="348"/>
        <v>0</v>
      </c>
      <c r="I853" s="17">
        <f t="shared" si="363"/>
        <v>0</v>
      </c>
      <c r="J853" s="16">
        <f t="shared" si="349"/>
        <v>0</v>
      </c>
      <c r="K853" s="17">
        <f t="shared" si="364"/>
        <v>0</v>
      </c>
      <c r="L853" s="16">
        <f t="shared" si="350"/>
        <v>1.9999999999999574E-2</v>
      </c>
      <c r="M853" s="17"/>
      <c r="N853" s="16">
        <f t="shared" si="351"/>
        <v>0</v>
      </c>
      <c r="O853" s="17">
        <f t="shared" si="365"/>
        <v>0</v>
      </c>
      <c r="P853" s="16">
        <f t="shared" si="352"/>
        <v>16.970416666666395</v>
      </c>
      <c r="Q853" s="17">
        <f t="shared" si="366"/>
        <v>1</v>
      </c>
      <c r="R853" s="16">
        <f t="shared" si="353"/>
        <v>0</v>
      </c>
      <c r="S853" s="17"/>
      <c r="T853" s="16">
        <f t="shared" si="354"/>
        <v>0</v>
      </c>
      <c r="U853" s="17">
        <f t="shared" si="367"/>
        <v>0</v>
      </c>
      <c r="V853" s="16">
        <f t="shared" si="355"/>
        <v>0</v>
      </c>
      <c r="W853" s="17">
        <f t="shared" si="368"/>
        <v>0</v>
      </c>
      <c r="X853" s="16">
        <f t="shared" si="356"/>
        <v>1.9999999999999574E-2</v>
      </c>
      <c r="Y853" s="17"/>
      <c r="Z853" s="16">
        <f t="shared" si="357"/>
        <v>0</v>
      </c>
      <c r="AA853" s="17">
        <f t="shared" si="369"/>
        <v>0</v>
      </c>
      <c r="AB853" s="16">
        <f t="shared" si="358"/>
        <v>0</v>
      </c>
      <c r="AC853" s="17">
        <f t="shared" si="370"/>
        <v>0</v>
      </c>
      <c r="AD853" s="16">
        <f t="shared" si="359"/>
        <v>0</v>
      </c>
      <c r="AE853" s="17"/>
      <c r="AF853" s="16">
        <f t="shared" si="360"/>
        <v>0</v>
      </c>
      <c r="AG853" s="17">
        <f t="shared" si="371"/>
        <v>0</v>
      </c>
      <c r="AH853" s="16">
        <f t="shared" si="361"/>
        <v>0</v>
      </c>
      <c r="AI853" s="17">
        <f t="shared" si="372"/>
        <v>0</v>
      </c>
      <c r="AJ853" s="16">
        <f t="shared" si="362"/>
        <v>0</v>
      </c>
    </row>
    <row r="854" spans="1:36" x14ac:dyDescent="0.25">
      <c r="A854" s="26">
        <f t="shared" si="373"/>
        <v>16.990416666666395</v>
      </c>
      <c r="B854" s="9"/>
      <c r="C854" s="13" t="s">
        <v>14</v>
      </c>
      <c r="D854" s="8"/>
      <c r="E854" s="13" t="s">
        <v>14</v>
      </c>
      <c r="F854" s="7"/>
      <c r="G854" t="s">
        <v>11</v>
      </c>
      <c r="H854" s="16">
        <f t="shared" si="348"/>
        <v>0</v>
      </c>
      <c r="I854" s="17">
        <f t="shared" si="363"/>
        <v>0</v>
      </c>
      <c r="J854" s="16">
        <f t="shared" si="349"/>
        <v>0</v>
      </c>
      <c r="K854" s="17">
        <f t="shared" si="364"/>
        <v>0</v>
      </c>
      <c r="L854" s="16">
        <f t="shared" si="350"/>
        <v>1.9999999999999574E-2</v>
      </c>
      <c r="M854" s="17"/>
      <c r="N854" s="16">
        <f t="shared" si="351"/>
        <v>0</v>
      </c>
      <c r="O854" s="17">
        <f t="shared" si="365"/>
        <v>0</v>
      </c>
      <c r="P854" s="16">
        <f t="shared" si="352"/>
        <v>0</v>
      </c>
      <c r="Q854" s="17">
        <f t="shared" si="366"/>
        <v>0</v>
      </c>
      <c r="R854" s="16">
        <f t="shared" si="353"/>
        <v>0</v>
      </c>
      <c r="S854" s="17"/>
      <c r="T854" s="16">
        <f t="shared" si="354"/>
        <v>0</v>
      </c>
      <c r="U854" s="17">
        <f t="shared" si="367"/>
        <v>0</v>
      </c>
      <c r="V854" s="16">
        <f t="shared" si="355"/>
        <v>0</v>
      </c>
      <c r="W854" s="17">
        <f t="shared" si="368"/>
        <v>0</v>
      </c>
      <c r="X854" s="16">
        <f t="shared" si="356"/>
        <v>1.9999999999999574E-2</v>
      </c>
      <c r="Y854" s="17"/>
      <c r="Z854" s="16">
        <f t="shared" si="357"/>
        <v>0</v>
      </c>
      <c r="AA854" s="17">
        <f t="shared" si="369"/>
        <v>0</v>
      </c>
      <c r="AB854" s="16">
        <f t="shared" si="358"/>
        <v>0</v>
      </c>
      <c r="AC854" s="17">
        <f t="shared" si="370"/>
        <v>0</v>
      </c>
      <c r="AD854" s="16">
        <f t="shared" si="359"/>
        <v>0</v>
      </c>
      <c r="AE854" s="17"/>
      <c r="AF854" s="16">
        <f t="shared" si="360"/>
        <v>0</v>
      </c>
      <c r="AG854" s="17">
        <f t="shared" si="371"/>
        <v>0</v>
      </c>
      <c r="AH854" s="16">
        <f t="shared" si="361"/>
        <v>0</v>
      </c>
      <c r="AI854" s="17">
        <f t="shared" si="372"/>
        <v>0</v>
      </c>
      <c r="AJ854" s="16">
        <f t="shared" si="362"/>
        <v>0</v>
      </c>
    </row>
    <row r="855" spans="1:36" x14ac:dyDescent="0.25">
      <c r="A855" s="26">
        <f t="shared" si="373"/>
        <v>17.010416666666394</v>
      </c>
      <c r="B855" s="9"/>
      <c r="C855" s="13" t="s">
        <v>14</v>
      </c>
      <c r="D855" s="8"/>
      <c r="E855" s="13" t="s">
        <v>14</v>
      </c>
      <c r="F855" s="7"/>
      <c r="G855" t="s">
        <v>11</v>
      </c>
      <c r="H855" s="16">
        <f t="shared" si="348"/>
        <v>0</v>
      </c>
      <c r="I855" s="17">
        <f t="shared" si="363"/>
        <v>0</v>
      </c>
      <c r="J855" s="16">
        <f t="shared" si="349"/>
        <v>0</v>
      </c>
      <c r="K855" s="17">
        <f t="shared" si="364"/>
        <v>0</v>
      </c>
      <c r="L855" s="16">
        <f t="shared" si="350"/>
        <v>1.9999999999999574E-2</v>
      </c>
      <c r="M855" s="17"/>
      <c r="N855" s="16">
        <f t="shared" si="351"/>
        <v>0</v>
      </c>
      <c r="O855" s="17">
        <f t="shared" si="365"/>
        <v>0</v>
      </c>
      <c r="P855" s="16">
        <f t="shared" si="352"/>
        <v>0</v>
      </c>
      <c r="Q855" s="17">
        <f t="shared" si="366"/>
        <v>0</v>
      </c>
      <c r="R855" s="16">
        <f t="shared" si="353"/>
        <v>0</v>
      </c>
      <c r="S855" s="17"/>
      <c r="T855" s="16">
        <f t="shared" si="354"/>
        <v>0</v>
      </c>
      <c r="U855" s="17">
        <f t="shared" si="367"/>
        <v>0</v>
      </c>
      <c r="V855" s="16">
        <f t="shared" si="355"/>
        <v>0</v>
      </c>
      <c r="W855" s="17">
        <f t="shared" si="368"/>
        <v>0</v>
      </c>
      <c r="X855" s="16">
        <f t="shared" si="356"/>
        <v>1.9999999999999574E-2</v>
      </c>
      <c r="Y855" s="17"/>
      <c r="Z855" s="16">
        <f t="shared" si="357"/>
        <v>0</v>
      </c>
      <c r="AA855" s="17">
        <f t="shared" si="369"/>
        <v>0</v>
      </c>
      <c r="AB855" s="16">
        <f t="shared" si="358"/>
        <v>0</v>
      </c>
      <c r="AC855" s="17">
        <f t="shared" si="370"/>
        <v>0</v>
      </c>
      <c r="AD855" s="16">
        <f t="shared" si="359"/>
        <v>0</v>
      </c>
      <c r="AE855" s="17"/>
      <c r="AF855" s="16">
        <f t="shared" si="360"/>
        <v>0</v>
      </c>
      <c r="AG855" s="17">
        <f t="shared" si="371"/>
        <v>0</v>
      </c>
      <c r="AH855" s="16">
        <f t="shared" si="361"/>
        <v>0</v>
      </c>
      <c r="AI855" s="17">
        <f t="shared" si="372"/>
        <v>0</v>
      </c>
      <c r="AJ855" s="16">
        <f t="shared" si="362"/>
        <v>0</v>
      </c>
    </row>
    <row r="856" spans="1:36" x14ac:dyDescent="0.25">
      <c r="A856" s="26">
        <f t="shared" si="373"/>
        <v>17.030416666666394</v>
      </c>
      <c r="B856" s="9"/>
      <c r="C856" s="13" t="s">
        <v>14</v>
      </c>
      <c r="D856" s="8"/>
      <c r="E856" s="13" t="s">
        <v>14</v>
      </c>
      <c r="F856" s="7"/>
      <c r="G856" t="s">
        <v>11</v>
      </c>
      <c r="H856" s="16">
        <f t="shared" si="348"/>
        <v>0</v>
      </c>
      <c r="I856" s="17">
        <f t="shared" si="363"/>
        <v>0</v>
      </c>
      <c r="J856" s="16">
        <f t="shared" si="349"/>
        <v>0</v>
      </c>
      <c r="K856" s="17">
        <f t="shared" si="364"/>
        <v>0</v>
      </c>
      <c r="L856" s="16">
        <f t="shared" si="350"/>
        <v>1.9999999999999574E-2</v>
      </c>
      <c r="M856" s="17"/>
      <c r="N856" s="16">
        <f t="shared" si="351"/>
        <v>0</v>
      </c>
      <c r="O856" s="17">
        <f t="shared" si="365"/>
        <v>0</v>
      </c>
      <c r="P856" s="16">
        <f t="shared" si="352"/>
        <v>0</v>
      </c>
      <c r="Q856" s="17">
        <f t="shared" si="366"/>
        <v>0</v>
      </c>
      <c r="R856" s="16">
        <f t="shared" si="353"/>
        <v>0</v>
      </c>
      <c r="S856" s="17"/>
      <c r="T856" s="16">
        <f t="shared" si="354"/>
        <v>0</v>
      </c>
      <c r="U856" s="17">
        <f t="shared" si="367"/>
        <v>0</v>
      </c>
      <c r="V856" s="16">
        <f t="shared" si="355"/>
        <v>0</v>
      </c>
      <c r="W856" s="17">
        <f t="shared" si="368"/>
        <v>0</v>
      </c>
      <c r="X856" s="16">
        <f t="shared" si="356"/>
        <v>1.9999999999999574E-2</v>
      </c>
      <c r="Y856" s="17"/>
      <c r="Z856" s="16">
        <f t="shared" si="357"/>
        <v>0</v>
      </c>
      <c r="AA856" s="17">
        <f t="shared" si="369"/>
        <v>0</v>
      </c>
      <c r="AB856" s="16">
        <f t="shared" si="358"/>
        <v>0</v>
      </c>
      <c r="AC856" s="17">
        <f t="shared" si="370"/>
        <v>0</v>
      </c>
      <c r="AD856" s="16">
        <f t="shared" si="359"/>
        <v>0</v>
      </c>
      <c r="AE856" s="17"/>
      <c r="AF856" s="16">
        <f t="shared" si="360"/>
        <v>0</v>
      </c>
      <c r="AG856" s="17">
        <f t="shared" si="371"/>
        <v>0</v>
      </c>
      <c r="AH856" s="16">
        <f t="shared" si="361"/>
        <v>0</v>
      </c>
      <c r="AI856" s="17">
        <f t="shared" si="372"/>
        <v>0</v>
      </c>
      <c r="AJ856" s="16">
        <f t="shared" si="362"/>
        <v>0</v>
      </c>
    </row>
    <row r="857" spans="1:36" x14ac:dyDescent="0.25">
      <c r="A857" s="26">
        <f t="shared" si="373"/>
        <v>17.050416666666393</v>
      </c>
      <c r="B857" s="9"/>
      <c r="C857" s="13" t="s">
        <v>14</v>
      </c>
      <c r="D857" s="7"/>
      <c r="E857" s="13" t="s">
        <v>14</v>
      </c>
      <c r="F857" s="7"/>
      <c r="G857" t="s">
        <v>11</v>
      </c>
      <c r="H857" s="16">
        <f t="shared" si="348"/>
        <v>0</v>
      </c>
      <c r="I857" s="17">
        <f t="shared" si="363"/>
        <v>0</v>
      </c>
      <c r="J857" s="16">
        <f t="shared" si="349"/>
        <v>0</v>
      </c>
      <c r="K857" s="17">
        <f t="shared" si="364"/>
        <v>0</v>
      </c>
      <c r="L857" s="16">
        <f t="shared" si="350"/>
        <v>1.9999999999999574E-2</v>
      </c>
      <c r="M857" s="17"/>
      <c r="N857" s="16">
        <f t="shared" si="351"/>
        <v>0</v>
      </c>
      <c r="O857" s="17">
        <f t="shared" si="365"/>
        <v>0</v>
      </c>
      <c r="P857" s="16">
        <f t="shared" si="352"/>
        <v>0</v>
      </c>
      <c r="Q857" s="17">
        <f t="shared" si="366"/>
        <v>0</v>
      </c>
      <c r="R857" s="16">
        <f t="shared" si="353"/>
        <v>0</v>
      </c>
      <c r="S857" s="17"/>
      <c r="T857" s="16">
        <f t="shared" si="354"/>
        <v>0</v>
      </c>
      <c r="U857" s="17">
        <f t="shared" si="367"/>
        <v>0</v>
      </c>
      <c r="V857" s="16">
        <f t="shared" si="355"/>
        <v>0</v>
      </c>
      <c r="W857" s="17">
        <f t="shared" si="368"/>
        <v>0</v>
      </c>
      <c r="X857" s="16">
        <f t="shared" si="356"/>
        <v>1.9999999999999574E-2</v>
      </c>
      <c r="Y857" s="17"/>
      <c r="Z857" s="16">
        <f t="shared" si="357"/>
        <v>0</v>
      </c>
      <c r="AA857" s="17">
        <f t="shared" si="369"/>
        <v>0</v>
      </c>
      <c r="AB857" s="16">
        <f t="shared" si="358"/>
        <v>0</v>
      </c>
      <c r="AC857" s="17">
        <f t="shared" si="370"/>
        <v>0</v>
      </c>
      <c r="AD857" s="16">
        <f t="shared" si="359"/>
        <v>0</v>
      </c>
      <c r="AE857" s="17"/>
      <c r="AF857" s="16">
        <f t="shared" si="360"/>
        <v>0</v>
      </c>
      <c r="AG857" s="17">
        <f t="shared" si="371"/>
        <v>0</v>
      </c>
      <c r="AH857" s="16">
        <f t="shared" si="361"/>
        <v>0</v>
      </c>
      <c r="AI857" s="17">
        <f t="shared" si="372"/>
        <v>0</v>
      </c>
      <c r="AJ857" s="16">
        <f t="shared" si="362"/>
        <v>0</v>
      </c>
    </row>
    <row r="858" spans="1:36" x14ac:dyDescent="0.25">
      <c r="A858" s="26">
        <f t="shared" si="373"/>
        <v>17.070416666666393</v>
      </c>
      <c r="B858" s="9" t="s">
        <v>15</v>
      </c>
      <c r="C858" s="13" t="s">
        <v>14</v>
      </c>
      <c r="D858" s="8"/>
      <c r="E858" s="13" t="s">
        <v>14</v>
      </c>
      <c r="G858" s="14" t="s">
        <v>20</v>
      </c>
      <c r="H858" s="16">
        <f t="shared" si="348"/>
        <v>0</v>
      </c>
      <c r="I858" s="17">
        <f t="shared" si="363"/>
        <v>0</v>
      </c>
      <c r="J858" s="16">
        <f t="shared" si="349"/>
        <v>0</v>
      </c>
      <c r="K858" s="17">
        <f t="shared" si="364"/>
        <v>0</v>
      </c>
      <c r="L858" s="16">
        <f t="shared" si="350"/>
        <v>1.9999999999999574E-2</v>
      </c>
      <c r="M858" s="17"/>
      <c r="N858" s="16">
        <f t="shared" si="351"/>
        <v>0</v>
      </c>
      <c r="O858" s="17">
        <f t="shared" si="365"/>
        <v>0</v>
      </c>
      <c r="P858" s="16">
        <f t="shared" si="352"/>
        <v>0</v>
      </c>
      <c r="Q858" s="17">
        <f t="shared" si="366"/>
        <v>0</v>
      </c>
      <c r="R858" s="16">
        <f t="shared" si="353"/>
        <v>0</v>
      </c>
      <c r="S858" s="17"/>
      <c r="T858" s="16">
        <f t="shared" si="354"/>
        <v>0</v>
      </c>
      <c r="U858" s="17">
        <f t="shared" si="367"/>
        <v>0</v>
      </c>
      <c r="V858" s="16">
        <f t="shared" si="355"/>
        <v>0</v>
      </c>
      <c r="W858" s="17">
        <f t="shared" si="368"/>
        <v>0</v>
      </c>
      <c r="X858" s="16">
        <f t="shared" si="356"/>
        <v>1.9999999999999574E-2</v>
      </c>
      <c r="Y858" s="17"/>
      <c r="Z858" s="16">
        <f t="shared" si="357"/>
        <v>0</v>
      </c>
      <c r="AA858" s="17">
        <f t="shared" si="369"/>
        <v>0</v>
      </c>
      <c r="AB858" s="16">
        <f t="shared" si="358"/>
        <v>0</v>
      </c>
      <c r="AC858" s="17">
        <f t="shared" si="370"/>
        <v>0</v>
      </c>
      <c r="AD858" s="16">
        <f t="shared" si="359"/>
        <v>0</v>
      </c>
      <c r="AE858" s="17"/>
      <c r="AF858" s="16">
        <f t="shared" si="360"/>
        <v>0</v>
      </c>
      <c r="AG858" s="17">
        <f t="shared" si="371"/>
        <v>0</v>
      </c>
      <c r="AH858" s="16">
        <f t="shared" si="361"/>
        <v>17.070416666666393</v>
      </c>
      <c r="AI858" s="17">
        <f t="shared" si="372"/>
        <v>1</v>
      </c>
      <c r="AJ858" s="16">
        <f t="shared" si="362"/>
        <v>0</v>
      </c>
    </row>
    <row r="859" spans="1:36" x14ac:dyDescent="0.25">
      <c r="A859" s="26">
        <f t="shared" si="373"/>
        <v>17.090416666666393</v>
      </c>
      <c r="B859" s="9" t="s">
        <v>10</v>
      </c>
      <c r="C859" s="13" t="s">
        <v>14</v>
      </c>
      <c r="D859" s="8"/>
      <c r="E859" t="s">
        <v>11</v>
      </c>
      <c r="F859" s="13" t="s">
        <v>14</v>
      </c>
      <c r="H859" s="16">
        <f t="shared" si="348"/>
        <v>0</v>
      </c>
      <c r="I859" s="17">
        <f t="shared" si="363"/>
        <v>0</v>
      </c>
      <c r="J859" s="16">
        <f t="shared" si="349"/>
        <v>0</v>
      </c>
      <c r="K859" s="17">
        <f t="shared" si="364"/>
        <v>0</v>
      </c>
      <c r="L859" s="16">
        <f t="shared" si="350"/>
        <v>1.9999999999999574E-2</v>
      </c>
      <c r="M859" s="17"/>
      <c r="N859" s="16">
        <f t="shared" si="351"/>
        <v>0</v>
      </c>
      <c r="O859" s="17">
        <f t="shared" si="365"/>
        <v>0</v>
      </c>
      <c r="P859" s="16">
        <f t="shared" si="352"/>
        <v>0</v>
      </c>
      <c r="Q859" s="17">
        <f t="shared" si="366"/>
        <v>0</v>
      </c>
      <c r="R859" s="16">
        <f t="shared" si="353"/>
        <v>0</v>
      </c>
      <c r="S859" s="17"/>
      <c r="T859" s="16">
        <f t="shared" si="354"/>
        <v>0</v>
      </c>
      <c r="U859" s="17">
        <f t="shared" si="367"/>
        <v>0</v>
      </c>
      <c r="V859" s="16">
        <f t="shared" si="355"/>
        <v>0</v>
      </c>
      <c r="W859" s="17">
        <f t="shared" si="368"/>
        <v>0</v>
      </c>
      <c r="X859" s="16">
        <f t="shared" si="356"/>
        <v>0</v>
      </c>
      <c r="Y859" s="17"/>
      <c r="Z859" s="16">
        <f t="shared" si="357"/>
        <v>17.090416666666393</v>
      </c>
      <c r="AA859" s="17">
        <f t="shared" si="369"/>
        <v>1</v>
      </c>
      <c r="AB859" s="16">
        <f t="shared" si="358"/>
        <v>0</v>
      </c>
      <c r="AC859" s="17">
        <f t="shared" si="370"/>
        <v>0</v>
      </c>
      <c r="AD859" s="16">
        <f t="shared" si="359"/>
        <v>1.9999999999999574E-2</v>
      </c>
      <c r="AE859" s="17"/>
      <c r="AF859" s="16">
        <f t="shared" si="360"/>
        <v>0</v>
      </c>
      <c r="AG859" s="17">
        <f t="shared" si="371"/>
        <v>0</v>
      </c>
      <c r="AH859" s="16">
        <f t="shared" si="361"/>
        <v>0</v>
      </c>
      <c r="AI859" s="17">
        <f t="shared" si="372"/>
        <v>0</v>
      </c>
      <c r="AJ859" s="16">
        <f t="shared" si="362"/>
        <v>0</v>
      </c>
    </row>
    <row r="860" spans="1:36" x14ac:dyDescent="0.25">
      <c r="A860" s="26">
        <f t="shared" si="373"/>
        <v>17.110416666666392</v>
      </c>
      <c r="B860" s="9" t="s">
        <v>16</v>
      </c>
      <c r="C860" s="13" t="s">
        <v>14</v>
      </c>
      <c r="D860" s="13" t="s">
        <v>14</v>
      </c>
      <c r="E860" t="s">
        <v>11</v>
      </c>
      <c r="F860" s="13" t="s">
        <v>14</v>
      </c>
      <c r="H860" s="16">
        <f t="shared" si="348"/>
        <v>0</v>
      </c>
      <c r="I860" s="17">
        <f t="shared" si="363"/>
        <v>0</v>
      </c>
      <c r="J860" s="16">
        <f t="shared" si="349"/>
        <v>0</v>
      </c>
      <c r="K860" s="17">
        <f t="shared" si="364"/>
        <v>0</v>
      </c>
      <c r="L860" s="16">
        <f t="shared" si="350"/>
        <v>1.9999999999999574E-2</v>
      </c>
      <c r="M860" s="17"/>
      <c r="N860" s="16">
        <f t="shared" si="351"/>
        <v>17.110416666666392</v>
      </c>
      <c r="O860" s="17">
        <f t="shared" si="365"/>
        <v>1</v>
      </c>
      <c r="P860" s="16">
        <f t="shared" si="352"/>
        <v>0</v>
      </c>
      <c r="Q860" s="17">
        <f t="shared" si="366"/>
        <v>0</v>
      </c>
      <c r="R860" s="16">
        <f t="shared" si="353"/>
        <v>1.9999999999999574E-2</v>
      </c>
      <c r="S860" s="17"/>
      <c r="T860" s="16">
        <f t="shared" si="354"/>
        <v>0</v>
      </c>
      <c r="U860" s="17">
        <f t="shared" si="367"/>
        <v>0</v>
      </c>
      <c r="V860" s="16">
        <f t="shared" si="355"/>
        <v>0</v>
      </c>
      <c r="W860" s="17">
        <f t="shared" si="368"/>
        <v>0</v>
      </c>
      <c r="X860" s="16">
        <f t="shared" si="356"/>
        <v>0</v>
      </c>
      <c r="Y860" s="17"/>
      <c r="Z860" s="16">
        <f t="shared" si="357"/>
        <v>0</v>
      </c>
      <c r="AA860" s="17">
        <f t="shared" si="369"/>
        <v>0</v>
      </c>
      <c r="AB860" s="16">
        <f t="shared" si="358"/>
        <v>0</v>
      </c>
      <c r="AC860" s="17">
        <f t="shared" si="370"/>
        <v>0</v>
      </c>
      <c r="AD860" s="16">
        <f t="shared" si="359"/>
        <v>1.9999999999999574E-2</v>
      </c>
      <c r="AE860" s="17"/>
      <c r="AF860" s="16">
        <f t="shared" si="360"/>
        <v>0</v>
      </c>
      <c r="AG860" s="17">
        <f t="shared" si="371"/>
        <v>0</v>
      </c>
      <c r="AH860" s="16">
        <f t="shared" si="361"/>
        <v>0</v>
      </c>
      <c r="AI860" s="17">
        <f t="shared" si="372"/>
        <v>0</v>
      </c>
      <c r="AJ860" s="16">
        <f t="shared" si="362"/>
        <v>0</v>
      </c>
    </row>
    <row r="861" spans="1:36" x14ac:dyDescent="0.25">
      <c r="A861" s="26">
        <f t="shared" si="373"/>
        <v>17.130416666666392</v>
      </c>
      <c r="B861" s="9"/>
      <c r="C861" s="13" t="s">
        <v>14</v>
      </c>
      <c r="D861" s="13" t="s">
        <v>14</v>
      </c>
      <c r="E861" t="s">
        <v>11</v>
      </c>
      <c r="F861" s="13" t="s">
        <v>14</v>
      </c>
      <c r="H861" s="16">
        <f t="shared" si="348"/>
        <v>0</v>
      </c>
      <c r="I861" s="17">
        <f t="shared" si="363"/>
        <v>0</v>
      </c>
      <c r="J861" s="16">
        <f t="shared" si="349"/>
        <v>0</v>
      </c>
      <c r="K861" s="17">
        <f t="shared" si="364"/>
        <v>0</v>
      </c>
      <c r="L861" s="16">
        <f t="shared" si="350"/>
        <v>1.9999999999999574E-2</v>
      </c>
      <c r="M861" s="17"/>
      <c r="N861" s="16">
        <f t="shared" si="351"/>
        <v>0</v>
      </c>
      <c r="O861" s="17">
        <f t="shared" si="365"/>
        <v>0</v>
      </c>
      <c r="P861" s="16">
        <f t="shared" si="352"/>
        <v>0</v>
      </c>
      <c r="Q861" s="17">
        <f t="shared" si="366"/>
        <v>0</v>
      </c>
      <c r="R861" s="16">
        <f t="shared" si="353"/>
        <v>1.9999999999999574E-2</v>
      </c>
      <c r="S861" s="17"/>
      <c r="T861" s="16">
        <f t="shared" si="354"/>
        <v>0</v>
      </c>
      <c r="U861" s="17">
        <f t="shared" si="367"/>
        <v>0</v>
      </c>
      <c r="V861" s="16">
        <f t="shared" si="355"/>
        <v>0</v>
      </c>
      <c r="W861" s="17">
        <f t="shared" si="368"/>
        <v>0</v>
      </c>
      <c r="X861" s="16">
        <f t="shared" si="356"/>
        <v>0</v>
      </c>
      <c r="Y861" s="17"/>
      <c r="Z861" s="16">
        <f t="shared" si="357"/>
        <v>0</v>
      </c>
      <c r="AA861" s="17">
        <f t="shared" si="369"/>
        <v>0</v>
      </c>
      <c r="AB861" s="16">
        <f t="shared" si="358"/>
        <v>0</v>
      </c>
      <c r="AC861" s="17">
        <f t="shared" si="370"/>
        <v>0</v>
      </c>
      <c r="AD861" s="16">
        <f t="shared" si="359"/>
        <v>1.9999999999999574E-2</v>
      </c>
      <c r="AE861" s="17"/>
      <c r="AF861" s="16">
        <f t="shared" si="360"/>
        <v>0</v>
      </c>
      <c r="AG861" s="17">
        <f t="shared" si="371"/>
        <v>0</v>
      </c>
      <c r="AH861" s="16">
        <f t="shared" si="361"/>
        <v>0</v>
      </c>
      <c r="AI861" s="17">
        <f t="shared" si="372"/>
        <v>0</v>
      </c>
      <c r="AJ861" s="16">
        <f t="shared" si="362"/>
        <v>0</v>
      </c>
    </row>
    <row r="862" spans="1:36" x14ac:dyDescent="0.25">
      <c r="A862" s="26">
        <f t="shared" si="373"/>
        <v>17.150416666666391</v>
      </c>
      <c r="B862" s="9" t="s">
        <v>13</v>
      </c>
      <c r="C862" s="13" t="s">
        <v>14</v>
      </c>
      <c r="D862" s="13" t="s">
        <v>14</v>
      </c>
      <c r="E862" t="s">
        <v>11</v>
      </c>
      <c r="F862" s="13" t="s">
        <v>14</v>
      </c>
      <c r="G862" s="13" t="s">
        <v>14</v>
      </c>
      <c r="H862" s="16">
        <f t="shared" si="348"/>
        <v>0</v>
      </c>
      <c r="I862" s="17">
        <f t="shared" si="363"/>
        <v>0</v>
      </c>
      <c r="J862" s="16">
        <f t="shared" si="349"/>
        <v>0</v>
      </c>
      <c r="K862" s="17">
        <f t="shared" si="364"/>
        <v>0</v>
      </c>
      <c r="L862" s="16">
        <f t="shared" si="350"/>
        <v>1.9999999999999574E-2</v>
      </c>
      <c r="M862" s="17"/>
      <c r="N862" s="16">
        <f t="shared" si="351"/>
        <v>0</v>
      </c>
      <c r="O862" s="17">
        <f t="shared" si="365"/>
        <v>0</v>
      </c>
      <c r="P862" s="16">
        <f t="shared" si="352"/>
        <v>0</v>
      </c>
      <c r="Q862" s="17">
        <f t="shared" si="366"/>
        <v>0</v>
      </c>
      <c r="R862" s="16">
        <f t="shared" si="353"/>
        <v>1.9999999999999574E-2</v>
      </c>
      <c r="S862" s="17"/>
      <c r="T862" s="16">
        <f t="shared" si="354"/>
        <v>0</v>
      </c>
      <c r="U862" s="17">
        <f t="shared" si="367"/>
        <v>0</v>
      </c>
      <c r="V862" s="16">
        <f t="shared" si="355"/>
        <v>0</v>
      </c>
      <c r="W862" s="17">
        <f t="shared" si="368"/>
        <v>0</v>
      </c>
      <c r="X862" s="16">
        <f t="shared" si="356"/>
        <v>0</v>
      </c>
      <c r="Y862" s="17"/>
      <c r="Z862" s="16">
        <f t="shared" si="357"/>
        <v>0</v>
      </c>
      <c r="AA862" s="17">
        <f t="shared" si="369"/>
        <v>0</v>
      </c>
      <c r="AB862" s="16">
        <f t="shared" si="358"/>
        <v>0</v>
      </c>
      <c r="AC862" s="17">
        <f t="shared" si="370"/>
        <v>0</v>
      </c>
      <c r="AD862" s="16">
        <f t="shared" si="359"/>
        <v>1.9999999999999574E-2</v>
      </c>
      <c r="AE862" s="17"/>
      <c r="AF862" s="16">
        <f t="shared" si="360"/>
        <v>17.150416666666391</v>
      </c>
      <c r="AG862" s="17">
        <f t="shared" si="371"/>
        <v>1</v>
      </c>
      <c r="AH862" s="16">
        <f t="shared" si="361"/>
        <v>0</v>
      </c>
      <c r="AI862" s="17">
        <f t="shared" si="372"/>
        <v>0</v>
      </c>
      <c r="AJ862" s="16">
        <f t="shared" si="362"/>
        <v>1.9999999999999574E-2</v>
      </c>
    </row>
    <row r="863" spans="1:36" x14ac:dyDescent="0.25">
      <c r="A863" s="26">
        <f t="shared" si="373"/>
        <v>17.170416666666391</v>
      </c>
      <c r="B863" s="9" t="s">
        <v>18</v>
      </c>
      <c r="C863" t="s">
        <v>11</v>
      </c>
      <c r="D863" s="13" t="s">
        <v>14</v>
      </c>
      <c r="E863" s="14" t="s">
        <v>20</v>
      </c>
      <c r="F863" s="13" t="s">
        <v>14</v>
      </c>
      <c r="G863" s="13" t="s">
        <v>14</v>
      </c>
      <c r="H863" s="16">
        <f t="shared" si="348"/>
        <v>0</v>
      </c>
      <c r="I863" s="17">
        <f t="shared" si="363"/>
        <v>0</v>
      </c>
      <c r="J863" s="16">
        <f t="shared" si="349"/>
        <v>0</v>
      </c>
      <c r="K863" s="17">
        <f t="shared" si="364"/>
        <v>0</v>
      </c>
      <c r="L863" s="16">
        <f t="shared" si="350"/>
        <v>0</v>
      </c>
      <c r="M863" s="17"/>
      <c r="N863" s="16">
        <f t="shared" si="351"/>
        <v>0</v>
      </c>
      <c r="O863" s="17">
        <f t="shared" si="365"/>
        <v>0</v>
      </c>
      <c r="P863" s="16">
        <f t="shared" si="352"/>
        <v>0</v>
      </c>
      <c r="Q863" s="17">
        <f t="shared" si="366"/>
        <v>0</v>
      </c>
      <c r="R863" s="16">
        <f t="shared" si="353"/>
        <v>1.9999999999999574E-2</v>
      </c>
      <c r="S863" s="17"/>
      <c r="T863" s="16">
        <f t="shared" si="354"/>
        <v>0</v>
      </c>
      <c r="U863" s="17">
        <f t="shared" si="367"/>
        <v>0</v>
      </c>
      <c r="V863" s="16">
        <f t="shared" si="355"/>
        <v>17.170416666666391</v>
      </c>
      <c r="W863" s="17">
        <f t="shared" si="368"/>
        <v>1</v>
      </c>
      <c r="X863" s="16">
        <f t="shared" si="356"/>
        <v>0</v>
      </c>
      <c r="Y863" s="17"/>
      <c r="Z863" s="16">
        <f t="shared" si="357"/>
        <v>0</v>
      </c>
      <c r="AA863" s="17">
        <f t="shared" si="369"/>
        <v>0</v>
      </c>
      <c r="AB863" s="16">
        <f t="shared" si="358"/>
        <v>0</v>
      </c>
      <c r="AC863" s="17">
        <f t="shared" si="370"/>
        <v>0</v>
      </c>
      <c r="AD863" s="16">
        <f t="shared" si="359"/>
        <v>1.9999999999999574E-2</v>
      </c>
      <c r="AE863" s="17"/>
      <c r="AF863" s="16">
        <f t="shared" si="360"/>
        <v>0</v>
      </c>
      <c r="AG863" s="17">
        <f t="shared" si="371"/>
        <v>0</v>
      </c>
      <c r="AH863" s="16">
        <f t="shared" si="361"/>
        <v>0</v>
      </c>
      <c r="AI863" s="17">
        <f t="shared" si="372"/>
        <v>0</v>
      </c>
      <c r="AJ863" s="16">
        <f t="shared" si="362"/>
        <v>1.9999999999999574E-2</v>
      </c>
    </row>
    <row r="864" spans="1:36" x14ac:dyDescent="0.25">
      <c r="A864" s="26">
        <f t="shared" si="373"/>
        <v>17.19041666666639</v>
      </c>
      <c r="B864" s="9"/>
      <c r="C864" t="s">
        <v>11</v>
      </c>
      <c r="D864" s="13" t="s">
        <v>14</v>
      </c>
      <c r="F864" s="13" t="s">
        <v>14</v>
      </c>
      <c r="G864" s="13" t="s">
        <v>14</v>
      </c>
      <c r="H864" s="16">
        <f t="shared" si="348"/>
        <v>0</v>
      </c>
      <c r="I864" s="17">
        <f t="shared" si="363"/>
        <v>0</v>
      </c>
      <c r="J864" s="16">
        <f t="shared" si="349"/>
        <v>0</v>
      </c>
      <c r="K864" s="17">
        <f t="shared" si="364"/>
        <v>0</v>
      </c>
      <c r="L864" s="16">
        <f t="shared" si="350"/>
        <v>0</v>
      </c>
      <c r="M864" s="17"/>
      <c r="N864" s="16">
        <f t="shared" si="351"/>
        <v>0</v>
      </c>
      <c r="O864" s="17">
        <f t="shared" si="365"/>
        <v>0</v>
      </c>
      <c r="P864" s="16">
        <f t="shared" si="352"/>
        <v>0</v>
      </c>
      <c r="Q864" s="17">
        <f t="shared" si="366"/>
        <v>0</v>
      </c>
      <c r="R864" s="16">
        <f t="shared" si="353"/>
        <v>1.9999999999999574E-2</v>
      </c>
      <c r="S864" s="17"/>
      <c r="T864" s="16">
        <f t="shared" si="354"/>
        <v>0</v>
      </c>
      <c r="U864" s="17">
        <f t="shared" si="367"/>
        <v>0</v>
      </c>
      <c r="V864" s="16">
        <f t="shared" si="355"/>
        <v>0</v>
      </c>
      <c r="W864" s="17">
        <f t="shared" si="368"/>
        <v>0</v>
      </c>
      <c r="X864" s="16">
        <f t="shared" si="356"/>
        <v>0</v>
      </c>
      <c r="Y864" s="17"/>
      <c r="Z864" s="16">
        <f t="shared" si="357"/>
        <v>0</v>
      </c>
      <c r="AA864" s="17">
        <f t="shared" si="369"/>
        <v>0</v>
      </c>
      <c r="AB864" s="16">
        <f t="shared" si="358"/>
        <v>0</v>
      </c>
      <c r="AC864" s="17">
        <f t="shared" si="370"/>
        <v>0</v>
      </c>
      <c r="AD864" s="16">
        <f t="shared" si="359"/>
        <v>1.9999999999999574E-2</v>
      </c>
      <c r="AE864" s="17"/>
      <c r="AF864" s="16">
        <f t="shared" si="360"/>
        <v>0</v>
      </c>
      <c r="AG864" s="17">
        <f t="shared" si="371"/>
        <v>0</v>
      </c>
      <c r="AH864" s="16">
        <f t="shared" si="361"/>
        <v>0</v>
      </c>
      <c r="AI864" s="17">
        <f t="shared" si="372"/>
        <v>0</v>
      </c>
      <c r="AJ864" s="16">
        <f t="shared" si="362"/>
        <v>1.9999999999999574E-2</v>
      </c>
    </row>
    <row r="865" spans="1:36" x14ac:dyDescent="0.25">
      <c r="A865" s="26">
        <f t="shared" si="373"/>
        <v>17.21041666666639</v>
      </c>
      <c r="B865" s="9"/>
      <c r="C865" t="s">
        <v>11</v>
      </c>
      <c r="D865" s="13" t="s">
        <v>14</v>
      </c>
      <c r="E865" s="7"/>
      <c r="F865" s="13" t="s">
        <v>14</v>
      </c>
      <c r="G865" s="13" t="s">
        <v>14</v>
      </c>
      <c r="H865" s="16">
        <f t="shared" si="348"/>
        <v>0</v>
      </c>
      <c r="I865" s="17">
        <f t="shared" si="363"/>
        <v>0</v>
      </c>
      <c r="J865" s="16">
        <f t="shared" si="349"/>
        <v>0</v>
      </c>
      <c r="K865" s="17">
        <f t="shared" si="364"/>
        <v>0</v>
      </c>
      <c r="L865" s="16">
        <f t="shared" si="350"/>
        <v>0</v>
      </c>
      <c r="M865" s="17"/>
      <c r="N865" s="16">
        <f t="shared" si="351"/>
        <v>0</v>
      </c>
      <c r="O865" s="17">
        <f t="shared" si="365"/>
        <v>0</v>
      </c>
      <c r="P865" s="16">
        <f t="shared" si="352"/>
        <v>0</v>
      </c>
      <c r="Q865" s="17">
        <f t="shared" si="366"/>
        <v>0</v>
      </c>
      <c r="R865" s="16">
        <f t="shared" si="353"/>
        <v>1.9999999999999574E-2</v>
      </c>
      <c r="S865" s="17"/>
      <c r="T865" s="16">
        <f t="shared" si="354"/>
        <v>0</v>
      </c>
      <c r="U865" s="17">
        <f t="shared" si="367"/>
        <v>0</v>
      </c>
      <c r="V865" s="16">
        <f t="shared" si="355"/>
        <v>0</v>
      </c>
      <c r="W865" s="17">
        <f t="shared" si="368"/>
        <v>0</v>
      </c>
      <c r="X865" s="16">
        <f t="shared" si="356"/>
        <v>0</v>
      </c>
      <c r="Y865" s="17"/>
      <c r="Z865" s="16">
        <f t="shared" si="357"/>
        <v>0</v>
      </c>
      <c r="AA865" s="17">
        <f t="shared" si="369"/>
        <v>0</v>
      </c>
      <c r="AB865" s="16">
        <f t="shared" si="358"/>
        <v>0</v>
      </c>
      <c r="AC865" s="17">
        <f t="shared" si="370"/>
        <v>0</v>
      </c>
      <c r="AD865" s="16">
        <f t="shared" si="359"/>
        <v>1.9999999999999574E-2</v>
      </c>
      <c r="AE865" s="17"/>
      <c r="AF865" s="16">
        <f t="shared" si="360"/>
        <v>0</v>
      </c>
      <c r="AG865" s="17">
        <f t="shared" si="371"/>
        <v>0</v>
      </c>
      <c r="AH865" s="16">
        <f t="shared" si="361"/>
        <v>0</v>
      </c>
      <c r="AI865" s="17">
        <f t="shared" si="372"/>
        <v>0</v>
      </c>
      <c r="AJ865" s="16">
        <f t="shared" si="362"/>
        <v>1.9999999999999574E-2</v>
      </c>
    </row>
    <row r="866" spans="1:36" x14ac:dyDescent="0.25">
      <c r="A866" s="26">
        <f t="shared" si="373"/>
        <v>17.23041666666639</v>
      </c>
      <c r="B866" s="9"/>
      <c r="C866" t="s">
        <v>11</v>
      </c>
      <c r="D866" s="13" t="s">
        <v>14</v>
      </c>
      <c r="F866" s="13" t="s">
        <v>14</v>
      </c>
      <c r="G866" s="13" t="s">
        <v>14</v>
      </c>
      <c r="H866" s="16">
        <f t="shared" si="348"/>
        <v>0</v>
      </c>
      <c r="I866" s="17">
        <f t="shared" si="363"/>
        <v>0</v>
      </c>
      <c r="J866" s="16">
        <f t="shared" si="349"/>
        <v>0</v>
      </c>
      <c r="K866" s="17">
        <f t="shared" si="364"/>
        <v>0</v>
      </c>
      <c r="L866" s="16">
        <f t="shared" si="350"/>
        <v>0</v>
      </c>
      <c r="M866" s="17"/>
      <c r="N866" s="16">
        <f t="shared" si="351"/>
        <v>0</v>
      </c>
      <c r="O866" s="17">
        <f t="shared" si="365"/>
        <v>0</v>
      </c>
      <c r="P866" s="16">
        <f t="shared" si="352"/>
        <v>0</v>
      </c>
      <c r="Q866" s="17">
        <f t="shared" si="366"/>
        <v>0</v>
      </c>
      <c r="R866" s="16">
        <f t="shared" si="353"/>
        <v>1.9999999999999574E-2</v>
      </c>
      <c r="S866" s="17"/>
      <c r="T866" s="16">
        <f t="shared" si="354"/>
        <v>0</v>
      </c>
      <c r="U866" s="17">
        <f t="shared" si="367"/>
        <v>0</v>
      </c>
      <c r="V866" s="16">
        <f t="shared" si="355"/>
        <v>0</v>
      </c>
      <c r="W866" s="17">
        <f t="shared" si="368"/>
        <v>0</v>
      </c>
      <c r="X866" s="16">
        <f t="shared" si="356"/>
        <v>0</v>
      </c>
      <c r="Y866" s="17"/>
      <c r="Z866" s="16">
        <f t="shared" si="357"/>
        <v>0</v>
      </c>
      <c r="AA866" s="17">
        <f t="shared" si="369"/>
        <v>0</v>
      </c>
      <c r="AB866" s="16">
        <f t="shared" si="358"/>
        <v>0</v>
      </c>
      <c r="AC866" s="17">
        <f t="shared" si="370"/>
        <v>0</v>
      </c>
      <c r="AD866" s="16">
        <f t="shared" si="359"/>
        <v>1.9999999999999574E-2</v>
      </c>
      <c r="AE866" s="17"/>
      <c r="AF866" s="16">
        <f t="shared" si="360"/>
        <v>0</v>
      </c>
      <c r="AG866" s="17">
        <f t="shared" si="371"/>
        <v>0</v>
      </c>
      <c r="AH866" s="16">
        <f t="shared" si="361"/>
        <v>0</v>
      </c>
      <c r="AI866" s="17">
        <f t="shared" si="372"/>
        <v>0</v>
      </c>
      <c r="AJ866" s="16">
        <f t="shared" si="362"/>
        <v>1.9999999999999574E-2</v>
      </c>
    </row>
    <row r="867" spans="1:36" x14ac:dyDescent="0.25">
      <c r="A867" s="26">
        <f t="shared" si="373"/>
        <v>17.250416666666389</v>
      </c>
      <c r="B867" s="9" t="s">
        <v>22</v>
      </c>
      <c r="C867" s="14" t="s">
        <v>20</v>
      </c>
      <c r="D867" s="13" t="s">
        <v>14</v>
      </c>
      <c r="F867" t="s">
        <v>11</v>
      </c>
      <c r="G867" s="13" t="s">
        <v>14</v>
      </c>
      <c r="H867" s="16">
        <f t="shared" si="348"/>
        <v>0</v>
      </c>
      <c r="I867" s="17">
        <f t="shared" si="363"/>
        <v>0</v>
      </c>
      <c r="J867" s="16">
        <f t="shared" si="349"/>
        <v>17.250416666666389</v>
      </c>
      <c r="K867" s="17">
        <f t="shared" si="364"/>
        <v>1</v>
      </c>
      <c r="L867" s="16">
        <f t="shared" si="350"/>
        <v>0</v>
      </c>
      <c r="M867" s="17"/>
      <c r="N867" s="16">
        <f t="shared" si="351"/>
        <v>0</v>
      </c>
      <c r="O867" s="17">
        <f t="shared" si="365"/>
        <v>0</v>
      </c>
      <c r="P867" s="16">
        <f t="shared" si="352"/>
        <v>0</v>
      </c>
      <c r="Q867" s="17">
        <f t="shared" si="366"/>
        <v>0</v>
      </c>
      <c r="R867" s="16">
        <f t="shared" si="353"/>
        <v>1.9999999999999574E-2</v>
      </c>
      <c r="S867" s="17"/>
      <c r="T867" s="16">
        <f t="shared" si="354"/>
        <v>0</v>
      </c>
      <c r="U867" s="17">
        <f t="shared" si="367"/>
        <v>0</v>
      </c>
      <c r="V867" s="16">
        <f t="shared" si="355"/>
        <v>0</v>
      </c>
      <c r="W867" s="17">
        <f t="shared" si="368"/>
        <v>0</v>
      </c>
      <c r="X867" s="16">
        <f t="shared" si="356"/>
        <v>0</v>
      </c>
      <c r="Y867" s="17"/>
      <c r="Z867" s="16">
        <f t="shared" si="357"/>
        <v>0</v>
      </c>
      <c r="AA867" s="17">
        <f t="shared" si="369"/>
        <v>0</v>
      </c>
      <c r="AB867" s="16">
        <f t="shared" si="358"/>
        <v>0</v>
      </c>
      <c r="AC867" s="17">
        <f t="shared" si="370"/>
        <v>0</v>
      </c>
      <c r="AD867" s="16">
        <f t="shared" si="359"/>
        <v>0</v>
      </c>
      <c r="AE867" s="17"/>
      <c r="AF867" s="16">
        <f t="shared" si="360"/>
        <v>0</v>
      </c>
      <c r="AG867" s="17">
        <f t="shared" si="371"/>
        <v>0</v>
      </c>
      <c r="AH867" s="16">
        <f t="shared" si="361"/>
        <v>0</v>
      </c>
      <c r="AI867" s="17">
        <f t="shared" si="372"/>
        <v>0</v>
      </c>
      <c r="AJ867" s="16">
        <f t="shared" si="362"/>
        <v>1.9999999999999574E-2</v>
      </c>
    </row>
    <row r="868" spans="1:36" x14ac:dyDescent="0.25">
      <c r="A868" s="26">
        <f t="shared" si="373"/>
        <v>17.270416666666389</v>
      </c>
      <c r="B868" s="9" t="s">
        <v>21</v>
      </c>
      <c r="C868" s="8"/>
      <c r="D868" s="13" t="s">
        <v>14</v>
      </c>
      <c r="E868" s="13" t="s">
        <v>14</v>
      </c>
      <c r="F868" t="s">
        <v>11</v>
      </c>
      <c r="G868" s="13" t="s">
        <v>14</v>
      </c>
      <c r="H868" s="16">
        <f t="shared" si="348"/>
        <v>0</v>
      </c>
      <c r="I868" s="17">
        <f t="shared" si="363"/>
        <v>0</v>
      </c>
      <c r="J868" s="16">
        <f t="shared" si="349"/>
        <v>0</v>
      </c>
      <c r="K868" s="17">
        <f t="shared" si="364"/>
        <v>0</v>
      </c>
      <c r="L868" s="16">
        <f t="shared" si="350"/>
        <v>0</v>
      </c>
      <c r="M868" s="17"/>
      <c r="N868" s="16">
        <f t="shared" si="351"/>
        <v>0</v>
      </c>
      <c r="O868" s="17">
        <f t="shared" si="365"/>
        <v>0</v>
      </c>
      <c r="P868" s="16">
        <f t="shared" si="352"/>
        <v>0</v>
      </c>
      <c r="Q868" s="17">
        <f t="shared" si="366"/>
        <v>0</v>
      </c>
      <c r="R868" s="16">
        <f t="shared" si="353"/>
        <v>1.9999999999999574E-2</v>
      </c>
      <c r="S868" s="17"/>
      <c r="T868" s="16">
        <f t="shared" si="354"/>
        <v>17.270416666666389</v>
      </c>
      <c r="U868" s="17">
        <f t="shared" si="367"/>
        <v>1</v>
      </c>
      <c r="V868" s="16">
        <f t="shared" si="355"/>
        <v>0</v>
      </c>
      <c r="W868" s="17">
        <f t="shared" si="368"/>
        <v>0</v>
      </c>
      <c r="X868" s="16">
        <f t="shared" si="356"/>
        <v>1.9999999999999574E-2</v>
      </c>
      <c r="Y868" s="17"/>
      <c r="Z868" s="16">
        <f t="shared" si="357"/>
        <v>0</v>
      </c>
      <c r="AA868" s="17">
        <f t="shared" si="369"/>
        <v>0</v>
      </c>
      <c r="AB868" s="16">
        <f t="shared" si="358"/>
        <v>0</v>
      </c>
      <c r="AC868" s="17">
        <f t="shared" si="370"/>
        <v>0</v>
      </c>
      <c r="AD868" s="16">
        <f t="shared" si="359"/>
        <v>0</v>
      </c>
      <c r="AE868" s="17"/>
      <c r="AF868" s="16">
        <f t="shared" si="360"/>
        <v>0</v>
      </c>
      <c r="AG868" s="17">
        <f t="shared" si="371"/>
        <v>0</v>
      </c>
      <c r="AH868" s="16">
        <f t="shared" si="361"/>
        <v>0</v>
      </c>
      <c r="AI868" s="17">
        <f t="shared" si="372"/>
        <v>0</v>
      </c>
      <c r="AJ868" s="16">
        <f t="shared" si="362"/>
        <v>1.9999999999999574E-2</v>
      </c>
    </row>
    <row r="869" spans="1:36" x14ac:dyDescent="0.25">
      <c r="A869" s="26">
        <f t="shared" si="373"/>
        <v>17.290416666666388</v>
      </c>
      <c r="B869" s="9"/>
      <c r="C869" s="7"/>
      <c r="D869" s="13" t="s">
        <v>14</v>
      </c>
      <c r="E869" s="13" t="s">
        <v>14</v>
      </c>
      <c r="F869" t="s">
        <v>11</v>
      </c>
      <c r="G869" s="13" t="s">
        <v>14</v>
      </c>
      <c r="H869" s="16">
        <f t="shared" si="348"/>
        <v>0</v>
      </c>
      <c r="I869" s="17">
        <f t="shared" si="363"/>
        <v>0</v>
      </c>
      <c r="J869" s="16">
        <f t="shared" si="349"/>
        <v>0</v>
      </c>
      <c r="K869" s="17">
        <f t="shared" si="364"/>
        <v>0</v>
      </c>
      <c r="L869" s="16">
        <f t="shared" si="350"/>
        <v>0</v>
      </c>
      <c r="M869" s="17"/>
      <c r="N869" s="16">
        <f t="shared" si="351"/>
        <v>0</v>
      </c>
      <c r="O869" s="17">
        <f t="shared" si="365"/>
        <v>0</v>
      </c>
      <c r="P869" s="16">
        <f t="shared" si="352"/>
        <v>0</v>
      </c>
      <c r="Q869" s="17">
        <f t="shared" si="366"/>
        <v>0</v>
      </c>
      <c r="R869" s="16">
        <f t="shared" si="353"/>
        <v>1.9999999999999574E-2</v>
      </c>
      <c r="S869" s="17"/>
      <c r="T869" s="16">
        <f t="shared" si="354"/>
        <v>0</v>
      </c>
      <c r="U869" s="17">
        <f t="shared" si="367"/>
        <v>0</v>
      </c>
      <c r="V869" s="16">
        <f t="shared" si="355"/>
        <v>0</v>
      </c>
      <c r="W869" s="17">
        <f t="shared" si="368"/>
        <v>0</v>
      </c>
      <c r="X869" s="16">
        <f t="shared" si="356"/>
        <v>1.9999999999999574E-2</v>
      </c>
      <c r="Y869" s="17"/>
      <c r="Z869" s="16">
        <f t="shared" si="357"/>
        <v>0</v>
      </c>
      <c r="AA869" s="17">
        <f t="shared" si="369"/>
        <v>0</v>
      </c>
      <c r="AB869" s="16">
        <f t="shared" si="358"/>
        <v>0</v>
      </c>
      <c r="AC869" s="17">
        <f t="shared" si="370"/>
        <v>0</v>
      </c>
      <c r="AD869" s="16">
        <f t="shared" si="359"/>
        <v>0</v>
      </c>
      <c r="AE869" s="17"/>
      <c r="AF869" s="16">
        <f t="shared" si="360"/>
        <v>0</v>
      </c>
      <c r="AG869" s="17">
        <f t="shared" si="371"/>
        <v>0</v>
      </c>
      <c r="AH869" s="16">
        <f t="shared" si="361"/>
        <v>0</v>
      </c>
      <c r="AI869" s="17">
        <f t="shared" si="372"/>
        <v>0</v>
      </c>
      <c r="AJ869" s="16">
        <f t="shared" si="362"/>
        <v>1.9999999999999574E-2</v>
      </c>
    </row>
    <row r="870" spans="1:36" x14ac:dyDescent="0.25">
      <c r="A870" s="26">
        <f t="shared" si="373"/>
        <v>17.310416666666388</v>
      </c>
      <c r="B870" s="9"/>
      <c r="D870" s="13" t="s">
        <v>14</v>
      </c>
      <c r="E870" s="13" t="s">
        <v>14</v>
      </c>
      <c r="F870" t="s">
        <v>11</v>
      </c>
      <c r="G870" s="13" t="s">
        <v>14</v>
      </c>
      <c r="H870" s="16">
        <f t="shared" si="348"/>
        <v>0</v>
      </c>
      <c r="I870" s="17">
        <f t="shared" si="363"/>
        <v>0</v>
      </c>
      <c r="J870" s="16">
        <f t="shared" si="349"/>
        <v>0</v>
      </c>
      <c r="K870" s="17">
        <f t="shared" si="364"/>
        <v>0</v>
      </c>
      <c r="L870" s="16">
        <f t="shared" si="350"/>
        <v>0</v>
      </c>
      <c r="M870" s="17"/>
      <c r="N870" s="16">
        <f t="shared" si="351"/>
        <v>0</v>
      </c>
      <c r="O870" s="17">
        <f t="shared" si="365"/>
        <v>0</v>
      </c>
      <c r="P870" s="16">
        <f t="shared" si="352"/>
        <v>0</v>
      </c>
      <c r="Q870" s="17">
        <f t="shared" si="366"/>
        <v>0</v>
      </c>
      <c r="R870" s="16">
        <f t="shared" si="353"/>
        <v>1.9999999999999574E-2</v>
      </c>
      <c r="S870" s="17"/>
      <c r="T870" s="16">
        <f t="shared" si="354"/>
        <v>0</v>
      </c>
      <c r="U870" s="17">
        <f t="shared" si="367"/>
        <v>0</v>
      </c>
      <c r="V870" s="16">
        <f t="shared" si="355"/>
        <v>0</v>
      </c>
      <c r="W870" s="17">
        <f t="shared" si="368"/>
        <v>0</v>
      </c>
      <c r="X870" s="16">
        <f t="shared" si="356"/>
        <v>1.9999999999999574E-2</v>
      </c>
      <c r="Y870" s="17"/>
      <c r="Z870" s="16">
        <f t="shared" si="357"/>
        <v>0</v>
      </c>
      <c r="AA870" s="17">
        <f t="shared" si="369"/>
        <v>0</v>
      </c>
      <c r="AB870" s="16">
        <f t="shared" si="358"/>
        <v>0</v>
      </c>
      <c r="AC870" s="17">
        <f t="shared" si="370"/>
        <v>0</v>
      </c>
      <c r="AD870" s="16">
        <f t="shared" si="359"/>
        <v>0</v>
      </c>
      <c r="AE870" s="17"/>
      <c r="AF870" s="16">
        <f t="shared" si="360"/>
        <v>0</v>
      </c>
      <c r="AG870" s="17">
        <f t="shared" si="371"/>
        <v>0</v>
      </c>
      <c r="AH870" s="16">
        <f t="shared" si="361"/>
        <v>0</v>
      </c>
      <c r="AI870" s="17">
        <f t="shared" si="372"/>
        <v>0</v>
      </c>
      <c r="AJ870" s="16">
        <f t="shared" si="362"/>
        <v>1.9999999999999574E-2</v>
      </c>
    </row>
    <row r="871" spans="1:36" x14ac:dyDescent="0.25">
      <c r="A871" s="26">
        <f t="shared" si="373"/>
        <v>17.330416666666387</v>
      </c>
      <c r="B871" s="9" t="s">
        <v>12</v>
      </c>
      <c r="D871" t="s">
        <v>11</v>
      </c>
      <c r="E871" s="13" t="s">
        <v>14</v>
      </c>
      <c r="F871" s="14" t="s">
        <v>20</v>
      </c>
      <c r="G871" s="13" t="s">
        <v>14</v>
      </c>
      <c r="H871" s="16">
        <f t="shared" si="348"/>
        <v>0</v>
      </c>
      <c r="I871" s="17">
        <f t="shared" si="363"/>
        <v>0</v>
      </c>
      <c r="J871" s="16">
        <f t="shared" si="349"/>
        <v>0</v>
      </c>
      <c r="K871" s="17">
        <f t="shared" si="364"/>
        <v>0</v>
      </c>
      <c r="L871" s="16">
        <f t="shared" si="350"/>
        <v>0</v>
      </c>
      <c r="M871" s="17"/>
      <c r="N871" s="16">
        <f t="shared" si="351"/>
        <v>0</v>
      </c>
      <c r="O871" s="17">
        <f t="shared" si="365"/>
        <v>0</v>
      </c>
      <c r="P871" s="16">
        <f t="shared" si="352"/>
        <v>0</v>
      </c>
      <c r="Q871" s="17">
        <f t="shared" si="366"/>
        <v>0</v>
      </c>
      <c r="R871" s="16">
        <f t="shared" si="353"/>
        <v>0</v>
      </c>
      <c r="S871" s="17"/>
      <c r="T871" s="16">
        <f t="shared" si="354"/>
        <v>0</v>
      </c>
      <c r="U871" s="17">
        <f t="shared" si="367"/>
        <v>0</v>
      </c>
      <c r="V871" s="16">
        <f t="shared" si="355"/>
        <v>0</v>
      </c>
      <c r="W871" s="17">
        <f t="shared" si="368"/>
        <v>0</v>
      </c>
      <c r="X871" s="16">
        <f t="shared" si="356"/>
        <v>1.9999999999999574E-2</v>
      </c>
      <c r="Y871" s="17"/>
      <c r="Z871" s="16">
        <f t="shared" si="357"/>
        <v>0</v>
      </c>
      <c r="AA871" s="17">
        <f t="shared" si="369"/>
        <v>0</v>
      </c>
      <c r="AB871" s="16">
        <f t="shared" si="358"/>
        <v>17.330416666666387</v>
      </c>
      <c r="AC871" s="17">
        <f t="shared" si="370"/>
        <v>1</v>
      </c>
      <c r="AD871" s="16">
        <f t="shared" si="359"/>
        <v>0</v>
      </c>
      <c r="AE871" s="17"/>
      <c r="AF871" s="16">
        <f t="shared" si="360"/>
        <v>0</v>
      </c>
      <c r="AG871" s="17">
        <f t="shared" si="371"/>
        <v>0</v>
      </c>
      <c r="AH871" s="16">
        <f t="shared" si="361"/>
        <v>0</v>
      </c>
      <c r="AI871" s="17">
        <f t="shared" si="372"/>
        <v>0</v>
      </c>
      <c r="AJ871" s="16">
        <f t="shared" si="362"/>
        <v>1.9999999999999574E-2</v>
      </c>
    </row>
    <row r="872" spans="1:36" x14ac:dyDescent="0.25">
      <c r="A872" s="26">
        <f t="shared" si="373"/>
        <v>17.350416666666387</v>
      </c>
      <c r="B872" s="9"/>
      <c r="D872" t="s">
        <v>11</v>
      </c>
      <c r="E872" s="13" t="s">
        <v>14</v>
      </c>
      <c r="G872" s="13" t="s">
        <v>14</v>
      </c>
      <c r="H872" s="16">
        <f t="shared" si="348"/>
        <v>0</v>
      </c>
      <c r="I872" s="17">
        <f t="shared" si="363"/>
        <v>0</v>
      </c>
      <c r="J872" s="16">
        <f t="shared" si="349"/>
        <v>0</v>
      </c>
      <c r="K872" s="17">
        <f t="shared" si="364"/>
        <v>0</v>
      </c>
      <c r="L872" s="16">
        <f t="shared" si="350"/>
        <v>0</v>
      </c>
      <c r="M872" s="17"/>
      <c r="N872" s="16">
        <f t="shared" si="351"/>
        <v>0</v>
      </c>
      <c r="O872" s="17">
        <f t="shared" si="365"/>
        <v>0</v>
      </c>
      <c r="P872" s="16">
        <f t="shared" si="352"/>
        <v>0</v>
      </c>
      <c r="Q872" s="17">
        <f t="shared" si="366"/>
        <v>0</v>
      </c>
      <c r="R872" s="16">
        <f t="shared" si="353"/>
        <v>0</v>
      </c>
      <c r="S872" s="17"/>
      <c r="T872" s="16">
        <f t="shared" si="354"/>
        <v>0</v>
      </c>
      <c r="U872" s="17">
        <f t="shared" si="367"/>
        <v>0</v>
      </c>
      <c r="V872" s="16">
        <f t="shared" si="355"/>
        <v>0</v>
      </c>
      <c r="W872" s="17">
        <f t="shared" si="368"/>
        <v>0</v>
      </c>
      <c r="X872" s="16">
        <f t="shared" si="356"/>
        <v>1.9999999999999574E-2</v>
      </c>
      <c r="Y872" s="17"/>
      <c r="Z872" s="16">
        <f t="shared" si="357"/>
        <v>0</v>
      </c>
      <c r="AA872" s="17">
        <f t="shared" si="369"/>
        <v>0</v>
      </c>
      <c r="AB872" s="16">
        <f t="shared" si="358"/>
        <v>0</v>
      </c>
      <c r="AC872" s="17">
        <f t="shared" si="370"/>
        <v>0</v>
      </c>
      <c r="AD872" s="16">
        <f t="shared" si="359"/>
        <v>0</v>
      </c>
      <c r="AE872" s="17"/>
      <c r="AF872" s="16">
        <f t="shared" si="360"/>
        <v>0</v>
      </c>
      <c r="AG872" s="17">
        <f t="shared" si="371"/>
        <v>0</v>
      </c>
      <c r="AH872" s="16">
        <f t="shared" si="361"/>
        <v>0</v>
      </c>
      <c r="AI872" s="17">
        <f t="shared" si="372"/>
        <v>0</v>
      </c>
      <c r="AJ872" s="16">
        <f t="shared" si="362"/>
        <v>1.9999999999999574E-2</v>
      </c>
    </row>
    <row r="873" spans="1:36" x14ac:dyDescent="0.25">
      <c r="A873" s="26">
        <f t="shared" si="373"/>
        <v>17.370416666666387</v>
      </c>
      <c r="B873" s="9"/>
      <c r="D873" t="s">
        <v>11</v>
      </c>
      <c r="E873" s="13" t="s">
        <v>14</v>
      </c>
      <c r="G873" s="13" t="s">
        <v>14</v>
      </c>
      <c r="H873" s="16">
        <f t="shared" si="348"/>
        <v>0</v>
      </c>
      <c r="I873" s="17">
        <f t="shared" si="363"/>
        <v>0</v>
      </c>
      <c r="J873" s="16">
        <f t="shared" si="349"/>
        <v>0</v>
      </c>
      <c r="K873" s="17">
        <f t="shared" si="364"/>
        <v>0</v>
      </c>
      <c r="L873" s="16">
        <f t="shared" si="350"/>
        <v>0</v>
      </c>
      <c r="M873" s="17"/>
      <c r="N873" s="16">
        <f t="shared" si="351"/>
        <v>0</v>
      </c>
      <c r="O873" s="17">
        <f t="shared" si="365"/>
        <v>0</v>
      </c>
      <c r="P873" s="16">
        <f t="shared" si="352"/>
        <v>0</v>
      </c>
      <c r="Q873" s="17">
        <f t="shared" si="366"/>
        <v>0</v>
      </c>
      <c r="R873" s="16">
        <f t="shared" si="353"/>
        <v>0</v>
      </c>
      <c r="S873" s="17"/>
      <c r="T873" s="16">
        <f t="shared" si="354"/>
        <v>0</v>
      </c>
      <c r="U873" s="17">
        <f t="shared" si="367"/>
        <v>0</v>
      </c>
      <c r="V873" s="16">
        <f t="shared" si="355"/>
        <v>0</v>
      </c>
      <c r="W873" s="17">
        <f t="shared" si="368"/>
        <v>0</v>
      </c>
      <c r="X873" s="16">
        <f t="shared" si="356"/>
        <v>1.9999999999999574E-2</v>
      </c>
      <c r="Y873" s="17"/>
      <c r="Z873" s="16">
        <f t="shared" si="357"/>
        <v>0</v>
      </c>
      <c r="AA873" s="17">
        <f t="shared" si="369"/>
        <v>0</v>
      </c>
      <c r="AB873" s="16">
        <f t="shared" si="358"/>
        <v>0</v>
      </c>
      <c r="AC873" s="17">
        <f t="shared" si="370"/>
        <v>0</v>
      </c>
      <c r="AD873" s="16">
        <f t="shared" si="359"/>
        <v>0</v>
      </c>
      <c r="AE873" s="17"/>
      <c r="AF873" s="16">
        <f t="shared" si="360"/>
        <v>0</v>
      </c>
      <c r="AG873" s="17">
        <f t="shared" si="371"/>
        <v>0</v>
      </c>
      <c r="AH873" s="16">
        <f t="shared" si="361"/>
        <v>0</v>
      </c>
      <c r="AI873" s="17">
        <f t="shared" si="372"/>
        <v>0</v>
      </c>
      <c r="AJ873" s="16">
        <f t="shared" si="362"/>
        <v>1.9999999999999574E-2</v>
      </c>
    </row>
    <row r="874" spans="1:36" x14ac:dyDescent="0.25">
      <c r="A874" s="26">
        <f t="shared" si="373"/>
        <v>17.390416666666386</v>
      </c>
      <c r="B874" s="9" t="s">
        <v>9</v>
      </c>
      <c r="C874" s="13" t="s">
        <v>14</v>
      </c>
      <c r="D874" t="s">
        <v>11</v>
      </c>
      <c r="E874" s="13" t="s">
        <v>14</v>
      </c>
      <c r="G874" t="s">
        <v>11</v>
      </c>
      <c r="H874" s="16">
        <f t="shared" si="348"/>
        <v>17.390416666666386</v>
      </c>
      <c r="I874" s="17">
        <f t="shared" si="363"/>
        <v>1</v>
      </c>
      <c r="J874" s="16">
        <f t="shared" si="349"/>
        <v>0</v>
      </c>
      <c r="K874" s="17">
        <f t="shared" si="364"/>
        <v>0</v>
      </c>
      <c r="L874" s="16">
        <f t="shared" si="350"/>
        <v>1.9999999999999574E-2</v>
      </c>
      <c r="M874" s="17"/>
      <c r="N874" s="16">
        <f t="shared" si="351"/>
        <v>0</v>
      </c>
      <c r="O874" s="17">
        <f t="shared" si="365"/>
        <v>0</v>
      </c>
      <c r="P874" s="16">
        <f t="shared" si="352"/>
        <v>0</v>
      </c>
      <c r="Q874" s="17">
        <f t="shared" si="366"/>
        <v>0</v>
      </c>
      <c r="R874" s="16">
        <f t="shared" si="353"/>
        <v>0</v>
      </c>
      <c r="S874" s="17"/>
      <c r="T874" s="16">
        <f t="shared" si="354"/>
        <v>0</v>
      </c>
      <c r="U874" s="17">
        <f t="shared" si="367"/>
        <v>0</v>
      </c>
      <c r="V874" s="16">
        <f t="shared" si="355"/>
        <v>0</v>
      </c>
      <c r="W874" s="17">
        <f t="shared" si="368"/>
        <v>0</v>
      </c>
      <c r="X874" s="16">
        <f t="shared" si="356"/>
        <v>1.9999999999999574E-2</v>
      </c>
      <c r="Y874" s="17"/>
      <c r="Z874" s="16">
        <f t="shared" si="357"/>
        <v>0</v>
      </c>
      <c r="AA874" s="17">
        <f t="shared" si="369"/>
        <v>0</v>
      </c>
      <c r="AB874" s="16">
        <f t="shared" si="358"/>
        <v>0</v>
      </c>
      <c r="AC874" s="17">
        <f t="shared" si="370"/>
        <v>0</v>
      </c>
      <c r="AD874" s="16">
        <f t="shared" si="359"/>
        <v>0</v>
      </c>
      <c r="AE874" s="17"/>
      <c r="AF874" s="16">
        <f t="shared" si="360"/>
        <v>0</v>
      </c>
      <c r="AG874" s="17">
        <f t="shared" si="371"/>
        <v>0</v>
      </c>
      <c r="AH874" s="16">
        <f t="shared" si="361"/>
        <v>0</v>
      </c>
      <c r="AI874" s="17">
        <f t="shared" si="372"/>
        <v>0</v>
      </c>
      <c r="AJ874" s="16">
        <f t="shared" si="362"/>
        <v>0</v>
      </c>
    </row>
    <row r="875" spans="1:36" x14ac:dyDescent="0.25">
      <c r="A875" s="26">
        <f t="shared" si="373"/>
        <v>17.410416666666386</v>
      </c>
      <c r="B875" s="9" t="s">
        <v>17</v>
      </c>
      <c r="C875" s="13" t="s">
        <v>14</v>
      </c>
      <c r="D875" s="14" t="s">
        <v>20</v>
      </c>
      <c r="E875" s="13" t="s">
        <v>14</v>
      </c>
      <c r="G875" t="s">
        <v>11</v>
      </c>
      <c r="H875" s="16">
        <f t="shared" si="348"/>
        <v>0</v>
      </c>
      <c r="I875" s="17">
        <f t="shared" si="363"/>
        <v>0</v>
      </c>
      <c r="J875" s="16">
        <f t="shared" si="349"/>
        <v>0</v>
      </c>
      <c r="K875" s="17">
        <f t="shared" si="364"/>
        <v>0</v>
      </c>
      <c r="L875" s="16">
        <f t="shared" si="350"/>
        <v>1.9999999999999574E-2</v>
      </c>
      <c r="M875" s="17"/>
      <c r="N875" s="16">
        <f t="shared" si="351"/>
        <v>0</v>
      </c>
      <c r="O875" s="17">
        <f t="shared" si="365"/>
        <v>0</v>
      </c>
      <c r="P875" s="16">
        <f t="shared" si="352"/>
        <v>17.410416666666386</v>
      </c>
      <c r="Q875" s="17">
        <f t="shared" si="366"/>
        <v>1</v>
      </c>
      <c r="R875" s="16">
        <f t="shared" si="353"/>
        <v>0</v>
      </c>
      <c r="S875" s="17"/>
      <c r="T875" s="16">
        <f t="shared" si="354"/>
        <v>0</v>
      </c>
      <c r="U875" s="17">
        <f t="shared" si="367"/>
        <v>0</v>
      </c>
      <c r="V875" s="16">
        <f t="shared" si="355"/>
        <v>0</v>
      </c>
      <c r="W875" s="17">
        <f t="shared" si="368"/>
        <v>0</v>
      </c>
      <c r="X875" s="16">
        <f t="shared" si="356"/>
        <v>1.9999999999999574E-2</v>
      </c>
      <c r="Y875" s="17"/>
      <c r="Z875" s="16">
        <f t="shared" si="357"/>
        <v>0</v>
      </c>
      <c r="AA875" s="17">
        <f t="shared" si="369"/>
        <v>0</v>
      </c>
      <c r="AB875" s="16">
        <f t="shared" si="358"/>
        <v>0</v>
      </c>
      <c r="AC875" s="17">
        <f t="shared" si="370"/>
        <v>0</v>
      </c>
      <c r="AD875" s="16">
        <f t="shared" si="359"/>
        <v>0</v>
      </c>
      <c r="AE875" s="17"/>
      <c r="AF875" s="16">
        <f t="shared" si="360"/>
        <v>0</v>
      </c>
      <c r="AG875" s="17">
        <f t="shared" si="371"/>
        <v>0</v>
      </c>
      <c r="AH875" s="16">
        <f t="shared" si="361"/>
        <v>0</v>
      </c>
      <c r="AI875" s="17">
        <f t="shared" si="372"/>
        <v>0</v>
      </c>
      <c r="AJ875" s="16">
        <f t="shared" si="362"/>
        <v>0</v>
      </c>
    </row>
    <row r="876" spans="1:36" x14ac:dyDescent="0.25">
      <c r="A876" s="26">
        <f t="shared" si="373"/>
        <v>17.430416666666385</v>
      </c>
      <c r="B876" s="9" t="s">
        <v>10</v>
      </c>
      <c r="C876" s="13" t="s">
        <v>14</v>
      </c>
      <c r="E876" s="13" t="s">
        <v>14</v>
      </c>
      <c r="F876" s="13" t="s">
        <v>14</v>
      </c>
      <c r="G876" t="s">
        <v>11</v>
      </c>
      <c r="H876" s="16">
        <f t="shared" si="348"/>
        <v>0</v>
      </c>
      <c r="I876" s="17">
        <f t="shared" si="363"/>
        <v>0</v>
      </c>
      <c r="J876" s="16">
        <f t="shared" si="349"/>
        <v>0</v>
      </c>
      <c r="K876" s="17">
        <f t="shared" si="364"/>
        <v>0</v>
      </c>
      <c r="L876" s="16">
        <f t="shared" si="350"/>
        <v>1.9999999999999574E-2</v>
      </c>
      <c r="M876" s="17"/>
      <c r="N876" s="16">
        <f t="shared" si="351"/>
        <v>0</v>
      </c>
      <c r="O876" s="17">
        <f t="shared" si="365"/>
        <v>0</v>
      </c>
      <c r="P876" s="16">
        <f t="shared" si="352"/>
        <v>0</v>
      </c>
      <c r="Q876" s="17">
        <f t="shared" si="366"/>
        <v>0</v>
      </c>
      <c r="R876" s="16">
        <f t="shared" si="353"/>
        <v>0</v>
      </c>
      <c r="S876" s="17"/>
      <c r="T876" s="16">
        <f t="shared" si="354"/>
        <v>0</v>
      </c>
      <c r="U876" s="17">
        <f t="shared" si="367"/>
        <v>0</v>
      </c>
      <c r="V876" s="16">
        <f t="shared" si="355"/>
        <v>0</v>
      </c>
      <c r="W876" s="17">
        <f t="shared" si="368"/>
        <v>0</v>
      </c>
      <c r="X876" s="16">
        <f t="shared" si="356"/>
        <v>1.9999999999999574E-2</v>
      </c>
      <c r="Y876" s="17"/>
      <c r="Z876" s="16">
        <f t="shared" si="357"/>
        <v>17.430416666666385</v>
      </c>
      <c r="AA876" s="17">
        <f t="shared" si="369"/>
        <v>1</v>
      </c>
      <c r="AB876" s="16">
        <f t="shared" si="358"/>
        <v>0</v>
      </c>
      <c r="AC876" s="17">
        <f t="shared" si="370"/>
        <v>0</v>
      </c>
      <c r="AD876" s="16">
        <f t="shared" si="359"/>
        <v>1.9999999999999574E-2</v>
      </c>
      <c r="AE876" s="17"/>
      <c r="AF876" s="16">
        <f t="shared" si="360"/>
        <v>0</v>
      </c>
      <c r="AG876" s="17">
        <f t="shared" si="371"/>
        <v>0</v>
      </c>
      <c r="AH876" s="16">
        <f t="shared" si="361"/>
        <v>0</v>
      </c>
      <c r="AI876" s="17">
        <f t="shared" si="372"/>
        <v>0</v>
      </c>
      <c r="AJ876" s="16">
        <f t="shared" si="362"/>
        <v>0</v>
      </c>
    </row>
    <row r="877" spans="1:36" x14ac:dyDescent="0.25">
      <c r="A877" s="26">
        <f t="shared" si="373"/>
        <v>17.450416666666385</v>
      </c>
      <c r="B877" s="9"/>
      <c r="C877" s="13" t="s">
        <v>14</v>
      </c>
      <c r="E877" s="13" t="s">
        <v>14</v>
      </c>
      <c r="F877" s="13" t="s">
        <v>14</v>
      </c>
      <c r="G877" t="s">
        <v>11</v>
      </c>
      <c r="H877" s="16">
        <f t="shared" si="348"/>
        <v>0</v>
      </c>
      <c r="I877" s="17">
        <f t="shared" si="363"/>
        <v>0</v>
      </c>
      <c r="J877" s="16">
        <f t="shared" si="349"/>
        <v>0</v>
      </c>
      <c r="K877" s="17">
        <f t="shared" si="364"/>
        <v>0</v>
      </c>
      <c r="L877" s="16">
        <f t="shared" si="350"/>
        <v>1.9999999999999574E-2</v>
      </c>
      <c r="M877" s="17"/>
      <c r="N877" s="16">
        <f t="shared" si="351"/>
        <v>0</v>
      </c>
      <c r="O877" s="17">
        <f t="shared" si="365"/>
        <v>0</v>
      </c>
      <c r="P877" s="16">
        <f t="shared" si="352"/>
        <v>0</v>
      </c>
      <c r="Q877" s="17">
        <f t="shared" si="366"/>
        <v>0</v>
      </c>
      <c r="R877" s="16">
        <f t="shared" si="353"/>
        <v>0</v>
      </c>
      <c r="S877" s="17"/>
      <c r="T877" s="16">
        <f t="shared" si="354"/>
        <v>0</v>
      </c>
      <c r="U877" s="17">
        <f t="shared" si="367"/>
        <v>0</v>
      </c>
      <c r="V877" s="16">
        <f t="shared" si="355"/>
        <v>0</v>
      </c>
      <c r="W877" s="17">
        <f t="shared" si="368"/>
        <v>0</v>
      </c>
      <c r="X877" s="16">
        <f t="shared" si="356"/>
        <v>1.9999999999999574E-2</v>
      </c>
      <c r="Y877" s="17"/>
      <c r="Z877" s="16">
        <f t="shared" si="357"/>
        <v>0</v>
      </c>
      <c r="AA877" s="17">
        <f t="shared" si="369"/>
        <v>0</v>
      </c>
      <c r="AB877" s="16">
        <f t="shared" si="358"/>
        <v>0</v>
      </c>
      <c r="AC877" s="17">
        <f t="shared" si="370"/>
        <v>0</v>
      </c>
      <c r="AD877" s="16">
        <f t="shared" si="359"/>
        <v>1.9999999999999574E-2</v>
      </c>
      <c r="AE877" s="17"/>
      <c r="AF877" s="16">
        <f t="shared" si="360"/>
        <v>0</v>
      </c>
      <c r="AG877" s="17">
        <f t="shared" si="371"/>
        <v>0</v>
      </c>
      <c r="AH877" s="16">
        <f t="shared" si="361"/>
        <v>0</v>
      </c>
      <c r="AI877" s="17">
        <f t="shared" si="372"/>
        <v>0</v>
      </c>
      <c r="AJ877" s="16">
        <f t="shared" si="362"/>
        <v>0</v>
      </c>
    </row>
    <row r="878" spans="1:36" x14ac:dyDescent="0.25">
      <c r="A878" s="26">
        <f t="shared" si="373"/>
        <v>17.470416666666384</v>
      </c>
      <c r="B878" s="9" t="s">
        <v>15</v>
      </c>
      <c r="C878" s="13" t="s">
        <v>14</v>
      </c>
      <c r="E878" t="s">
        <v>11</v>
      </c>
      <c r="F878" s="13" t="s">
        <v>14</v>
      </c>
      <c r="G878" s="14" t="s">
        <v>20</v>
      </c>
      <c r="H878" s="16">
        <f t="shared" si="348"/>
        <v>0</v>
      </c>
      <c r="I878" s="17">
        <f t="shared" si="363"/>
        <v>0</v>
      </c>
      <c r="J878" s="16">
        <f t="shared" si="349"/>
        <v>0</v>
      </c>
      <c r="K878" s="17">
        <f t="shared" si="364"/>
        <v>0</v>
      </c>
      <c r="L878" s="16">
        <f t="shared" si="350"/>
        <v>1.9999999999999574E-2</v>
      </c>
      <c r="M878" s="17"/>
      <c r="N878" s="16">
        <f t="shared" si="351"/>
        <v>0</v>
      </c>
      <c r="O878" s="17">
        <f t="shared" si="365"/>
        <v>0</v>
      </c>
      <c r="P878" s="16">
        <f t="shared" si="352"/>
        <v>0</v>
      </c>
      <c r="Q878" s="17">
        <f t="shared" si="366"/>
        <v>0</v>
      </c>
      <c r="R878" s="16">
        <f t="shared" si="353"/>
        <v>0</v>
      </c>
      <c r="S878" s="17"/>
      <c r="T878" s="16">
        <f t="shared" si="354"/>
        <v>0</v>
      </c>
      <c r="U878" s="17">
        <f t="shared" si="367"/>
        <v>0</v>
      </c>
      <c r="V878" s="16">
        <f t="shared" si="355"/>
        <v>0</v>
      </c>
      <c r="W878" s="17">
        <f t="shared" si="368"/>
        <v>0</v>
      </c>
      <c r="X878" s="16">
        <f t="shared" si="356"/>
        <v>0</v>
      </c>
      <c r="Y878" s="17"/>
      <c r="Z878" s="16">
        <f t="shared" si="357"/>
        <v>0</v>
      </c>
      <c r="AA878" s="17">
        <f t="shared" si="369"/>
        <v>0</v>
      </c>
      <c r="AB878" s="16">
        <f t="shared" si="358"/>
        <v>0</v>
      </c>
      <c r="AC878" s="17">
        <f t="shared" si="370"/>
        <v>0</v>
      </c>
      <c r="AD878" s="16">
        <f t="shared" si="359"/>
        <v>1.9999999999999574E-2</v>
      </c>
      <c r="AE878" s="17"/>
      <c r="AF878" s="16">
        <f t="shared" si="360"/>
        <v>0</v>
      </c>
      <c r="AG878" s="17">
        <f t="shared" si="371"/>
        <v>0</v>
      </c>
      <c r="AH878" s="16">
        <f t="shared" si="361"/>
        <v>17.470416666666384</v>
      </c>
      <c r="AI878" s="17">
        <f t="shared" si="372"/>
        <v>1</v>
      </c>
      <c r="AJ878" s="16">
        <f t="shared" si="362"/>
        <v>0</v>
      </c>
    </row>
    <row r="879" spans="1:36" x14ac:dyDescent="0.25">
      <c r="A879" s="26">
        <f t="shared" si="373"/>
        <v>17.490416666666384</v>
      </c>
      <c r="B879" s="9"/>
      <c r="C879" s="13" t="s">
        <v>14</v>
      </c>
      <c r="E879" t="s">
        <v>11</v>
      </c>
      <c r="F879" s="13" t="s">
        <v>14</v>
      </c>
      <c r="H879" s="16">
        <f t="shared" si="348"/>
        <v>0</v>
      </c>
      <c r="I879" s="17">
        <f t="shared" si="363"/>
        <v>0</v>
      </c>
      <c r="J879" s="16">
        <f t="shared" si="349"/>
        <v>0</v>
      </c>
      <c r="K879" s="17">
        <f t="shared" si="364"/>
        <v>0</v>
      </c>
      <c r="L879" s="16">
        <f t="shared" si="350"/>
        <v>1.9999999999999574E-2</v>
      </c>
      <c r="M879" s="17"/>
      <c r="N879" s="16">
        <f t="shared" si="351"/>
        <v>0</v>
      </c>
      <c r="O879" s="17">
        <f t="shared" si="365"/>
        <v>0</v>
      </c>
      <c r="P879" s="16">
        <f t="shared" si="352"/>
        <v>0</v>
      </c>
      <c r="Q879" s="17">
        <f t="shared" si="366"/>
        <v>0</v>
      </c>
      <c r="R879" s="16">
        <f t="shared" si="353"/>
        <v>0</v>
      </c>
      <c r="S879" s="17"/>
      <c r="T879" s="16">
        <f t="shared" si="354"/>
        <v>0</v>
      </c>
      <c r="U879" s="17">
        <f t="shared" si="367"/>
        <v>0</v>
      </c>
      <c r="V879" s="16">
        <f t="shared" si="355"/>
        <v>0</v>
      </c>
      <c r="W879" s="17">
        <f t="shared" si="368"/>
        <v>0</v>
      </c>
      <c r="X879" s="16">
        <f t="shared" si="356"/>
        <v>0</v>
      </c>
      <c r="Y879" s="17"/>
      <c r="Z879" s="16">
        <f t="shared" si="357"/>
        <v>0</v>
      </c>
      <c r="AA879" s="17">
        <f t="shared" si="369"/>
        <v>0</v>
      </c>
      <c r="AB879" s="16">
        <f t="shared" si="358"/>
        <v>0</v>
      </c>
      <c r="AC879" s="17">
        <f t="shared" si="370"/>
        <v>0</v>
      </c>
      <c r="AD879" s="16">
        <f t="shared" si="359"/>
        <v>1.9999999999999574E-2</v>
      </c>
      <c r="AE879" s="17"/>
      <c r="AF879" s="16">
        <f t="shared" si="360"/>
        <v>0</v>
      </c>
      <c r="AG879" s="17">
        <f t="shared" si="371"/>
        <v>0</v>
      </c>
      <c r="AH879" s="16">
        <f t="shared" si="361"/>
        <v>0</v>
      </c>
      <c r="AI879" s="17">
        <f t="shared" si="372"/>
        <v>0</v>
      </c>
      <c r="AJ879" s="16">
        <f t="shared" si="362"/>
        <v>0</v>
      </c>
    </row>
    <row r="880" spans="1:36" x14ac:dyDescent="0.25">
      <c r="A880" s="26">
        <f t="shared" si="373"/>
        <v>17.510416666666384</v>
      </c>
      <c r="B880" s="9"/>
      <c r="C880" s="13" t="s">
        <v>14</v>
      </c>
      <c r="E880" t="s">
        <v>11</v>
      </c>
      <c r="F880" s="13" t="s">
        <v>14</v>
      </c>
      <c r="H880" s="16">
        <f t="shared" si="348"/>
        <v>0</v>
      </c>
      <c r="I880" s="17">
        <f t="shared" si="363"/>
        <v>0</v>
      </c>
      <c r="J880" s="16">
        <f t="shared" si="349"/>
        <v>0</v>
      </c>
      <c r="K880" s="17">
        <f t="shared" si="364"/>
        <v>0</v>
      </c>
      <c r="L880" s="16">
        <f t="shared" si="350"/>
        <v>1.9999999999999574E-2</v>
      </c>
      <c r="M880" s="17"/>
      <c r="N880" s="16">
        <f t="shared" si="351"/>
        <v>0</v>
      </c>
      <c r="O880" s="17">
        <f t="shared" si="365"/>
        <v>0</v>
      </c>
      <c r="P880" s="16">
        <f t="shared" si="352"/>
        <v>0</v>
      </c>
      <c r="Q880" s="17">
        <f t="shared" si="366"/>
        <v>0</v>
      </c>
      <c r="R880" s="16">
        <f t="shared" si="353"/>
        <v>0</v>
      </c>
      <c r="S880" s="17"/>
      <c r="T880" s="16">
        <f t="shared" si="354"/>
        <v>0</v>
      </c>
      <c r="U880" s="17">
        <f t="shared" si="367"/>
        <v>0</v>
      </c>
      <c r="V880" s="16">
        <f t="shared" si="355"/>
        <v>0</v>
      </c>
      <c r="W880" s="17">
        <f t="shared" si="368"/>
        <v>0</v>
      </c>
      <c r="X880" s="16">
        <f t="shared" si="356"/>
        <v>0</v>
      </c>
      <c r="Y880" s="17"/>
      <c r="Z880" s="16">
        <f t="shared" si="357"/>
        <v>0</v>
      </c>
      <c r="AA880" s="17">
        <f t="shared" si="369"/>
        <v>0</v>
      </c>
      <c r="AB880" s="16">
        <f t="shared" si="358"/>
        <v>0</v>
      </c>
      <c r="AC880" s="17">
        <f t="shared" si="370"/>
        <v>0</v>
      </c>
      <c r="AD880" s="16">
        <f t="shared" si="359"/>
        <v>1.9999999999999574E-2</v>
      </c>
      <c r="AE880" s="17"/>
      <c r="AF880" s="16">
        <f t="shared" si="360"/>
        <v>0</v>
      </c>
      <c r="AG880" s="17">
        <f t="shared" si="371"/>
        <v>0</v>
      </c>
      <c r="AH880" s="16">
        <f t="shared" si="361"/>
        <v>0</v>
      </c>
      <c r="AI880" s="17">
        <f t="shared" si="372"/>
        <v>0</v>
      </c>
      <c r="AJ880" s="16">
        <f t="shared" si="362"/>
        <v>0</v>
      </c>
    </row>
    <row r="881" spans="1:36" x14ac:dyDescent="0.25">
      <c r="A881" s="26">
        <f t="shared" si="373"/>
        <v>17.530416666666383</v>
      </c>
      <c r="B881" s="9" t="s">
        <v>16</v>
      </c>
      <c r="C881" s="13" t="s">
        <v>14</v>
      </c>
      <c r="D881" s="13" t="s">
        <v>14</v>
      </c>
      <c r="E881" t="s">
        <v>11</v>
      </c>
      <c r="F881" s="13" t="s">
        <v>14</v>
      </c>
      <c r="H881" s="16">
        <f t="shared" si="348"/>
        <v>0</v>
      </c>
      <c r="I881" s="17">
        <f t="shared" si="363"/>
        <v>0</v>
      </c>
      <c r="J881" s="16">
        <f t="shared" si="349"/>
        <v>0</v>
      </c>
      <c r="K881" s="17">
        <f t="shared" si="364"/>
        <v>0</v>
      </c>
      <c r="L881" s="16">
        <f t="shared" si="350"/>
        <v>1.9999999999999574E-2</v>
      </c>
      <c r="M881" s="17"/>
      <c r="N881" s="16">
        <f t="shared" si="351"/>
        <v>17.530416666666383</v>
      </c>
      <c r="O881" s="17">
        <f t="shared" si="365"/>
        <v>1</v>
      </c>
      <c r="P881" s="16">
        <f t="shared" si="352"/>
        <v>0</v>
      </c>
      <c r="Q881" s="17">
        <f t="shared" si="366"/>
        <v>0</v>
      </c>
      <c r="R881" s="16">
        <f t="shared" si="353"/>
        <v>1.9999999999999574E-2</v>
      </c>
      <c r="S881" s="17"/>
      <c r="T881" s="16">
        <f t="shared" si="354"/>
        <v>0</v>
      </c>
      <c r="U881" s="17">
        <f t="shared" si="367"/>
        <v>0</v>
      </c>
      <c r="V881" s="16">
        <f t="shared" si="355"/>
        <v>0</v>
      </c>
      <c r="W881" s="17">
        <f t="shared" si="368"/>
        <v>0</v>
      </c>
      <c r="X881" s="16">
        <f t="shared" si="356"/>
        <v>0</v>
      </c>
      <c r="Y881" s="17"/>
      <c r="Z881" s="16">
        <f t="shared" si="357"/>
        <v>0</v>
      </c>
      <c r="AA881" s="17">
        <f t="shared" si="369"/>
        <v>0</v>
      </c>
      <c r="AB881" s="16">
        <f t="shared" si="358"/>
        <v>0</v>
      </c>
      <c r="AC881" s="17">
        <f t="shared" si="370"/>
        <v>0</v>
      </c>
      <c r="AD881" s="16">
        <f t="shared" si="359"/>
        <v>1.9999999999999574E-2</v>
      </c>
      <c r="AE881" s="17"/>
      <c r="AF881" s="16">
        <f t="shared" si="360"/>
        <v>0</v>
      </c>
      <c r="AG881" s="17">
        <f t="shared" si="371"/>
        <v>0</v>
      </c>
      <c r="AH881" s="16">
        <f t="shared" si="361"/>
        <v>0</v>
      </c>
      <c r="AI881" s="17">
        <f t="shared" si="372"/>
        <v>0</v>
      </c>
      <c r="AJ881" s="16">
        <f t="shared" si="362"/>
        <v>0</v>
      </c>
    </row>
    <row r="882" spans="1:36" x14ac:dyDescent="0.25">
      <c r="A882" s="26">
        <f t="shared" si="373"/>
        <v>17.550416666666383</v>
      </c>
      <c r="B882" s="9" t="s">
        <v>18</v>
      </c>
      <c r="C882" t="s">
        <v>11</v>
      </c>
      <c r="D882" s="13" t="s">
        <v>14</v>
      </c>
      <c r="E882" s="14" t="s">
        <v>20</v>
      </c>
      <c r="F882" s="13" t="s">
        <v>14</v>
      </c>
      <c r="H882" s="16">
        <f t="shared" si="348"/>
        <v>0</v>
      </c>
      <c r="I882" s="17">
        <f t="shared" si="363"/>
        <v>0</v>
      </c>
      <c r="J882" s="16">
        <f t="shared" si="349"/>
        <v>0</v>
      </c>
      <c r="K882" s="17">
        <f t="shared" si="364"/>
        <v>0</v>
      </c>
      <c r="L882" s="16">
        <f t="shared" si="350"/>
        <v>0</v>
      </c>
      <c r="M882" s="17"/>
      <c r="N882" s="16">
        <f t="shared" si="351"/>
        <v>0</v>
      </c>
      <c r="O882" s="17">
        <f t="shared" si="365"/>
        <v>0</v>
      </c>
      <c r="P882" s="16">
        <f t="shared" si="352"/>
        <v>0</v>
      </c>
      <c r="Q882" s="17">
        <f t="shared" si="366"/>
        <v>0</v>
      </c>
      <c r="R882" s="16">
        <f t="shared" si="353"/>
        <v>1.9999999999999574E-2</v>
      </c>
      <c r="S882" s="17"/>
      <c r="T882" s="16">
        <f t="shared" si="354"/>
        <v>0</v>
      </c>
      <c r="U882" s="17">
        <f t="shared" si="367"/>
        <v>0</v>
      </c>
      <c r="V882" s="16">
        <f t="shared" si="355"/>
        <v>17.550416666666383</v>
      </c>
      <c r="W882" s="17">
        <f t="shared" si="368"/>
        <v>1</v>
      </c>
      <c r="X882" s="16">
        <f t="shared" si="356"/>
        <v>0</v>
      </c>
      <c r="Y882" s="17"/>
      <c r="Z882" s="16">
        <f t="shared" si="357"/>
        <v>0</v>
      </c>
      <c r="AA882" s="17">
        <f t="shared" si="369"/>
        <v>0</v>
      </c>
      <c r="AB882" s="16">
        <f t="shared" si="358"/>
        <v>0</v>
      </c>
      <c r="AC882" s="17">
        <f t="shared" si="370"/>
        <v>0</v>
      </c>
      <c r="AD882" s="16">
        <f t="shared" si="359"/>
        <v>1.9999999999999574E-2</v>
      </c>
      <c r="AE882" s="17"/>
      <c r="AF882" s="16">
        <f t="shared" si="360"/>
        <v>0</v>
      </c>
      <c r="AG882" s="17">
        <f t="shared" si="371"/>
        <v>0</v>
      </c>
      <c r="AH882" s="16">
        <f t="shared" si="361"/>
        <v>0</v>
      </c>
      <c r="AI882" s="17">
        <f t="shared" si="372"/>
        <v>0</v>
      </c>
      <c r="AJ882" s="16">
        <f t="shared" si="362"/>
        <v>0</v>
      </c>
    </row>
    <row r="883" spans="1:36" x14ac:dyDescent="0.25">
      <c r="A883" s="26">
        <f t="shared" si="373"/>
        <v>17.570416666666382</v>
      </c>
      <c r="B883" s="9"/>
      <c r="C883" t="s">
        <v>11</v>
      </c>
      <c r="D883" s="13" t="s">
        <v>14</v>
      </c>
      <c r="F883" s="13" t="s">
        <v>14</v>
      </c>
      <c r="H883" s="16">
        <f t="shared" si="348"/>
        <v>0</v>
      </c>
      <c r="I883" s="17">
        <f t="shared" si="363"/>
        <v>0</v>
      </c>
      <c r="J883" s="16">
        <f t="shared" si="349"/>
        <v>0</v>
      </c>
      <c r="K883" s="17">
        <f t="shared" si="364"/>
        <v>0</v>
      </c>
      <c r="L883" s="16">
        <f t="shared" si="350"/>
        <v>0</v>
      </c>
      <c r="M883" s="17"/>
      <c r="N883" s="16">
        <f t="shared" si="351"/>
        <v>0</v>
      </c>
      <c r="O883" s="17">
        <f t="shared" si="365"/>
        <v>0</v>
      </c>
      <c r="P883" s="16">
        <f t="shared" si="352"/>
        <v>0</v>
      </c>
      <c r="Q883" s="17">
        <f t="shared" si="366"/>
        <v>0</v>
      </c>
      <c r="R883" s="16">
        <f t="shared" si="353"/>
        <v>1.9999999999999574E-2</v>
      </c>
      <c r="S883" s="17"/>
      <c r="T883" s="16">
        <f t="shared" si="354"/>
        <v>0</v>
      </c>
      <c r="U883" s="17">
        <f t="shared" si="367"/>
        <v>0</v>
      </c>
      <c r="V883" s="16">
        <f t="shared" si="355"/>
        <v>0</v>
      </c>
      <c r="W883" s="17">
        <f t="shared" si="368"/>
        <v>0</v>
      </c>
      <c r="X883" s="16">
        <f t="shared" si="356"/>
        <v>0</v>
      </c>
      <c r="Y883" s="17"/>
      <c r="Z883" s="16">
        <f t="shared" si="357"/>
        <v>0</v>
      </c>
      <c r="AA883" s="17">
        <f t="shared" si="369"/>
        <v>0</v>
      </c>
      <c r="AB883" s="16">
        <f t="shared" si="358"/>
        <v>0</v>
      </c>
      <c r="AC883" s="17">
        <f t="shared" si="370"/>
        <v>0</v>
      </c>
      <c r="AD883" s="16">
        <f t="shared" si="359"/>
        <v>1.9999999999999574E-2</v>
      </c>
      <c r="AE883" s="17"/>
      <c r="AF883" s="16">
        <f t="shared" si="360"/>
        <v>0</v>
      </c>
      <c r="AG883" s="17">
        <f t="shared" si="371"/>
        <v>0</v>
      </c>
      <c r="AH883" s="16">
        <f t="shared" si="361"/>
        <v>0</v>
      </c>
      <c r="AI883" s="17">
        <f t="shared" si="372"/>
        <v>0</v>
      </c>
      <c r="AJ883" s="16">
        <f t="shared" si="362"/>
        <v>0</v>
      </c>
    </row>
    <row r="884" spans="1:36" x14ac:dyDescent="0.25">
      <c r="A884" s="26">
        <f t="shared" si="373"/>
        <v>17.590416666666382</v>
      </c>
      <c r="B884" s="9"/>
      <c r="C884" t="s">
        <v>11</v>
      </c>
      <c r="D884" s="13" t="s">
        <v>14</v>
      </c>
      <c r="F884" s="13" t="s">
        <v>14</v>
      </c>
      <c r="H884" s="16">
        <f t="shared" si="348"/>
        <v>0</v>
      </c>
      <c r="I884" s="17">
        <f t="shared" si="363"/>
        <v>0</v>
      </c>
      <c r="J884" s="16">
        <f t="shared" si="349"/>
        <v>0</v>
      </c>
      <c r="K884" s="17">
        <f t="shared" si="364"/>
        <v>0</v>
      </c>
      <c r="L884" s="16">
        <f t="shared" si="350"/>
        <v>0</v>
      </c>
      <c r="M884" s="17"/>
      <c r="N884" s="16">
        <f t="shared" si="351"/>
        <v>0</v>
      </c>
      <c r="O884" s="17">
        <f t="shared" si="365"/>
        <v>0</v>
      </c>
      <c r="P884" s="16">
        <f t="shared" si="352"/>
        <v>0</v>
      </c>
      <c r="Q884" s="17">
        <f t="shared" si="366"/>
        <v>0</v>
      </c>
      <c r="R884" s="16">
        <f t="shared" si="353"/>
        <v>1.9999999999999574E-2</v>
      </c>
      <c r="S884" s="17"/>
      <c r="T884" s="16">
        <f t="shared" si="354"/>
        <v>0</v>
      </c>
      <c r="U884" s="17">
        <f t="shared" si="367"/>
        <v>0</v>
      </c>
      <c r="V884" s="16">
        <f t="shared" si="355"/>
        <v>0</v>
      </c>
      <c r="W884" s="17">
        <f t="shared" si="368"/>
        <v>0</v>
      </c>
      <c r="X884" s="16">
        <f t="shared" si="356"/>
        <v>0</v>
      </c>
      <c r="Y884" s="17"/>
      <c r="Z884" s="16">
        <f t="shared" si="357"/>
        <v>0</v>
      </c>
      <c r="AA884" s="17">
        <f t="shared" si="369"/>
        <v>0</v>
      </c>
      <c r="AB884" s="16">
        <f t="shared" si="358"/>
        <v>0</v>
      </c>
      <c r="AC884" s="17">
        <f t="shared" si="370"/>
        <v>0</v>
      </c>
      <c r="AD884" s="16">
        <f t="shared" si="359"/>
        <v>1.9999999999999574E-2</v>
      </c>
      <c r="AE884" s="17"/>
      <c r="AF884" s="16">
        <f t="shared" si="360"/>
        <v>0</v>
      </c>
      <c r="AG884" s="17">
        <f t="shared" si="371"/>
        <v>0</v>
      </c>
      <c r="AH884" s="16">
        <f t="shared" si="361"/>
        <v>0</v>
      </c>
      <c r="AI884" s="17">
        <f t="shared" si="372"/>
        <v>0</v>
      </c>
      <c r="AJ884" s="16">
        <f t="shared" si="362"/>
        <v>0</v>
      </c>
    </row>
    <row r="885" spans="1:36" x14ac:dyDescent="0.25">
      <c r="A885" s="26">
        <f t="shared" si="373"/>
        <v>17.610416666666382</v>
      </c>
      <c r="B885" s="9" t="s">
        <v>13</v>
      </c>
      <c r="C885" t="s">
        <v>11</v>
      </c>
      <c r="D885" s="13" t="s">
        <v>14</v>
      </c>
      <c r="F885" s="13" t="s">
        <v>14</v>
      </c>
      <c r="G885" s="13" t="s">
        <v>14</v>
      </c>
      <c r="H885" s="16">
        <f t="shared" si="348"/>
        <v>0</v>
      </c>
      <c r="I885" s="17">
        <f t="shared" si="363"/>
        <v>0</v>
      </c>
      <c r="J885" s="16">
        <f t="shared" si="349"/>
        <v>0</v>
      </c>
      <c r="K885" s="17">
        <f t="shared" si="364"/>
        <v>0</v>
      </c>
      <c r="L885" s="16">
        <f t="shared" si="350"/>
        <v>0</v>
      </c>
      <c r="M885" s="17"/>
      <c r="N885" s="16">
        <f t="shared" si="351"/>
        <v>0</v>
      </c>
      <c r="O885" s="17">
        <f t="shared" si="365"/>
        <v>0</v>
      </c>
      <c r="P885" s="16">
        <f t="shared" si="352"/>
        <v>0</v>
      </c>
      <c r="Q885" s="17">
        <f t="shared" si="366"/>
        <v>0</v>
      </c>
      <c r="R885" s="16">
        <f t="shared" si="353"/>
        <v>1.9999999999999574E-2</v>
      </c>
      <c r="S885" s="17"/>
      <c r="T885" s="16">
        <f t="shared" si="354"/>
        <v>0</v>
      </c>
      <c r="U885" s="17">
        <f t="shared" si="367"/>
        <v>0</v>
      </c>
      <c r="V885" s="16">
        <f t="shared" si="355"/>
        <v>0</v>
      </c>
      <c r="W885" s="17">
        <f t="shared" si="368"/>
        <v>0</v>
      </c>
      <c r="X885" s="16">
        <f t="shared" si="356"/>
        <v>0</v>
      </c>
      <c r="Y885" s="17"/>
      <c r="Z885" s="16">
        <f t="shared" si="357"/>
        <v>0</v>
      </c>
      <c r="AA885" s="17">
        <f t="shared" si="369"/>
        <v>0</v>
      </c>
      <c r="AB885" s="16">
        <f t="shared" si="358"/>
        <v>0</v>
      </c>
      <c r="AC885" s="17">
        <f t="shared" si="370"/>
        <v>0</v>
      </c>
      <c r="AD885" s="16">
        <f t="shared" si="359"/>
        <v>1.9999999999999574E-2</v>
      </c>
      <c r="AE885" s="17"/>
      <c r="AF885" s="16">
        <f t="shared" si="360"/>
        <v>17.610416666666382</v>
      </c>
      <c r="AG885" s="17">
        <f t="shared" si="371"/>
        <v>1</v>
      </c>
      <c r="AH885" s="16">
        <f t="shared" si="361"/>
        <v>0</v>
      </c>
      <c r="AI885" s="17">
        <f t="shared" si="372"/>
        <v>0</v>
      </c>
      <c r="AJ885" s="16">
        <f t="shared" si="362"/>
        <v>1.9999999999999574E-2</v>
      </c>
    </row>
    <row r="886" spans="1:36" x14ac:dyDescent="0.25">
      <c r="A886" s="26">
        <f t="shared" si="373"/>
        <v>17.630416666666381</v>
      </c>
      <c r="B886" s="9"/>
      <c r="C886" t="s">
        <v>11</v>
      </c>
      <c r="D886" s="13" t="s">
        <v>14</v>
      </c>
      <c r="E886" s="7"/>
      <c r="F886" s="13" t="s">
        <v>14</v>
      </c>
      <c r="G886" s="13" t="s">
        <v>14</v>
      </c>
      <c r="H886" s="16">
        <f t="shared" si="348"/>
        <v>0</v>
      </c>
      <c r="I886" s="17">
        <f t="shared" si="363"/>
        <v>0</v>
      </c>
      <c r="J886" s="16">
        <f t="shared" si="349"/>
        <v>0</v>
      </c>
      <c r="K886" s="17">
        <f t="shared" si="364"/>
        <v>0</v>
      </c>
      <c r="L886" s="16">
        <f t="shared" si="350"/>
        <v>0</v>
      </c>
      <c r="M886" s="17"/>
      <c r="N886" s="16">
        <f t="shared" si="351"/>
        <v>0</v>
      </c>
      <c r="O886" s="17">
        <f t="shared" si="365"/>
        <v>0</v>
      </c>
      <c r="P886" s="16">
        <f t="shared" si="352"/>
        <v>0</v>
      </c>
      <c r="Q886" s="17">
        <f t="shared" si="366"/>
        <v>0</v>
      </c>
      <c r="R886" s="16">
        <f t="shared" si="353"/>
        <v>1.9999999999999574E-2</v>
      </c>
      <c r="S886" s="17"/>
      <c r="T886" s="16">
        <f t="shared" si="354"/>
        <v>0</v>
      </c>
      <c r="U886" s="17">
        <f t="shared" si="367"/>
        <v>0</v>
      </c>
      <c r="V886" s="16">
        <f t="shared" si="355"/>
        <v>0</v>
      </c>
      <c r="W886" s="17">
        <f t="shared" si="368"/>
        <v>0</v>
      </c>
      <c r="X886" s="16">
        <f t="shared" si="356"/>
        <v>0</v>
      </c>
      <c r="Y886" s="17"/>
      <c r="Z886" s="16">
        <f t="shared" si="357"/>
        <v>0</v>
      </c>
      <c r="AA886" s="17">
        <f t="shared" si="369"/>
        <v>0</v>
      </c>
      <c r="AB886" s="16">
        <f t="shared" si="358"/>
        <v>0</v>
      </c>
      <c r="AC886" s="17">
        <f t="shared" si="370"/>
        <v>0</v>
      </c>
      <c r="AD886" s="16">
        <f t="shared" si="359"/>
        <v>1.9999999999999574E-2</v>
      </c>
      <c r="AE886" s="17"/>
      <c r="AF886" s="16">
        <f t="shared" si="360"/>
        <v>0</v>
      </c>
      <c r="AG886" s="17">
        <f t="shared" si="371"/>
        <v>0</v>
      </c>
      <c r="AH886" s="16">
        <f t="shared" si="361"/>
        <v>0</v>
      </c>
      <c r="AI886" s="17">
        <f t="shared" si="372"/>
        <v>0</v>
      </c>
      <c r="AJ886" s="16">
        <f t="shared" si="362"/>
        <v>1.9999999999999574E-2</v>
      </c>
    </row>
    <row r="887" spans="1:36" x14ac:dyDescent="0.25">
      <c r="A887" s="26">
        <f t="shared" si="373"/>
        <v>17.650416666666381</v>
      </c>
      <c r="B887" s="9" t="s">
        <v>22</v>
      </c>
      <c r="C887" s="14" t="s">
        <v>20</v>
      </c>
      <c r="D887" s="13" t="s">
        <v>14</v>
      </c>
      <c r="E887" s="7"/>
      <c r="F887" t="s">
        <v>11</v>
      </c>
      <c r="G887" s="13" t="s">
        <v>14</v>
      </c>
      <c r="H887" s="16">
        <f t="shared" si="348"/>
        <v>0</v>
      </c>
      <c r="I887" s="17">
        <f t="shared" si="363"/>
        <v>0</v>
      </c>
      <c r="J887" s="16">
        <f t="shared" si="349"/>
        <v>17.650416666666381</v>
      </c>
      <c r="K887" s="17">
        <f t="shared" si="364"/>
        <v>1</v>
      </c>
      <c r="L887" s="16">
        <f t="shared" si="350"/>
        <v>0</v>
      </c>
      <c r="M887" s="17"/>
      <c r="N887" s="16">
        <f t="shared" si="351"/>
        <v>0</v>
      </c>
      <c r="O887" s="17">
        <f t="shared" si="365"/>
        <v>0</v>
      </c>
      <c r="P887" s="16">
        <f t="shared" si="352"/>
        <v>0</v>
      </c>
      <c r="Q887" s="17">
        <f t="shared" si="366"/>
        <v>0</v>
      </c>
      <c r="R887" s="16">
        <f t="shared" si="353"/>
        <v>1.9999999999999574E-2</v>
      </c>
      <c r="S887" s="17"/>
      <c r="T887" s="16">
        <f t="shared" si="354"/>
        <v>0</v>
      </c>
      <c r="U887" s="17">
        <f t="shared" si="367"/>
        <v>0</v>
      </c>
      <c r="V887" s="16">
        <f t="shared" si="355"/>
        <v>0</v>
      </c>
      <c r="W887" s="17">
        <f t="shared" si="368"/>
        <v>0</v>
      </c>
      <c r="X887" s="16">
        <f t="shared" si="356"/>
        <v>0</v>
      </c>
      <c r="Y887" s="17"/>
      <c r="Z887" s="16">
        <f t="shared" si="357"/>
        <v>0</v>
      </c>
      <c r="AA887" s="17">
        <f t="shared" si="369"/>
        <v>0</v>
      </c>
      <c r="AB887" s="16">
        <f t="shared" si="358"/>
        <v>0</v>
      </c>
      <c r="AC887" s="17">
        <f t="shared" si="370"/>
        <v>0</v>
      </c>
      <c r="AD887" s="16">
        <f t="shared" si="359"/>
        <v>0</v>
      </c>
      <c r="AE887" s="17"/>
      <c r="AF887" s="16">
        <f t="shared" si="360"/>
        <v>0</v>
      </c>
      <c r="AG887" s="17">
        <f t="shared" si="371"/>
        <v>0</v>
      </c>
      <c r="AH887" s="16">
        <f t="shared" si="361"/>
        <v>0</v>
      </c>
      <c r="AI887" s="17">
        <f t="shared" si="372"/>
        <v>0</v>
      </c>
      <c r="AJ887" s="16">
        <f t="shared" si="362"/>
        <v>1.9999999999999574E-2</v>
      </c>
    </row>
    <row r="888" spans="1:36" x14ac:dyDescent="0.25">
      <c r="A888" s="26">
        <f t="shared" si="373"/>
        <v>17.67041666666638</v>
      </c>
      <c r="B888" s="9"/>
      <c r="C888" s="8"/>
      <c r="D888" s="13" t="s">
        <v>14</v>
      </c>
      <c r="E888" s="7"/>
      <c r="F888" t="s">
        <v>11</v>
      </c>
      <c r="G888" s="13" t="s">
        <v>14</v>
      </c>
      <c r="H888" s="16">
        <f t="shared" si="348"/>
        <v>0</v>
      </c>
      <c r="I888" s="17">
        <f t="shared" si="363"/>
        <v>0</v>
      </c>
      <c r="J888" s="16">
        <f t="shared" si="349"/>
        <v>0</v>
      </c>
      <c r="K888" s="17">
        <f t="shared" si="364"/>
        <v>0</v>
      </c>
      <c r="L888" s="16">
        <f t="shared" si="350"/>
        <v>0</v>
      </c>
      <c r="M888" s="17"/>
      <c r="N888" s="16">
        <f t="shared" si="351"/>
        <v>0</v>
      </c>
      <c r="O888" s="17">
        <f t="shared" si="365"/>
        <v>0</v>
      </c>
      <c r="P888" s="16">
        <f t="shared" si="352"/>
        <v>0</v>
      </c>
      <c r="Q888" s="17">
        <f t="shared" si="366"/>
        <v>0</v>
      </c>
      <c r="R888" s="16">
        <f t="shared" si="353"/>
        <v>1.9999999999999574E-2</v>
      </c>
      <c r="S888" s="17"/>
      <c r="T888" s="16">
        <f t="shared" si="354"/>
        <v>0</v>
      </c>
      <c r="U888" s="17">
        <f t="shared" si="367"/>
        <v>0</v>
      </c>
      <c r="V888" s="16">
        <f t="shared" si="355"/>
        <v>0</v>
      </c>
      <c r="W888" s="17">
        <f t="shared" si="368"/>
        <v>0</v>
      </c>
      <c r="X888" s="16">
        <f t="shared" si="356"/>
        <v>0</v>
      </c>
      <c r="Y888" s="17"/>
      <c r="Z888" s="16">
        <f t="shared" si="357"/>
        <v>0</v>
      </c>
      <c r="AA888" s="17">
        <f t="shared" si="369"/>
        <v>0</v>
      </c>
      <c r="AB888" s="16">
        <f t="shared" si="358"/>
        <v>0</v>
      </c>
      <c r="AC888" s="17">
        <f t="shared" si="370"/>
        <v>0</v>
      </c>
      <c r="AD888" s="16">
        <f t="shared" si="359"/>
        <v>0</v>
      </c>
      <c r="AE888" s="17"/>
      <c r="AF888" s="16">
        <f t="shared" si="360"/>
        <v>0</v>
      </c>
      <c r="AG888" s="17">
        <f t="shared" si="371"/>
        <v>0</v>
      </c>
      <c r="AH888" s="16">
        <f t="shared" si="361"/>
        <v>0</v>
      </c>
      <c r="AI888" s="17">
        <f t="shared" si="372"/>
        <v>0</v>
      </c>
      <c r="AJ888" s="16">
        <f t="shared" si="362"/>
        <v>1.9999999999999574E-2</v>
      </c>
    </row>
    <row r="889" spans="1:36" x14ac:dyDescent="0.25">
      <c r="A889" s="26">
        <f t="shared" si="373"/>
        <v>17.69041666666638</v>
      </c>
      <c r="B889" s="9"/>
      <c r="C889" s="8"/>
      <c r="D889" s="13" t="s">
        <v>14</v>
      </c>
      <c r="E889" s="7"/>
      <c r="F889" t="s">
        <v>11</v>
      </c>
      <c r="G889" s="13" t="s">
        <v>14</v>
      </c>
      <c r="H889" s="16">
        <f t="shared" si="348"/>
        <v>0</v>
      </c>
      <c r="I889" s="17">
        <f t="shared" si="363"/>
        <v>0</v>
      </c>
      <c r="J889" s="16">
        <f t="shared" si="349"/>
        <v>0</v>
      </c>
      <c r="K889" s="17">
        <f t="shared" si="364"/>
        <v>0</v>
      </c>
      <c r="L889" s="16">
        <f t="shared" si="350"/>
        <v>0</v>
      </c>
      <c r="M889" s="17"/>
      <c r="N889" s="16">
        <f t="shared" si="351"/>
        <v>0</v>
      </c>
      <c r="O889" s="17">
        <f t="shared" si="365"/>
        <v>0</v>
      </c>
      <c r="P889" s="16">
        <f t="shared" si="352"/>
        <v>0</v>
      </c>
      <c r="Q889" s="17">
        <f t="shared" si="366"/>
        <v>0</v>
      </c>
      <c r="R889" s="16">
        <f t="shared" si="353"/>
        <v>1.9999999999999574E-2</v>
      </c>
      <c r="S889" s="17"/>
      <c r="T889" s="16">
        <f t="shared" si="354"/>
        <v>0</v>
      </c>
      <c r="U889" s="17">
        <f t="shared" si="367"/>
        <v>0</v>
      </c>
      <c r="V889" s="16">
        <f t="shared" si="355"/>
        <v>0</v>
      </c>
      <c r="W889" s="17">
        <f t="shared" si="368"/>
        <v>0</v>
      </c>
      <c r="X889" s="16">
        <f t="shared" si="356"/>
        <v>0</v>
      </c>
      <c r="Y889" s="17"/>
      <c r="Z889" s="16">
        <f t="shared" si="357"/>
        <v>0</v>
      </c>
      <c r="AA889" s="17">
        <f t="shared" si="369"/>
        <v>0</v>
      </c>
      <c r="AB889" s="16">
        <f t="shared" si="358"/>
        <v>0</v>
      </c>
      <c r="AC889" s="17">
        <f t="shared" si="370"/>
        <v>0</v>
      </c>
      <c r="AD889" s="16">
        <f t="shared" si="359"/>
        <v>0</v>
      </c>
      <c r="AE889" s="17"/>
      <c r="AF889" s="16">
        <f t="shared" si="360"/>
        <v>0</v>
      </c>
      <c r="AG889" s="17">
        <f t="shared" si="371"/>
        <v>0</v>
      </c>
      <c r="AH889" s="16">
        <f t="shared" si="361"/>
        <v>0</v>
      </c>
      <c r="AI889" s="17">
        <f t="shared" si="372"/>
        <v>0</v>
      </c>
      <c r="AJ889" s="16">
        <f t="shared" si="362"/>
        <v>1.9999999999999574E-2</v>
      </c>
    </row>
    <row r="890" spans="1:36" x14ac:dyDescent="0.25">
      <c r="A890" s="26">
        <f t="shared" si="373"/>
        <v>17.710416666666379</v>
      </c>
      <c r="B890" s="9"/>
      <c r="C890" s="8"/>
      <c r="D890" s="13" t="s">
        <v>14</v>
      </c>
      <c r="E890" s="7"/>
      <c r="F890" t="s">
        <v>11</v>
      </c>
      <c r="G890" s="13" t="s">
        <v>14</v>
      </c>
      <c r="H890" s="16">
        <f t="shared" si="348"/>
        <v>0</v>
      </c>
      <c r="I890" s="17">
        <f t="shared" si="363"/>
        <v>0</v>
      </c>
      <c r="J890" s="16">
        <f t="shared" si="349"/>
        <v>0</v>
      </c>
      <c r="K890" s="17">
        <f t="shared" si="364"/>
        <v>0</v>
      </c>
      <c r="L890" s="16">
        <f t="shared" si="350"/>
        <v>0</v>
      </c>
      <c r="M890" s="17"/>
      <c r="N890" s="16">
        <f t="shared" si="351"/>
        <v>0</v>
      </c>
      <c r="O890" s="17">
        <f t="shared" si="365"/>
        <v>0</v>
      </c>
      <c r="P890" s="16">
        <f t="shared" si="352"/>
        <v>0</v>
      </c>
      <c r="Q890" s="17">
        <f t="shared" si="366"/>
        <v>0</v>
      </c>
      <c r="R890" s="16">
        <f t="shared" si="353"/>
        <v>1.9999999999999574E-2</v>
      </c>
      <c r="S890" s="17"/>
      <c r="T890" s="16">
        <f t="shared" si="354"/>
        <v>0</v>
      </c>
      <c r="U890" s="17">
        <f t="shared" si="367"/>
        <v>0</v>
      </c>
      <c r="V890" s="16">
        <f t="shared" si="355"/>
        <v>0</v>
      </c>
      <c r="W890" s="17">
        <f t="shared" si="368"/>
        <v>0</v>
      </c>
      <c r="X890" s="16">
        <f t="shared" si="356"/>
        <v>0</v>
      </c>
      <c r="Y890" s="17"/>
      <c r="Z890" s="16">
        <f t="shared" si="357"/>
        <v>0</v>
      </c>
      <c r="AA890" s="17">
        <f t="shared" si="369"/>
        <v>0</v>
      </c>
      <c r="AB890" s="16">
        <f t="shared" si="358"/>
        <v>0</v>
      </c>
      <c r="AC890" s="17">
        <f t="shared" si="370"/>
        <v>0</v>
      </c>
      <c r="AD890" s="16">
        <f t="shared" si="359"/>
        <v>0</v>
      </c>
      <c r="AE890" s="17"/>
      <c r="AF890" s="16">
        <f t="shared" si="360"/>
        <v>0</v>
      </c>
      <c r="AG890" s="17">
        <f t="shared" si="371"/>
        <v>0</v>
      </c>
      <c r="AH890" s="16">
        <f t="shared" si="361"/>
        <v>0</v>
      </c>
      <c r="AI890" s="17">
        <f t="shared" si="372"/>
        <v>0</v>
      </c>
      <c r="AJ890" s="16">
        <f t="shared" si="362"/>
        <v>1.9999999999999574E-2</v>
      </c>
    </row>
    <row r="891" spans="1:36" x14ac:dyDescent="0.25">
      <c r="A891" s="26">
        <f t="shared" si="373"/>
        <v>17.730416666666379</v>
      </c>
      <c r="B891" s="9"/>
      <c r="C891" s="7"/>
      <c r="D891" s="13" t="s">
        <v>14</v>
      </c>
      <c r="E891" s="7"/>
      <c r="F891" t="s">
        <v>11</v>
      </c>
      <c r="G891" s="13" t="s">
        <v>14</v>
      </c>
      <c r="H891" s="16">
        <f t="shared" si="348"/>
        <v>0</v>
      </c>
      <c r="I891" s="17">
        <f t="shared" si="363"/>
        <v>0</v>
      </c>
      <c r="J891" s="16">
        <f t="shared" si="349"/>
        <v>0</v>
      </c>
      <c r="K891" s="17">
        <f t="shared" si="364"/>
        <v>0</v>
      </c>
      <c r="L891" s="16">
        <f t="shared" si="350"/>
        <v>0</v>
      </c>
      <c r="M891" s="17"/>
      <c r="N891" s="16">
        <f t="shared" si="351"/>
        <v>0</v>
      </c>
      <c r="O891" s="17">
        <f t="shared" si="365"/>
        <v>0</v>
      </c>
      <c r="P891" s="16">
        <f t="shared" si="352"/>
        <v>0</v>
      </c>
      <c r="Q891" s="17">
        <f t="shared" si="366"/>
        <v>0</v>
      </c>
      <c r="R891" s="16">
        <f t="shared" si="353"/>
        <v>1.9999999999999574E-2</v>
      </c>
      <c r="S891" s="17"/>
      <c r="T891" s="16">
        <f t="shared" si="354"/>
        <v>0</v>
      </c>
      <c r="U891" s="17">
        <f t="shared" si="367"/>
        <v>0</v>
      </c>
      <c r="V891" s="16">
        <f t="shared" si="355"/>
        <v>0</v>
      </c>
      <c r="W891" s="17">
        <f t="shared" si="368"/>
        <v>0</v>
      </c>
      <c r="X891" s="16">
        <f t="shared" si="356"/>
        <v>0</v>
      </c>
      <c r="Y891" s="17"/>
      <c r="Z891" s="16">
        <f t="shared" si="357"/>
        <v>0</v>
      </c>
      <c r="AA891" s="17">
        <f t="shared" si="369"/>
        <v>0</v>
      </c>
      <c r="AB891" s="16">
        <f t="shared" si="358"/>
        <v>0</v>
      </c>
      <c r="AC891" s="17">
        <f t="shared" si="370"/>
        <v>0</v>
      </c>
      <c r="AD891" s="16">
        <f t="shared" si="359"/>
        <v>0</v>
      </c>
      <c r="AE891" s="17"/>
      <c r="AF891" s="16">
        <f t="shared" si="360"/>
        <v>0</v>
      </c>
      <c r="AG891" s="17">
        <f t="shared" si="371"/>
        <v>0</v>
      </c>
      <c r="AH891" s="16">
        <f t="shared" si="361"/>
        <v>0</v>
      </c>
      <c r="AI891" s="17">
        <f t="shared" si="372"/>
        <v>0</v>
      </c>
      <c r="AJ891" s="16">
        <f t="shared" si="362"/>
        <v>1.9999999999999574E-2</v>
      </c>
    </row>
    <row r="892" spans="1:36" x14ac:dyDescent="0.25">
      <c r="A892" s="26">
        <f t="shared" si="373"/>
        <v>17.750416666666379</v>
      </c>
      <c r="B892" s="9"/>
      <c r="C892" s="7"/>
      <c r="D892" s="13" t="s">
        <v>14</v>
      </c>
      <c r="E892" s="7"/>
      <c r="F892" t="s">
        <v>11</v>
      </c>
      <c r="G892" s="13" t="s">
        <v>14</v>
      </c>
      <c r="H892" s="16">
        <f t="shared" si="348"/>
        <v>0</v>
      </c>
      <c r="I892" s="17">
        <f t="shared" si="363"/>
        <v>0</v>
      </c>
      <c r="J892" s="16">
        <f t="shared" si="349"/>
        <v>0</v>
      </c>
      <c r="K892" s="17">
        <f t="shared" si="364"/>
        <v>0</v>
      </c>
      <c r="L892" s="16">
        <f t="shared" si="350"/>
        <v>0</v>
      </c>
      <c r="M892" s="17"/>
      <c r="N892" s="16">
        <f t="shared" si="351"/>
        <v>0</v>
      </c>
      <c r="O892" s="17">
        <f t="shared" si="365"/>
        <v>0</v>
      </c>
      <c r="P892" s="16">
        <f t="shared" si="352"/>
        <v>0</v>
      </c>
      <c r="Q892" s="17">
        <f t="shared" si="366"/>
        <v>0</v>
      </c>
      <c r="R892" s="16">
        <f t="shared" si="353"/>
        <v>1.9999999999999574E-2</v>
      </c>
      <c r="S892" s="17"/>
      <c r="T892" s="16">
        <f t="shared" si="354"/>
        <v>0</v>
      </c>
      <c r="U892" s="17">
        <f t="shared" si="367"/>
        <v>0</v>
      </c>
      <c r="V892" s="16">
        <f t="shared" si="355"/>
        <v>0</v>
      </c>
      <c r="W892" s="17">
        <f t="shared" si="368"/>
        <v>0</v>
      </c>
      <c r="X892" s="16">
        <f t="shared" si="356"/>
        <v>0</v>
      </c>
      <c r="Y892" s="17"/>
      <c r="Z892" s="16">
        <f t="shared" si="357"/>
        <v>0</v>
      </c>
      <c r="AA892" s="17">
        <f t="shared" si="369"/>
        <v>0</v>
      </c>
      <c r="AB892" s="16">
        <f t="shared" si="358"/>
        <v>0</v>
      </c>
      <c r="AC892" s="17">
        <f t="shared" si="370"/>
        <v>0</v>
      </c>
      <c r="AD892" s="16">
        <f t="shared" si="359"/>
        <v>0</v>
      </c>
      <c r="AE892" s="17"/>
      <c r="AF892" s="16">
        <f t="shared" si="360"/>
        <v>0</v>
      </c>
      <c r="AG892" s="17">
        <f t="shared" si="371"/>
        <v>0</v>
      </c>
      <c r="AH892" s="16">
        <f t="shared" si="361"/>
        <v>0</v>
      </c>
      <c r="AI892" s="17">
        <f t="shared" si="372"/>
        <v>0</v>
      </c>
      <c r="AJ892" s="16">
        <f t="shared" si="362"/>
        <v>1.9999999999999574E-2</v>
      </c>
    </row>
    <row r="893" spans="1:36" x14ac:dyDescent="0.25">
      <c r="A893" s="26">
        <f t="shared" si="373"/>
        <v>17.770416666666378</v>
      </c>
      <c r="B893" s="9" t="s">
        <v>12</v>
      </c>
      <c r="C893" s="7"/>
      <c r="D893" t="s">
        <v>11</v>
      </c>
      <c r="E893" s="7"/>
      <c r="F893" s="14" t="s">
        <v>20</v>
      </c>
      <c r="G893" s="13" t="s">
        <v>14</v>
      </c>
      <c r="H893" s="16">
        <f t="shared" si="348"/>
        <v>0</v>
      </c>
      <c r="I893" s="17">
        <f t="shared" si="363"/>
        <v>0</v>
      </c>
      <c r="J893" s="16">
        <f t="shared" si="349"/>
        <v>0</v>
      </c>
      <c r="K893" s="17">
        <f t="shared" si="364"/>
        <v>0</v>
      </c>
      <c r="L893" s="16">
        <f t="shared" si="350"/>
        <v>0</v>
      </c>
      <c r="M893" s="17"/>
      <c r="N893" s="16">
        <f t="shared" si="351"/>
        <v>0</v>
      </c>
      <c r="O893" s="17">
        <f t="shared" si="365"/>
        <v>0</v>
      </c>
      <c r="P893" s="16">
        <f t="shared" si="352"/>
        <v>0</v>
      </c>
      <c r="Q893" s="17">
        <f t="shared" si="366"/>
        <v>0</v>
      </c>
      <c r="R893" s="16">
        <f t="shared" si="353"/>
        <v>0</v>
      </c>
      <c r="S893" s="17"/>
      <c r="T893" s="16">
        <f t="shared" si="354"/>
        <v>0</v>
      </c>
      <c r="U893" s="17">
        <f t="shared" si="367"/>
        <v>0</v>
      </c>
      <c r="V893" s="16">
        <f t="shared" si="355"/>
        <v>0</v>
      </c>
      <c r="W893" s="17">
        <f t="shared" si="368"/>
        <v>0</v>
      </c>
      <c r="X893" s="16">
        <f t="shared" si="356"/>
        <v>0</v>
      </c>
      <c r="Y893" s="17"/>
      <c r="Z893" s="16">
        <f t="shared" si="357"/>
        <v>0</v>
      </c>
      <c r="AA893" s="17">
        <f t="shared" si="369"/>
        <v>0</v>
      </c>
      <c r="AB893" s="16">
        <f t="shared" si="358"/>
        <v>17.770416666666378</v>
      </c>
      <c r="AC893" s="17">
        <f t="shared" si="370"/>
        <v>1</v>
      </c>
      <c r="AD893" s="16">
        <f t="shared" si="359"/>
        <v>0</v>
      </c>
      <c r="AE893" s="17"/>
      <c r="AF893" s="16">
        <f t="shared" si="360"/>
        <v>0</v>
      </c>
      <c r="AG893" s="17">
        <f t="shared" si="371"/>
        <v>0</v>
      </c>
      <c r="AH893" s="16">
        <f t="shared" si="361"/>
        <v>0</v>
      </c>
      <c r="AI893" s="17">
        <f t="shared" si="372"/>
        <v>0</v>
      </c>
      <c r="AJ893" s="16">
        <f t="shared" si="362"/>
        <v>1.9999999999999574E-2</v>
      </c>
    </row>
    <row r="894" spans="1:36" x14ac:dyDescent="0.25">
      <c r="A894" s="26">
        <f t="shared" si="373"/>
        <v>17.790416666666378</v>
      </c>
      <c r="B894" s="9" t="s">
        <v>9</v>
      </c>
      <c r="C894" s="13" t="s">
        <v>14</v>
      </c>
      <c r="D894" t="s">
        <v>11</v>
      </c>
      <c r="G894" s="13" t="s">
        <v>14</v>
      </c>
      <c r="H894" s="16">
        <f t="shared" si="348"/>
        <v>17.790416666666378</v>
      </c>
      <c r="I894" s="17">
        <f t="shared" si="363"/>
        <v>1</v>
      </c>
      <c r="J894" s="16">
        <f t="shared" si="349"/>
        <v>0</v>
      </c>
      <c r="K894" s="17">
        <f t="shared" si="364"/>
        <v>0</v>
      </c>
      <c r="L894" s="16">
        <f t="shared" si="350"/>
        <v>1.9999999999999574E-2</v>
      </c>
      <c r="M894" s="17"/>
      <c r="N894" s="16">
        <f t="shared" si="351"/>
        <v>0</v>
      </c>
      <c r="O894" s="17">
        <f t="shared" si="365"/>
        <v>0</v>
      </c>
      <c r="P894" s="16">
        <f t="shared" si="352"/>
        <v>0</v>
      </c>
      <c r="Q894" s="17">
        <f t="shared" si="366"/>
        <v>0</v>
      </c>
      <c r="R894" s="16">
        <f t="shared" si="353"/>
        <v>0</v>
      </c>
      <c r="S894" s="17"/>
      <c r="T894" s="16">
        <f t="shared" si="354"/>
        <v>0</v>
      </c>
      <c r="U894" s="17">
        <f t="shared" si="367"/>
        <v>0</v>
      </c>
      <c r="V894" s="16">
        <f t="shared" si="355"/>
        <v>0</v>
      </c>
      <c r="W894" s="17">
        <f t="shared" si="368"/>
        <v>0</v>
      </c>
      <c r="X894" s="16">
        <f t="shared" si="356"/>
        <v>0</v>
      </c>
      <c r="Y894" s="17"/>
      <c r="Z894" s="16">
        <f t="shared" si="357"/>
        <v>0</v>
      </c>
      <c r="AA894" s="17">
        <f t="shared" si="369"/>
        <v>0</v>
      </c>
      <c r="AB894" s="16">
        <f t="shared" si="358"/>
        <v>0</v>
      </c>
      <c r="AC894" s="17">
        <f t="shared" si="370"/>
        <v>0</v>
      </c>
      <c r="AD894" s="16">
        <f t="shared" si="359"/>
        <v>0</v>
      </c>
      <c r="AE894" s="17"/>
      <c r="AF894" s="16">
        <f t="shared" si="360"/>
        <v>0</v>
      </c>
      <c r="AG894" s="17">
        <f t="shared" si="371"/>
        <v>0</v>
      </c>
      <c r="AH894" s="16">
        <f t="shared" si="361"/>
        <v>0</v>
      </c>
      <c r="AI894" s="17">
        <f t="shared" si="372"/>
        <v>0</v>
      </c>
      <c r="AJ894" s="16">
        <f t="shared" si="362"/>
        <v>1.9999999999999574E-2</v>
      </c>
    </row>
    <row r="895" spans="1:36" x14ac:dyDescent="0.25">
      <c r="A895" s="26">
        <f t="shared" si="373"/>
        <v>17.810416666666377</v>
      </c>
      <c r="B895" s="9" t="s">
        <v>21</v>
      </c>
      <c r="C895" s="13" t="s">
        <v>14</v>
      </c>
      <c r="D895" t="s">
        <v>11</v>
      </c>
      <c r="E895" s="13" t="s">
        <v>14</v>
      </c>
      <c r="G895" s="13" t="s">
        <v>14</v>
      </c>
      <c r="H895" s="16">
        <f t="shared" si="348"/>
        <v>0</v>
      </c>
      <c r="I895" s="17">
        <f t="shared" si="363"/>
        <v>0</v>
      </c>
      <c r="J895" s="16">
        <f t="shared" si="349"/>
        <v>0</v>
      </c>
      <c r="K895" s="17">
        <f t="shared" si="364"/>
        <v>0</v>
      </c>
      <c r="L895" s="16">
        <f t="shared" si="350"/>
        <v>1.9999999999999574E-2</v>
      </c>
      <c r="M895" s="17"/>
      <c r="N895" s="16">
        <f t="shared" si="351"/>
        <v>0</v>
      </c>
      <c r="O895" s="17">
        <f t="shared" si="365"/>
        <v>0</v>
      </c>
      <c r="P895" s="16">
        <f t="shared" si="352"/>
        <v>0</v>
      </c>
      <c r="Q895" s="17">
        <f t="shared" si="366"/>
        <v>0</v>
      </c>
      <c r="R895" s="16">
        <f t="shared" si="353"/>
        <v>0</v>
      </c>
      <c r="S895" s="17"/>
      <c r="T895" s="16">
        <f t="shared" si="354"/>
        <v>17.810416666666377</v>
      </c>
      <c r="U895" s="17">
        <f t="shared" si="367"/>
        <v>1</v>
      </c>
      <c r="V895" s="16">
        <f t="shared" si="355"/>
        <v>0</v>
      </c>
      <c r="W895" s="17">
        <f t="shared" si="368"/>
        <v>0</v>
      </c>
      <c r="X895" s="16">
        <f t="shared" si="356"/>
        <v>1.9999999999999574E-2</v>
      </c>
      <c r="Y895" s="17"/>
      <c r="Z895" s="16">
        <f t="shared" si="357"/>
        <v>0</v>
      </c>
      <c r="AA895" s="17">
        <f t="shared" si="369"/>
        <v>0</v>
      </c>
      <c r="AB895" s="16">
        <f t="shared" si="358"/>
        <v>0</v>
      </c>
      <c r="AC895" s="17">
        <f t="shared" si="370"/>
        <v>0</v>
      </c>
      <c r="AD895" s="16">
        <f t="shared" si="359"/>
        <v>0</v>
      </c>
      <c r="AE895" s="17"/>
      <c r="AF895" s="16">
        <f t="shared" si="360"/>
        <v>0</v>
      </c>
      <c r="AG895" s="17">
        <f t="shared" si="371"/>
        <v>0</v>
      </c>
      <c r="AH895" s="16">
        <f t="shared" si="361"/>
        <v>0</v>
      </c>
      <c r="AI895" s="17">
        <f t="shared" si="372"/>
        <v>0</v>
      </c>
      <c r="AJ895" s="16">
        <f t="shared" si="362"/>
        <v>1.9999999999999574E-2</v>
      </c>
    </row>
    <row r="896" spans="1:36" x14ac:dyDescent="0.25">
      <c r="A896" s="26">
        <f t="shared" si="373"/>
        <v>17.830416666666377</v>
      </c>
      <c r="B896" s="11"/>
      <c r="C896" s="13" t="s">
        <v>14</v>
      </c>
      <c r="D896" t="s">
        <v>11</v>
      </c>
      <c r="E896" s="13" t="s">
        <v>14</v>
      </c>
      <c r="G896" s="13" t="s">
        <v>14</v>
      </c>
      <c r="H896" s="16">
        <f t="shared" si="348"/>
        <v>0</v>
      </c>
      <c r="I896" s="17">
        <f t="shared" si="363"/>
        <v>0</v>
      </c>
      <c r="J896" s="16">
        <f t="shared" si="349"/>
        <v>0</v>
      </c>
      <c r="K896" s="17">
        <f t="shared" si="364"/>
        <v>0</v>
      </c>
      <c r="L896" s="16">
        <f t="shared" si="350"/>
        <v>1.9999999999999574E-2</v>
      </c>
      <c r="M896" s="17"/>
      <c r="N896" s="16">
        <f t="shared" si="351"/>
        <v>0</v>
      </c>
      <c r="O896" s="17">
        <f t="shared" si="365"/>
        <v>0</v>
      </c>
      <c r="P896" s="16">
        <f t="shared" si="352"/>
        <v>0</v>
      </c>
      <c r="Q896" s="17">
        <f t="shared" si="366"/>
        <v>0</v>
      </c>
      <c r="R896" s="16">
        <f t="shared" si="353"/>
        <v>0</v>
      </c>
      <c r="S896" s="17"/>
      <c r="T896" s="16">
        <f t="shared" si="354"/>
        <v>0</v>
      </c>
      <c r="U896" s="17">
        <f t="shared" si="367"/>
        <v>0</v>
      </c>
      <c r="V896" s="16">
        <f t="shared" si="355"/>
        <v>0</v>
      </c>
      <c r="W896" s="17">
        <f t="shared" si="368"/>
        <v>0</v>
      </c>
      <c r="X896" s="16">
        <f t="shared" si="356"/>
        <v>1.9999999999999574E-2</v>
      </c>
      <c r="Y896" s="17"/>
      <c r="Z896" s="16">
        <f t="shared" si="357"/>
        <v>0</v>
      </c>
      <c r="AA896" s="17">
        <f t="shared" si="369"/>
        <v>0</v>
      </c>
      <c r="AB896" s="16">
        <f t="shared" si="358"/>
        <v>0</v>
      </c>
      <c r="AC896" s="17">
        <f t="shared" si="370"/>
        <v>0</v>
      </c>
      <c r="AD896" s="16">
        <f t="shared" si="359"/>
        <v>0</v>
      </c>
      <c r="AE896" s="17"/>
      <c r="AF896" s="16">
        <f t="shared" si="360"/>
        <v>0</v>
      </c>
      <c r="AG896" s="17">
        <f t="shared" si="371"/>
        <v>0</v>
      </c>
      <c r="AH896" s="16">
        <f t="shared" si="361"/>
        <v>0</v>
      </c>
      <c r="AI896" s="17">
        <f t="shared" si="372"/>
        <v>0</v>
      </c>
      <c r="AJ896" s="16">
        <f t="shared" si="362"/>
        <v>1.9999999999999574E-2</v>
      </c>
    </row>
    <row r="897" spans="1:36" x14ac:dyDescent="0.25">
      <c r="A897" s="26">
        <f t="shared" si="373"/>
        <v>17.850416666666376</v>
      </c>
      <c r="B897" s="11"/>
      <c r="C897" s="13" t="s">
        <v>14</v>
      </c>
      <c r="D897" t="s">
        <v>11</v>
      </c>
      <c r="E897" s="13" t="s">
        <v>14</v>
      </c>
      <c r="G897" s="13" t="s">
        <v>14</v>
      </c>
      <c r="H897" s="16">
        <f t="shared" si="348"/>
        <v>0</v>
      </c>
      <c r="I897" s="17">
        <f t="shared" si="363"/>
        <v>0</v>
      </c>
      <c r="J897" s="16">
        <f t="shared" si="349"/>
        <v>0</v>
      </c>
      <c r="K897" s="17">
        <f t="shared" si="364"/>
        <v>0</v>
      </c>
      <c r="L897" s="16">
        <f t="shared" si="350"/>
        <v>1.9999999999999574E-2</v>
      </c>
      <c r="M897" s="17"/>
      <c r="N897" s="16">
        <f t="shared" si="351"/>
        <v>0</v>
      </c>
      <c r="O897" s="17">
        <f t="shared" si="365"/>
        <v>0</v>
      </c>
      <c r="P897" s="16">
        <f t="shared" si="352"/>
        <v>0</v>
      </c>
      <c r="Q897" s="17">
        <f t="shared" si="366"/>
        <v>0</v>
      </c>
      <c r="R897" s="16">
        <f t="shared" si="353"/>
        <v>0</v>
      </c>
      <c r="S897" s="17"/>
      <c r="T897" s="16">
        <f t="shared" si="354"/>
        <v>0</v>
      </c>
      <c r="U897" s="17">
        <f t="shared" si="367"/>
        <v>0</v>
      </c>
      <c r="V897" s="16">
        <f t="shared" si="355"/>
        <v>0</v>
      </c>
      <c r="W897" s="17">
        <f t="shared" si="368"/>
        <v>0</v>
      </c>
      <c r="X897" s="16">
        <f t="shared" si="356"/>
        <v>1.9999999999999574E-2</v>
      </c>
      <c r="Y897" s="17"/>
      <c r="Z897" s="16">
        <f t="shared" si="357"/>
        <v>0</v>
      </c>
      <c r="AA897" s="17">
        <f t="shared" si="369"/>
        <v>0</v>
      </c>
      <c r="AB897" s="16">
        <f t="shared" si="358"/>
        <v>0</v>
      </c>
      <c r="AC897" s="17">
        <f t="shared" si="370"/>
        <v>0</v>
      </c>
      <c r="AD897" s="16">
        <f t="shared" si="359"/>
        <v>0</v>
      </c>
      <c r="AE897" s="17"/>
      <c r="AF897" s="16">
        <f t="shared" si="360"/>
        <v>0</v>
      </c>
      <c r="AG897" s="17">
        <f t="shared" si="371"/>
        <v>0</v>
      </c>
      <c r="AH897" s="16">
        <f t="shared" si="361"/>
        <v>0</v>
      </c>
      <c r="AI897" s="17">
        <f t="shared" si="372"/>
        <v>0</v>
      </c>
      <c r="AJ897" s="16">
        <f t="shared" si="362"/>
        <v>1.9999999999999574E-2</v>
      </c>
    </row>
    <row r="898" spans="1:36" x14ac:dyDescent="0.25">
      <c r="A898" s="26">
        <f t="shared" si="373"/>
        <v>17.870416666666376</v>
      </c>
      <c r="B898" s="9" t="s">
        <v>17</v>
      </c>
      <c r="C898" s="13" t="s">
        <v>14</v>
      </c>
      <c r="D898" s="14" t="s">
        <v>20</v>
      </c>
      <c r="E898" s="13" t="s">
        <v>14</v>
      </c>
      <c r="G898" t="s">
        <v>11</v>
      </c>
      <c r="H898" s="16">
        <f t="shared" si="348"/>
        <v>0</v>
      </c>
      <c r="I898" s="17">
        <f t="shared" si="363"/>
        <v>0</v>
      </c>
      <c r="J898" s="16">
        <f t="shared" si="349"/>
        <v>0</v>
      </c>
      <c r="K898" s="17">
        <f t="shared" si="364"/>
        <v>0</v>
      </c>
      <c r="L898" s="16">
        <f t="shared" si="350"/>
        <v>1.9999999999999574E-2</v>
      </c>
      <c r="M898" s="17"/>
      <c r="N898" s="16">
        <f t="shared" si="351"/>
        <v>0</v>
      </c>
      <c r="O898" s="17">
        <f t="shared" si="365"/>
        <v>0</v>
      </c>
      <c r="P898" s="16">
        <f t="shared" si="352"/>
        <v>17.870416666666376</v>
      </c>
      <c r="Q898" s="17">
        <f t="shared" si="366"/>
        <v>1</v>
      </c>
      <c r="R898" s="16">
        <f t="shared" si="353"/>
        <v>0</v>
      </c>
      <c r="S898" s="17"/>
      <c r="T898" s="16">
        <f t="shared" si="354"/>
        <v>0</v>
      </c>
      <c r="U898" s="17">
        <f t="shared" si="367"/>
        <v>0</v>
      </c>
      <c r="V898" s="16">
        <f t="shared" si="355"/>
        <v>0</v>
      </c>
      <c r="W898" s="17">
        <f t="shared" si="368"/>
        <v>0</v>
      </c>
      <c r="X898" s="16">
        <f t="shared" si="356"/>
        <v>1.9999999999999574E-2</v>
      </c>
      <c r="Y898" s="17"/>
      <c r="Z898" s="16">
        <f t="shared" si="357"/>
        <v>0</v>
      </c>
      <c r="AA898" s="17">
        <f t="shared" si="369"/>
        <v>0</v>
      </c>
      <c r="AB898" s="16">
        <f t="shared" si="358"/>
        <v>0</v>
      </c>
      <c r="AC898" s="17">
        <f t="shared" si="370"/>
        <v>0</v>
      </c>
      <c r="AD898" s="16">
        <f t="shared" si="359"/>
        <v>0</v>
      </c>
      <c r="AE898" s="17"/>
      <c r="AF898" s="16">
        <f t="shared" si="360"/>
        <v>0</v>
      </c>
      <c r="AG898" s="17">
        <f t="shared" si="371"/>
        <v>0</v>
      </c>
      <c r="AH898" s="16">
        <f t="shared" si="361"/>
        <v>0</v>
      </c>
      <c r="AI898" s="17">
        <f t="shared" si="372"/>
        <v>0</v>
      </c>
      <c r="AJ898" s="16">
        <f t="shared" si="362"/>
        <v>0</v>
      </c>
    </row>
    <row r="899" spans="1:36" x14ac:dyDescent="0.25">
      <c r="A899" s="26">
        <f t="shared" si="373"/>
        <v>17.890416666666376</v>
      </c>
      <c r="B899" s="12"/>
      <c r="C899" s="13" t="s">
        <v>14</v>
      </c>
      <c r="E899" s="13" t="s">
        <v>14</v>
      </c>
      <c r="G899" t="s">
        <v>11</v>
      </c>
      <c r="H899" s="16">
        <f t="shared" si="348"/>
        <v>0</v>
      </c>
      <c r="I899" s="17">
        <f t="shared" si="363"/>
        <v>0</v>
      </c>
      <c r="J899" s="16">
        <f t="shared" si="349"/>
        <v>0</v>
      </c>
      <c r="K899" s="17">
        <f t="shared" si="364"/>
        <v>0</v>
      </c>
      <c r="L899" s="16">
        <f t="shared" si="350"/>
        <v>1.9999999999999574E-2</v>
      </c>
      <c r="M899" s="17"/>
      <c r="N899" s="16">
        <f t="shared" si="351"/>
        <v>0</v>
      </c>
      <c r="O899" s="17">
        <f t="shared" si="365"/>
        <v>0</v>
      </c>
      <c r="P899" s="16">
        <f t="shared" si="352"/>
        <v>0</v>
      </c>
      <c r="Q899" s="17">
        <f t="shared" si="366"/>
        <v>0</v>
      </c>
      <c r="R899" s="16">
        <f t="shared" si="353"/>
        <v>0</v>
      </c>
      <c r="S899" s="17"/>
      <c r="T899" s="16">
        <f t="shared" si="354"/>
        <v>0</v>
      </c>
      <c r="U899" s="17">
        <f t="shared" si="367"/>
        <v>0</v>
      </c>
      <c r="V899" s="16">
        <f t="shared" si="355"/>
        <v>0</v>
      </c>
      <c r="W899" s="17">
        <f t="shared" si="368"/>
        <v>0</v>
      </c>
      <c r="X899" s="16">
        <f t="shared" si="356"/>
        <v>1.9999999999999574E-2</v>
      </c>
      <c r="Y899" s="17"/>
      <c r="Z899" s="16">
        <f t="shared" si="357"/>
        <v>0</v>
      </c>
      <c r="AA899" s="17">
        <f t="shared" si="369"/>
        <v>0</v>
      </c>
      <c r="AB899" s="16">
        <f t="shared" si="358"/>
        <v>0</v>
      </c>
      <c r="AC899" s="17">
        <f t="shared" si="370"/>
        <v>0</v>
      </c>
      <c r="AD899" s="16">
        <f t="shared" si="359"/>
        <v>0</v>
      </c>
      <c r="AE899" s="17"/>
      <c r="AF899" s="16">
        <f t="shared" si="360"/>
        <v>0</v>
      </c>
      <c r="AG899" s="17">
        <f t="shared" si="371"/>
        <v>0</v>
      </c>
      <c r="AH899" s="16">
        <f t="shared" si="361"/>
        <v>0</v>
      </c>
      <c r="AI899" s="17">
        <f t="shared" si="372"/>
        <v>0</v>
      </c>
      <c r="AJ899" s="16">
        <f t="shared" si="362"/>
        <v>0</v>
      </c>
    </row>
    <row r="900" spans="1:36" x14ac:dyDescent="0.25">
      <c r="A900" s="26">
        <f t="shared" si="373"/>
        <v>17.910416666666375</v>
      </c>
      <c r="B900" s="9" t="s">
        <v>10</v>
      </c>
      <c r="C900" s="13" t="s">
        <v>14</v>
      </c>
      <c r="E900" s="13" t="s">
        <v>14</v>
      </c>
      <c r="F900" s="13" t="s">
        <v>14</v>
      </c>
      <c r="G900" t="s">
        <v>11</v>
      </c>
      <c r="H900" s="16">
        <f t="shared" si="348"/>
        <v>0</v>
      </c>
      <c r="I900" s="17">
        <f t="shared" si="363"/>
        <v>0</v>
      </c>
      <c r="J900" s="16">
        <f t="shared" si="349"/>
        <v>0</v>
      </c>
      <c r="K900" s="17">
        <f t="shared" si="364"/>
        <v>0</v>
      </c>
      <c r="L900" s="16">
        <f t="shared" si="350"/>
        <v>1.9999999999999574E-2</v>
      </c>
      <c r="M900" s="17"/>
      <c r="N900" s="16">
        <f t="shared" si="351"/>
        <v>0</v>
      </c>
      <c r="O900" s="17">
        <f t="shared" si="365"/>
        <v>0</v>
      </c>
      <c r="P900" s="16">
        <f t="shared" si="352"/>
        <v>0</v>
      </c>
      <c r="Q900" s="17">
        <f t="shared" si="366"/>
        <v>0</v>
      </c>
      <c r="R900" s="16">
        <f t="shared" si="353"/>
        <v>0</v>
      </c>
      <c r="S900" s="17"/>
      <c r="T900" s="16">
        <f t="shared" si="354"/>
        <v>0</v>
      </c>
      <c r="U900" s="17">
        <f t="shared" si="367"/>
        <v>0</v>
      </c>
      <c r="V900" s="16">
        <f t="shared" si="355"/>
        <v>0</v>
      </c>
      <c r="W900" s="17">
        <f t="shared" si="368"/>
        <v>0</v>
      </c>
      <c r="X900" s="16">
        <f t="shared" si="356"/>
        <v>1.9999999999999574E-2</v>
      </c>
      <c r="Y900" s="17"/>
      <c r="Z900" s="16">
        <f t="shared" si="357"/>
        <v>17.910416666666375</v>
      </c>
      <c r="AA900" s="17">
        <f t="shared" si="369"/>
        <v>1</v>
      </c>
      <c r="AB900" s="16">
        <f t="shared" si="358"/>
        <v>0</v>
      </c>
      <c r="AC900" s="17">
        <f t="shared" si="370"/>
        <v>0</v>
      </c>
      <c r="AD900" s="16">
        <f t="shared" si="359"/>
        <v>1.9999999999999574E-2</v>
      </c>
      <c r="AE900" s="17"/>
      <c r="AF900" s="16">
        <f t="shared" si="360"/>
        <v>0</v>
      </c>
      <c r="AG900" s="17">
        <f t="shared" si="371"/>
        <v>0</v>
      </c>
      <c r="AH900" s="16">
        <f t="shared" si="361"/>
        <v>0</v>
      </c>
      <c r="AI900" s="17">
        <f t="shared" si="372"/>
        <v>0</v>
      </c>
      <c r="AJ900" s="16">
        <f t="shared" si="362"/>
        <v>0</v>
      </c>
    </row>
    <row r="901" spans="1:36" x14ac:dyDescent="0.25">
      <c r="A901" s="26">
        <f t="shared" si="373"/>
        <v>17.930416666666375</v>
      </c>
      <c r="B901" s="10"/>
      <c r="C901" s="13" t="s">
        <v>14</v>
      </c>
      <c r="E901" s="13" t="s">
        <v>14</v>
      </c>
      <c r="F901" s="13" t="s">
        <v>14</v>
      </c>
      <c r="G901" t="s">
        <v>11</v>
      </c>
      <c r="H901" s="16">
        <f t="shared" ref="H901:H964" si="374">IF(B901="Line 1 Fails",A901,0)</f>
        <v>0</v>
      </c>
      <c r="I901" s="17">
        <f t="shared" si="363"/>
        <v>0</v>
      </c>
      <c r="J901" s="16">
        <f t="shared" ref="J901:J964" si="375">IF(B901="Line 1 repd.",A901,0)</f>
        <v>0</v>
      </c>
      <c r="K901" s="17">
        <f t="shared" si="364"/>
        <v>0</v>
      </c>
      <c r="L901" s="16">
        <f t="shared" ref="L901:L964" si="376">IF(C901="Dn(waiting)",A902-A901,0)</f>
        <v>1.9999999999999574E-2</v>
      </c>
      <c r="M901" s="17"/>
      <c r="N901" s="16">
        <f t="shared" ref="N901:N964" si="377">IF(B901="Line 2 Fails",A901,0)</f>
        <v>0</v>
      </c>
      <c r="O901" s="17">
        <f t="shared" si="365"/>
        <v>0</v>
      </c>
      <c r="P901" s="16">
        <f t="shared" ref="P901:P964" si="378">IF(B901="Line 2 repd.",A901,0)</f>
        <v>0</v>
      </c>
      <c r="Q901" s="17">
        <f t="shared" si="366"/>
        <v>0</v>
      </c>
      <c r="R901" s="16">
        <f t="shared" ref="R901:R964" si="379">IF(D901="Dn(waiting)",A902-A901,0)</f>
        <v>0</v>
      </c>
      <c r="S901" s="17"/>
      <c r="T901" s="16">
        <f t="shared" ref="T901:T964" si="380">IF(B901="Line 3 Fails",A901,0)</f>
        <v>0</v>
      </c>
      <c r="U901" s="17">
        <f t="shared" si="367"/>
        <v>0</v>
      </c>
      <c r="V901" s="16">
        <f t="shared" ref="V901:V964" si="381">IF(B901="Line 3 repd.",A901,0)</f>
        <v>0</v>
      </c>
      <c r="W901" s="17">
        <f t="shared" si="368"/>
        <v>0</v>
      </c>
      <c r="X901" s="16">
        <f t="shared" ref="X901:X964" si="382">IF(E901="Dn(waiting)",A902-A901,0)</f>
        <v>1.9999999999999574E-2</v>
      </c>
      <c r="Y901" s="17"/>
      <c r="Z901" s="16">
        <f t="shared" ref="Z901:Z964" si="383">IF(B901="Line 4 Fails",A901,0)</f>
        <v>0</v>
      </c>
      <c r="AA901" s="17">
        <f t="shared" si="369"/>
        <v>0</v>
      </c>
      <c r="AB901" s="16">
        <f t="shared" ref="AB901:AB964" si="384">IF(B901="Line 4 repd.",A901,0)</f>
        <v>0</v>
      </c>
      <c r="AC901" s="17">
        <f t="shared" si="370"/>
        <v>0</v>
      </c>
      <c r="AD901" s="16">
        <f t="shared" ref="AD901:AD964" si="385">IF(F901="Dn(waiting)",A902-A901,0)</f>
        <v>1.9999999999999574E-2</v>
      </c>
      <c r="AE901" s="17"/>
      <c r="AF901" s="16">
        <f t="shared" ref="AF901:AF964" si="386">IF(B901="Line 5 Fails",A901,0)</f>
        <v>0</v>
      </c>
      <c r="AG901" s="17">
        <f t="shared" si="371"/>
        <v>0</v>
      </c>
      <c r="AH901" s="16">
        <f t="shared" ref="AH901:AH964" si="387">IF(B901="Line 5 repd.",A901,0)</f>
        <v>0</v>
      </c>
      <c r="AI901" s="17">
        <f t="shared" si="372"/>
        <v>0</v>
      </c>
      <c r="AJ901" s="16">
        <f t="shared" ref="AJ901:AJ964" si="388">IF(G901="Dn(waiting)",A902-A901,0)</f>
        <v>0</v>
      </c>
    </row>
    <row r="902" spans="1:36" x14ac:dyDescent="0.25">
      <c r="A902" s="26">
        <f t="shared" si="373"/>
        <v>17.950416666666374</v>
      </c>
      <c r="B902" s="9"/>
      <c r="C902" s="13" t="s">
        <v>14</v>
      </c>
      <c r="E902" s="13" t="s">
        <v>14</v>
      </c>
      <c r="F902" s="13" t="s">
        <v>14</v>
      </c>
      <c r="G902" t="s">
        <v>11</v>
      </c>
      <c r="H902" s="16">
        <f t="shared" si="374"/>
        <v>0</v>
      </c>
      <c r="I902" s="17">
        <f t="shared" ref="I902:I965" si="389">IF(H902&gt;0,1,0)</f>
        <v>0</v>
      </c>
      <c r="J902" s="16">
        <f t="shared" si="375"/>
        <v>0</v>
      </c>
      <c r="K902" s="17">
        <f t="shared" ref="K902:K965" si="390">IF(J902&gt;0,1,0)</f>
        <v>0</v>
      </c>
      <c r="L902" s="16">
        <f t="shared" si="376"/>
        <v>1.9999999999999574E-2</v>
      </c>
      <c r="M902" s="17"/>
      <c r="N902" s="16">
        <f t="shared" si="377"/>
        <v>0</v>
      </c>
      <c r="O902" s="17">
        <f t="shared" ref="O902:O965" si="391">IF(N902&gt;0,1,0)</f>
        <v>0</v>
      </c>
      <c r="P902" s="16">
        <f t="shared" si="378"/>
        <v>0</v>
      </c>
      <c r="Q902" s="17">
        <f t="shared" ref="Q902:Q965" si="392">IF(P902&gt;0,1,0)</f>
        <v>0</v>
      </c>
      <c r="R902" s="16">
        <f t="shared" si="379"/>
        <v>0</v>
      </c>
      <c r="S902" s="17"/>
      <c r="T902" s="16">
        <f t="shared" si="380"/>
        <v>0</v>
      </c>
      <c r="U902" s="17">
        <f t="shared" ref="U902:U965" si="393">IF(T902&gt;0,1,0)</f>
        <v>0</v>
      </c>
      <c r="V902" s="16">
        <f t="shared" si="381"/>
        <v>0</v>
      </c>
      <c r="W902" s="17">
        <f t="shared" ref="W902:W965" si="394">IF(V902&gt;0,1,0)</f>
        <v>0</v>
      </c>
      <c r="X902" s="16">
        <f t="shared" si="382"/>
        <v>1.9999999999999574E-2</v>
      </c>
      <c r="Y902" s="17"/>
      <c r="Z902" s="16">
        <f t="shared" si="383"/>
        <v>0</v>
      </c>
      <c r="AA902" s="17">
        <f t="shared" ref="AA902:AA965" si="395">IF(Z902&gt;0,1,0)</f>
        <v>0</v>
      </c>
      <c r="AB902" s="16">
        <f t="shared" si="384"/>
        <v>0</v>
      </c>
      <c r="AC902" s="17">
        <f t="shared" ref="AC902:AC965" si="396">IF(AB902&gt;0,1,0)</f>
        <v>0</v>
      </c>
      <c r="AD902" s="16">
        <f t="shared" si="385"/>
        <v>1.9999999999999574E-2</v>
      </c>
      <c r="AE902" s="17"/>
      <c r="AF902" s="16">
        <f t="shared" si="386"/>
        <v>0</v>
      </c>
      <c r="AG902" s="17">
        <f t="shared" ref="AG902:AG965" si="397">IF(AF902&gt;0,1,0)</f>
        <v>0</v>
      </c>
      <c r="AH902" s="16">
        <f t="shared" si="387"/>
        <v>0</v>
      </c>
      <c r="AI902" s="17">
        <f t="shared" ref="AI902:AI965" si="398">IF(AH902&gt;0,1,0)</f>
        <v>0</v>
      </c>
      <c r="AJ902" s="16">
        <f t="shared" si="388"/>
        <v>0</v>
      </c>
    </row>
    <row r="903" spans="1:36" x14ac:dyDescent="0.25">
      <c r="A903" s="26">
        <f t="shared" ref="A903:A966" si="399">A902+0.02</f>
        <v>17.970416666666374</v>
      </c>
      <c r="B903" s="9" t="s">
        <v>15</v>
      </c>
      <c r="C903" t="s">
        <v>11</v>
      </c>
      <c r="E903" s="13" t="s">
        <v>14</v>
      </c>
      <c r="F903" s="13" t="s">
        <v>14</v>
      </c>
      <c r="G903" s="14" t="s">
        <v>20</v>
      </c>
      <c r="H903" s="16">
        <f t="shared" si="374"/>
        <v>0</v>
      </c>
      <c r="I903" s="17">
        <f t="shared" si="389"/>
        <v>0</v>
      </c>
      <c r="J903" s="16">
        <f t="shared" si="375"/>
        <v>0</v>
      </c>
      <c r="K903" s="17">
        <f t="shared" si="390"/>
        <v>0</v>
      </c>
      <c r="L903" s="16">
        <f t="shared" si="376"/>
        <v>0</v>
      </c>
      <c r="M903" s="17"/>
      <c r="N903" s="16">
        <f t="shared" si="377"/>
        <v>0</v>
      </c>
      <c r="O903" s="17">
        <f t="shared" si="391"/>
        <v>0</v>
      </c>
      <c r="P903" s="16">
        <f t="shared" si="378"/>
        <v>0</v>
      </c>
      <c r="Q903" s="17">
        <f t="shared" si="392"/>
        <v>0</v>
      </c>
      <c r="R903" s="16">
        <f t="shared" si="379"/>
        <v>0</v>
      </c>
      <c r="S903" s="17"/>
      <c r="T903" s="16">
        <f t="shared" si="380"/>
        <v>0</v>
      </c>
      <c r="U903" s="17">
        <f t="shared" si="393"/>
        <v>0</v>
      </c>
      <c r="V903" s="16">
        <f t="shared" si="381"/>
        <v>0</v>
      </c>
      <c r="W903" s="17">
        <f t="shared" si="394"/>
        <v>0</v>
      </c>
      <c r="X903" s="16">
        <f t="shared" si="382"/>
        <v>1.9999999999999574E-2</v>
      </c>
      <c r="Y903" s="17"/>
      <c r="Z903" s="16">
        <f t="shared" si="383"/>
        <v>0</v>
      </c>
      <c r="AA903" s="17">
        <f t="shared" si="395"/>
        <v>0</v>
      </c>
      <c r="AB903" s="16">
        <f t="shared" si="384"/>
        <v>0</v>
      </c>
      <c r="AC903" s="17">
        <f t="shared" si="396"/>
        <v>0</v>
      </c>
      <c r="AD903" s="16">
        <f t="shared" si="385"/>
        <v>1.9999999999999574E-2</v>
      </c>
      <c r="AE903" s="17"/>
      <c r="AF903" s="16">
        <f t="shared" si="386"/>
        <v>0</v>
      </c>
      <c r="AG903" s="17">
        <f t="shared" si="397"/>
        <v>0</v>
      </c>
      <c r="AH903" s="16">
        <f t="shared" si="387"/>
        <v>17.970416666666374</v>
      </c>
      <c r="AI903" s="17">
        <f t="shared" si="398"/>
        <v>1</v>
      </c>
      <c r="AJ903" s="16">
        <f t="shared" si="388"/>
        <v>0</v>
      </c>
    </row>
    <row r="904" spans="1:36" x14ac:dyDescent="0.25">
      <c r="A904" s="26">
        <f t="shared" si="399"/>
        <v>17.990416666666373</v>
      </c>
      <c r="B904" s="9"/>
      <c r="C904" t="s">
        <v>11</v>
      </c>
      <c r="E904" s="13" t="s">
        <v>14</v>
      </c>
      <c r="F904" s="13" t="s">
        <v>14</v>
      </c>
      <c r="H904" s="16">
        <f t="shared" si="374"/>
        <v>0</v>
      </c>
      <c r="I904" s="17">
        <f t="shared" si="389"/>
        <v>0</v>
      </c>
      <c r="J904" s="16">
        <f t="shared" si="375"/>
        <v>0</v>
      </c>
      <c r="K904" s="17">
        <f t="shared" si="390"/>
        <v>0</v>
      </c>
      <c r="L904" s="16">
        <f t="shared" si="376"/>
        <v>0</v>
      </c>
      <c r="M904" s="17"/>
      <c r="N904" s="16">
        <f t="shared" si="377"/>
        <v>0</v>
      </c>
      <c r="O904" s="17">
        <f t="shared" si="391"/>
        <v>0</v>
      </c>
      <c r="P904" s="16">
        <f t="shared" si="378"/>
        <v>0</v>
      </c>
      <c r="Q904" s="17">
        <f t="shared" si="392"/>
        <v>0</v>
      </c>
      <c r="R904" s="16">
        <f t="shared" si="379"/>
        <v>0</v>
      </c>
      <c r="S904" s="17"/>
      <c r="T904" s="16">
        <f t="shared" si="380"/>
        <v>0</v>
      </c>
      <c r="U904" s="17">
        <f t="shared" si="393"/>
        <v>0</v>
      </c>
      <c r="V904" s="16">
        <f t="shared" si="381"/>
        <v>0</v>
      </c>
      <c r="W904" s="17">
        <f t="shared" si="394"/>
        <v>0</v>
      </c>
      <c r="X904" s="16">
        <f t="shared" si="382"/>
        <v>1.9999999999999574E-2</v>
      </c>
      <c r="Y904" s="17"/>
      <c r="Z904" s="16">
        <f t="shared" si="383"/>
        <v>0</v>
      </c>
      <c r="AA904" s="17">
        <f t="shared" si="395"/>
        <v>0</v>
      </c>
      <c r="AB904" s="16">
        <f t="shared" si="384"/>
        <v>0</v>
      </c>
      <c r="AC904" s="17">
        <f t="shared" si="396"/>
        <v>0</v>
      </c>
      <c r="AD904" s="16">
        <f t="shared" si="385"/>
        <v>1.9999999999999574E-2</v>
      </c>
      <c r="AE904" s="17"/>
      <c r="AF904" s="16">
        <f t="shared" si="386"/>
        <v>0</v>
      </c>
      <c r="AG904" s="17">
        <f t="shared" si="397"/>
        <v>0</v>
      </c>
      <c r="AH904" s="16">
        <f t="shared" si="387"/>
        <v>0</v>
      </c>
      <c r="AI904" s="17">
        <f t="shared" si="398"/>
        <v>0</v>
      </c>
      <c r="AJ904" s="16">
        <f t="shared" si="388"/>
        <v>0</v>
      </c>
    </row>
    <row r="905" spans="1:36" x14ac:dyDescent="0.25">
      <c r="A905" s="26">
        <f t="shared" si="399"/>
        <v>18.010416666666373</v>
      </c>
      <c r="B905" s="9"/>
      <c r="C905" t="s">
        <v>11</v>
      </c>
      <c r="E905" s="13" t="s">
        <v>14</v>
      </c>
      <c r="F905" s="13" t="s">
        <v>14</v>
      </c>
      <c r="H905" s="16">
        <f t="shared" si="374"/>
        <v>0</v>
      </c>
      <c r="I905" s="17">
        <f t="shared" si="389"/>
        <v>0</v>
      </c>
      <c r="J905" s="16">
        <f t="shared" si="375"/>
        <v>0</v>
      </c>
      <c r="K905" s="17">
        <f t="shared" si="390"/>
        <v>0</v>
      </c>
      <c r="L905" s="16">
        <f t="shared" si="376"/>
        <v>0</v>
      </c>
      <c r="M905" s="17"/>
      <c r="N905" s="16">
        <f t="shared" si="377"/>
        <v>0</v>
      </c>
      <c r="O905" s="17">
        <f t="shared" si="391"/>
        <v>0</v>
      </c>
      <c r="P905" s="16">
        <f t="shared" si="378"/>
        <v>0</v>
      </c>
      <c r="Q905" s="17">
        <f t="shared" si="392"/>
        <v>0</v>
      </c>
      <c r="R905" s="16">
        <f t="shared" si="379"/>
        <v>0</v>
      </c>
      <c r="S905" s="17"/>
      <c r="T905" s="16">
        <f t="shared" si="380"/>
        <v>0</v>
      </c>
      <c r="U905" s="17">
        <f t="shared" si="393"/>
        <v>0</v>
      </c>
      <c r="V905" s="16">
        <f t="shared" si="381"/>
        <v>0</v>
      </c>
      <c r="W905" s="17">
        <f t="shared" si="394"/>
        <v>0</v>
      </c>
      <c r="X905" s="16">
        <f t="shared" si="382"/>
        <v>1.9999999999999574E-2</v>
      </c>
      <c r="Y905" s="17"/>
      <c r="Z905" s="16">
        <f t="shared" si="383"/>
        <v>0</v>
      </c>
      <c r="AA905" s="17">
        <f t="shared" si="395"/>
        <v>0</v>
      </c>
      <c r="AB905" s="16">
        <f t="shared" si="384"/>
        <v>0</v>
      </c>
      <c r="AC905" s="17">
        <f t="shared" si="396"/>
        <v>0</v>
      </c>
      <c r="AD905" s="16">
        <f t="shared" si="385"/>
        <v>1.9999999999999574E-2</v>
      </c>
      <c r="AE905" s="17"/>
      <c r="AF905" s="16">
        <f t="shared" si="386"/>
        <v>0</v>
      </c>
      <c r="AG905" s="17">
        <f t="shared" si="397"/>
        <v>0</v>
      </c>
      <c r="AH905" s="16">
        <f t="shared" si="387"/>
        <v>0</v>
      </c>
      <c r="AI905" s="17">
        <f t="shared" si="398"/>
        <v>0</v>
      </c>
      <c r="AJ905" s="16">
        <f t="shared" si="388"/>
        <v>0</v>
      </c>
    </row>
    <row r="906" spans="1:36" x14ac:dyDescent="0.25">
      <c r="A906" s="26">
        <f t="shared" si="399"/>
        <v>18.030416666666373</v>
      </c>
      <c r="B906" s="9"/>
      <c r="C906" t="s">
        <v>11</v>
      </c>
      <c r="E906" s="13" t="s">
        <v>14</v>
      </c>
      <c r="F906" s="13" t="s">
        <v>14</v>
      </c>
      <c r="H906" s="16">
        <f t="shared" si="374"/>
        <v>0</v>
      </c>
      <c r="I906" s="17">
        <f t="shared" si="389"/>
        <v>0</v>
      </c>
      <c r="J906" s="16">
        <f t="shared" si="375"/>
        <v>0</v>
      </c>
      <c r="K906" s="17">
        <f t="shared" si="390"/>
        <v>0</v>
      </c>
      <c r="L906" s="16">
        <f t="shared" si="376"/>
        <v>0</v>
      </c>
      <c r="M906" s="17"/>
      <c r="N906" s="16">
        <f t="shared" si="377"/>
        <v>0</v>
      </c>
      <c r="O906" s="17">
        <f t="shared" si="391"/>
        <v>0</v>
      </c>
      <c r="P906" s="16">
        <f t="shared" si="378"/>
        <v>0</v>
      </c>
      <c r="Q906" s="17">
        <f t="shared" si="392"/>
        <v>0</v>
      </c>
      <c r="R906" s="16">
        <f t="shared" si="379"/>
        <v>0</v>
      </c>
      <c r="S906" s="17"/>
      <c r="T906" s="16">
        <f t="shared" si="380"/>
        <v>0</v>
      </c>
      <c r="U906" s="17">
        <f t="shared" si="393"/>
        <v>0</v>
      </c>
      <c r="V906" s="16">
        <f t="shared" si="381"/>
        <v>0</v>
      </c>
      <c r="W906" s="17">
        <f t="shared" si="394"/>
        <v>0</v>
      </c>
      <c r="X906" s="16">
        <f t="shared" si="382"/>
        <v>1.9999999999999574E-2</v>
      </c>
      <c r="Y906" s="17"/>
      <c r="Z906" s="16">
        <f t="shared" si="383"/>
        <v>0</v>
      </c>
      <c r="AA906" s="17">
        <f t="shared" si="395"/>
        <v>0</v>
      </c>
      <c r="AB906" s="16">
        <f t="shared" si="384"/>
        <v>0</v>
      </c>
      <c r="AC906" s="17">
        <f t="shared" si="396"/>
        <v>0</v>
      </c>
      <c r="AD906" s="16">
        <f t="shared" si="385"/>
        <v>1.9999999999999574E-2</v>
      </c>
      <c r="AE906" s="17"/>
      <c r="AF906" s="16">
        <f t="shared" si="386"/>
        <v>0</v>
      </c>
      <c r="AG906" s="17">
        <f t="shared" si="397"/>
        <v>0</v>
      </c>
      <c r="AH906" s="16">
        <f t="shared" si="387"/>
        <v>0</v>
      </c>
      <c r="AI906" s="17">
        <f t="shared" si="398"/>
        <v>0</v>
      </c>
      <c r="AJ906" s="16">
        <f t="shared" si="388"/>
        <v>0</v>
      </c>
    </row>
    <row r="907" spans="1:36" x14ac:dyDescent="0.25">
      <c r="A907" s="26">
        <f t="shared" si="399"/>
        <v>18.050416666666372</v>
      </c>
      <c r="B907" s="9" t="s">
        <v>16</v>
      </c>
      <c r="C907" t="s">
        <v>11</v>
      </c>
      <c r="D907" s="13" t="s">
        <v>14</v>
      </c>
      <c r="E907" s="13" t="s">
        <v>14</v>
      </c>
      <c r="F907" s="13" t="s">
        <v>14</v>
      </c>
      <c r="H907" s="16">
        <f t="shared" si="374"/>
        <v>0</v>
      </c>
      <c r="I907" s="17">
        <f t="shared" si="389"/>
        <v>0</v>
      </c>
      <c r="J907" s="16">
        <f t="shared" si="375"/>
        <v>0</v>
      </c>
      <c r="K907" s="17">
        <f t="shared" si="390"/>
        <v>0</v>
      </c>
      <c r="L907" s="16">
        <f t="shared" si="376"/>
        <v>0</v>
      </c>
      <c r="M907" s="17"/>
      <c r="N907" s="16">
        <f t="shared" si="377"/>
        <v>18.050416666666372</v>
      </c>
      <c r="O907" s="17">
        <f t="shared" si="391"/>
        <v>1</v>
      </c>
      <c r="P907" s="16">
        <f t="shared" si="378"/>
        <v>0</v>
      </c>
      <c r="Q907" s="17">
        <f t="shared" si="392"/>
        <v>0</v>
      </c>
      <c r="R907" s="16">
        <f t="shared" si="379"/>
        <v>1.9999999999999574E-2</v>
      </c>
      <c r="S907" s="17"/>
      <c r="T907" s="16">
        <f t="shared" si="380"/>
        <v>0</v>
      </c>
      <c r="U907" s="17">
        <f t="shared" si="393"/>
        <v>0</v>
      </c>
      <c r="V907" s="16">
        <f t="shared" si="381"/>
        <v>0</v>
      </c>
      <c r="W907" s="17">
        <f t="shared" si="394"/>
        <v>0</v>
      </c>
      <c r="X907" s="16">
        <f t="shared" si="382"/>
        <v>1.9999999999999574E-2</v>
      </c>
      <c r="Y907" s="17"/>
      <c r="Z907" s="16">
        <f t="shared" si="383"/>
        <v>0</v>
      </c>
      <c r="AA907" s="17">
        <f t="shared" si="395"/>
        <v>0</v>
      </c>
      <c r="AB907" s="16">
        <f t="shared" si="384"/>
        <v>0</v>
      </c>
      <c r="AC907" s="17">
        <f t="shared" si="396"/>
        <v>0</v>
      </c>
      <c r="AD907" s="16">
        <f t="shared" si="385"/>
        <v>1.9999999999999574E-2</v>
      </c>
      <c r="AE907" s="17"/>
      <c r="AF907" s="16">
        <f t="shared" si="386"/>
        <v>0</v>
      </c>
      <c r="AG907" s="17">
        <f t="shared" si="397"/>
        <v>0</v>
      </c>
      <c r="AH907" s="16">
        <f t="shared" si="387"/>
        <v>0</v>
      </c>
      <c r="AI907" s="17">
        <f t="shared" si="398"/>
        <v>0</v>
      </c>
      <c r="AJ907" s="16">
        <f t="shared" si="388"/>
        <v>0</v>
      </c>
    </row>
    <row r="908" spans="1:36" x14ac:dyDescent="0.25">
      <c r="A908" s="26">
        <f t="shared" si="399"/>
        <v>18.070416666666372</v>
      </c>
      <c r="B908" s="9" t="s">
        <v>22</v>
      </c>
      <c r="C908" s="14" t="s">
        <v>20</v>
      </c>
      <c r="D908" s="13" t="s">
        <v>14</v>
      </c>
      <c r="E908" t="s">
        <v>11</v>
      </c>
      <c r="F908" s="13" t="s">
        <v>14</v>
      </c>
      <c r="H908" s="16">
        <f t="shared" si="374"/>
        <v>0</v>
      </c>
      <c r="I908" s="17">
        <f t="shared" si="389"/>
        <v>0</v>
      </c>
      <c r="J908" s="16">
        <f t="shared" si="375"/>
        <v>18.070416666666372</v>
      </c>
      <c r="K908" s="17">
        <f t="shared" si="390"/>
        <v>1</v>
      </c>
      <c r="L908" s="16">
        <f t="shared" si="376"/>
        <v>0</v>
      </c>
      <c r="M908" s="17"/>
      <c r="N908" s="16">
        <f t="shared" si="377"/>
        <v>0</v>
      </c>
      <c r="O908" s="17">
        <f t="shared" si="391"/>
        <v>0</v>
      </c>
      <c r="P908" s="16">
        <f t="shared" si="378"/>
        <v>0</v>
      </c>
      <c r="Q908" s="17">
        <f t="shared" si="392"/>
        <v>0</v>
      </c>
      <c r="R908" s="16">
        <f t="shared" si="379"/>
        <v>1.9999999999999574E-2</v>
      </c>
      <c r="S908" s="17"/>
      <c r="T908" s="16">
        <f t="shared" si="380"/>
        <v>0</v>
      </c>
      <c r="U908" s="17">
        <f t="shared" si="393"/>
        <v>0</v>
      </c>
      <c r="V908" s="16">
        <f t="shared" si="381"/>
        <v>0</v>
      </c>
      <c r="W908" s="17">
        <f t="shared" si="394"/>
        <v>0</v>
      </c>
      <c r="X908" s="16">
        <f t="shared" si="382"/>
        <v>0</v>
      </c>
      <c r="Y908" s="17"/>
      <c r="Z908" s="16">
        <f t="shared" si="383"/>
        <v>0</v>
      </c>
      <c r="AA908" s="17">
        <f t="shared" si="395"/>
        <v>0</v>
      </c>
      <c r="AB908" s="16">
        <f t="shared" si="384"/>
        <v>0</v>
      </c>
      <c r="AC908" s="17">
        <f t="shared" si="396"/>
        <v>0</v>
      </c>
      <c r="AD908" s="16">
        <f t="shared" si="385"/>
        <v>1.9999999999999574E-2</v>
      </c>
      <c r="AE908" s="17"/>
      <c r="AF908" s="16">
        <f t="shared" si="386"/>
        <v>0</v>
      </c>
      <c r="AG908" s="17">
        <f t="shared" si="397"/>
        <v>0</v>
      </c>
      <c r="AH908" s="16">
        <f t="shared" si="387"/>
        <v>0</v>
      </c>
      <c r="AI908" s="17">
        <f t="shared" si="398"/>
        <v>0</v>
      </c>
      <c r="AJ908" s="16">
        <f t="shared" si="388"/>
        <v>0</v>
      </c>
    </row>
    <row r="909" spans="1:36" x14ac:dyDescent="0.25">
      <c r="A909" s="26">
        <f t="shared" si="399"/>
        <v>18.090416666666371</v>
      </c>
      <c r="B909" s="9"/>
      <c r="D909" s="13" t="s">
        <v>14</v>
      </c>
      <c r="E909" t="s">
        <v>11</v>
      </c>
      <c r="F909" s="13" t="s">
        <v>14</v>
      </c>
      <c r="H909" s="16">
        <f t="shared" si="374"/>
        <v>0</v>
      </c>
      <c r="I909" s="17">
        <f t="shared" si="389"/>
        <v>0</v>
      </c>
      <c r="J909" s="16">
        <f t="shared" si="375"/>
        <v>0</v>
      </c>
      <c r="K909" s="17">
        <f t="shared" si="390"/>
        <v>0</v>
      </c>
      <c r="L909" s="16">
        <f t="shared" si="376"/>
        <v>0</v>
      </c>
      <c r="M909" s="17"/>
      <c r="N909" s="16">
        <f t="shared" si="377"/>
        <v>0</v>
      </c>
      <c r="O909" s="17">
        <f t="shared" si="391"/>
        <v>0</v>
      </c>
      <c r="P909" s="16">
        <f t="shared" si="378"/>
        <v>0</v>
      </c>
      <c r="Q909" s="17">
        <f t="shared" si="392"/>
        <v>0</v>
      </c>
      <c r="R909" s="16">
        <f t="shared" si="379"/>
        <v>1.9999999999999574E-2</v>
      </c>
      <c r="S909" s="17"/>
      <c r="T909" s="16">
        <f t="shared" si="380"/>
        <v>0</v>
      </c>
      <c r="U909" s="17">
        <f t="shared" si="393"/>
        <v>0</v>
      </c>
      <c r="V909" s="16">
        <f t="shared" si="381"/>
        <v>0</v>
      </c>
      <c r="W909" s="17">
        <f t="shared" si="394"/>
        <v>0</v>
      </c>
      <c r="X909" s="16">
        <f t="shared" si="382"/>
        <v>0</v>
      </c>
      <c r="Y909" s="17"/>
      <c r="Z909" s="16">
        <f t="shared" si="383"/>
        <v>0</v>
      </c>
      <c r="AA909" s="17">
        <f t="shared" si="395"/>
        <v>0</v>
      </c>
      <c r="AB909" s="16">
        <f t="shared" si="384"/>
        <v>0</v>
      </c>
      <c r="AC909" s="17">
        <f t="shared" si="396"/>
        <v>0</v>
      </c>
      <c r="AD909" s="16">
        <f t="shared" si="385"/>
        <v>1.9999999999999574E-2</v>
      </c>
      <c r="AE909" s="17"/>
      <c r="AF909" s="16">
        <f t="shared" si="386"/>
        <v>0</v>
      </c>
      <c r="AG909" s="17">
        <f t="shared" si="397"/>
        <v>0</v>
      </c>
      <c r="AH909" s="16">
        <f t="shared" si="387"/>
        <v>0</v>
      </c>
      <c r="AI909" s="17">
        <f t="shared" si="398"/>
        <v>0</v>
      </c>
      <c r="AJ909" s="16">
        <f t="shared" si="388"/>
        <v>0</v>
      </c>
    </row>
    <row r="910" spans="1:36" x14ac:dyDescent="0.25">
      <c r="A910" s="26">
        <f t="shared" si="399"/>
        <v>18.110416666666371</v>
      </c>
      <c r="B910" s="9"/>
      <c r="D910" s="13" t="s">
        <v>14</v>
      </c>
      <c r="E910" t="s">
        <v>11</v>
      </c>
      <c r="F910" s="13" t="s">
        <v>14</v>
      </c>
      <c r="H910" s="16">
        <f t="shared" si="374"/>
        <v>0</v>
      </c>
      <c r="I910" s="17">
        <f t="shared" si="389"/>
        <v>0</v>
      </c>
      <c r="J910" s="16">
        <f t="shared" si="375"/>
        <v>0</v>
      </c>
      <c r="K910" s="17">
        <f t="shared" si="390"/>
        <v>0</v>
      </c>
      <c r="L910" s="16">
        <f t="shared" si="376"/>
        <v>0</v>
      </c>
      <c r="M910" s="17"/>
      <c r="N910" s="16">
        <f t="shared" si="377"/>
        <v>0</v>
      </c>
      <c r="O910" s="17">
        <f t="shared" si="391"/>
        <v>0</v>
      </c>
      <c r="P910" s="16">
        <f t="shared" si="378"/>
        <v>0</v>
      </c>
      <c r="Q910" s="17">
        <f t="shared" si="392"/>
        <v>0</v>
      </c>
      <c r="R910" s="16">
        <f t="shared" si="379"/>
        <v>1.9999999999999574E-2</v>
      </c>
      <c r="S910" s="17"/>
      <c r="T910" s="16">
        <f t="shared" si="380"/>
        <v>0</v>
      </c>
      <c r="U910" s="17">
        <f t="shared" si="393"/>
        <v>0</v>
      </c>
      <c r="V910" s="16">
        <f t="shared" si="381"/>
        <v>0</v>
      </c>
      <c r="W910" s="17">
        <f t="shared" si="394"/>
        <v>0</v>
      </c>
      <c r="X910" s="16">
        <f t="shared" si="382"/>
        <v>0</v>
      </c>
      <c r="Y910" s="17"/>
      <c r="Z910" s="16">
        <f t="shared" si="383"/>
        <v>0</v>
      </c>
      <c r="AA910" s="17">
        <f t="shared" si="395"/>
        <v>0</v>
      </c>
      <c r="AB910" s="16">
        <f t="shared" si="384"/>
        <v>0</v>
      </c>
      <c r="AC910" s="17">
        <f t="shared" si="396"/>
        <v>0</v>
      </c>
      <c r="AD910" s="16">
        <f t="shared" si="385"/>
        <v>1.9999999999999574E-2</v>
      </c>
      <c r="AE910" s="17"/>
      <c r="AF910" s="16">
        <f t="shared" si="386"/>
        <v>0</v>
      </c>
      <c r="AG910" s="17">
        <f t="shared" si="397"/>
        <v>0</v>
      </c>
      <c r="AH910" s="16">
        <f t="shared" si="387"/>
        <v>0</v>
      </c>
      <c r="AI910" s="17">
        <f t="shared" si="398"/>
        <v>0</v>
      </c>
      <c r="AJ910" s="16">
        <f t="shared" si="388"/>
        <v>0</v>
      </c>
    </row>
    <row r="911" spans="1:36" x14ac:dyDescent="0.25">
      <c r="A911" s="26">
        <f t="shared" si="399"/>
        <v>18.13041666666637</v>
      </c>
      <c r="B911" s="9"/>
      <c r="D911" s="13" t="s">
        <v>14</v>
      </c>
      <c r="E911" t="s">
        <v>11</v>
      </c>
      <c r="F911" s="13" t="s">
        <v>14</v>
      </c>
      <c r="H911" s="16">
        <f t="shared" si="374"/>
        <v>0</v>
      </c>
      <c r="I911" s="17">
        <f t="shared" si="389"/>
        <v>0</v>
      </c>
      <c r="J911" s="16">
        <f t="shared" si="375"/>
        <v>0</v>
      </c>
      <c r="K911" s="17">
        <f t="shared" si="390"/>
        <v>0</v>
      </c>
      <c r="L911" s="16">
        <f t="shared" si="376"/>
        <v>0</v>
      </c>
      <c r="M911" s="17"/>
      <c r="N911" s="16">
        <f t="shared" si="377"/>
        <v>0</v>
      </c>
      <c r="O911" s="17">
        <f t="shared" si="391"/>
        <v>0</v>
      </c>
      <c r="P911" s="16">
        <f t="shared" si="378"/>
        <v>0</v>
      </c>
      <c r="Q911" s="17">
        <f t="shared" si="392"/>
        <v>0</v>
      </c>
      <c r="R911" s="16">
        <f t="shared" si="379"/>
        <v>1.9999999999999574E-2</v>
      </c>
      <c r="S911" s="17"/>
      <c r="T911" s="16">
        <f t="shared" si="380"/>
        <v>0</v>
      </c>
      <c r="U911" s="17">
        <f t="shared" si="393"/>
        <v>0</v>
      </c>
      <c r="V911" s="16">
        <f t="shared" si="381"/>
        <v>0</v>
      </c>
      <c r="W911" s="17">
        <f t="shared" si="394"/>
        <v>0</v>
      </c>
      <c r="X911" s="16">
        <f t="shared" si="382"/>
        <v>0</v>
      </c>
      <c r="Y911" s="17"/>
      <c r="Z911" s="16">
        <f t="shared" si="383"/>
        <v>0</v>
      </c>
      <c r="AA911" s="17">
        <f t="shared" si="395"/>
        <v>0</v>
      </c>
      <c r="AB911" s="16">
        <f t="shared" si="384"/>
        <v>0</v>
      </c>
      <c r="AC911" s="17">
        <f t="shared" si="396"/>
        <v>0</v>
      </c>
      <c r="AD911" s="16">
        <f t="shared" si="385"/>
        <v>1.9999999999999574E-2</v>
      </c>
      <c r="AE911" s="17"/>
      <c r="AF911" s="16">
        <f t="shared" si="386"/>
        <v>0</v>
      </c>
      <c r="AG911" s="17">
        <f t="shared" si="397"/>
        <v>0</v>
      </c>
      <c r="AH911" s="16">
        <f t="shared" si="387"/>
        <v>0</v>
      </c>
      <c r="AI911" s="17">
        <f t="shared" si="398"/>
        <v>0</v>
      </c>
      <c r="AJ911" s="16">
        <f t="shared" si="388"/>
        <v>0</v>
      </c>
    </row>
    <row r="912" spans="1:36" x14ac:dyDescent="0.25">
      <c r="A912" s="26">
        <f t="shared" si="399"/>
        <v>18.15041666666637</v>
      </c>
      <c r="B912" s="9"/>
      <c r="D912" s="13" t="s">
        <v>14</v>
      </c>
      <c r="E912" t="s">
        <v>11</v>
      </c>
      <c r="F912" s="13" t="s">
        <v>14</v>
      </c>
      <c r="H912" s="16">
        <f t="shared" si="374"/>
        <v>0</v>
      </c>
      <c r="I912" s="17">
        <f t="shared" si="389"/>
        <v>0</v>
      </c>
      <c r="J912" s="16">
        <f t="shared" si="375"/>
        <v>0</v>
      </c>
      <c r="K912" s="17">
        <f t="shared" si="390"/>
        <v>0</v>
      </c>
      <c r="L912" s="16">
        <f t="shared" si="376"/>
        <v>0</v>
      </c>
      <c r="M912" s="17"/>
      <c r="N912" s="16">
        <f t="shared" si="377"/>
        <v>0</v>
      </c>
      <c r="O912" s="17">
        <f t="shared" si="391"/>
        <v>0</v>
      </c>
      <c r="P912" s="16">
        <f t="shared" si="378"/>
        <v>0</v>
      </c>
      <c r="Q912" s="17">
        <f t="shared" si="392"/>
        <v>0</v>
      </c>
      <c r="R912" s="16">
        <f t="shared" si="379"/>
        <v>1.9999999999999574E-2</v>
      </c>
      <c r="S912" s="17"/>
      <c r="T912" s="16">
        <f t="shared" si="380"/>
        <v>0</v>
      </c>
      <c r="U912" s="17">
        <f t="shared" si="393"/>
        <v>0</v>
      </c>
      <c r="V912" s="16">
        <f t="shared" si="381"/>
        <v>0</v>
      </c>
      <c r="W912" s="17">
        <f t="shared" si="394"/>
        <v>0</v>
      </c>
      <c r="X912" s="16">
        <f t="shared" si="382"/>
        <v>0</v>
      </c>
      <c r="Y912" s="17"/>
      <c r="Z912" s="16">
        <f t="shared" si="383"/>
        <v>0</v>
      </c>
      <c r="AA912" s="17">
        <f t="shared" si="395"/>
        <v>0</v>
      </c>
      <c r="AB912" s="16">
        <f t="shared" si="384"/>
        <v>0</v>
      </c>
      <c r="AC912" s="17">
        <f t="shared" si="396"/>
        <v>0</v>
      </c>
      <c r="AD912" s="16">
        <f t="shared" si="385"/>
        <v>1.9999999999999574E-2</v>
      </c>
      <c r="AE912" s="17"/>
      <c r="AF912" s="16">
        <f t="shared" si="386"/>
        <v>0</v>
      </c>
      <c r="AG912" s="17">
        <f t="shared" si="397"/>
        <v>0</v>
      </c>
      <c r="AH912" s="16">
        <f t="shared" si="387"/>
        <v>0</v>
      </c>
      <c r="AI912" s="17">
        <f t="shared" si="398"/>
        <v>0</v>
      </c>
      <c r="AJ912" s="16">
        <f t="shared" si="388"/>
        <v>0</v>
      </c>
    </row>
    <row r="913" spans="1:36" x14ac:dyDescent="0.25">
      <c r="A913" s="26">
        <f t="shared" si="399"/>
        <v>18.17041666666637</v>
      </c>
      <c r="B913" s="9" t="s">
        <v>18</v>
      </c>
      <c r="D913" s="13" t="s">
        <v>14</v>
      </c>
      <c r="E913" s="14" t="s">
        <v>20</v>
      </c>
      <c r="F913" t="s">
        <v>11</v>
      </c>
      <c r="H913" s="16">
        <f t="shared" si="374"/>
        <v>0</v>
      </c>
      <c r="I913" s="17">
        <f t="shared" si="389"/>
        <v>0</v>
      </c>
      <c r="J913" s="16">
        <f t="shared" si="375"/>
        <v>0</v>
      </c>
      <c r="K913" s="17">
        <f t="shared" si="390"/>
        <v>0</v>
      </c>
      <c r="L913" s="16">
        <f t="shared" si="376"/>
        <v>0</v>
      </c>
      <c r="M913" s="17"/>
      <c r="N913" s="16">
        <f t="shared" si="377"/>
        <v>0</v>
      </c>
      <c r="O913" s="17">
        <f t="shared" si="391"/>
        <v>0</v>
      </c>
      <c r="P913" s="16">
        <f t="shared" si="378"/>
        <v>0</v>
      </c>
      <c r="Q913" s="17">
        <f t="shared" si="392"/>
        <v>0</v>
      </c>
      <c r="R913" s="16">
        <f t="shared" si="379"/>
        <v>1.9999999999999574E-2</v>
      </c>
      <c r="S913" s="17"/>
      <c r="T913" s="16">
        <f t="shared" si="380"/>
        <v>0</v>
      </c>
      <c r="U913" s="17">
        <f t="shared" si="393"/>
        <v>0</v>
      </c>
      <c r="V913" s="16">
        <f t="shared" si="381"/>
        <v>18.17041666666637</v>
      </c>
      <c r="W913" s="17">
        <f t="shared" si="394"/>
        <v>1</v>
      </c>
      <c r="X913" s="16">
        <f t="shared" si="382"/>
        <v>0</v>
      </c>
      <c r="Y913" s="17"/>
      <c r="Z913" s="16">
        <f t="shared" si="383"/>
        <v>0</v>
      </c>
      <c r="AA913" s="17">
        <f t="shared" si="395"/>
        <v>0</v>
      </c>
      <c r="AB913" s="16">
        <f t="shared" si="384"/>
        <v>0</v>
      </c>
      <c r="AC913" s="17">
        <f t="shared" si="396"/>
        <v>0</v>
      </c>
      <c r="AD913" s="16">
        <f t="shared" si="385"/>
        <v>0</v>
      </c>
      <c r="AE913" s="17"/>
      <c r="AF913" s="16">
        <f t="shared" si="386"/>
        <v>0</v>
      </c>
      <c r="AG913" s="17">
        <f t="shared" si="397"/>
        <v>0</v>
      </c>
      <c r="AH913" s="16">
        <f t="shared" si="387"/>
        <v>0</v>
      </c>
      <c r="AI913" s="17">
        <f t="shared" si="398"/>
        <v>0</v>
      </c>
      <c r="AJ913" s="16">
        <f t="shared" si="388"/>
        <v>0</v>
      </c>
    </row>
    <row r="914" spans="1:36" x14ac:dyDescent="0.25">
      <c r="A914" s="26">
        <f t="shared" si="399"/>
        <v>18.190416666666369</v>
      </c>
      <c r="B914" s="9"/>
      <c r="D914" s="13" t="s">
        <v>14</v>
      </c>
      <c r="F914" t="s">
        <v>11</v>
      </c>
      <c r="H914" s="16">
        <f t="shared" si="374"/>
        <v>0</v>
      </c>
      <c r="I914" s="17">
        <f t="shared" si="389"/>
        <v>0</v>
      </c>
      <c r="J914" s="16">
        <f t="shared" si="375"/>
        <v>0</v>
      </c>
      <c r="K914" s="17">
        <f t="shared" si="390"/>
        <v>0</v>
      </c>
      <c r="L914" s="16">
        <f t="shared" si="376"/>
        <v>0</v>
      </c>
      <c r="M914" s="17"/>
      <c r="N914" s="16">
        <f t="shared" si="377"/>
        <v>0</v>
      </c>
      <c r="O914" s="17">
        <f t="shared" si="391"/>
        <v>0</v>
      </c>
      <c r="P914" s="16">
        <f t="shared" si="378"/>
        <v>0</v>
      </c>
      <c r="Q914" s="17">
        <f t="shared" si="392"/>
        <v>0</v>
      </c>
      <c r="R914" s="16">
        <f t="shared" si="379"/>
        <v>1.9999999999999574E-2</v>
      </c>
      <c r="S914" s="17"/>
      <c r="T914" s="16">
        <f t="shared" si="380"/>
        <v>0</v>
      </c>
      <c r="U914" s="17">
        <f t="shared" si="393"/>
        <v>0</v>
      </c>
      <c r="V914" s="16">
        <f t="shared" si="381"/>
        <v>0</v>
      </c>
      <c r="W914" s="17">
        <f t="shared" si="394"/>
        <v>0</v>
      </c>
      <c r="X914" s="16">
        <f t="shared" si="382"/>
        <v>0</v>
      </c>
      <c r="Y914" s="17"/>
      <c r="Z914" s="16">
        <f t="shared" si="383"/>
        <v>0</v>
      </c>
      <c r="AA914" s="17">
        <f t="shared" si="395"/>
        <v>0</v>
      </c>
      <c r="AB914" s="16">
        <f t="shared" si="384"/>
        <v>0</v>
      </c>
      <c r="AC914" s="17">
        <f t="shared" si="396"/>
        <v>0</v>
      </c>
      <c r="AD914" s="16">
        <f t="shared" si="385"/>
        <v>0</v>
      </c>
      <c r="AE914" s="17"/>
      <c r="AF914" s="16">
        <f t="shared" si="386"/>
        <v>0</v>
      </c>
      <c r="AG914" s="17">
        <f t="shared" si="397"/>
        <v>0</v>
      </c>
      <c r="AH914" s="16">
        <f t="shared" si="387"/>
        <v>0</v>
      </c>
      <c r="AI914" s="17">
        <f t="shared" si="398"/>
        <v>0</v>
      </c>
      <c r="AJ914" s="16">
        <f t="shared" si="388"/>
        <v>0</v>
      </c>
    </row>
    <row r="915" spans="1:36" x14ac:dyDescent="0.25">
      <c r="A915" s="26">
        <f t="shared" si="399"/>
        <v>18.210416666666369</v>
      </c>
      <c r="B915" s="9"/>
      <c r="D915" s="13" t="s">
        <v>14</v>
      </c>
      <c r="F915" t="s">
        <v>11</v>
      </c>
      <c r="H915" s="16">
        <f t="shared" si="374"/>
        <v>0</v>
      </c>
      <c r="I915" s="17">
        <f t="shared" si="389"/>
        <v>0</v>
      </c>
      <c r="J915" s="16">
        <f t="shared" si="375"/>
        <v>0</v>
      </c>
      <c r="K915" s="17">
        <f t="shared" si="390"/>
        <v>0</v>
      </c>
      <c r="L915" s="16">
        <f t="shared" si="376"/>
        <v>0</v>
      </c>
      <c r="M915" s="17"/>
      <c r="N915" s="16">
        <f t="shared" si="377"/>
        <v>0</v>
      </c>
      <c r="O915" s="17">
        <f t="shared" si="391"/>
        <v>0</v>
      </c>
      <c r="P915" s="16">
        <f t="shared" si="378"/>
        <v>0</v>
      </c>
      <c r="Q915" s="17">
        <f t="shared" si="392"/>
        <v>0</v>
      </c>
      <c r="R915" s="16">
        <f t="shared" si="379"/>
        <v>1.9999999999999574E-2</v>
      </c>
      <c r="S915" s="17"/>
      <c r="T915" s="16">
        <f t="shared" si="380"/>
        <v>0</v>
      </c>
      <c r="U915" s="17">
        <f t="shared" si="393"/>
        <v>0</v>
      </c>
      <c r="V915" s="16">
        <f t="shared" si="381"/>
        <v>0</v>
      </c>
      <c r="W915" s="17">
        <f t="shared" si="394"/>
        <v>0</v>
      </c>
      <c r="X915" s="16">
        <f t="shared" si="382"/>
        <v>0</v>
      </c>
      <c r="Y915" s="17"/>
      <c r="Z915" s="16">
        <f t="shared" si="383"/>
        <v>0</v>
      </c>
      <c r="AA915" s="17">
        <f t="shared" si="395"/>
        <v>0</v>
      </c>
      <c r="AB915" s="16">
        <f t="shared" si="384"/>
        <v>0</v>
      </c>
      <c r="AC915" s="17">
        <f t="shared" si="396"/>
        <v>0</v>
      </c>
      <c r="AD915" s="16">
        <f t="shared" si="385"/>
        <v>0</v>
      </c>
      <c r="AE915" s="17"/>
      <c r="AF915" s="16">
        <f t="shared" si="386"/>
        <v>0</v>
      </c>
      <c r="AG915" s="17">
        <f t="shared" si="397"/>
        <v>0</v>
      </c>
      <c r="AH915" s="16">
        <f t="shared" si="387"/>
        <v>0</v>
      </c>
      <c r="AI915" s="17">
        <f t="shared" si="398"/>
        <v>0</v>
      </c>
      <c r="AJ915" s="16">
        <f t="shared" si="388"/>
        <v>0</v>
      </c>
    </row>
    <row r="916" spans="1:36" x14ac:dyDescent="0.25">
      <c r="A916" s="26">
        <f t="shared" si="399"/>
        <v>18.230416666666368</v>
      </c>
      <c r="B916" s="9"/>
      <c r="D916" s="13" t="s">
        <v>14</v>
      </c>
      <c r="F916" t="s">
        <v>11</v>
      </c>
      <c r="H916" s="16">
        <f t="shared" si="374"/>
        <v>0</v>
      </c>
      <c r="I916" s="17">
        <f t="shared" si="389"/>
        <v>0</v>
      </c>
      <c r="J916" s="16">
        <f t="shared" si="375"/>
        <v>0</v>
      </c>
      <c r="K916" s="17">
        <f t="shared" si="390"/>
        <v>0</v>
      </c>
      <c r="L916" s="16">
        <f t="shared" si="376"/>
        <v>0</v>
      </c>
      <c r="M916" s="17"/>
      <c r="N916" s="16">
        <f t="shared" si="377"/>
        <v>0</v>
      </c>
      <c r="O916" s="17">
        <f t="shared" si="391"/>
        <v>0</v>
      </c>
      <c r="P916" s="16">
        <f t="shared" si="378"/>
        <v>0</v>
      </c>
      <c r="Q916" s="17">
        <f t="shared" si="392"/>
        <v>0</v>
      </c>
      <c r="R916" s="16">
        <f t="shared" si="379"/>
        <v>1.9999999999999574E-2</v>
      </c>
      <c r="S916" s="17"/>
      <c r="T916" s="16">
        <f t="shared" si="380"/>
        <v>0</v>
      </c>
      <c r="U916" s="17">
        <f t="shared" si="393"/>
        <v>0</v>
      </c>
      <c r="V916" s="16">
        <f t="shared" si="381"/>
        <v>0</v>
      </c>
      <c r="W916" s="17">
        <f t="shared" si="394"/>
        <v>0</v>
      </c>
      <c r="X916" s="16">
        <f t="shared" si="382"/>
        <v>0</v>
      </c>
      <c r="Y916" s="17"/>
      <c r="Z916" s="16">
        <f t="shared" si="383"/>
        <v>0</v>
      </c>
      <c r="AA916" s="17">
        <f t="shared" si="395"/>
        <v>0</v>
      </c>
      <c r="AB916" s="16">
        <f t="shared" si="384"/>
        <v>0</v>
      </c>
      <c r="AC916" s="17">
        <f t="shared" si="396"/>
        <v>0</v>
      </c>
      <c r="AD916" s="16">
        <f t="shared" si="385"/>
        <v>0</v>
      </c>
      <c r="AE916" s="17"/>
      <c r="AF916" s="16">
        <f t="shared" si="386"/>
        <v>0</v>
      </c>
      <c r="AG916" s="17">
        <f t="shared" si="397"/>
        <v>0</v>
      </c>
      <c r="AH916" s="16">
        <f t="shared" si="387"/>
        <v>0</v>
      </c>
      <c r="AI916" s="17">
        <f t="shared" si="398"/>
        <v>0</v>
      </c>
      <c r="AJ916" s="16">
        <f t="shared" si="388"/>
        <v>0</v>
      </c>
    </row>
    <row r="917" spans="1:36" x14ac:dyDescent="0.25">
      <c r="A917" s="26">
        <f t="shared" si="399"/>
        <v>18.250416666666368</v>
      </c>
      <c r="B917" s="9"/>
      <c r="D917" s="13" t="s">
        <v>14</v>
      </c>
      <c r="F917" t="s">
        <v>11</v>
      </c>
      <c r="H917" s="16">
        <f t="shared" si="374"/>
        <v>0</v>
      </c>
      <c r="I917" s="17">
        <f t="shared" si="389"/>
        <v>0</v>
      </c>
      <c r="J917" s="16">
        <f t="shared" si="375"/>
        <v>0</v>
      </c>
      <c r="K917" s="17">
        <f t="shared" si="390"/>
        <v>0</v>
      </c>
      <c r="L917" s="16">
        <f t="shared" si="376"/>
        <v>0</v>
      </c>
      <c r="M917" s="17"/>
      <c r="N917" s="16">
        <f t="shared" si="377"/>
        <v>0</v>
      </c>
      <c r="O917" s="17">
        <f t="shared" si="391"/>
        <v>0</v>
      </c>
      <c r="P917" s="16">
        <f t="shared" si="378"/>
        <v>0</v>
      </c>
      <c r="Q917" s="17">
        <f t="shared" si="392"/>
        <v>0</v>
      </c>
      <c r="R917" s="16">
        <f t="shared" si="379"/>
        <v>1.9999999999999574E-2</v>
      </c>
      <c r="S917" s="17"/>
      <c r="T917" s="16">
        <f t="shared" si="380"/>
        <v>0</v>
      </c>
      <c r="U917" s="17">
        <f t="shared" si="393"/>
        <v>0</v>
      </c>
      <c r="V917" s="16">
        <f t="shared" si="381"/>
        <v>0</v>
      </c>
      <c r="W917" s="17">
        <f t="shared" si="394"/>
        <v>0</v>
      </c>
      <c r="X917" s="16">
        <f t="shared" si="382"/>
        <v>0</v>
      </c>
      <c r="Y917" s="17"/>
      <c r="Z917" s="16">
        <f t="shared" si="383"/>
        <v>0</v>
      </c>
      <c r="AA917" s="17">
        <f t="shared" si="395"/>
        <v>0</v>
      </c>
      <c r="AB917" s="16">
        <f t="shared" si="384"/>
        <v>0</v>
      </c>
      <c r="AC917" s="17">
        <f t="shared" si="396"/>
        <v>0</v>
      </c>
      <c r="AD917" s="16">
        <f t="shared" si="385"/>
        <v>0</v>
      </c>
      <c r="AE917" s="17"/>
      <c r="AF917" s="16">
        <f t="shared" si="386"/>
        <v>0</v>
      </c>
      <c r="AG917" s="17">
        <f t="shared" si="397"/>
        <v>0</v>
      </c>
      <c r="AH917" s="16">
        <f t="shared" si="387"/>
        <v>0</v>
      </c>
      <c r="AI917" s="17">
        <f t="shared" si="398"/>
        <v>0</v>
      </c>
      <c r="AJ917" s="16">
        <f t="shared" si="388"/>
        <v>0</v>
      </c>
    </row>
    <row r="918" spans="1:36" x14ac:dyDescent="0.25">
      <c r="A918" s="26">
        <f t="shared" si="399"/>
        <v>18.270416666666367</v>
      </c>
      <c r="B918" s="9" t="s">
        <v>12</v>
      </c>
      <c r="C918" s="7"/>
      <c r="D918" t="s">
        <v>11</v>
      </c>
      <c r="E918" s="7"/>
      <c r="F918" s="14" t="s">
        <v>20</v>
      </c>
      <c r="G918" s="8"/>
      <c r="H918" s="16">
        <f t="shared" si="374"/>
        <v>0</v>
      </c>
      <c r="I918" s="17">
        <f t="shared" si="389"/>
        <v>0</v>
      </c>
      <c r="J918" s="16">
        <f t="shared" si="375"/>
        <v>0</v>
      </c>
      <c r="K918" s="17">
        <f t="shared" si="390"/>
        <v>0</v>
      </c>
      <c r="L918" s="16">
        <f t="shared" si="376"/>
        <v>0</v>
      </c>
      <c r="M918" s="17"/>
      <c r="N918" s="16">
        <f t="shared" si="377"/>
        <v>0</v>
      </c>
      <c r="O918" s="17">
        <f t="shared" si="391"/>
        <v>0</v>
      </c>
      <c r="P918" s="16">
        <f t="shared" si="378"/>
        <v>0</v>
      </c>
      <c r="Q918" s="17">
        <f t="shared" si="392"/>
        <v>0</v>
      </c>
      <c r="R918" s="16">
        <f t="shared" si="379"/>
        <v>0</v>
      </c>
      <c r="S918" s="17"/>
      <c r="T918" s="16">
        <f t="shared" si="380"/>
        <v>0</v>
      </c>
      <c r="U918" s="17">
        <f t="shared" si="393"/>
        <v>0</v>
      </c>
      <c r="V918" s="16">
        <f t="shared" si="381"/>
        <v>0</v>
      </c>
      <c r="W918" s="17">
        <f t="shared" si="394"/>
        <v>0</v>
      </c>
      <c r="X918" s="16">
        <f t="shared" si="382"/>
        <v>0</v>
      </c>
      <c r="Y918" s="17"/>
      <c r="Z918" s="16">
        <f t="shared" si="383"/>
        <v>0</v>
      </c>
      <c r="AA918" s="17">
        <f t="shared" si="395"/>
        <v>0</v>
      </c>
      <c r="AB918" s="16">
        <f t="shared" si="384"/>
        <v>18.270416666666367</v>
      </c>
      <c r="AC918" s="17">
        <f t="shared" si="396"/>
        <v>1</v>
      </c>
      <c r="AD918" s="16">
        <f t="shared" si="385"/>
        <v>0</v>
      </c>
      <c r="AE918" s="17"/>
      <c r="AF918" s="16">
        <f t="shared" si="386"/>
        <v>0</v>
      </c>
      <c r="AG918" s="17">
        <f t="shared" si="397"/>
        <v>0</v>
      </c>
      <c r="AH918" s="16">
        <f t="shared" si="387"/>
        <v>0</v>
      </c>
      <c r="AI918" s="17">
        <f t="shared" si="398"/>
        <v>0</v>
      </c>
      <c r="AJ918" s="16">
        <f t="shared" si="388"/>
        <v>0</v>
      </c>
    </row>
    <row r="919" spans="1:36" x14ac:dyDescent="0.25">
      <c r="A919" s="26">
        <f t="shared" si="399"/>
        <v>18.290416666666367</v>
      </c>
      <c r="B919" s="9"/>
      <c r="C919" s="7"/>
      <c r="D919" t="s">
        <v>11</v>
      </c>
      <c r="E919" s="7"/>
      <c r="F919" s="8"/>
      <c r="G919" s="7"/>
      <c r="H919" s="16">
        <f t="shared" si="374"/>
        <v>0</v>
      </c>
      <c r="I919" s="17">
        <f t="shared" si="389"/>
        <v>0</v>
      </c>
      <c r="J919" s="16">
        <f t="shared" si="375"/>
        <v>0</v>
      </c>
      <c r="K919" s="17">
        <f t="shared" si="390"/>
        <v>0</v>
      </c>
      <c r="L919" s="16">
        <f t="shared" si="376"/>
        <v>0</v>
      </c>
      <c r="M919" s="17"/>
      <c r="N919" s="16">
        <f t="shared" si="377"/>
        <v>0</v>
      </c>
      <c r="O919" s="17">
        <f t="shared" si="391"/>
        <v>0</v>
      </c>
      <c r="P919" s="16">
        <f t="shared" si="378"/>
        <v>0</v>
      </c>
      <c r="Q919" s="17">
        <f t="shared" si="392"/>
        <v>0</v>
      </c>
      <c r="R919" s="16">
        <f t="shared" si="379"/>
        <v>0</v>
      </c>
      <c r="S919" s="17"/>
      <c r="T919" s="16">
        <f t="shared" si="380"/>
        <v>0</v>
      </c>
      <c r="U919" s="17">
        <f t="shared" si="393"/>
        <v>0</v>
      </c>
      <c r="V919" s="16">
        <f t="shared" si="381"/>
        <v>0</v>
      </c>
      <c r="W919" s="17">
        <f t="shared" si="394"/>
        <v>0</v>
      </c>
      <c r="X919" s="16">
        <f t="shared" si="382"/>
        <v>0</v>
      </c>
      <c r="Y919" s="17"/>
      <c r="Z919" s="16">
        <f t="shared" si="383"/>
        <v>0</v>
      </c>
      <c r="AA919" s="17">
        <f t="shared" si="395"/>
        <v>0</v>
      </c>
      <c r="AB919" s="16">
        <f t="shared" si="384"/>
        <v>0</v>
      </c>
      <c r="AC919" s="17">
        <f t="shared" si="396"/>
        <v>0</v>
      </c>
      <c r="AD919" s="16">
        <f t="shared" si="385"/>
        <v>0</v>
      </c>
      <c r="AE919" s="17"/>
      <c r="AF919" s="16">
        <f t="shared" si="386"/>
        <v>0</v>
      </c>
      <c r="AG919" s="17">
        <f t="shared" si="397"/>
        <v>0</v>
      </c>
      <c r="AH919" s="16">
        <f t="shared" si="387"/>
        <v>0</v>
      </c>
      <c r="AI919" s="17">
        <f t="shared" si="398"/>
        <v>0</v>
      </c>
      <c r="AJ919" s="16">
        <f t="shared" si="388"/>
        <v>0</v>
      </c>
    </row>
    <row r="920" spans="1:36" x14ac:dyDescent="0.25">
      <c r="A920" s="26">
        <f t="shared" si="399"/>
        <v>18.310416666666367</v>
      </c>
      <c r="B920" s="9"/>
      <c r="C920" s="8"/>
      <c r="D920" t="s">
        <v>11</v>
      </c>
      <c r="E920" s="7"/>
      <c r="F920" s="7"/>
      <c r="G920" s="7"/>
      <c r="H920" s="16">
        <f t="shared" si="374"/>
        <v>0</v>
      </c>
      <c r="I920" s="17">
        <f t="shared" si="389"/>
        <v>0</v>
      </c>
      <c r="J920" s="16">
        <f t="shared" si="375"/>
        <v>0</v>
      </c>
      <c r="K920" s="17">
        <f t="shared" si="390"/>
        <v>0</v>
      </c>
      <c r="L920" s="16">
        <f t="shared" si="376"/>
        <v>0</v>
      </c>
      <c r="M920" s="17"/>
      <c r="N920" s="16">
        <f t="shared" si="377"/>
        <v>0</v>
      </c>
      <c r="O920" s="17">
        <f t="shared" si="391"/>
        <v>0</v>
      </c>
      <c r="P920" s="16">
        <f t="shared" si="378"/>
        <v>0</v>
      </c>
      <c r="Q920" s="17">
        <f t="shared" si="392"/>
        <v>0</v>
      </c>
      <c r="R920" s="16">
        <f t="shared" si="379"/>
        <v>0</v>
      </c>
      <c r="S920" s="17"/>
      <c r="T920" s="16">
        <f t="shared" si="380"/>
        <v>0</v>
      </c>
      <c r="U920" s="17">
        <f t="shared" si="393"/>
        <v>0</v>
      </c>
      <c r="V920" s="16">
        <f t="shared" si="381"/>
        <v>0</v>
      </c>
      <c r="W920" s="17">
        <f t="shared" si="394"/>
        <v>0</v>
      </c>
      <c r="X920" s="16">
        <f t="shared" si="382"/>
        <v>0</v>
      </c>
      <c r="Y920" s="17"/>
      <c r="Z920" s="16">
        <f t="shared" si="383"/>
        <v>0</v>
      </c>
      <c r="AA920" s="17">
        <f t="shared" si="395"/>
        <v>0</v>
      </c>
      <c r="AB920" s="16">
        <f t="shared" si="384"/>
        <v>0</v>
      </c>
      <c r="AC920" s="17">
        <f t="shared" si="396"/>
        <v>0</v>
      </c>
      <c r="AD920" s="16">
        <f t="shared" si="385"/>
        <v>0</v>
      </c>
      <c r="AE920" s="17"/>
      <c r="AF920" s="16">
        <f t="shared" si="386"/>
        <v>0</v>
      </c>
      <c r="AG920" s="17">
        <f t="shared" si="397"/>
        <v>0</v>
      </c>
      <c r="AH920" s="16">
        <f t="shared" si="387"/>
        <v>0</v>
      </c>
      <c r="AI920" s="17">
        <f t="shared" si="398"/>
        <v>0</v>
      </c>
      <c r="AJ920" s="16">
        <f t="shared" si="388"/>
        <v>0</v>
      </c>
    </row>
    <row r="921" spans="1:36" x14ac:dyDescent="0.25">
      <c r="A921" s="26">
        <f t="shared" si="399"/>
        <v>18.330416666666366</v>
      </c>
      <c r="B921" s="9"/>
      <c r="C921" s="8"/>
      <c r="D921" t="s">
        <v>11</v>
      </c>
      <c r="E921" s="7"/>
      <c r="F921" s="7"/>
      <c r="G921" s="7"/>
      <c r="H921" s="16">
        <f t="shared" si="374"/>
        <v>0</v>
      </c>
      <c r="I921" s="17">
        <f t="shared" si="389"/>
        <v>0</v>
      </c>
      <c r="J921" s="16">
        <f t="shared" si="375"/>
        <v>0</v>
      </c>
      <c r="K921" s="17">
        <f t="shared" si="390"/>
        <v>0</v>
      </c>
      <c r="L921" s="16">
        <f t="shared" si="376"/>
        <v>0</v>
      </c>
      <c r="M921" s="17"/>
      <c r="N921" s="16">
        <f t="shared" si="377"/>
        <v>0</v>
      </c>
      <c r="O921" s="17">
        <f t="shared" si="391"/>
        <v>0</v>
      </c>
      <c r="P921" s="16">
        <f t="shared" si="378"/>
        <v>0</v>
      </c>
      <c r="Q921" s="17">
        <f t="shared" si="392"/>
        <v>0</v>
      </c>
      <c r="R921" s="16">
        <f t="shared" si="379"/>
        <v>0</v>
      </c>
      <c r="S921" s="17"/>
      <c r="T921" s="16">
        <f t="shared" si="380"/>
        <v>0</v>
      </c>
      <c r="U921" s="17">
        <f t="shared" si="393"/>
        <v>0</v>
      </c>
      <c r="V921" s="16">
        <f t="shared" si="381"/>
        <v>0</v>
      </c>
      <c r="W921" s="17">
        <f t="shared" si="394"/>
        <v>0</v>
      </c>
      <c r="X921" s="16">
        <f t="shared" si="382"/>
        <v>0</v>
      </c>
      <c r="Y921" s="17"/>
      <c r="Z921" s="16">
        <f t="shared" si="383"/>
        <v>0</v>
      </c>
      <c r="AA921" s="17">
        <f t="shared" si="395"/>
        <v>0</v>
      </c>
      <c r="AB921" s="16">
        <f t="shared" si="384"/>
        <v>0</v>
      </c>
      <c r="AC921" s="17">
        <f t="shared" si="396"/>
        <v>0</v>
      </c>
      <c r="AD921" s="16">
        <f t="shared" si="385"/>
        <v>0</v>
      </c>
      <c r="AE921" s="17"/>
      <c r="AF921" s="16">
        <f t="shared" si="386"/>
        <v>0</v>
      </c>
      <c r="AG921" s="17">
        <f t="shared" si="397"/>
        <v>0</v>
      </c>
      <c r="AH921" s="16">
        <f t="shared" si="387"/>
        <v>0</v>
      </c>
      <c r="AI921" s="17">
        <f t="shared" si="398"/>
        <v>0</v>
      </c>
      <c r="AJ921" s="16">
        <f t="shared" si="388"/>
        <v>0</v>
      </c>
    </row>
    <row r="922" spans="1:36" x14ac:dyDescent="0.25">
      <c r="A922" s="26">
        <f t="shared" si="399"/>
        <v>18.350416666666366</v>
      </c>
      <c r="B922" s="9" t="s">
        <v>17</v>
      </c>
      <c r="C922" s="8"/>
      <c r="D922" s="14" t="s">
        <v>20</v>
      </c>
      <c r="E922" s="7"/>
      <c r="F922" s="7"/>
      <c r="G922" s="7"/>
      <c r="H922" s="16">
        <f t="shared" si="374"/>
        <v>0</v>
      </c>
      <c r="I922" s="17">
        <f t="shared" si="389"/>
        <v>0</v>
      </c>
      <c r="J922" s="16">
        <f t="shared" si="375"/>
        <v>0</v>
      </c>
      <c r="K922" s="17">
        <f t="shared" si="390"/>
        <v>0</v>
      </c>
      <c r="L922" s="16">
        <f t="shared" si="376"/>
        <v>0</v>
      </c>
      <c r="M922" s="17"/>
      <c r="N922" s="16">
        <f t="shared" si="377"/>
        <v>0</v>
      </c>
      <c r="O922" s="17">
        <f t="shared" si="391"/>
        <v>0</v>
      </c>
      <c r="P922" s="16">
        <f t="shared" si="378"/>
        <v>18.350416666666366</v>
      </c>
      <c r="Q922" s="17">
        <f t="shared" si="392"/>
        <v>1</v>
      </c>
      <c r="R922" s="16">
        <f t="shared" si="379"/>
        <v>0</v>
      </c>
      <c r="S922" s="17"/>
      <c r="T922" s="16">
        <f t="shared" si="380"/>
        <v>0</v>
      </c>
      <c r="U922" s="17">
        <f t="shared" si="393"/>
        <v>0</v>
      </c>
      <c r="V922" s="16">
        <f t="shared" si="381"/>
        <v>0</v>
      </c>
      <c r="W922" s="17">
        <f t="shared" si="394"/>
        <v>0</v>
      </c>
      <c r="X922" s="16">
        <f t="shared" si="382"/>
        <v>0</v>
      </c>
      <c r="Y922" s="17"/>
      <c r="Z922" s="16">
        <f t="shared" si="383"/>
        <v>0</v>
      </c>
      <c r="AA922" s="17">
        <f t="shared" si="395"/>
        <v>0</v>
      </c>
      <c r="AB922" s="16">
        <f t="shared" si="384"/>
        <v>0</v>
      </c>
      <c r="AC922" s="17">
        <f t="shared" si="396"/>
        <v>0</v>
      </c>
      <c r="AD922" s="16">
        <f t="shared" si="385"/>
        <v>0</v>
      </c>
      <c r="AE922" s="17"/>
      <c r="AF922" s="16">
        <f t="shared" si="386"/>
        <v>0</v>
      </c>
      <c r="AG922" s="17">
        <f t="shared" si="397"/>
        <v>0</v>
      </c>
      <c r="AH922" s="16">
        <f t="shared" si="387"/>
        <v>0</v>
      </c>
      <c r="AI922" s="17">
        <f t="shared" si="398"/>
        <v>0</v>
      </c>
      <c r="AJ922" s="16">
        <f t="shared" si="388"/>
        <v>0</v>
      </c>
    </row>
    <row r="923" spans="1:36" x14ac:dyDescent="0.25">
      <c r="A923" s="26">
        <f t="shared" si="399"/>
        <v>18.370416666666365</v>
      </c>
      <c r="B923" s="9" t="s">
        <v>9</v>
      </c>
      <c r="C923" t="s">
        <v>11</v>
      </c>
      <c r="H923" s="16">
        <f t="shared" si="374"/>
        <v>18.370416666666365</v>
      </c>
      <c r="I923" s="17">
        <f t="shared" si="389"/>
        <v>1</v>
      </c>
      <c r="J923" s="16">
        <f t="shared" si="375"/>
        <v>0</v>
      </c>
      <c r="K923" s="17">
        <f t="shared" si="390"/>
        <v>0</v>
      </c>
      <c r="L923" s="16">
        <f t="shared" si="376"/>
        <v>0</v>
      </c>
      <c r="M923" s="17"/>
      <c r="N923" s="16">
        <f t="shared" si="377"/>
        <v>0</v>
      </c>
      <c r="O923" s="17">
        <f t="shared" si="391"/>
        <v>0</v>
      </c>
      <c r="P923" s="16">
        <f t="shared" si="378"/>
        <v>0</v>
      </c>
      <c r="Q923" s="17">
        <f t="shared" si="392"/>
        <v>0</v>
      </c>
      <c r="R923" s="16">
        <f t="shared" si="379"/>
        <v>0</v>
      </c>
      <c r="S923" s="17"/>
      <c r="T923" s="16">
        <f t="shared" si="380"/>
        <v>0</v>
      </c>
      <c r="U923" s="17">
        <f t="shared" si="393"/>
        <v>0</v>
      </c>
      <c r="V923" s="16">
        <f t="shared" si="381"/>
        <v>0</v>
      </c>
      <c r="W923" s="17">
        <f t="shared" si="394"/>
        <v>0</v>
      </c>
      <c r="X923" s="16">
        <f t="shared" si="382"/>
        <v>0</v>
      </c>
      <c r="Y923" s="17"/>
      <c r="Z923" s="16">
        <f t="shared" si="383"/>
        <v>0</v>
      </c>
      <c r="AA923" s="17">
        <f t="shared" si="395"/>
        <v>0</v>
      </c>
      <c r="AB923" s="16">
        <f t="shared" si="384"/>
        <v>0</v>
      </c>
      <c r="AC923" s="17">
        <f t="shared" si="396"/>
        <v>0</v>
      </c>
      <c r="AD923" s="16">
        <f t="shared" si="385"/>
        <v>0</v>
      </c>
      <c r="AE923" s="17"/>
      <c r="AF923" s="16">
        <f t="shared" si="386"/>
        <v>0</v>
      </c>
      <c r="AG923" s="17">
        <f t="shared" si="397"/>
        <v>0</v>
      </c>
      <c r="AH923" s="16">
        <f t="shared" si="387"/>
        <v>0</v>
      </c>
      <c r="AI923" s="17">
        <f t="shared" si="398"/>
        <v>0</v>
      </c>
      <c r="AJ923" s="16">
        <f t="shared" si="388"/>
        <v>0</v>
      </c>
    </row>
    <row r="924" spans="1:36" x14ac:dyDescent="0.25">
      <c r="A924" s="26">
        <f t="shared" si="399"/>
        <v>18.390416666666365</v>
      </c>
      <c r="B924" s="9" t="s">
        <v>10</v>
      </c>
      <c r="C924" t="s">
        <v>11</v>
      </c>
      <c r="F924" s="13" t="s">
        <v>14</v>
      </c>
      <c r="G924" s="13"/>
      <c r="H924" s="16">
        <f t="shared" si="374"/>
        <v>0</v>
      </c>
      <c r="I924" s="17">
        <f t="shared" si="389"/>
        <v>0</v>
      </c>
      <c r="J924" s="16">
        <f t="shared" si="375"/>
        <v>0</v>
      </c>
      <c r="K924" s="17">
        <f t="shared" si="390"/>
        <v>0</v>
      </c>
      <c r="L924" s="16">
        <f t="shared" si="376"/>
        <v>0</v>
      </c>
      <c r="M924" s="17"/>
      <c r="N924" s="16">
        <f t="shared" si="377"/>
        <v>0</v>
      </c>
      <c r="O924" s="17">
        <f t="shared" si="391"/>
        <v>0</v>
      </c>
      <c r="P924" s="16">
        <f t="shared" si="378"/>
        <v>0</v>
      </c>
      <c r="Q924" s="17">
        <f t="shared" si="392"/>
        <v>0</v>
      </c>
      <c r="R924" s="16">
        <f t="shared" si="379"/>
        <v>0</v>
      </c>
      <c r="S924" s="17"/>
      <c r="T924" s="16">
        <f t="shared" si="380"/>
        <v>0</v>
      </c>
      <c r="U924" s="17">
        <f t="shared" si="393"/>
        <v>0</v>
      </c>
      <c r="V924" s="16">
        <f t="shared" si="381"/>
        <v>0</v>
      </c>
      <c r="W924" s="17">
        <f t="shared" si="394"/>
        <v>0</v>
      </c>
      <c r="X924" s="16">
        <f t="shared" si="382"/>
        <v>0</v>
      </c>
      <c r="Y924" s="17"/>
      <c r="Z924" s="16">
        <f t="shared" si="383"/>
        <v>18.390416666666365</v>
      </c>
      <c r="AA924" s="17">
        <f t="shared" si="395"/>
        <v>1</v>
      </c>
      <c r="AB924" s="16">
        <f t="shared" si="384"/>
        <v>0</v>
      </c>
      <c r="AC924" s="17">
        <f t="shared" si="396"/>
        <v>0</v>
      </c>
      <c r="AD924" s="16">
        <f t="shared" si="385"/>
        <v>1.9999999999999574E-2</v>
      </c>
      <c r="AE924" s="17"/>
      <c r="AF924" s="16">
        <f t="shared" si="386"/>
        <v>0</v>
      </c>
      <c r="AG924" s="17">
        <f t="shared" si="397"/>
        <v>0</v>
      </c>
      <c r="AH924" s="16">
        <f t="shared" si="387"/>
        <v>0</v>
      </c>
      <c r="AI924" s="17">
        <f t="shared" si="398"/>
        <v>0</v>
      </c>
      <c r="AJ924" s="16">
        <f t="shared" si="388"/>
        <v>0</v>
      </c>
    </row>
    <row r="925" spans="1:36" x14ac:dyDescent="0.25">
      <c r="A925" s="26">
        <f t="shared" si="399"/>
        <v>18.410416666666364</v>
      </c>
      <c r="B925" s="9" t="s">
        <v>21</v>
      </c>
      <c r="C925" t="s">
        <v>11</v>
      </c>
      <c r="E925" s="13" t="s">
        <v>14</v>
      </c>
      <c r="F925" s="13" t="s">
        <v>14</v>
      </c>
      <c r="G925" s="13"/>
      <c r="H925" s="16">
        <f t="shared" si="374"/>
        <v>0</v>
      </c>
      <c r="I925" s="17">
        <f t="shared" si="389"/>
        <v>0</v>
      </c>
      <c r="J925" s="16">
        <f t="shared" si="375"/>
        <v>0</v>
      </c>
      <c r="K925" s="17">
        <f t="shared" si="390"/>
        <v>0</v>
      </c>
      <c r="L925" s="16">
        <f t="shared" si="376"/>
        <v>0</v>
      </c>
      <c r="M925" s="17"/>
      <c r="N925" s="16">
        <f t="shared" si="377"/>
        <v>0</v>
      </c>
      <c r="O925" s="17">
        <f t="shared" si="391"/>
        <v>0</v>
      </c>
      <c r="P925" s="16">
        <f t="shared" si="378"/>
        <v>0</v>
      </c>
      <c r="Q925" s="17">
        <f t="shared" si="392"/>
        <v>0</v>
      </c>
      <c r="R925" s="16">
        <f t="shared" si="379"/>
        <v>0</v>
      </c>
      <c r="S925" s="17"/>
      <c r="T925" s="16">
        <f t="shared" si="380"/>
        <v>18.410416666666364</v>
      </c>
      <c r="U925" s="17">
        <f t="shared" si="393"/>
        <v>1</v>
      </c>
      <c r="V925" s="16">
        <f t="shared" si="381"/>
        <v>0</v>
      </c>
      <c r="W925" s="17">
        <f t="shared" si="394"/>
        <v>0</v>
      </c>
      <c r="X925" s="16">
        <f t="shared" si="382"/>
        <v>1.9999999999999574E-2</v>
      </c>
      <c r="Y925" s="17"/>
      <c r="Z925" s="16">
        <f t="shared" si="383"/>
        <v>0</v>
      </c>
      <c r="AA925" s="17">
        <f t="shared" si="395"/>
        <v>0</v>
      </c>
      <c r="AB925" s="16">
        <f t="shared" si="384"/>
        <v>0</v>
      </c>
      <c r="AC925" s="17">
        <f t="shared" si="396"/>
        <v>0</v>
      </c>
      <c r="AD925" s="16">
        <f t="shared" si="385"/>
        <v>1.9999999999999574E-2</v>
      </c>
      <c r="AE925" s="17"/>
      <c r="AF925" s="16">
        <f t="shared" si="386"/>
        <v>0</v>
      </c>
      <c r="AG925" s="17">
        <f t="shared" si="397"/>
        <v>0</v>
      </c>
      <c r="AH925" s="16">
        <f t="shared" si="387"/>
        <v>0</v>
      </c>
      <c r="AI925" s="17">
        <f t="shared" si="398"/>
        <v>0</v>
      </c>
      <c r="AJ925" s="16">
        <f t="shared" si="388"/>
        <v>0</v>
      </c>
    </row>
    <row r="926" spans="1:36" x14ac:dyDescent="0.25">
      <c r="A926" s="26">
        <f t="shared" si="399"/>
        <v>18.430416666666364</v>
      </c>
      <c r="B926" s="9" t="s">
        <v>22</v>
      </c>
      <c r="C926" s="14" t="s">
        <v>20</v>
      </c>
      <c r="E926" t="s">
        <v>11</v>
      </c>
      <c r="F926" s="13" t="s">
        <v>14</v>
      </c>
      <c r="G926" s="13"/>
      <c r="H926" s="16">
        <f t="shared" si="374"/>
        <v>0</v>
      </c>
      <c r="I926" s="17">
        <f t="shared" si="389"/>
        <v>0</v>
      </c>
      <c r="J926" s="16">
        <f t="shared" si="375"/>
        <v>18.430416666666364</v>
      </c>
      <c r="K926" s="17">
        <f t="shared" si="390"/>
        <v>1</v>
      </c>
      <c r="L926" s="16">
        <f t="shared" si="376"/>
        <v>0</v>
      </c>
      <c r="M926" s="17"/>
      <c r="N926" s="16">
        <f t="shared" si="377"/>
        <v>0</v>
      </c>
      <c r="O926" s="17">
        <f t="shared" si="391"/>
        <v>0</v>
      </c>
      <c r="P926" s="16">
        <f t="shared" si="378"/>
        <v>0</v>
      </c>
      <c r="Q926" s="17">
        <f t="shared" si="392"/>
        <v>0</v>
      </c>
      <c r="R926" s="16">
        <f t="shared" si="379"/>
        <v>0</v>
      </c>
      <c r="S926" s="17"/>
      <c r="T926" s="16">
        <f t="shared" si="380"/>
        <v>0</v>
      </c>
      <c r="U926" s="17">
        <f t="shared" si="393"/>
        <v>0</v>
      </c>
      <c r="V926" s="16">
        <f t="shared" si="381"/>
        <v>0</v>
      </c>
      <c r="W926" s="17">
        <f t="shared" si="394"/>
        <v>0</v>
      </c>
      <c r="X926" s="16">
        <f t="shared" si="382"/>
        <v>0</v>
      </c>
      <c r="Y926" s="17"/>
      <c r="Z926" s="16">
        <f t="shared" si="383"/>
        <v>0</v>
      </c>
      <c r="AA926" s="17">
        <f t="shared" si="395"/>
        <v>0</v>
      </c>
      <c r="AB926" s="16">
        <f t="shared" si="384"/>
        <v>0</v>
      </c>
      <c r="AC926" s="17">
        <f t="shared" si="396"/>
        <v>0</v>
      </c>
      <c r="AD926" s="16">
        <f t="shared" si="385"/>
        <v>1.9999999999999574E-2</v>
      </c>
      <c r="AE926" s="17"/>
      <c r="AF926" s="16">
        <f t="shared" si="386"/>
        <v>0</v>
      </c>
      <c r="AG926" s="17">
        <f t="shared" si="397"/>
        <v>0</v>
      </c>
      <c r="AH926" s="16">
        <f t="shared" si="387"/>
        <v>0</v>
      </c>
      <c r="AI926" s="17">
        <f t="shared" si="398"/>
        <v>0</v>
      </c>
      <c r="AJ926" s="16">
        <f t="shared" si="388"/>
        <v>0</v>
      </c>
    </row>
    <row r="927" spans="1:36" x14ac:dyDescent="0.25">
      <c r="A927" s="26">
        <f t="shared" si="399"/>
        <v>18.450416666666364</v>
      </c>
      <c r="B927" s="9"/>
      <c r="E927" t="s">
        <v>11</v>
      </c>
      <c r="F927" s="13" t="s">
        <v>14</v>
      </c>
      <c r="G927" s="13"/>
      <c r="H927" s="16">
        <f t="shared" si="374"/>
        <v>0</v>
      </c>
      <c r="I927" s="17">
        <f t="shared" si="389"/>
        <v>0</v>
      </c>
      <c r="J927" s="16">
        <f t="shared" si="375"/>
        <v>0</v>
      </c>
      <c r="K927" s="17">
        <f t="shared" si="390"/>
        <v>0</v>
      </c>
      <c r="L927" s="16">
        <f t="shared" si="376"/>
        <v>0</v>
      </c>
      <c r="M927" s="17"/>
      <c r="N927" s="16">
        <f t="shared" si="377"/>
        <v>0</v>
      </c>
      <c r="O927" s="17">
        <f t="shared" si="391"/>
        <v>0</v>
      </c>
      <c r="P927" s="16">
        <f t="shared" si="378"/>
        <v>0</v>
      </c>
      <c r="Q927" s="17">
        <f t="shared" si="392"/>
        <v>0</v>
      </c>
      <c r="R927" s="16">
        <f t="shared" si="379"/>
        <v>0</v>
      </c>
      <c r="S927" s="17"/>
      <c r="T927" s="16">
        <f t="shared" si="380"/>
        <v>0</v>
      </c>
      <c r="U927" s="17">
        <f t="shared" si="393"/>
        <v>0</v>
      </c>
      <c r="V927" s="16">
        <f t="shared" si="381"/>
        <v>0</v>
      </c>
      <c r="W927" s="17">
        <f t="shared" si="394"/>
        <v>0</v>
      </c>
      <c r="X927" s="16">
        <f t="shared" si="382"/>
        <v>0</v>
      </c>
      <c r="Y927" s="17"/>
      <c r="Z927" s="16">
        <f t="shared" si="383"/>
        <v>0</v>
      </c>
      <c r="AA927" s="17">
        <f t="shared" si="395"/>
        <v>0</v>
      </c>
      <c r="AB927" s="16">
        <f t="shared" si="384"/>
        <v>0</v>
      </c>
      <c r="AC927" s="17">
        <f t="shared" si="396"/>
        <v>0</v>
      </c>
      <c r="AD927" s="16">
        <f t="shared" si="385"/>
        <v>1.9999999999999574E-2</v>
      </c>
      <c r="AE927" s="17"/>
      <c r="AF927" s="16">
        <f t="shared" si="386"/>
        <v>0</v>
      </c>
      <c r="AG927" s="17">
        <f t="shared" si="397"/>
        <v>0</v>
      </c>
      <c r="AH927" s="16">
        <f t="shared" si="387"/>
        <v>0</v>
      </c>
      <c r="AI927" s="17">
        <f t="shared" si="398"/>
        <v>0</v>
      </c>
      <c r="AJ927" s="16">
        <f t="shared" si="388"/>
        <v>0</v>
      </c>
    </row>
    <row r="928" spans="1:36" x14ac:dyDescent="0.25">
      <c r="A928" s="26">
        <f t="shared" si="399"/>
        <v>18.470416666666363</v>
      </c>
      <c r="B928" s="9" t="s">
        <v>18</v>
      </c>
      <c r="E928" s="14" t="s">
        <v>20</v>
      </c>
      <c r="F928" s="13" t="s">
        <v>14</v>
      </c>
      <c r="H928" s="16">
        <f t="shared" si="374"/>
        <v>0</v>
      </c>
      <c r="I928" s="17">
        <f t="shared" si="389"/>
        <v>0</v>
      </c>
      <c r="J928" s="16">
        <f t="shared" si="375"/>
        <v>0</v>
      </c>
      <c r="K928" s="17">
        <f t="shared" si="390"/>
        <v>0</v>
      </c>
      <c r="L928" s="16">
        <f t="shared" si="376"/>
        <v>0</v>
      </c>
      <c r="M928" s="17"/>
      <c r="N928" s="16">
        <f t="shared" si="377"/>
        <v>0</v>
      </c>
      <c r="O928" s="17">
        <f t="shared" si="391"/>
        <v>0</v>
      </c>
      <c r="P928" s="16">
        <f t="shared" si="378"/>
        <v>0</v>
      </c>
      <c r="Q928" s="17">
        <f t="shared" si="392"/>
        <v>0</v>
      </c>
      <c r="R928" s="16">
        <f t="shared" si="379"/>
        <v>0</v>
      </c>
      <c r="S928" s="17"/>
      <c r="T928" s="16">
        <f t="shared" si="380"/>
        <v>0</v>
      </c>
      <c r="U928" s="17">
        <f t="shared" si="393"/>
        <v>0</v>
      </c>
      <c r="V928" s="16">
        <f t="shared" si="381"/>
        <v>18.470416666666363</v>
      </c>
      <c r="W928" s="17">
        <f t="shared" si="394"/>
        <v>1</v>
      </c>
      <c r="X928" s="16">
        <f t="shared" si="382"/>
        <v>0</v>
      </c>
      <c r="Y928" s="17"/>
      <c r="Z928" s="16">
        <f t="shared" si="383"/>
        <v>0</v>
      </c>
      <c r="AA928" s="17">
        <f t="shared" si="395"/>
        <v>0</v>
      </c>
      <c r="AB928" s="16">
        <f t="shared" si="384"/>
        <v>0</v>
      </c>
      <c r="AC928" s="17">
        <f t="shared" si="396"/>
        <v>0</v>
      </c>
      <c r="AD928" s="16">
        <f t="shared" si="385"/>
        <v>1.9999999999999574E-2</v>
      </c>
      <c r="AE928" s="17"/>
      <c r="AF928" s="16">
        <f t="shared" si="386"/>
        <v>0</v>
      </c>
      <c r="AG928" s="17">
        <f t="shared" si="397"/>
        <v>0</v>
      </c>
      <c r="AH928" s="16">
        <f t="shared" si="387"/>
        <v>0</v>
      </c>
      <c r="AI928" s="17">
        <f t="shared" si="398"/>
        <v>0</v>
      </c>
      <c r="AJ928" s="16">
        <f t="shared" si="388"/>
        <v>0</v>
      </c>
    </row>
    <row r="929" spans="1:36" x14ac:dyDescent="0.25">
      <c r="A929" s="26">
        <f t="shared" si="399"/>
        <v>18.490416666666363</v>
      </c>
      <c r="B929" s="9" t="s">
        <v>16</v>
      </c>
      <c r="D929" s="13" t="s">
        <v>14</v>
      </c>
      <c r="F929" t="s">
        <v>11</v>
      </c>
      <c r="H929" s="16">
        <f t="shared" si="374"/>
        <v>0</v>
      </c>
      <c r="I929" s="17">
        <f t="shared" si="389"/>
        <v>0</v>
      </c>
      <c r="J929" s="16">
        <f t="shared" si="375"/>
        <v>0</v>
      </c>
      <c r="K929" s="17">
        <f t="shared" si="390"/>
        <v>0</v>
      </c>
      <c r="L929" s="16">
        <f t="shared" si="376"/>
        <v>0</v>
      </c>
      <c r="M929" s="17"/>
      <c r="N929" s="16">
        <f t="shared" si="377"/>
        <v>18.490416666666363</v>
      </c>
      <c r="O929" s="17">
        <f t="shared" si="391"/>
        <v>1</v>
      </c>
      <c r="P929" s="16">
        <f t="shared" si="378"/>
        <v>0</v>
      </c>
      <c r="Q929" s="17">
        <f t="shared" si="392"/>
        <v>0</v>
      </c>
      <c r="R929" s="16">
        <f t="shared" si="379"/>
        <v>1.9999999999999574E-2</v>
      </c>
      <c r="S929" s="17"/>
      <c r="T929" s="16">
        <f t="shared" si="380"/>
        <v>0</v>
      </c>
      <c r="U929" s="17">
        <f t="shared" si="393"/>
        <v>0</v>
      </c>
      <c r="V929" s="16">
        <f t="shared" si="381"/>
        <v>0</v>
      </c>
      <c r="W929" s="17">
        <f t="shared" si="394"/>
        <v>0</v>
      </c>
      <c r="X929" s="16">
        <f t="shared" si="382"/>
        <v>0</v>
      </c>
      <c r="Y929" s="17"/>
      <c r="Z929" s="16">
        <f t="shared" si="383"/>
        <v>0</v>
      </c>
      <c r="AA929" s="17">
        <f t="shared" si="395"/>
        <v>0</v>
      </c>
      <c r="AB929" s="16">
        <f t="shared" si="384"/>
        <v>0</v>
      </c>
      <c r="AC929" s="17">
        <f t="shared" si="396"/>
        <v>0</v>
      </c>
      <c r="AD929" s="16">
        <f t="shared" si="385"/>
        <v>0</v>
      </c>
      <c r="AE929" s="17"/>
      <c r="AF929" s="16">
        <f t="shared" si="386"/>
        <v>0</v>
      </c>
      <c r="AG929" s="17">
        <f t="shared" si="397"/>
        <v>0</v>
      </c>
      <c r="AH929" s="16">
        <f t="shared" si="387"/>
        <v>0</v>
      </c>
      <c r="AI929" s="17">
        <f t="shared" si="398"/>
        <v>0</v>
      </c>
      <c r="AJ929" s="16">
        <f t="shared" si="388"/>
        <v>0</v>
      </c>
    </row>
    <row r="930" spans="1:36" x14ac:dyDescent="0.25">
      <c r="A930" s="26">
        <f t="shared" si="399"/>
        <v>18.510416666666362</v>
      </c>
      <c r="B930" s="9"/>
      <c r="D930" s="13" t="s">
        <v>14</v>
      </c>
      <c r="F930" t="s">
        <v>11</v>
      </c>
      <c r="G930" s="14"/>
      <c r="H930" s="16">
        <f t="shared" si="374"/>
        <v>0</v>
      </c>
      <c r="I930" s="17">
        <f t="shared" si="389"/>
        <v>0</v>
      </c>
      <c r="J930" s="16">
        <f t="shared" si="375"/>
        <v>0</v>
      </c>
      <c r="K930" s="17">
        <f t="shared" si="390"/>
        <v>0</v>
      </c>
      <c r="L930" s="16">
        <f t="shared" si="376"/>
        <v>0</v>
      </c>
      <c r="M930" s="17"/>
      <c r="N930" s="16">
        <f t="shared" si="377"/>
        <v>0</v>
      </c>
      <c r="O930" s="17">
        <f t="shared" si="391"/>
        <v>0</v>
      </c>
      <c r="P930" s="16">
        <f t="shared" si="378"/>
        <v>0</v>
      </c>
      <c r="Q930" s="17">
        <f t="shared" si="392"/>
        <v>0</v>
      </c>
      <c r="R930" s="16">
        <f t="shared" si="379"/>
        <v>1.9999999999999574E-2</v>
      </c>
      <c r="S930" s="17"/>
      <c r="T930" s="16">
        <f t="shared" si="380"/>
        <v>0</v>
      </c>
      <c r="U930" s="17">
        <f t="shared" si="393"/>
        <v>0</v>
      </c>
      <c r="V930" s="16">
        <f t="shared" si="381"/>
        <v>0</v>
      </c>
      <c r="W930" s="17">
        <f t="shared" si="394"/>
        <v>0</v>
      </c>
      <c r="X930" s="16">
        <f t="shared" si="382"/>
        <v>0</v>
      </c>
      <c r="Y930" s="17"/>
      <c r="Z930" s="16">
        <f t="shared" si="383"/>
        <v>0</v>
      </c>
      <c r="AA930" s="17">
        <f t="shared" si="395"/>
        <v>0</v>
      </c>
      <c r="AB930" s="16">
        <f t="shared" si="384"/>
        <v>0</v>
      </c>
      <c r="AC930" s="17">
        <f t="shared" si="396"/>
        <v>0</v>
      </c>
      <c r="AD930" s="16">
        <f t="shared" si="385"/>
        <v>0</v>
      </c>
      <c r="AE930" s="17"/>
      <c r="AF930" s="16">
        <f t="shared" si="386"/>
        <v>0</v>
      </c>
      <c r="AG930" s="17">
        <f t="shared" si="397"/>
        <v>0</v>
      </c>
      <c r="AH930" s="16">
        <f t="shared" si="387"/>
        <v>0</v>
      </c>
      <c r="AI930" s="17">
        <f t="shared" si="398"/>
        <v>0</v>
      </c>
      <c r="AJ930" s="16">
        <f t="shared" si="388"/>
        <v>0</v>
      </c>
    </row>
    <row r="931" spans="1:36" x14ac:dyDescent="0.25">
      <c r="A931" s="26">
        <f t="shared" si="399"/>
        <v>18.530416666666362</v>
      </c>
      <c r="B931" s="9"/>
      <c r="D931" s="13" t="s">
        <v>14</v>
      </c>
      <c r="F931" t="s">
        <v>11</v>
      </c>
      <c r="H931" s="16">
        <f t="shared" si="374"/>
        <v>0</v>
      </c>
      <c r="I931" s="17">
        <f t="shared" si="389"/>
        <v>0</v>
      </c>
      <c r="J931" s="16">
        <f t="shared" si="375"/>
        <v>0</v>
      </c>
      <c r="K931" s="17">
        <f t="shared" si="390"/>
        <v>0</v>
      </c>
      <c r="L931" s="16">
        <f t="shared" si="376"/>
        <v>0</v>
      </c>
      <c r="M931" s="17"/>
      <c r="N931" s="16">
        <f t="shared" si="377"/>
        <v>0</v>
      </c>
      <c r="O931" s="17">
        <f t="shared" si="391"/>
        <v>0</v>
      </c>
      <c r="P931" s="16">
        <f t="shared" si="378"/>
        <v>0</v>
      </c>
      <c r="Q931" s="17">
        <f t="shared" si="392"/>
        <v>0</v>
      </c>
      <c r="R931" s="16">
        <f t="shared" si="379"/>
        <v>1.9999999999999574E-2</v>
      </c>
      <c r="S931" s="17"/>
      <c r="T931" s="16">
        <f t="shared" si="380"/>
        <v>0</v>
      </c>
      <c r="U931" s="17">
        <f t="shared" si="393"/>
        <v>0</v>
      </c>
      <c r="V931" s="16">
        <f t="shared" si="381"/>
        <v>0</v>
      </c>
      <c r="W931" s="17">
        <f t="shared" si="394"/>
        <v>0</v>
      </c>
      <c r="X931" s="16">
        <f t="shared" si="382"/>
        <v>0</v>
      </c>
      <c r="Y931" s="17"/>
      <c r="Z931" s="16">
        <f t="shared" si="383"/>
        <v>0</v>
      </c>
      <c r="AA931" s="17">
        <f t="shared" si="395"/>
        <v>0</v>
      </c>
      <c r="AB931" s="16">
        <f t="shared" si="384"/>
        <v>0</v>
      </c>
      <c r="AC931" s="17">
        <f t="shared" si="396"/>
        <v>0</v>
      </c>
      <c r="AD931" s="16">
        <f t="shared" si="385"/>
        <v>0</v>
      </c>
      <c r="AE931" s="17"/>
      <c r="AF931" s="16">
        <f t="shared" si="386"/>
        <v>0</v>
      </c>
      <c r="AG931" s="17">
        <f t="shared" si="397"/>
        <v>0</v>
      </c>
      <c r="AH931" s="16">
        <f t="shared" si="387"/>
        <v>0</v>
      </c>
      <c r="AI931" s="17">
        <f t="shared" si="398"/>
        <v>0</v>
      </c>
      <c r="AJ931" s="16">
        <f t="shared" si="388"/>
        <v>0</v>
      </c>
    </row>
    <row r="932" spans="1:36" x14ac:dyDescent="0.25">
      <c r="A932" s="26">
        <f t="shared" si="399"/>
        <v>18.550416666666361</v>
      </c>
      <c r="B932" s="9" t="s">
        <v>12</v>
      </c>
      <c r="D932" s="13" t="s">
        <v>14</v>
      </c>
      <c r="F932" s="14" t="s">
        <v>20</v>
      </c>
      <c r="H932" s="16">
        <f t="shared" si="374"/>
        <v>0</v>
      </c>
      <c r="I932" s="17">
        <f t="shared" si="389"/>
        <v>0</v>
      </c>
      <c r="J932" s="16">
        <f t="shared" si="375"/>
        <v>0</v>
      </c>
      <c r="K932" s="17">
        <f t="shared" si="390"/>
        <v>0</v>
      </c>
      <c r="L932" s="16">
        <f t="shared" si="376"/>
        <v>0</v>
      </c>
      <c r="M932" s="17"/>
      <c r="N932" s="16">
        <f t="shared" si="377"/>
        <v>0</v>
      </c>
      <c r="O932" s="17">
        <f t="shared" si="391"/>
        <v>0</v>
      </c>
      <c r="P932" s="16">
        <f t="shared" si="378"/>
        <v>0</v>
      </c>
      <c r="Q932" s="17">
        <f t="shared" si="392"/>
        <v>0</v>
      </c>
      <c r="R932" s="16">
        <f t="shared" si="379"/>
        <v>1.9999999999999574E-2</v>
      </c>
      <c r="S932" s="17"/>
      <c r="T932" s="16">
        <f t="shared" si="380"/>
        <v>0</v>
      </c>
      <c r="U932" s="17">
        <f t="shared" si="393"/>
        <v>0</v>
      </c>
      <c r="V932" s="16">
        <f t="shared" si="381"/>
        <v>0</v>
      </c>
      <c r="W932" s="17">
        <f t="shared" si="394"/>
        <v>0</v>
      </c>
      <c r="X932" s="16">
        <f t="shared" si="382"/>
        <v>0</v>
      </c>
      <c r="Y932" s="17"/>
      <c r="Z932" s="16">
        <f t="shared" si="383"/>
        <v>0</v>
      </c>
      <c r="AA932" s="17">
        <f t="shared" si="395"/>
        <v>0</v>
      </c>
      <c r="AB932" s="16">
        <f t="shared" si="384"/>
        <v>18.550416666666361</v>
      </c>
      <c r="AC932" s="17">
        <f t="shared" si="396"/>
        <v>1</v>
      </c>
      <c r="AD932" s="16">
        <f t="shared" si="385"/>
        <v>0</v>
      </c>
      <c r="AE932" s="17"/>
      <c r="AF932" s="16">
        <f t="shared" si="386"/>
        <v>0</v>
      </c>
      <c r="AG932" s="17">
        <f t="shared" si="397"/>
        <v>0</v>
      </c>
      <c r="AH932" s="16">
        <f t="shared" si="387"/>
        <v>0</v>
      </c>
      <c r="AI932" s="17">
        <f t="shared" si="398"/>
        <v>0</v>
      </c>
      <c r="AJ932" s="16">
        <f t="shared" si="388"/>
        <v>0</v>
      </c>
    </row>
    <row r="933" spans="1:36" x14ac:dyDescent="0.25">
      <c r="A933" s="26">
        <f t="shared" si="399"/>
        <v>18.570416666666361</v>
      </c>
      <c r="B933" s="9"/>
      <c r="D933" t="s">
        <v>11</v>
      </c>
      <c r="H933" s="16">
        <f t="shared" si="374"/>
        <v>0</v>
      </c>
      <c r="I933" s="17">
        <f t="shared" si="389"/>
        <v>0</v>
      </c>
      <c r="J933" s="16">
        <f t="shared" si="375"/>
        <v>0</v>
      </c>
      <c r="K933" s="17">
        <f t="shared" si="390"/>
        <v>0</v>
      </c>
      <c r="L933" s="16">
        <f t="shared" si="376"/>
        <v>0</v>
      </c>
      <c r="M933" s="17"/>
      <c r="N933" s="16">
        <f t="shared" si="377"/>
        <v>0</v>
      </c>
      <c r="O933" s="17">
        <f t="shared" si="391"/>
        <v>0</v>
      </c>
      <c r="P933" s="16">
        <f t="shared" si="378"/>
        <v>0</v>
      </c>
      <c r="Q933" s="17">
        <f t="shared" si="392"/>
        <v>0</v>
      </c>
      <c r="R933" s="16">
        <f t="shared" si="379"/>
        <v>0</v>
      </c>
      <c r="S933" s="17"/>
      <c r="T933" s="16">
        <f t="shared" si="380"/>
        <v>0</v>
      </c>
      <c r="U933" s="17">
        <f t="shared" si="393"/>
        <v>0</v>
      </c>
      <c r="V933" s="16">
        <f t="shared" si="381"/>
        <v>0</v>
      </c>
      <c r="W933" s="17">
        <f t="shared" si="394"/>
        <v>0</v>
      </c>
      <c r="X933" s="16">
        <f t="shared" si="382"/>
        <v>0</v>
      </c>
      <c r="Y933" s="17"/>
      <c r="Z933" s="16">
        <f t="shared" si="383"/>
        <v>0</v>
      </c>
      <c r="AA933" s="17">
        <f t="shared" si="395"/>
        <v>0</v>
      </c>
      <c r="AB933" s="16">
        <f t="shared" si="384"/>
        <v>0</v>
      </c>
      <c r="AC933" s="17">
        <f t="shared" si="396"/>
        <v>0</v>
      </c>
      <c r="AD933" s="16">
        <f t="shared" si="385"/>
        <v>0</v>
      </c>
      <c r="AE933" s="17"/>
      <c r="AF933" s="16">
        <f t="shared" si="386"/>
        <v>0</v>
      </c>
      <c r="AG933" s="17">
        <f t="shared" si="397"/>
        <v>0</v>
      </c>
      <c r="AH933" s="16">
        <f t="shared" si="387"/>
        <v>0</v>
      </c>
      <c r="AI933" s="17">
        <f t="shared" si="398"/>
        <v>0</v>
      </c>
      <c r="AJ933" s="16">
        <f t="shared" si="388"/>
        <v>0</v>
      </c>
    </row>
    <row r="934" spans="1:36" x14ac:dyDescent="0.25">
      <c r="A934" s="26">
        <f t="shared" si="399"/>
        <v>18.590416666666361</v>
      </c>
      <c r="B934" s="9" t="s">
        <v>9</v>
      </c>
      <c r="C934" s="13" t="s">
        <v>14</v>
      </c>
      <c r="D934" t="s">
        <v>11</v>
      </c>
      <c r="G934" s="13"/>
      <c r="H934" s="16">
        <f t="shared" si="374"/>
        <v>18.590416666666361</v>
      </c>
      <c r="I934" s="17">
        <f t="shared" si="389"/>
        <v>1</v>
      </c>
      <c r="J934" s="16">
        <f t="shared" si="375"/>
        <v>0</v>
      </c>
      <c r="K934" s="17">
        <f t="shared" si="390"/>
        <v>0</v>
      </c>
      <c r="L934" s="16">
        <f t="shared" si="376"/>
        <v>1.9999999999999574E-2</v>
      </c>
      <c r="M934" s="17"/>
      <c r="N934" s="16">
        <f t="shared" si="377"/>
        <v>0</v>
      </c>
      <c r="O934" s="17">
        <f t="shared" si="391"/>
        <v>0</v>
      </c>
      <c r="P934" s="16">
        <f t="shared" si="378"/>
        <v>0</v>
      </c>
      <c r="Q934" s="17">
        <f t="shared" si="392"/>
        <v>0</v>
      </c>
      <c r="R934" s="16">
        <f t="shared" si="379"/>
        <v>0</v>
      </c>
      <c r="S934" s="17"/>
      <c r="T934" s="16">
        <f t="shared" si="380"/>
        <v>0</v>
      </c>
      <c r="U934" s="17">
        <f t="shared" si="393"/>
        <v>0</v>
      </c>
      <c r="V934" s="16">
        <f t="shared" si="381"/>
        <v>0</v>
      </c>
      <c r="W934" s="17">
        <f t="shared" si="394"/>
        <v>0</v>
      </c>
      <c r="X934" s="16">
        <f t="shared" si="382"/>
        <v>0</v>
      </c>
      <c r="Y934" s="17"/>
      <c r="Z934" s="16">
        <f t="shared" si="383"/>
        <v>0</v>
      </c>
      <c r="AA934" s="17">
        <f t="shared" si="395"/>
        <v>0</v>
      </c>
      <c r="AB934" s="16">
        <f t="shared" si="384"/>
        <v>0</v>
      </c>
      <c r="AC934" s="17">
        <f t="shared" si="396"/>
        <v>0</v>
      </c>
      <c r="AD934" s="16">
        <f t="shared" si="385"/>
        <v>0</v>
      </c>
      <c r="AE934" s="17"/>
      <c r="AF934" s="16">
        <f t="shared" si="386"/>
        <v>0</v>
      </c>
      <c r="AG934" s="17">
        <f t="shared" si="397"/>
        <v>0</v>
      </c>
      <c r="AH934" s="16">
        <f t="shared" si="387"/>
        <v>0</v>
      </c>
      <c r="AI934" s="17">
        <f t="shared" si="398"/>
        <v>0</v>
      </c>
      <c r="AJ934" s="16">
        <f t="shared" si="388"/>
        <v>0</v>
      </c>
    </row>
    <row r="935" spans="1:36" x14ac:dyDescent="0.25">
      <c r="A935" s="26">
        <f t="shared" si="399"/>
        <v>18.61041666666636</v>
      </c>
      <c r="B935" s="9" t="s">
        <v>13</v>
      </c>
      <c r="C935" s="13" t="s">
        <v>14</v>
      </c>
      <c r="D935" t="s">
        <v>11</v>
      </c>
      <c r="G935" s="13" t="s">
        <v>14</v>
      </c>
      <c r="H935" s="16">
        <f t="shared" si="374"/>
        <v>0</v>
      </c>
      <c r="I935" s="17">
        <f t="shared" si="389"/>
        <v>0</v>
      </c>
      <c r="J935" s="16">
        <f t="shared" si="375"/>
        <v>0</v>
      </c>
      <c r="K935" s="17">
        <f t="shared" si="390"/>
        <v>0</v>
      </c>
      <c r="L935" s="16">
        <f t="shared" si="376"/>
        <v>1.9999999999999574E-2</v>
      </c>
      <c r="M935" s="17"/>
      <c r="N935" s="16">
        <f t="shared" si="377"/>
        <v>0</v>
      </c>
      <c r="O935" s="17">
        <f t="shared" si="391"/>
        <v>0</v>
      </c>
      <c r="P935" s="16">
        <f t="shared" si="378"/>
        <v>0</v>
      </c>
      <c r="Q935" s="17">
        <f t="shared" si="392"/>
        <v>0</v>
      </c>
      <c r="R935" s="16">
        <f t="shared" si="379"/>
        <v>0</v>
      </c>
      <c r="S935" s="17"/>
      <c r="T935" s="16">
        <f t="shared" si="380"/>
        <v>0</v>
      </c>
      <c r="U935" s="17">
        <f t="shared" si="393"/>
        <v>0</v>
      </c>
      <c r="V935" s="16">
        <f t="shared" si="381"/>
        <v>0</v>
      </c>
      <c r="W935" s="17">
        <f t="shared" si="394"/>
        <v>0</v>
      </c>
      <c r="X935" s="16">
        <f t="shared" si="382"/>
        <v>0</v>
      </c>
      <c r="Y935" s="17"/>
      <c r="Z935" s="16">
        <f t="shared" si="383"/>
        <v>0</v>
      </c>
      <c r="AA935" s="17">
        <f t="shared" si="395"/>
        <v>0</v>
      </c>
      <c r="AB935" s="16">
        <f t="shared" si="384"/>
        <v>0</v>
      </c>
      <c r="AC935" s="17">
        <f t="shared" si="396"/>
        <v>0</v>
      </c>
      <c r="AD935" s="16">
        <f t="shared" si="385"/>
        <v>0</v>
      </c>
      <c r="AE935" s="17"/>
      <c r="AF935" s="16">
        <f t="shared" si="386"/>
        <v>18.61041666666636</v>
      </c>
      <c r="AG935" s="17">
        <f t="shared" si="397"/>
        <v>1</v>
      </c>
      <c r="AH935" s="16">
        <f t="shared" si="387"/>
        <v>0</v>
      </c>
      <c r="AI935" s="17">
        <f t="shared" si="398"/>
        <v>0</v>
      </c>
      <c r="AJ935" s="16">
        <f t="shared" si="388"/>
        <v>1.9999999999999574E-2</v>
      </c>
    </row>
    <row r="936" spans="1:36" x14ac:dyDescent="0.25">
      <c r="A936" s="26">
        <f t="shared" si="399"/>
        <v>18.63041666666636</v>
      </c>
      <c r="B936" s="9" t="s">
        <v>17</v>
      </c>
      <c r="C936" s="13" t="s">
        <v>14</v>
      </c>
      <c r="D936" s="14" t="s">
        <v>20</v>
      </c>
      <c r="G936" s="13" t="s">
        <v>14</v>
      </c>
      <c r="H936" s="16">
        <f t="shared" si="374"/>
        <v>0</v>
      </c>
      <c r="I936" s="17">
        <f t="shared" si="389"/>
        <v>0</v>
      </c>
      <c r="J936" s="16">
        <f t="shared" si="375"/>
        <v>0</v>
      </c>
      <c r="K936" s="17">
        <f t="shared" si="390"/>
        <v>0</v>
      </c>
      <c r="L936" s="16">
        <f t="shared" si="376"/>
        <v>1.9999999999999574E-2</v>
      </c>
      <c r="M936" s="17"/>
      <c r="N936" s="16">
        <f t="shared" si="377"/>
        <v>0</v>
      </c>
      <c r="O936" s="17">
        <f t="shared" si="391"/>
        <v>0</v>
      </c>
      <c r="P936" s="16">
        <f t="shared" si="378"/>
        <v>18.63041666666636</v>
      </c>
      <c r="Q936" s="17">
        <f t="shared" si="392"/>
        <v>1</v>
      </c>
      <c r="R936" s="16">
        <f t="shared" si="379"/>
        <v>0</v>
      </c>
      <c r="S936" s="17"/>
      <c r="T936" s="16">
        <f t="shared" si="380"/>
        <v>0</v>
      </c>
      <c r="U936" s="17">
        <f t="shared" si="393"/>
        <v>0</v>
      </c>
      <c r="V936" s="16">
        <f t="shared" si="381"/>
        <v>0</v>
      </c>
      <c r="W936" s="17">
        <f t="shared" si="394"/>
        <v>0</v>
      </c>
      <c r="X936" s="16">
        <f t="shared" si="382"/>
        <v>0</v>
      </c>
      <c r="Y936" s="17"/>
      <c r="Z936" s="16">
        <f t="shared" si="383"/>
        <v>0</v>
      </c>
      <c r="AA936" s="17">
        <f t="shared" si="395"/>
        <v>0</v>
      </c>
      <c r="AB936" s="16">
        <f t="shared" si="384"/>
        <v>0</v>
      </c>
      <c r="AC936" s="17">
        <f t="shared" si="396"/>
        <v>0</v>
      </c>
      <c r="AD936" s="16">
        <f t="shared" si="385"/>
        <v>0</v>
      </c>
      <c r="AE936" s="17"/>
      <c r="AF936" s="16">
        <f t="shared" si="386"/>
        <v>0</v>
      </c>
      <c r="AG936" s="17">
        <f t="shared" si="397"/>
        <v>0</v>
      </c>
      <c r="AH936" s="16">
        <f t="shared" si="387"/>
        <v>0</v>
      </c>
      <c r="AI936" s="17">
        <f t="shared" si="398"/>
        <v>0</v>
      </c>
      <c r="AJ936" s="16">
        <f t="shared" si="388"/>
        <v>1.9999999999999574E-2</v>
      </c>
    </row>
    <row r="937" spans="1:36" x14ac:dyDescent="0.25">
      <c r="A937" s="26">
        <f t="shared" si="399"/>
        <v>18.650416666666359</v>
      </c>
      <c r="B937" s="9"/>
      <c r="C937" t="s">
        <v>11</v>
      </c>
      <c r="G937" s="13" t="s">
        <v>14</v>
      </c>
      <c r="H937" s="16">
        <f t="shared" si="374"/>
        <v>0</v>
      </c>
      <c r="I937" s="17">
        <f t="shared" si="389"/>
        <v>0</v>
      </c>
      <c r="J937" s="16">
        <f t="shared" si="375"/>
        <v>0</v>
      </c>
      <c r="K937" s="17">
        <f t="shared" si="390"/>
        <v>0</v>
      </c>
      <c r="L937" s="16">
        <f t="shared" si="376"/>
        <v>0</v>
      </c>
      <c r="M937" s="17"/>
      <c r="N937" s="16">
        <f t="shared" si="377"/>
        <v>0</v>
      </c>
      <c r="O937" s="17">
        <f t="shared" si="391"/>
        <v>0</v>
      </c>
      <c r="P937" s="16">
        <f t="shared" si="378"/>
        <v>0</v>
      </c>
      <c r="Q937" s="17">
        <f t="shared" si="392"/>
        <v>0</v>
      </c>
      <c r="R937" s="16">
        <f t="shared" si="379"/>
        <v>0</v>
      </c>
      <c r="S937" s="17"/>
      <c r="T937" s="16">
        <f t="shared" si="380"/>
        <v>0</v>
      </c>
      <c r="U937" s="17">
        <f t="shared" si="393"/>
        <v>0</v>
      </c>
      <c r="V937" s="16">
        <f t="shared" si="381"/>
        <v>0</v>
      </c>
      <c r="W937" s="17">
        <f t="shared" si="394"/>
        <v>0</v>
      </c>
      <c r="X937" s="16">
        <f t="shared" si="382"/>
        <v>0</v>
      </c>
      <c r="Y937" s="17"/>
      <c r="Z937" s="16">
        <f t="shared" si="383"/>
        <v>0</v>
      </c>
      <c r="AA937" s="17">
        <f t="shared" si="395"/>
        <v>0</v>
      </c>
      <c r="AB937" s="16">
        <f t="shared" si="384"/>
        <v>0</v>
      </c>
      <c r="AC937" s="17">
        <f t="shared" si="396"/>
        <v>0</v>
      </c>
      <c r="AD937" s="16">
        <f t="shared" si="385"/>
        <v>0</v>
      </c>
      <c r="AE937" s="17"/>
      <c r="AF937" s="16">
        <f t="shared" si="386"/>
        <v>0</v>
      </c>
      <c r="AG937" s="17">
        <f t="shared" si="397"/>
        <v>0</v>
      </c>
      <c r="AH937" s="16">
        <f t="shared" si="387"/>
        <v>0</v>
      </c>
      <c r="AI937" s="17">
        <f t="shared" si="398"/>
        <v>0</v>
      </c>
      <c r="AJ937" s="16">
        <f t="shared" si="388"/>
        <v>1.9999999999999574E-2</v>
      </c>
    </row>
    <row r="938" spans="1:36" x14ac:dyDescent="0.25">
      <c r="A938" s="26">
        <f t="shared" si="399"/>
        <v>18.670416666666359</v>
      </c>
      <c r="B938" s="9"/>
      <c r="C938" t="s">
        <v>11</v>
      </c>
      <c r="G938" s="13" t="s">
        <v>14</v>
      </c>
      <c r="H938" s="16">
        <f t="shared" si="374"/>
        <v>0</v>
      </c>
      <c r="I938" s="17">
        <f t="shared" si="389"/>
        <v>0</v>
      </c>
      <c r="J938" s="16">
        <f t="shared" si="375"/>
        <v>0</v>
      </c>
      <c r="K938" s="17">
        <f t="shared" si="390"/>
        <v>0</v>
      </c>
      <c r="L938" s="16">
        <f t="shared" si="376"/>
        <v>0</v>
      </c>
      <c r="M938" s="17"/>
      <c r="N938" s="16">
        <f t="shared" si="377"/>
        <v>0</v>
      </c>
      <c r="O938" s="17">
        <f t="shared" si="391"/>
        <v>0</v>
      </c>
      <c r="P938" s="16">
        <f t="shared" si="378"/>
        <v>0</v>
      </c>
      <c r="Q938" s="17">
        <f t="shared" si="392"/>
        <v>0</v>
      </c>
      <c r="R938" s="16">
        <f t="shared" si="379"/>
        <v>0</v>
      </c>
      <c r="S938" s="17"/>
      <c r="T938" s="16">
        <f t="shared" si="380"/>
        <v>0</v>
      </c>
      <c r="U938" s="17">
        <f t="shared" si="393"/>
        <v>0</v>
      </c>
      <c r="V938" s="16">
        <f t="shared" si="381"/>
        <v>0</v>
      </c>
      <c r="W938" s="17">
        <f t="shared" si="394"/>
        <v>0</v>
      </c>
      <c r="X938" s="16">
        <f t="shared" si="382"/>
        <v>0</v>
      </c>
      <c r="Y938" s="17"/>
      <c r="Z938" s="16">
        <f t="shared" si="383"/>
        <v>0</v>
      </c>
      <c r="AA938" s="17">
        <f t="shared" si="395"/>
        <v>0</v>
      </c>
      <c r="AB938" s="16">
        <f t="shared" si="384"/>
        <v>0</v>
      </c>
      <c r="AC938" s="17">
        <f t="shared" si="396"/>
        <v>0</v>
      </c>
      <c r="AD938" s="16">
        <f t="shared" si="385"/>
        <v>0</v>
      </c>
      <c r="AE938" s="17"/>
      <c r="AF938" s="16">
        <f t="shared" si="386"/>
        <v>0</v>
      </c>
      <c r="AG938" s="17">
        <f t="shared" si="397"/>
        <v>0</v>
      </c>
      <c r="AH938" s="16">
        <f t="shared" si="387"/>
        <v>0</v>
      </c>
      <c r="AI938" s="17">
        <f t="shared" si="398"/>
        <v>0</v>
      </c>
      <c r="AJ938" s="16">
        <f t="shared" si="388"/>
        <v>1.9999999999999574E-2</v>
      </c>
    </row>
    <row r="939" spans="1:36" x14ac:dyDescent="0.25">
      <c r="A939" s="26">
        <f t="shared" si="399"/>
        <v>18.690416666666358</v>
      </c>
      <c r="B939" s="9"/>
      <c r="C939" t="s">
        <v>11</v>
      </c>
      <c r="D939" s="7"/>
      <c r="E939" s="7"/>
      <c r="F939" s="8"/>
      <c r="G939" s="13" t="s">
        <v>14</v>
      </c>
      <c r="H939" s="16">
        <f t="shared" si="374"/>
        <v>0</v>
      </c>
      <c r="I939" s="17">
        <f t="shared" si="389"/>
        <v>0</v>
      </c>
      <c r="J939" s="16">
        <f t="shared" si="375"/>
        <v>0</v>
      </c>
      <c r="K939" s="17">
        <f t="shared" si="390"/>
        <v>0</v>
      </c>
      <c r="L939" s="16">
        <f t="shared" si="376"/>
        <v>0</v>
      </c>
      <c r="M939" s="17"/>
      <c r="N939" s="16">
        <f t="shared" si="377"/>
        <v>0</v>
      </c>
      <c r="O939" s="17">
        <f t="shared" si="391"/>
        <v>0</v>
      </c>
      <c r="P939" s="16">
        <f t="shared" si="378"/>
        <v>0</v>
      </c>
      <c r="Q939" s="17">
        <f t="shared" si="392"/>
        <v>0</v>
      </c>
      <c r="R939" s="16">
        <f t="shared" si="379"/>
        <v>0</v>
      </c>
      <c r="S939" s="17"/>
      <c r="T939" s="16">
        <f t="shared" si="380"/>
        <v>0</v>
      </c>
      <c r="U939" s="17">
        <f t="shared" si="393"/>
        <v>0</v>
      </c>
      <c r="V939" s="16">
        <f t="shared" si="381"/>
        <v>0</v>
      </c>
      <c r="W939" s="17">
        <f t="shared" si="394"/>
        <v>0</v>
      </c>
      <c r="X939" s="16">
        <f t="shared" si="382"/>
        <v>0</v>
      </c>
      <c r="Y939" s="17"/>
      <c r="Z939" s="16">
        <f t="shared" si="383"/>
        <v>0</v>
      </c>
      <c r="AA939" s="17">
        <f t="shared" si="395"/>
        <v>0</v>
      </c>
      <c r="AB939" s="16">
        <f t="shared" si="384"/>
        <v>0</v>
      </c>
      <c r="AC939" s="17">
        <f t="shared" si="396"/>
        <v>0</v>
      </c>
      <c r="AD939" s="16">
        <f t="shared" si="385"/>
        <v>0</v>
      </c>
      <c r="AE939" s="17"/>
      <c r="AF939" s="16">
        <f t="shared" si="386"/>
        <v>0</v>
      </c>
      <c r="AG939" s="17">
        <f t="shared" si="397"/>
        <v>0</v>
      </c>
      <c r="AH939" s="16">
        <f t="shared" si="387"/>
        <v>0</v>
      </c>
      <c r="AI939" s="17">
        <f t="shared" si="398"/>
        <v>0</v>
      </c>
      <c r="AJ939" s="16">
        <f t="shared" si="388"/>
        <v>1.9999999999999574E-2</v>
      </c>
    </row>
    <row r="940" spans="1:36" x14ac:dyDescent="0.25">
      <c r="A940" s="26">
        <f t="shared" si="399"/>
        <v>18.710416666666358</v>
      </c>
      <c r="B940" s="9" t="s">
        <v>21</v>
      </c>
      <c r="C940" t="s">
        <v>11</v>
      </c>
      <c r="D940" s="7"/>
      <c r="E940" s="13" t="s">
        <v>14</v>
      </c>
      <c r="F940" s="8"/>
      <c r="G940" s="13" t="s">
        <v>14</v>
      </c>
      <c r="H940" s="16">
        <f t="shared" si="374"/>
        <v>0</v>
      </c>
      <c r="I940" s="17">
        <f t="shared" si="389"/>
        <v>0</v>
      </c>
      <c r="J940" s="16">
        <f t="shared" si="375"/>
        <v>0</v>
      </c>
      <c r="K940" s="17">
        <f t="shared" si="390"/>
        <v>0</v>
      </c>
      <c r="L940" s="16">
        <f t="shared" si="376"/>
        <v>0</v>
      </c>
      <c r="M940" s="17"/>
      <c r="N940" s="16">
        <f t="shared" si="377"/>
        <v>0</v>
      </c>
      <c r="O940" s="17">
        <f t="shared" si="391"/>
        <v>0</v>
      </c>
      <c r="P940" s="16">
        <f t="shared" si="378"/>
        <v>0</v>
      </c>
      <c r="Q940" s="17">
        <f t="shared" si="392"/>
        <v>0</v>
      </c>
      <c r="R940" s="16">
        <f t="shared" si="379"/>
        <v>0</v>
      </c>
      <c r="S940" s="17"/>
      <c r="T940" s="16">
        <f t="shared" si="380"/>
        <v>18.710416666666358</v>
      </c>
      <c r="U940" s="17">
        <f t="shared" si="393"/>
        <v>1</v>
      </c>
      <c r="V940" s="16">
        <f t="shared" si="381"/>
        <v>0</v>
      </c>
      <c r="W940" s="17">
        <f t="shared" si="394"/>
        <v>0</v>
      </c>
      <c r="X940" s="16">
        <f t="shared" si="382"/>
        <v>1.9999999999999574E-2</v>
      </c>
      <c r="Y940" s="17"/>
      <c r="Z940" s="16">
        <f t="shared" si="383"/>
        <v>0</v>
      </c>
      <c r="AA940" s="17">
        <f t="shared" si="395"/>
        <v>0</v>
      </c>
      <c r="AB940" s="16">
        <f t="shared" si="384"/>
        <v>0</v>
      </c>
      <c r="AC940" s="17">
        <f t="shared" si="396"/>
        <v>0</v>
      </c>
      <c r="AD940" s="16">
        <f t="shared" si="385"/>
        <v>0</v>
      </c>
      <c r="AE940" s="17"/>
      <c r="AF940" s="16">
        <f t="shared" si="386"/>
        <v>0</v>
      </c>
      <c r="AG940" s="17">
        <f t="shared" si="397"/>
        <v>0</v>
      </c>
      <c r="AH940" s="16">
        <f t="shared" si="387"/>
        <v>0</v>
      </c>
      <c r="AI940" s="17">
        <f t="shared" si="398"/>
        <v>0</v>
      </c>
      <c r="AJ940" s="16">
        <f t="shared" si="388"/>
        <v>1.9999999999999574E-2</v>
      </c>
    </row>
    <row r="941" spans="1:36" x14ac:dyDescent="0.25">
      <c r="A941" s="26">
        <f t="shared" si="399"/>
        <v>18.730416666666358</v>
      </c>
      <c r="B941" s="9" t="s">
        <v>22</v>
      </c>
      <c r="C941" s="14" t="s">
        <v>20</v>
      </c>
      <c r="D941" s="7"/>
      <c r="E941" s="13" t="s">
        <v>14</v>
      </c>
      <c r="F941" s="7"/>
      <c r="G941" t="s">
        <v>11</v>
      </c>
      <c r="H941" s="16">
        <f t="shared" si="374"/>
        <v>0</v>
      </c>
      <c r="I941" s="17">
        <f t="shared" si="389"/>
        <v>0</v>
      </c>
      <c r="J941" s="16">
        <f t="shared" si="375"/>
        <v>18.730416666666358</v>
      </c>
      <c r="K941" s="17">
        <f t="shared" si="390"/>
        <v>1</v>
      </c>
      <c r="L941" s="16">
        <f t="shared" si="376"/>
        <v>0</v>
      </c>
      <c r="M941" s="17"/>
      <c r="N941" s="16">
        <f t="shared" si="377"/>
        <v>0</v>
      </c>
      <c r="O941" s="17">
        <f t="shared" si="391"/>
        <v>0</v>
      </c>
      <c r="P941" s="16">
        <f t="shared" si="378"/>
        <v>0</v>
      </c>
      <c r="Q941" s="17">
        <f t="shared" si="392"/>
        <v>0</v>
      </c>
      <c r="R941" s="16">
        <f t="shared" si="379"/>
        <v>0</v>
      </c>
      <c r="S941" s="17"/>
      <c r="T941" s="16">
        <f t="shared" si="380"/>
        <v>0</v>
      </c>
      <c r="U941" s="17">
        <f t="shared" si="393"/>
        <v>0</v>
      </c>
      <c r="V941" s="16">
        <f t="shared" si="381"/>
        <v>0</v>
      </c>
      <c r="W941" s="17">
        <f t="shared" si="394"/>
        <v>0</v>
      </c>
      <c r="X941" s="16">
        <f t="shared" si="382"/>
        <v>1.9999999999999574E-2</v>
      </c>
      <c r="Y941" s="17"/>
      <c r="Z941" s="16">
        <f t="shared" si="383"/>
        <v>0</v>
      </c>
      <c r="AA941" s="17">
        <f t="shared" si="395"/>
        <v>0</v>
      </c>
      <c r="AB941" s="16">
        <f t="shared" si="384"/>
        <v>0</v>
      </c>
      <c r="AC941" s="17">
        <f t="shared" si="396"/>
        <v>0</v>
      </c>
      <c r="AD941" s="16">
        <f t="shared" si="385"/>
        <v>0</v>
      </c>
      <c r="AE941" s="17"/>
      <c r="AF941" s="16">
        <f t="shared" si="386"/>
        <v>0</v>
      </c>
      <c r="AG941" s="17">
        <f t="shared" si="397"/>
        <v>0</v>
      </c>
      <c r="AH941" s="16">
        <f t="shared" si="387"/>
        <v>0</v>
      </c>
      <c r="AI941" s="17">
        <f t="shared" si="398"/>
        <v>0</v>
      </c>
      <c r="AJ941" s="16">
        <f t="shared" si="388"/>
        <v>0</v>
      </c>
    </row>
    <row r="942" spans="1:36" x14ac:dyDescent="0.25">
      <c r="A942" s="26">
        <f t="shared" si="399"/>
        <v>18.750416666666357</v>
      </c>
      <c r="B942" s="9"/>
      <c r="C942" s="8"/>
      <c r="D942" s="8"/>
      <c r="E942" s="13" t="s">
        <v>14</v>
      </c>
      <c r="F942" s="7"/>
      <c r="G942" t="s">
        <v>11</v>
      </c>
      <c r="H942" s="16">
        <f t="shared" si="374"/>
        <v>0</v>
      </c>
      <c r="I942" s="17">
        <f t="shared" si="389"/>
        <v>0</v>
      </c>
      <c r="J942" s="16">
        <f t="shared" si="375"/>
        <v>0</v>
      </c>
      <c r="K942" s="17">
        <f t="shared" si="390"/>
        <v>0</v>
      </c>
      <c r="L942" s="16">
        <f t="shared" si="376"/>
        <v>0</v>
      </c>
      <c r="M942" s="17"/>
      <c r="N942" s="16">
        <f t="shared" si="377"/>
        <v>0</v>
      </c>
      <c r="O942" s="17">
        <f t="shared" si="391"/>
        <v>0</v>
      </c>
      <c r="P942" s="16">
        <f t="shared" si="378"/>
        <v>0</v>
      </c>
      <c r="Q942" s="17">
        <f t="shared" si="392"/>
        <v>0</v>
      </c>
      <c r="R942" s="16">
        <f t="shared" si="379"/>
        <v>0</v>
      </c>
      <c r="S942" s="17"/>
      <c r="T942" s="16">
        <f t="shared" si="380"/>
        <v>0</v>
      </c>
      <c r="U942" s="17">
        <f t="shared" si="393"/>
        <v>0</v>
      </c>
      <c r="V942" s="16">
        <f t="shared" si="381"/>
        <v>0</v>
      </c>
      <c r="W942" s="17">
        <f t="shared" si="394"/>
        <v>0</v>
      </c>
      <c r="X942" s="16">
        <f t="shared" si="382"/>
        <v>1.9999999999999574E-2</v>
      </c>
      <c r="Y942" s="17"/>
      <c r="Z942" s="16">
        <f t="shared" si="383"/>
        <v>0</v>
      </c>
      <c r="AA942" s="17">
        <f t="shared" si="395"/>
        <v>0</v>
      </c>
      <c r="AB942" s="16">
        <f t="shared" si="384"/>
        <v>0</v>
      </c>
      <c r="AC942" s="17">
        <f t="shared" si="396"/>
        <v>0</v>
      </c>
      <c r="AD942" s="16">
        <f t="shared" si="385"/>
        <v>0</v>
      </c>
      <c r="AE942" s="17"/>
      <c r="AF942" s="16">
        <f t="shared" si="386"/>
        <v>0</v>
      </c>
      <c r="AG942" s="17">
        <f t="shared" si="397"/>
        <v>0</v>
      </c>
      <c r="AH942" s="16">
        <f t="shared" si="387"/>
        <v>0</v>
      </c>
      <c r="AI942" s="17">
        <f t="shared" si="398"/>
        <v>0</v>
      </c>
      <c r="AJ942" s="16">
        <f t="shared" si="388"/>
        <v>0</v>
      </c>
    </row>
    <row r="943" spans="1:36" x14ac:dyDescent="0.25">
      <c r="A943" s="26">
        <f t="shared" si="399"/>
        <v>18.770416666666357</v>
      </c>
      <c r="B943" s="9"/>
      <c r="C943" s="8"/>
      <c r="D943" s="8"/>
      <c r="E943" s="13" t="s">
        <v>14</v>
      </c>
      <c r="F943" s="7"/>
      <c r="G943" t="s">
        <v>11</v>
      </c>
      <c r="H943" s="16">
        <f t="shared" si="374"/>
        <v>0</v>
      </c>
      <c r="I943" s="17">
        <f t="shared" si="389"/>
        <v>0</v>
      </c>
      <c r="J943" s="16">
        <f t="shared" si="375"/>
        <v>0</v>
      </c>
      <c r="K943" s="17">
        <f t="shared" si="390"/>
        <v>0</v>
      </c>
      <c r="L943" s="16">
        <f t="shared" si="376"/>
        <v>0</v>
      </c>
      <c r="M943" s="17"/>
      <c r="N943" s="16">
        <f t="shared" si="377"/>
        <v>0</v>
      </c>
      <c r="O943" s="17">
        <f t="shared" si="391"/>
        <v>0</v>
      </c>
      <c r="P943" s="16">
        <f t="shared" si="378"/>
        <v>0</v>
      </c>
      <c r="Q943" s="17">
        <f t="shared" si="392"/>
        <v>0</v>
      </c>
      <c r="R943" s="16">
        <f t="shared" si="379"/>
        <v>0</v>
      </c>
      <c r="S943" s="17"/>
      <c r="T943" s="16">
        <f t="shared" si="380"/>
        <v>0</v>
      </c>
      <c r="U943" s="17">
        <f t="shared" si="393"/>
        <v>0</v>
      </c>
      <c r="V943" s="16">
        <f t="shared" si="381"/>
        <v>0</v>
      </c>
      <c r="W943" s="17">
        <f t="shared" si="394"/>
        <v>0</v>
      </c>
      <c r="X943" s="16">
        <f t="shared" si="382"/>
        <v>1.9999999999999574E-2</v>
      </c>
      <c r="Y943" s="17"/>
      <c r="Z943" s="16">
        <f t="shared" si="383"/>
        <v>0</v>
      </c>
      <c r="AA943" s="17">
        <f t="shared" si="395"/>
        <v>0</v>
      </c>
      <c r="AB943" s="16">
        <f t="shared" si="384"/>
        <v>0</v>
      </c>
      <c r="AC943" s="17">
        <f t="shared" si="396"/>
        <v>0</v>
      </c>
      <c r="AD943" s="16">
        <f t="shared" si="385"/>
        <v>0</v>
      </c>
      <c r="AE943" s="17"/>
      <c r="AF943" s="16">
        <f t="shared" si="386"/>
        <v>0</v>
      </c>
      <c r="AG943" s="17">
        <f t="shared" si="397"/>
        <v>0</v>
      </c>
      <c r="AH943" s="16">
        <f t="shared" si="387"/>
        <v>0</v>
      </c>
      <c r="AI943" s="17">
        <f t="shared" si="398"/>
        <v>0</v>
      </c>
      <c r="AJ943" s="16">
        <f t="shared" si="388"/>
        <v>0</v>
      </c>
    </row>
    <row r="944" spans="1:36" x14ac:dyDescent="0.25">
      <c r="A944" s="26">
        <f t="shared" si="399"/>
        <v>18.790416666666356</v>
      </c>
      <c r="B944" s="9"/>
      <c r="C944" s="7"/>
      <c r="D944" s="8"/>
      <c r="E944" s="13" t="s">
        <v>14</v>
      </c>
      <c r="F944" s="7"/>
      <c r="G944" t="s">
        <v>11</v>
      </c>
      <c r="H944" s="16">
        <f t="shared" si="374"/>
        <v>0</v>
      </c>
      <c r="I944" s="17">
        <f t="shared" si="389"/>
        <v>0</v>
      </c>
      <c r="J944" s="16">
        <f t="shared" si="375"/>
        <v>0</v>
      </c>
      <c r="K944" s="17">
        <f t="shared" si="390"/>
        <v>0</v>
      </c>
      <c r="L944" s="16">
        <f t="shared" si="376"/>
        <v>0</v>
      </c>
      <c r="M944" s="17"/>
      <c r="N944" s="16">
        <f t="shared" si="377"/>
        <v>0</v>
      </c>
      <c r="O944" s="17">
        <f t="shared" si="391"/>
        <v>0</v>
      </c>
      <c r="P944" s="16">
        <f t="shared" si="378"/>
        <v>0</v>
      </c>
      <c r="Q944" s="17">
        <f t="shared" si="392"/>
        <v>0</v>
      </c>
      <c r="R944" s="16">
        <f t="shared" si="379"/>
        <v>0</v>
      </c>
      <c r="S944" s="17"/>
      <c r="T944" s="16">
        <f t="shared" si="380"/>
        <v>0</v>
      </c>
      <c r="U944" s="17">
        <f t="shared" si="393"/>
        <v>0</v>
      </c>
      <c r="V944" s="16">
        <f t="shared" si="381"/>
        <v>0</v>
      </c>
      <c r="W944" s="17">
        <f t="shared" si="394"/>
        <v>0</v>
      </c>
      <c r="X944" s="16">
        <f t="shared" si="382"/>
        <v>1.9999999999999574E-2</v>
      </c>
      <c r="Y944" s="17"/>
      <c r="Z944" s="16">
        <f t="shared" si="383"/>
        <v>0</v>
      </c>
      <c r="AA944" s="17">
        <f t="shared" si="395"/>
        <v>0</v>
      </c>
      <c r="AB944" s="16">
        <f t="shared" si="384"/>
        <v>0</v>
      </c>
      <c r="AC944" s="17">
        <f t="shared" si="396"/>
        <v>0</v>
      </c>
      <c r="AD944" s="16">
        <f t="shared" si="385"/>
        <v>0</v>
      </c>
      <c r="AE944" s="17"/>
      <c r="AF944" s="16">
        <f t="shared" si="386"/>
        <v>0</v>
      </c>
      <c r="AG944" s="17">
        <f t="shared" si="397"/>
        <v>0</v>
      </c>
      <c r="AH944" s="16">
        <f t="shared" si="387"/>
        <v>0</v>
      </c>
      <c r="AI944" s="17">
        <f t="shared" si="398"/>
        <v>0</v>
      </c>
      <c r="AJ944" s="16">
        <f t="shared" si="388"/>
        <v>0</v>
      </c>
    </row>
    <row r="945" spans="1:36" x14ac:dyDescent="0.25">
      <c r="A945" s="26">
        <f t="shared" si="399"/>
        <v>18.810416666666356</v>
      </c>
      <c r="B945" s="9" t="s">
        <v>15</v>
      </c>
      <c r="C945" s="7"/>
      <c r="D945" s="8"/>
      <c r="E945" t="s">
        <v>11</v>
      </c>
      <c r="F945" s="7"/>
      <c r="G945" s="14" t="s">
        <v>20</v>
      </c>
      <c r="H945" s="16">
        <f t="shared" si="374"/>
        <v>0</v>
      </c>
      <c r="I945" s="17">
        <f t="shared" si="389"/>
        <v>0</v>
      </c>
      <c r="J945" s="16">
        <f t="shared" si="375"/>
        <v>0</v>
      </c>
      <c r="K945" s="17">
        <f t="shared" si="390"/>
        <v>0</v>
      </c>
      <c r="L945" s="16">
        <f t="shared" si="376"/>
        <v>0</v>
      </c>
      <c r="M945" s="17"/>
      <c r="N945" s="16">
        <f t="shared" si="377"/>
        <v>0</v>
      </c>
      <c r="O945" s="17">
        <f t="shared" si="391"/>
        <v>0</v>
      </c>
      <c r="P945" s="16">
        <f t="shared" si="378"/>
        <v>0</v>
      </c>
      <c r="Q945" s="17">
        <f t="shared" si="392"/>
        <v>0</v>
      </c>
      <c r="R945" s="16">
        <f t="shared" si="379"/>
        <v>0</v>
      </c>
      <c r="S945" s="17"/>
      <c r="T945" s="16">
        <f t="shared" si="380"/>
        <v>0</v>
      </c>
      <c r="U945" s="17">
        <f t="shared" si="393"/>
        <v>0</v>
      </c>
      <c r="V945" s="16">
        <f t="shared" si="381"/>
        <v>0</v>
      </c>
      <c r="W945" s="17">
        <f t="shared" si="394"/>
        <v>0</v>
      </c>
      <c r="X945" s="16">
        <f t="shared" si="382"/>
        <v>0</v>
      </c>
      <c r="Y945" s="17"/>
      <c r="Z945" s="16">
        <f t="shared" si="383"/>
        <v>0</v>
      </c>
      <c r="AA945" s="17">
        <f t="shared" si="395"/>
        <v>0</v>
      </c>
      <c r="AB945" s="16">
        <f t="shared" si="384"/>
        <v>0</v>
      </c>
      <c r="AC945" s="17">
        <f t="shared" si="396"/>
        <v>0</v>
      </c>
      <c r="AD945" s="16">
        <f t="shared" si="385"/>
        <v>0</v>
      </c>
      <c r="AE945" s="17"/>
      <c r="AF945" s="16">
        <f t="shared" si="386"/>
        <v>0</v>
      </c>
      <c r="AG945" s="17">
        <f t="shared" si="397"/>
        <v>0</v>
      </c>
      <c r="AH945" s="16">
        <f t="shared" si="387"/>
        <v>18.810416666666356</v>
      </c>
      <c r="AI945" s="17">
        <f t="shared" si="398"/>
        <v>1</v>
      </c>
      <c r="AJ945" s="16">
        <f t="shared" si="388"/>
        <v>0</v>
      </c>
    </row>
    <row r="946" spans="1:36" x14ac:dyDescent="0.25">
      <c r="A946" s="26">
        <f t="shared" si="399"/>
        <v>18.830416666666355</v>
      </c>
      <c r="B946" s="9" t="s">
        <v>10</v>
      </c>
      <c r="C946" s="7"/>
      <c r="D946" s="13"/>
      <c r="E946" t="s">
        <v>11</v>
      </c>
      <c r="F946" s="13" t="s">
        <v>14</v>
      </c>
      <c r="G946" s="7"/>
      <c r="H946" s="16">
        <f t="shared" si="374"/>
        <v>0</v>
      </c>
      <c r="I946" s="17">
        <f t="shared" si="389"/>
        <v>0</v>
      </c>
      <c r="J946" s="16">
        <f t="shared" si="375"/>
        <v>0</v>
      </c>
      <c r="K946" s="17">
        <f t="shared" si="390"/>
        <v>0</v>
      </c>
      <c r="L946" s="16">
        <f t="shared" si="376"/>
        <v>0</v>
      </c>
      <c r="M946" s="17"/>
      <c r="N946" s="16">
        <f t="shared" si="377"/>
        <v>0</v>
      </c>
      <c r="O946" s="17">
        <f t="shared" si="391"/>
        <v>0</v>
      </c>
      <c r="P946" s="16">
        <f t="shared" si="378"/>
        <v>0</v>
      </c>
      <c r="Q946" s="17">
        <f t="shared" si="392"/>
        <v>0</v>
      </c>
      <c r="R946" s="16">
        <f t="shared" si="379"/>
        <v>0</v>
      </c>
      <c r="S946" s="17"/>
      <c r="T946" s="16">
        <f t="shared" si="380"/>
        <v>0</v>
      </c>
      <c r="U946" s="17">
        <f t="shared" si="393"/>
        <v>0</v>
      </c>
      <c r="V946" s="16">
        <f t="shared" si="381"/>
        <v>0</v>
      </c>
      <c r="W946" s="17">
        <f t="shared" si="394"/>
        <v>0</v>
      </c>
      <c r="X946" s="16">
        <f t="shared" si="382"/>
        <v>0</v>
      </c>
      <c r="Y946" s="17"/>
      <c r="Z946" s="16">
        <f t="shared" si="383"/>
        <v>18.830416666666355</v>
      </c>
      <c r="AA946" s="17">
        <f t="shared" si="395"/>
        <v>1</v>
      </c>
      <c r="AB946" s="16">
        <f t="shared" si="384"/>
        <v>0</v>
      </c>
      <c r="AC946" s="17">
        <f t="shared" si="396"/>
        <v>0</v>
      </c>
      <c r="AD946" s="16">
        <f t="shared" si="385"/>
        <v>1.9999999999999574E-2</v>
      </c>
      <c r="AE946" s="17"/>
      <c r="AF946" s="16">
        <f t="shared" si="386"/>
        <v>0</v>
      </c>
      <c r="AG946" s="17">
        <f t="shared" si="397"/>
        <v>0</v>
      </c>
      <c r="AH946" s="16">
        <f t="shared" si="387"/>
        <v>0</v>
      </c>
      <c r="AI946" s="17">
        <f t="shared" si="398"/>
        <v>0</v>
      </c>
      <c r="AJ946" s="16">
        <f t="shared" si="388"/>
        <v>0</v>
      </c>
    </row>
    <row r="947" spans="1:36" x14ac:dyDescent="0.25">
      <c r="A947" s="26">
        <f t="shared" si="399"/>
        <v>18.850416666666355</v>
      </c>
      <c r="B947" s="9" t="s">
        <v>16</v>
      </c>
      <c r="D947" s="13" t="s">
        <v>14</v>
      </c>
      <c r="E947" t="s">
        <v>11</v>
      </c>
      <c r="F947" s="13" t="s">
        <v>14</v>
      </c>
      <c r="H947" s="16">
        <f t="shared" si="374"/>
        <v>0</v>
      </c>
      <c r="I947" s="17">
        <f t="shared" si="389"/>
        <v>0</v>
      </c>
      <c r="J947" s="16">
        <f t="shared" si="375"/>
        <v>0</v>
      </c>
      <c r="K947" s="17">
        <f t="shared" si="390"/>
        <v>0</v>
      </c>
      <c r="L947" s="16">
        <f t="shared" si="376"/>
        <v>0</v>
      </c>
      <c r="M947" s="17"/>
      <c r="N947" s="16">
        <f t="shared" si="377"/>
        <v>18.850416666666355</v>
      </c>
      <c r="O947" s="17">
        <f t="shared" si="391"/>
        <v>1</v>
      </c>
      <c r="P947" s="16">
        <f t="shared" si="378"/>
        <v>0</v>
      </c>
      <c r="Q947" s="17">
        <f t="shared" si="392"/>
        <v>0</v>
      </c>
      <c r="R947" s="16">
        <f t="shared" si="379"/>
        <v>1.9999999999999574E-2</v>
      </c>
      <c r="S947" s="17"/>
      <c r="T947" s="16">
        <f t="shared" si="380"/>
        <v>0</v>
      </c>
      <c r="U947" s="17">
        <f t="shared" si="393"/>
        <v>0</v>
      </c>
      <c r="V947" s="16">
        <f t="shared" si="381"/>
        <v>0</v>
      </c>
      <c r="W947" s="17">
        <f t="shared" si="394"/>
        <v>0</v>
      </c>
      <c r="X947" s="16">
        <f t="shared" si="382"/>
        <v>0</v>
      </c>
      <c r="Y947" s="17"/>
      <c r="Z947" s="16">
        <f t="shared" si="383"/>
        <v>0</v>
      </c>
      <c r="AA947" s="17">
        <f t="shared" si="395"/>
        <v>0</v>
      </c>
      <c r="AB947" s="16">
        <f t="shared" si="384"/>
        <v>0</v>
      </c>
      <c r="AC947" s="17">
        <f t="shared" si="396"/>
        <v>0</v>
      </c>
      <c r="AD947" s="16">
        <f t="shared" si="385"/>
        <v>1.9999999999999574E-2</v>
      </c>
      <c r="AE947" s="17"/>
      <c r="AF947" s="16">
        <f t="shared" si="386"/>
        <v>0</v>
      </c>
      <c r="AG947" s="17">
        <f t="shared" si="397"/>
        <v>0</v>
      </c>
      <c r="AH947" s="16">
        <f t="shared" si="387"/>
        <v>0</v>
      </c>
      <c r="AI947" s="17">
        <f t="shared" si="398"/>
        <v>0</v>
      </c>
      <c r="AJ947" s="16">
        <f t="shared" si="388"/>
        <v>0</v>
      </c>
    </row>
    <row r="948" spans="1:36" x14ac:dyDescent="0.25">
      <c r="A948" s="26">
        <f t="shared" si="399"/>
        <v>18.870416666666355</v>
      </c>
      <c r="B948" s="9"/>
      <c r="C948" s="7"/>
      <c r="D948" s="13" t="s">
        <v>14</v>
      </c>
      <c r="E948" t="s">
        <v>11</v>
      </c>
      <c r="F948" s="13" t="s">
        <v>14</v>
      </c>
      <c r="H948" s="16">
        <f t="shared" si="374"/>
        <v>0</v>
      </c>
      <c r="I948" s="17">
        <f t="shared" si="389"/>
        <v>0</v>
      </c>
      <c r="J948" s="16">
        <f t="shared" si="375"/>
        <v>0</v>
      </c>
      <c r="K948" s="17">
        <f t="shared" si="390"/>
        <v>0</v>
      </c>
      <c r="L948" s="16">
        <f t="shared" si="376"/>
        <v>0</v>
      </c>
      <c r="M948" s="17"/>
      <c r="N948" s="16">
        <f t="shared" si="377"/>
        <v>0</v>
      </c>
      <c r="O948" s="17">
        <f t="shared" si="391"/>
        <v>0</v>
      </c>
      <c r="P948" s="16">
        <f t="shared" si="378"/>
        <v>0</v>
      </c>
      <c r="Q948" s="17">
        <f t="shared" si="392"/>
        <v>0</v>
      </c>
      <c r="R948" s="16">
        <f t="shared" si="379"/>
        <v>1.9999999999999574E-2</v>
      </c>
      <c r="S948" s="17"/>
      <c r="T948" s="16">
        <f t="shared" si="380"/>
        <v>0</v>
      </c>
      <c r="U948" s="17">
        <f t="shared" si="393"/>
        <v>0</v>
      </c>
      <c r="V948" s="16">
        <f t="shared" si="381"/>
        <v>0</v>
      </c>
      <c r="W948" s="17">
        <f t="shared" si="394"/>
        <v>0</v>
      </c>
      <c r="X948" s="16">
        <f t="shared" si="382"/>
        <v>0</v>
      </c>
      <c r="Y948" s="17"/>
      <c r="Z948" s="16">
        <f t="shared" si="383"/>
        <v>0</v>
      </c>
      <c r="AA948" s="17">
        <f t="shared" si="395"/>
        <v>0</v>
      </c>
      <c r="AB948" s="16">
        <f t="shared" si="384"/>
        <v>0</v>
      </c>
      <c r="AC948" s="17">
        <f t="shared" si="396"/>
        <v>0</v>
      </c>
      <c r="AD948" s="16">
        <f t="shared" si="385"/>
        <v>1.9999999999999574E-2</v>
      </c>
      <c r="AE948" s="17"/>
      <c r="AF948" s="16">
        <f t="shared" si="386"/>
        <v>0</v>
      </c>
      <c r="AG948" s="17">
        <f t="shared" si="397"/>
        <v>0</v>
      </c>
      <c r="AH948" s="16">
        <f t="shared" si="387"/>
        <v>0</v>
      </c>
      <c r="AI948" s="17">
        <f t="shared" si="398"/>
        <v>0</v>
      </c>
      <c r="AJ948" s="16">
        <f t="shared" si="388"/>
        <v>0</v>
      </c>
    </row>
    <row r="949" spans="1:36" x14ac:dyDescent="0.25">
      <c r="A949" s="26">
        <f t="shared" si="399"/>
        <v>18.890416666666354</v>
      </c>
      <c r="B949" s="9" t="s">
        <v>18</v>
      </c>
      <c r="C949" s="7"/>
      <c r="D949" s="13" t="s">
        <v>14</v>
      </c>
      <c r="E949" s="14" t="s">
        <v>20</v>
      </c>
      <c r="F949" t="s">
        <v>11</v>
      </c>
      <c r="H949" s="16">
        <f t="shared" si="374"/>
        <v>0</v>
      </c>
      <c r="I949" s="17">
        <f t="shared" si="389"/>
        <v>0</v>
      </c>
      <c r="J949" s="16">
        <f t="shared" si="375"/>
        <v>0</v>
      </c>
      <c r="K949" s="17">
        <f t="shared" si="390"/>
        <v>0</v>
      </c>
      <c r="L949" s="16">
        <f t="shared" si="376"/>
        <v>0</v>
      </c>
      <c r="M949" s="17"/>
      <c r="N949" s="16">
        <f t="shared" si="377"/>
        <v>0</v>
      </c>
      <c r="O949" s="17">
        <f t="shared" si="391"/>
        <v>0</v>
      </c>
      <c r="P949" s="16">
        <f t="shared" si="378"/>
        <v>0</v>
      </c>
      <c r="Q949" s="17">
        <f t="shared" si="392"/>
        <v>0</v>
      </c>
      <c r="R949" s="16">
        <f t="shared" si="379"/>
        <v>1.9999999999999574E-2</v>
      </c>
      <c r="S949" s="17"/>
      <c r="T949" s="16">
        <f t="shared" si="380"/>
        <v>0</v>
      </c>
      <c r="U949" s="17">
        <f t="shared" si="393"/>
        <v>0</v>
      </c>
      <c r="V949" s="16">
        <f t="shared" si="381"/>
        <v>18.890416666666354</v>
      </c>
      <c r="W949" s="17">
        <f t="shared" si="394"/>
        <v>1</v>
      </c>
      <c r="X949" s="16">
        <f t="shared" si="382"/>
        <v>0</v>
      </c>
      <c r="Y949" s="17"/>
      <c r="Z949" s="16">
        <f t="shared" si="383"/>
        <v>0</v>
      </c>
      <c r="AA949" s="17">
        <f t="shared" si="395"/>
        <v>0</v>
      </c>
      <c r="AB949" s="16">
        <f t="shared" si="384"/>
        <v>0</v>
      </c>
      <c r="AC949" s="17">
        <f t="shared" si="396"/>
        <v>0</v>
      </c>
      <c r="AD949" s="16">
        <f t="shared" si="385"/>
        <v>0</v>
      </c>
      <c r="AE949" s="17"/>
      <c r="AF949" s="16">
        <f t="shared" si="386"/>
        <v>0</v>
      </c>
      <c r="AG949" s="17">
        <f t="shared" si="397"/>
        <v>0</v>
      </c>
      <c r="AH949" s="16">
        <f t="shared" si="387"/>
        <v>0</v>
      </c>
      <c r="AI949" s="17">
        <f t="shared" si="398"/>
        <v>0</v>
      </c>
      <c r="AJ949" s="16">
        <f t="shared" si="388"/>
        <v>0</v>
      </c>
    </row>
    <row r="950" spans="1:36" x14ac:dyDescent="0.25">
      <c r="A950" s="26">
        <f t="shared" si="399"/>
        <v>18.910416666666354</v>
      </c>
      <c r="B950" s="11"/>
      <c r="C950" s="7"/>
      <c r="D950" s="13" t="s">
        <v>14</v>
      </c>
      <c r="F950" t="s">
        <v>11</v>
      </c>
      <c r="H950" s="16">
        <f t="shared" si="374"/>
        <v>0</v>
      </c>
      <c r="I950" s="17">
        <f t="shared" si="389"/>
        <v>0</v>
      </c>
      <c r="J950" s="16">
        <f t="shared" si="375"/>
        <v>0</v>
      </c>
      <c r="K950" s="17">
        <f t="shared" si="390"/>
        <v>0</v>
      </c>
      <c r="L950" s="16">
        <f t="shared" si="376"/>
        <v>0</v>
      </c>
      <c r="M950" s="17"/>
      <c r="N950" s="16">
        <f t="shared" si="377"/>
        <v>0</v>
      </c>
      <c r="O950" s="17">
        <f t="shared" si="391"/>
        <v>0</v>
      </c>
      <c r="P950" s="16">
        <f t="shared" si="378"/>
        <v>0</v>
      </c>
      <c r="Q950" s="17">
        <f t="shared" si="392"/>
        <v>0</v>
      </c>
      <c r="R950" s="16">
        <f t="shared" si="379"/>
        <v>1.9999999999999574E-2</v>
      </c>
      <c r="S950" s="17"/>
      <c r="T950" s="16">
        <f t="shared" si="380"/>
        <v>0</v>
      </c>
      <c r="U950" s="17">
        <f t="shared" si="393"/>
        <v>0</v>
      </c>
      <c r="V950" s="16">
        <f t="shared" si="381"/>
        <v>0</v>
      </c>
      <c r="W950" s="17">
        <f t="shared" si="394"/>
        <v>0</v>
      </c>
      <c r="X950" s="16">
        <f t="shared" si="382"/>
        <v>0</v>
      </c>
      <c r="Y950" s="17"/>
      <c r="Z950" s="16">
        <f t="shared" si="383"/>
        <v>0</v>
      </c>
      <c r="AA950" s="17">
        <f t="shared" si="395"/>
        <v>0</v>
      </c>
      <c r="AB950" s="16">
        <f t="shared" si="384"/>
        <v>0</v>
      </c>
      <c r="AC950" s="17">
        <f t="shared" si="396"/>
        <v>0</v>
      </c>
      <c r="AD950" s="16">
        <f t="shared" si="385"/>
        <v>0</v>
      </c>
      <c r="AE950" s="17"/>
      <c r="AF950" s="16">
        <f t="shared" si="386"/>
        <v>0</v>
      </c>
      <c r="AG950" s="17">
        <f t="shared" si="397"/>
        <v>0</v>
      </c>
      <c r="AH950" s="16">
        <f t="shared" si="387"/>
        <v>0</v>
      </c>
      <c r="AI950" s="17">
        <f t="shared" si="398"/>
        <v>0</v>
      </c>
      <c r="AJ950" s="16">
        <f t="shared" si="388"/>
        <v>0</v>
      </c>
    </row>
    <row r="951" spans="1:36" x14ac:dyDescent="0.25">
      <c r="A951" s="26">
        <f t="shared" si="399"/>
        <v>18.930416666666353</v>
      </c>
      <c r="B951" s="9"/>
      <c r="D951" s="13" t="s">
        <v>14</v>
      </c>
      <c r="F951" t="s">
        <v>11</v>
      </c>
      <c r="H951" s="16">
        <f t="shared" si="374"/>
        <v>0</v>
      </c>
      <c r="I951" s="17">
        <f t="shared" si="389"/>
        <v>0</v>
      </c>
      <c r="J951" s="16">
        <f t="shared" si="375"/>
        <v>0</v>
      </c>
      <c r="K951" s="17">
        <f t="shared" si="390"/>
        <v>0</v>
      </c>
      <c r="L951" s="16">
        <f t="shared" si="376"/>
        <v>0</v>
      </c>
      <c r="M951" s="17"/>
      <c r="N951" s="16">
        <f t="shared" si="377"/>
        <v>0</v>
      </c>
      <c r="O951" s="17">
        <f t="shared" si="391"/>
        <v>0</v>
      </c>
      <c r="P951" s="16">
        <f t="shared" si="378"/>
        <v>0</v>
      </c>
      <c r="Q951" s="17">
        <f t="shared" si="392"/>
        <v>0</v>
      </c>
      <c r="R951" s="16">
        <f t="shared" si="379"/>
        <v>1.9999999999999574E-2</v>
      </c>
      <c r="S951" s="17"/>
      <c r="T951" s="16">
        <f t="shared" si="380"/>
        <v>0</v>
      </c>
      <c r="U951" s="17">
        <f t="shared" si="393"/>
        <v>0</v>
      </c>
      <c r="V951" s="16">
        <f t="shared" si="381"/>
        <v>0</v>
      </c>
      <c r="W951" s="17">
        <f t="shared" si="394"/>
        <v>0</v>
      </c>
      <c r="X951" s="16">
        <f t="shared" si="382"/>
        <v>0</v>
      </c>
      <c r="Y951" s="17"/>
      <c r="Z951" s="16">
        <f t="shared" si="383"/>
        <v>0</v>
      </c>
      <c r="AA951" s="17">
        <f t="shared" si="395"/>
        <v>0</v>
      </c>
      <c r="AB951" s="16">
        <f t="shared" si="384"/>
        <v>0</v>
      </c>
      <c r="AC951" s="17">
        <f t="shared" si="396"/>
        <v>0</v>
      </c>
      <c r="AD951" s="16">
        <f t="shared" si="385"/>
        <v>0</v>
      </c>
      <c r="AE951" s="17"/>
      <c r="AF951" s="16">
        <f t="shared" si="386"/>
        <v>0</v>
      </c>
      <c r="AG951" s="17">
        <f t="shared" si="397"/>
        <v>0</v>
      </c>
      <c r="AH951" s="16">
        <f t="shared" si="387"/>
        <v>0</v>
      </c>
      <c r="AI951" s="17">
        <f t="shared" si="398"/>
        <v>0</v>
      </c>
      <c r="AJ951" s="16">
        <f t="shared" si="388"/>
        <v>0</v>
      </c>
    </row>
    <row r="952" spans="1:36" x14ac:dyDescent="0.25">
      <c r="A952" s="26">
        <f t="shared" si="399"/>
        <v>18.950416666666353</v>
      </c>
      <c r="B952" s="9" t="s">
        <v>9</v>
      </c>
      <c r="C952" s="13" t="s">
        <v>14</v>
      </c>
      <c r="D952" s="13" t="s">
        <v>14</v>
      </c>
      <c r="F952" t="s">
        <v>11</v>
      </c>
      <c r="H952" s="16">
        <f t="shared" si="374"/>
        <v>18.950416666666353</v>
      </c>
      <c r="I952" s="17">
        <f t="shared" si="389"/>
        <v>1</v>
      </c>
      <c r="J952" s="16">
        <f t="shared" si="375"/>
        <v>0</v>
      </c>
      <c r="K952" s="17">
        <f t="shared" si="390"/>
        <v>0</v>
      </c>
      <c r="L952" s="16">
        <f t="shared" si="376"/>
        <v>1.9999999999999574E-2</v>
      </c>
      <c r="M952" s="17"/>
      <c r="N952" s="16">
        <f t="shared" si="377"/>
        <v>0</v>
      </c>
      <c r="O952" s="17">
        <f t="shared" si="391"/>
        <v>0</v>
      </c>
      <c r="P952" s="16">
        <f t="shared" si="378"/>
        <v>0</v>
      </c>
      <c r="Q952" s="17">
        <f t="shared" si="392"/>
        <v>0</v>
      </c>
      <c r="R952" s="16">
        <f t="shared" si="379"/>
        <v>1.9999999999999574E-2</v>
      </c>
      <c r="S952" s="17"/>
      <c r="T952" s="16">
        <f t="shared" si="380"/>
        <v>0</v>
      </c>
      <c r="U952" s="17">
        <f t="shared" si="393"/>
        <v>0</v>
      </c>
      <c r="V952" s="16">
        <f t="shared" si="381"/>
        <v>0</v>
      </c>
      <c r="W952" s="17">
        <f t="shared" si="394"/>
        <v>0</v>
      </c>
      <c r="X952" s="16">
        <f t="shared" si="382"/>
        <v>0</v>
      </c>
      <c r="Y952" s="17"/>
      <c r="Z952" s="16">
        <f t="shared" si="383"/>
        <v>0</v>
      </c>
      <c r="AA952" s="17">
        <f t="shared" si="395"/>
        <v>0</v>
      </c>
      <c r="AB952" s="16">
        <f t="shared" si="384"/>
        <v>0</v>
      </c>
      <c r="AC952" s="17">
        <f t="shared" si="396"/>
        <v>0</v>
      </c>
      <c r="AD952" s="16">
        <f t="shared" si="385"/>
        <v>0</v>
      </c>
      <c r="AE952" s="17"/>
      <c r="AF952" s="16">
        <f t="shared" si="386"/>
        <v>0</v>
      </c>
      <c r="AG952" s="17">
        <f t="shared" si="397"/>
        <v>0</v>
      </c>
      <c r="AH952" s="16">
        <f t="shared" si="387"/>
        <v>0</v>
      </c>
      <c r="AI952" s="17">
        <f t="shared" si="398"/>
        <v>0</v>
      </c>
      <c r="AJ952" s="16">
        <f t="shared" si="388"/>
        <v>0</v>
      </c>
    </row>
    <row r="953" spans="1:36" x14ac:dyDescent="0.25">
      <c r="A953" s="26">
        <f t="shared" si="399"/>
        <v>18.970416666666353</v>
      </c>
      <c r="B953" s="9" t="s">
        <v>12</v>
      </c>
      <c r="C953" s="13" t="s">
        <v>14</v>
      </c>
      <c r="D953" s="13" t="s">
        <v>14</v>
      </c>
      <c r="F953" s="14" t="s">
        <v>20</v>
      </c>
      <c r="H953" s="16">
        <f t="shared" si="374"/>
        <v>0</v>
      </c>
      <c r="I953" s="17">
        <f t="shared" si="389"/>
        <v>0</v>
      </c>
      <c r="J953" s="16">
        <f t="shared" si="375"/>
        <v>0</v>
      </c>
      <c r="K953" s="17">
        <f t="shared" si="390"/>
        <v>0</v>
      </c>
      <c r="L953" s="16">
        <f t="shared" si="376"/>
        <v>1.9999999999999574E-2</v>
      </c>
      <c r="M953" s="17"/>
      <c r="N953" s="16">
        <f t="shared" si="377"/>
        <v>0</v>
      </c>
      <c r="O953" s="17">
        <f t="shared" si="391"/>
        <v>0</v>
      </c>
      <c r="P953" s="16">
        <f t="shared" si="378"/>
        <v>0</v>
      </c>
      <c r="Q953" s="17">
        <f t="shared" si="392"/>
        <v>0</v>
      </c>
      <c r="R953" s="16">
        <f t="shared" si="379"/>
        <v>1.9999999999999574E-2</v>
      </c>
      <c r="S953" s="17"/>
      <c r="T953" s="16">
        <f t="shared" si="380"/>
        <v>0</v>
      </c>
      <c r="U953" s="17">
        <f t="shared" si="393"/>
        <v>0</v>
      </c>
      <c r="V953" s="16">
        <f t="shared" si="381"/>
        <v>0</v>
      </c>
      <c r="W953" s="17">
        <f t="shared" si="394"/>
        <v>0</v>
      </c>
      <c r="X953" s="16">
        <f t="shared" si="382"/>
        <v>0</v>
      </c>
      <c r="Y953" s="17"/>
      <c r="Z953" s="16">
        <f t="shared" si="383"/>
        <v>0</v>
      </c>
      <c r="AA953" s="17">
        <f t="shared" si="395"/>
        <v>0</v>
      </c>
      <c r="AB953" s="16">
        <f t="shared" si="384"/>
        <v>18.970416666666353</v>
      </c>
      <c r="AC953" s="17">
        <f t="shared" si="396"/>
        <v>1</v>
      </c>
      <c r="AD953" s="16">
        <f t="shared" si="385"/>
        <v>0</v>
      </c>
      <c r="AE953" s="17"/>
      <c r="AF953" s="16">
        <f t="shared" si="386"/>
        <v>0</v>
      </c>
      <c r="AG953" s="17">
        <f t="shared" si="397"/>
        <v>0</v>
      </c>
      <c r="AH953" s="16">
        <f t="shared" si="387"/>
        <v>0</v>
      </c>
      <c r="AI953" s="17">
        <f t="shared" si="398"/>
        <v>0</v>
      </c>
      <c r="AJ953" s="16">
        <f t="shared" si="388"/>
        <v>0</v>
      </c>
    </row>
    <row r="954" spans="1:36" x14ac:dyDescent="0.25">
      <c r="A954" s="26">
        <f t="shared" si="399"/>
        <v>18.990416666666352</v>
      </c>
      <c r="B954" s="9" t="s">
        <v>13</v>
      </c>
      <c r="C954" s="13" t="s">
        <v>14</v>
      </c>
      <c r="D954" t="s">
        <v>11</v>
      </c>
      <c r="G954" s="13" t="s">
        <v>14</v>
      </c>
      <c r="H954" s="16">
        <f t="shared" si="374"/>
        <v>0</v>
      </c>
      <c r="I954" s="17">
        <f t="shared" si="389"/>
        <v>0</v>
      </c>
      <c r="J954" s="16">
        <f t="shared" si="375"/>
        <v>0</v>
      </c>
      <c r="K954" s="17">
        <f t="shared" si="390"/>
        <v>0</v>
      </c>
      <c r="L954" s="16">
        <f t="shared" si="376"/>
        <v>1.9999999999999574E-2</v>
      </c>
      <c r="M954" s="17"/>
      <c r="N954" s="16">
        <f t="shared" si="377"/>
        <v>0</v>
      </c>
      <c r="O954" s="17">
        <f t="shared" si="391"/>
        <v>0</v>
      </c>
      <c r="P954" s="16">
        <f t="shared" si="378"/>
        <v>0</v>
      </c>
      <c r="Q954" s="17">
        <f t="shared" si="392"/>
        <v>0</v>
      </c>
      <c r="R954" s="16">
        <f t="shared" si="379"/>
        <v>0</v>
      </c>
      <c r="S954" s="17"/>
      <c r="T954" s="16">
        <f t="shared" si="380"/>
        <v>0</v>
      </c>
      <c r="U954" s="17">
        <f t="shared" si="393"/>
        <v>0</v>
      </c>
      <c r="V954" s="16">
        <f t="shared" si="381"/>
        <v>0</v>
      </c>
      <c r="W954" s="17">
        <f t="shared" si="394"/>
        <v>0</v>
      </c>
      <c r="X954" s="16">
        <f t="shared" si="382"/>
        <v>0</v>
      </c>
      <c r="Y954" s="17"/>
      <c r="Z954" s="16">
        <f t="shared" si="383"/>
        <v>0</v>
      </c>
      <c r="AA954" s="17">
        <f t="shared" si="395"/>
        <v>0</v>
      </c>
      <c r="AB954" s="16">
        <f t="shared" si="384"/>
        <v>0</v>
      </c>
      <c r="AC954" s="17">
        <f t="shared" si="396"/>
        <v>0</v>
      </c>
      <c r="AD954" s="16">
        <f t="shared" si="385"/>
        <v>0</v>
      </c>
      <c r="AE954" s="17"/>
      <c r="AF954" s="16">
        <f t="shared" si="386"/>
        <v>18.990416666666352</v>
      </c>
      <c r="AG954" s="17">
        <f t="shared" si="397"/>
        <v>1</v>
      </c>
      <c r="AH954" s="16">
        <f t="shared" si="387"/>
        <v>0</v>
      </c>
      <c r="AI954" s="17">
        <f t="shared" si="398"/>
        <v>0</v>
      </c>
      <c r="AJ954" s="16">
        <f t="shared" si="388"/>
        <v>1.9999999999999574E-2</v>
      </c>
    </row>
    <row r="955" spans="1:36" x14ac:dyDescent="0.25">
      <c r="A955" s="26">
        <f t="shared" si="399"/>
        <v>19.010416666666352</v>
      </c>
      <c r="B955" s="9"/>
      <c r="C955" s="13" t="s">
        <v>14</v>
      </c>
      <c r="D955" t="s">
        <v>11</v>
      </c>
      <c r="F955" s="7"/>
      <c r="G955" s="13" t="s">
        <v>14</v>
      </c>
      <c r="H955" s="16">
        <f t="shared" si="374"/>
        <v>0</v>
      </c>
      <c r="I955" s="17">
        <f t="shared" si="389"/>
        <v>0</v>
      </c>
      <c r="J955" s="16">
        <f t="shared" si="375"/>
        <v>0</v>
      </c>
      <c r="K955" s="17">
        <f t="shared" si="390"/>
        <v>0</v>
      </c>
      <c r="L955" s="16">
        <f t="shared" si="376"/>
        <v>1.9999999999999574E-2</v>
      </c>
      <c r="M955" s="17"/>
      <c r="N955" s="16">
        <f t="shared" si="377"/>
        <v>0</v>
      </c>
      <c r="O955" s="17">
        <f t="shared" si="391"/>
        <v>0</v>
      </c>
      <c r="P955" s="16">
        <f t="shared" si="378"/>
        <v>0</v>
      </c>
      <c r="Q955" s="17">
        <f t="shared" si="392"/>
        <v>0</v>
      </c>
      <c r="R955" s="16">
        <f t="shared" si="379"/>
        <v>0</v>
      </c>
      <c r="S955" s="17"/>
      <c r="T955" s="16">
        <f t="shared" si="380"/>
        <v>0</v>
      </c>
      <c r="U955" s="17">
        <f t="shared" si="393"/>
        <v>0</v>
      </c>
      <c r="V955" s="16">
        <f t="shared" si="381"/>
        <v>0</v>
      </c>
      <c r="W955" s="17">
        <f t="shared" si="394"/>
        <v>0</v>
      </c>
      <c r="X955" s="16">
        <f t="shared" si="382"/>
        <v>0</v>
      </c>
      <c r="Y955" s="17"/>
      <c r="Z955" s="16">
        <f t="shared" si="383"/>
        <v>0</v>
      </c>
      <c r="AA955" s="17">
        <f t="shared" si="395"/>
        <v>0</v>
      </c>
      <c r="AB955" s="16">
        <f t="shared" si="384"/>
        <v>0</v>
      </c>
      <c r="AC955" s="17">
        <f t="shared" si="396"/>
        <v>0</v>
      </c>
      <c r="AD955" s="16">
        <f t="shared" si="385"/>
        <v>0</v>
      </c>
      <c r="AE955" s="17"/>
      <c r="AF955" s="16">
        <f t="shared" si="386"/>
        <v>0</v>
      </c>
      <c r="AG955" s="17">
        <f t="shared" si="397"/>
        <v>0</v>
      </c>
      <c r="AH955" s="16">
        <f t="shared" si="387"/>
        <v>0</v>
      </c>
      <c r="AI955" s="17">
        <f t="shared" si="398"/>
        <v>0</v>
      </c>
      <c r="AJ955" s="16">
        <f t="shared" si="388"/>
        <v>1.9999999999999574E-2</v>
      </c>
    </row>
    <row r="956" spans="1:36" x14ac:dyDescent="0.25">
      <c r="A956" s="26">
        <f t="shared" si="399"/>
        <v>19.030416666666351</v>
      </c>
      <c r="B956" s="9"/>
      <c r="C956" s="13" t="s">
        <v>14</v>
      </c>
      <c r="D956" t="s">
        <v>11</v>
      </c>
      <c r="E956" s="7"/>
      <c r="F956" s="7"/>
      <c r="G956" s="13" t="s">
        <v>14</v>
      </c>
      <c r="H956" s="16">
        <f t="shared" si="374"/>
        <v>0</v>
      </c>
      <c r="I956" s="17">
        <f t="shared" si="389"/>
        <v>0</v>
      </c>
      <c r="J956" s="16">
        <f t="shared" si="375"/>
        <v>0</v>
      </c>
      <c r="K956" s="17">
        <f t="shared" si="390"/>
        <v>0</v>
      </c>
      <c r="L956" s="16">
        <f t="shared" si="376"/>
        <v>1.9999999999999574E-2</v>
      </c>
      <c r="M956" s="17"/>
      <c r="N956" s="16">
        <f t="shared" si="377"/>
        <v>0</v>
      </c>
      <c r="O956" s="17">
        <f t="shared" si="391"/>
        <v>0</v>
      </c>
      <c r="P956" s="16">
        <f t="shared" si="378"/>
        <v>0</v>
      </c>
      <c r="Q956" s="17">
        <f t="shared" si="392"/>
        <v>0</v>
      </c>
      <c r="R956" s="16">
        <f t="shared" si="379"/>
        <v>0</v>
      </c>
      <c r="S956" s="17"/>
      <c r="T956" s="16">
        <f t="shared" si="380"/>
        <v>0</v>
      </c>
      <c r="U956" s="17">
        <f t="shared" si="393"/>
        <v>0</v>
      </c>
      <c r="V956" s="16">
        <f t="shared" si="381"/>
        <v>0</v>
      </c>
      <c r="W956" s="17">
        <f t="shared" si="394"/>
        <v>0</v>
      </c>
      <c r="X956" s="16">
        <f t="shared" si="382"/>
        <v>0</v>
      </c>
      <c r="Y956" s="17"/>
      <c r="Z956" s="16">
        <f t="shared" si="383"/>
        <v>0</v>
      </c>
      <c r="AA956" s="17">
        <f t="shared" si="395"/>
        <v>0</v>
      </c>
      <c r="AB956" s="16">
        <f t="shared" si="384"/>
        <v>0</v>
      </c>
      <c r="AC956" s="17">
        <f t="shared" si="396"/>
        <v>0</v>
      </c>
      <c r="AD956" s="16">
        <f t="shared" si="385"/>
        <v>0</v>
      </c>
      <c r="AE956" s="17"/>
      <c r="AF956" s="16">
        <f t="shared" si="386"/>
        <v>0</v>
      </c>
      <c r="AG956" s="17">
        <f t="shared" si="397"/>
        <v>0</v>
      </c>
      <c r="AH956" s="16">
        <f t="shared" si="387"/>
        <v>0</v>
      </c>
      <c r="AI956" s="17">
        <f t="shared" si="398"/>
        <v>0</v>
      </c>
      <c r="AJ956" s="16">
        <f t="shared" si="388"/>
        <v>1.9999999999999574E-2</v>
      </c>
    </row>
    <row r="957" spans="1:36" x14ac:dyDescent="0.25">
      <c r="A957" s="26">
        <f t="shared" si="399"/>
        <v>19.050416666666351</v>
      </c>
      <c r="B957" s="9"/>
      <c r="C957" s="13" t="s">
        <v>14</v>
      </c>
      <c r="D957" t="s">
        <v>11</v>
      </c>
      <c r="F957" s="7"/>
      <c r="G957" s="13" t="s">
        <v>14</v>
      </c>
      <c r="H957" s="16">
        <f t="shared" si="374"/>
        <v>0</v>
      </c>
      <c r="I957" s="17">
        <f t="shared" si="389"/>
        <v>0</v>
      </c>
      <c r="J957" s="16">
        <f t="shared" si="375"/>
        <v>0</v>
      </c>
      <c r="K957" s="17">
        <f t="shared" si="390"/>
        <v>0</v>
      </c>
      <c r="L957" s="16">
        <f t="shared" si="376"/>
        <v>1.9999999999999574E-2</v>
      </c>
      <c r="M957" s="17"/>
      <c r="N957" s="16">
        <f t="shared" si="377"/>
        <v>0</v>
      </c>
      <c r="O957" s="17">
        <f t="shared" si="391"/>
        <v>0</v>
      </c>
      <c r="P957" s="16">
        <f t="shared" si="378"/>
        <v>0</v>
      </c>
      <c r="Q957" s="17">
        <f t="shared" si="392"/>
        <v>0</v>
      </c>
      <c r="R957" s="16">
        <f t="shared" si="379"/>
        <v>0</v>
      </c>
      <c r="S957" s="17"/>
      <c r="T957" s="16">
        <f t="shared" si="380"/>
        <v>0</v>
      </c>
      <c r="U957" s="17">
        <f t="shared" si="393"/>
        <v>0</v>
      </c>
      <c r="V957" s="16">
        <f t="shared" si="381"/>
        <v>0</v>
      </c>
      <c r="W957" s="17">
        <f t="shared" si="394"/>
        <v>0</v>
      </c>
      <c r="X957" s="16">
        <f t="shared" si="382"/>
        <v>0</v>
      </c>
      <c r="Y957" s="17"/>
      <c r="Z957" s="16">
        <f t="shared" si="383"/>
        <v>0</v>
      </c>
      <c r="AA957" s="17">
        <f t="shared" si="395"/>
        <v>0</v>
      </c>
      <c r="AB957" s="16">
        <f t="shared" si="384"/>
        <v>0</v>
      </c>
      <c r="AC957" s="17">
        <f t="shared" si="396"/>
        <v>0</v>
      </c>
      <c r="AD957" s="16">
        <f t="shared" si="385"/>
        <v>0</v>
      </c>
      <c r="AE957" s="17"/>
      <c r="AF957" s="16">
        <f t="shared" si="386"/>
        <v>0</v>
      </c>
      <c r="AG957" s="17">
        <f t="shared" si="397"/>
        <v>0</v>
      </c>
      <c r="AH957" s="16">
        <f t="shared" si="387"/>
        <v>0</v>
      </c>
      <c r="AI957" s="17">
        <f t="shared" si="398"/>
        <v>0</v>
      </c>
      <c r="AJ957" s="16">
        <f t="shared" si="388"/>
        <v>1.9999999999999574E-2</v>
      </c>
    </row>
    <row r="958" spans="1:36" x14ac:dyDescent="0.25">
      <c r="A958" s="26">
        <f t="shared" si="399"/>
        <v>19.07041666666635</v>
      </c>
      <c r="B958" s="9" t="s">
        <v>17</v>
      </c>
      <c r="C958" t="s">
        <v>11</v>
      </c>
      <c r="D958" s="14" t="s">
        <v>20</v>
      </c>
      <c r="F958" s="7"/>
      <c r="G958" s="13" t="s">
        <v>14</v>
      </c>
      <c r="H958" s="16">
        <f t="shared" si="374"/>
        <v>0</v>
      </c>
      <c r="I958" s="17">
        <f t="shared" si="389"/>
        <v>0</v>
      </c>
      <c r="J958" s="16">
        <f t="shared" si="375"/>
        <v>0</v>
      </c>
      <c r="K958" s="17">
        <f t="shared" si="390"/>
        <v>0</v>
      </c>
      <c r="L958" s="16">
        <f t="shared" si="376"/>
        <v>0</v>
      </c>
      <c r="M958" s="17"/>
      <c r="N958" s="16">
        <f t="shared" si="377"/>
        <v>0</v>
      </c>
      <c r="O958" s="17">
        <f t="shared" si="391"/>
        <v>0</v>
      </c>
      <c r="P958" s="16">
        <f t="shared" si="378"/>
        <v>19.07041666666635</v>
      </c>
      <c r="Q958" s="17">
        <f t="shared" si="392"/>
        <v>1</v>
      </c>
      <c r="R958" s="16">
        <f t="shared" si="379"/>
        <v>0</v>
      </c>
      <c r="S958" s="17"/>
      <c r="T958" s="16">
        <f t="shared" si="380"/>
        <v>0</v>
      </c>
      <c r="U958" s="17">
        <f t="shared" si="393"/>
        <v>0</v>
      </c>
      <c r="V958" s="16">
        <f t="shared" si="381"/>
        <v>0</v>
      </c>
      <c r="W958" s="17">
        <f t="shared" si="394"/>
        <v>0</v>
      </c>
      <c r="X958" s="16">
        <f t="shared" si="382"/>
        <v>0</v>
      </c>
      <c r="Y958" s="17"/>
      <c r="Z958" s="16">
        <f t="shared" si="383"/>
        <v>0</v>
      </c>
      <c r="AA958" s="17">
        <f t="shared" si="395"/>
        <v>0</v>
      </c>
      <c r="AB958" s="16">
        <f t="shared" si="384"/>
        <v>0</v>
      </c>
      <c r="AC958" s="17">
        <f t="shared" si="396"/>
        <v>0</v>
      </c>
      <c r="AD958" s="16">
        <f t="shared" si="385"/>
        <v>0</v>
      </c>
      <c r="AE958" s="17"/>
      <c r="AF958" s="16">
        <f t="shared" si="386"/>
        <v>0</v>
      </c>
      <c r="AG958" s="17">
        <f t="shared" si="397"/>
        <v>0</v>
      </c>
      <c r="AH958" s="16">
        <f t="shared" si="387"/>
        <v>0</v>
      </c>
      <c r="AI958" s="17">
        <f t="shared" si="398"/>
        <v>0</v>
      </c>
      <c r="AJ958" s="16">
        <f t="shared" si="388"/>
        <v>1.9999999999999574E-2</v>
      </c>
    </row>
    <row r="959" spans="1:36" x14ac:dyDescent="0.25">
      <c r="A959" s="26">
        <f t="shared" si="399"/>
        <v>19.09041666666635</v>
      </c>
      <c r="B959" s="9"/>
      <c r="C959" t="s">
        <v>11</v>
      </c>
      <c r="D959" s="8"/>
      <c r="F959" s="7"/>
      <c r="G959" s="13" t="s">
        <v>14</v>
      </c>
      <c r="H959" s="16">
        <f t="shared" si="374"/>
        <v>0</v>
      </c>
      <c r="I959" s="17">
        <f t="shared" si="389"/>
        <v>0</v>
      </c>
      <c r="J959" s="16">
        <f t="shared" si="375"/>
        <v>0</v>
      </c>
      <c r="K959" s="17">
        <f t="shared" si="390"/>
        <v>0</v>
      </c>
      <c r="L959" s="16">
        <f t="shared" si="376"/>
        <v>0</v>
      </c>
      <c r="M959" s="17"/>
      <c r="N959" s="16">
        <f t="shared" si="377"/>
        <v>0</v>
      </c>
      <c r="O959" s="17">
        <f t="shared" si="391"/>
        <v>0</v>
      </c>
      <c r="P959" s="16">
        <f t="shared" si="378"/>
        <v>0</v>
      </c>
      <c r="Q959" s="17">
        <f t="shared" si="392"/>
        <v>0</v>
      </c>
      <c r="R959" s="16">
        <f t="shared" si="379"/>
        <v>0</v>
      </c>
      <c r="S959" s="17"/>
      <c r="T959" s="16">
        <f t="shared" si="380"/>
        <v>0</v>
      </c>
      <c r="U959" s="17">
        <f t="shared" si="393"/>
        <v>0</v>
      </c>
      <c r="V959" s="16">
        <f t="shared" si="381"/>
        <v>0</v>
      </c>
      <c r="W959" s="17">
        <f t="shared" si="394"/>
        <v>0</v>
      </c>
      <c r="X959" s="16">
        <f t="shared" si="382"/>
        <v>0</v>
      </c>
      <c r="Y959" s="17"/>
      <c r="Z959" s="16">
        <f t="shared" si="383"/>
        <v>0</v>
      </c>
      <c r="AA959" s="17">
        <f t="shared" si="395"/>
        <v>0</v>
      </c>
      <c r="AB959" s="16">
        <f t="shared" si="384"/>
        <v>0</v>
      </c>
      <c r="AC959" s="17">
        <f t="shared" si="396"/>
        <v>0</v>
      </c>
      <c r="AD959" s="16">
        <f t="shared" si="385"/>
        <v>0</v>
      </c>
      <c r="AE959" s="17"/>
      <c r="AF959" s="16">
        <f t="shared" si="386"/>
        <v>0</v>
      </c>
      <c r="AG959" s="17">
        <f t="shared" si="397"/>
        <v>0</v>
      </c>
      <c r="AH959" s="16">
        <f t="shared" si="387"/>
        <v>0</v>
      </c>
      <c r="AI959" s="17">
        <f t="shared" si="398"/>
        <v>0</v>
      </c>
      <c r="AJ959" s="16">
        <f t="shared" si="388"/>
        <v>1.9999999999999574E-2</v>
      </c>
    </row>
    <row r="960" spans="1:36" x14ac:dyDescent="0.25">
      <c r="A960" s="26">
        <f t="shared" si="399"/>
        <v>19.11041666666635</v>
      </c>
      <c r="B960" s="9"/>
      <c r="C960" t="s">
        <v>11</v>
      </c>
      <c r="D960" s="7"/>
      <c r="E960" s="8"/>
      <c r="F960" s="7"/>
      <c r="G960" s="13" t="s">
        <v>14</v>
      </c>
      <c r="H960" s="16">
        <f t="shared" si="374"/>
        <v>0</v>
      </c>
      <c r="I960" s="17">
        <f t="shared" si="389"/>
        <v>0</v>
      </c>
      <c r="J960" s="16">
        <f t="shared" si="375"/>
        <v>0</v>
      </c>
      <c r="K960" s="17">
        <f t="shared" si="390"/>
        <v>0</v>
      </c>
      <c r="L960" s="16">
        <f t="shared" si="376"/>
        <v>0</v>
      </c>
      <c r="M960" s="17"/>
      <c r="N960" s="16">
        <f t="shared" si="377"/>
        <v>0</v>
      </c>
      <c r="O960" s="17">
        <f t="shared" si="391"/>
        <v>0</v>
      </c>
      <c r="P960" s="16">
        <f t="shared" si="378"/>
        <v>0</v>
      </c>
      <c r="Q960" s="17">
        <f t="shared" si="392"/>
        <v>0</v>
      </c>
      <c r="R960" s="16">
        <f t="shared" si="379"/>
        <v>0</v>
      </c>
      <c r="S960" s="17"/>
      <c r="T960" s="16">
        <f t="shared" si="380"/>
        <v>0</v>
      </c>
      <c r="U960" s="17">
        <f t="shared" si="393"/>
        <v>0</v>
      </c>
      <c r="V960" s="16">
        <f t="shared" si="381"/>
        <v>0</v>
      </c>
      <c r="W960" s="17">
        <f t="shared" si="394"/>
        <v>0</v>
      </c>
      <c r="X960" s="16">
        <f t="shared" si="382"/>
        <v>0</v>
      </c>
      <c r="Y960" s="17"/>
      <c r="Z960" s="16">
        <f t="shared" si="383"/>
        <v>0</v>
      </c>
      <c r="AA960" s="17">
        <f t="shared" si="395"/>
        <v>0</v>
      </c>
      <c r="AB960" s="16">
        <f t="shared" si="384"/>
        <v>0</v>
      </c>
      <c r="AC960" s="17">
        <f t="shared" si="396"/>
        <v>0</v>
      </c>
      <c r="AD960" s="16">
        <f t="shared" si="385"/>
        <v>0</v>
      </c>
      <c r="AE960" s="17"/>
      <c r="AF960" s="16">
        <f t="shared" si="386"/>
        <v>0</v>
      </c>
      <c r="AG960" s="17">
        <f t="shared" si="397"/>
        <v>0</v>
      </c>
      <c r="AH960" s="16">
        <f t="shared" si="387"/>
        <v>0</v>
      </c>
      <c r="AI960" s="17">
        <f t="shared" si="398"/>
        <v>0</v>
      </c>
      <c r="AJ960" s="16">
        <f t="shared" si="388"/>
        <v>1.9999999999999574E-2</v>
      </c>
    </row>
    <row r="961" spans="1:36" x14ac:dyDescent="0.25">
      <c r="A961" s="26">
        <f t="shared" si="399"/>
        <v>19.130416666666349</v>
      </c>
      <c r="B961" s="9"/>
      <c r="C961" t="s">
        <v>11</v>
      </c>
      <c r="D961" s="8"/>
      <c r="G961" s="13" t="s">
        <v>14</v>
      </c>
      <c r="H961" s="16">
        <f t="shared" si="374"/>
        <v>0</v>
      </c>
      <c r="I961" s="17">
        <f t="shared" si="389"/>
        <v>0</v>
      </c>
      <c r="J961" s="16">
        <f t="shared" si="375"/>
        <v>0</v>
      </c>
      <c r="K961" s="17">
        <f t="shared" si="390"/>
        <v>0</v>
      </c>
      <c r="L961" s="16">
        <f t="shared" si="376"/>
        <v>0</v>
      </c>
      <c r="M961" s="17"/>
      <c r="N961" s="16">
        <f t="shared" si="377"/>
        <v>0</v>
      </c>
      <c r="O961" s="17">
        <f t="shared" si="391"/>
        <v>0</v>
      </c>
      <c r="P961" s="16">
        <f t="shared" si="378"/>
        <v>0</v>
      </c>
      <c r="Q961" s="17">
        <f t="shared" si="392"/>
        <v>0</v>
      </c>
      <c r="R961" s="16">
        <f t="shared" si="379"/>
        <v>0</v>
      </c>
      <c r="S961" s="17"/>
      <c r="T961" s="16">
        <f t="shared" si="380"/>
        <v>0</v>
      </c>
      <c r="U961" s="17">
        <f t="shared" si="393"/>
        <v>0</v>
      </c>
      <c r="V961" s="16">
        <f t="shared" si="381"/>
        <v>0</v>
      </c>
      <c r="W961" s="17">
        <f t="shared" si="394"/>
        <v>0</v>
      </c>
      <c r="X961" s="16">
        <f t="shared" si="382"/>
        <v>0</v>
      </c>
      <c r="Y961" s="17"/>
      <c r="Z961" s="16">
        <f t="shared" si="383"/>
        <v>0</v>
      </c>
      <c r="AA961" s="17">
        <f t="shared" si="395"/>
        <v>0</v>
      </c>
      <c r="AB961" s="16">
        <f t="shared" si="384"/>
        <v>0</v>
      </c>
      <c r="AC961" s="17">
        <f t="shared" si="396"/>
        <v>0</v>
      </c>
      <c r="AD961" s="16">
        <f t="shared" si="385"/>
        <v>0</v>
      </c>
      <c r="AE961" s="17"/>
      <c r="AF961" s="16">
        <f t="shared" si="386"/>
        <v>0</v>
      </c>
      <c r="AG961" s="17">
        <f t="shared" si="397"/>
        <v>0</v>
      </c>
      <c r="AH961" s="16">
        <f t="shared" si="387"/>
        <v>0</v>
      </c>
      <c r="AI961" s="17">
        <f t="shared" si="398"/>
        <v>0</v>
      </c>
      <c r="AJ961" s="16">
        <f t="shared" si="388"/>
        <v>1.9999999999999574E-2</v>
      </c>
    </row>
    <row r="962" spans="1:36" x14ac:dyDescent="0.25">
      <c r="A962" s="26">
        <f t="shared" si="399"/>
        <v>19.150416666666349</v>
      </c>
      <c r="B962" s="11"/>
      <c r="C962" t="s">
        <v>11</v>
      </c>
      <c r="D962" s="8"/>
      <c r="G962" t="s">
        <v>11</v>
      </c>
      <c r="H962" s="16">
        <f t="shared" si="374"/>
        <v>0</v>
      </c>
      <c r="I962" s="17">
        <f t="shared" si="389"/>
        <v>0</v>
      </c>
      <c r="J962" s="16">
        <f t="shared" si="375"/>
        <v>0</v>
      </c>
      <c r="K962" s="17">
        <f t="shared" si="390"/>
        <v>0</v>
      </c>
      <c r="L962" s="16">
        <f t="shared" si="376"/>
        <v>0</v>
      </c>
      <c r="M962" s="17"/>
      <c r="N962" s="16">
        <f t="shared" si="377"/>
        <v>0</v>
      </c>
      <c r="O962" s="17">
        <f t="shared" si="391"/>
        <v>0</v>
      </c>
      <c r="P962" s="16">
        <f t="shared" si="378"/>
        <v>0</v>
      </c>
      <c r="Q962" s="17">
        <f t="shared" si="392"/>
        <v>0</v>
      </c>
      <c r="R962" s="16">
        <f t="shared" si="379"/>
        <v>0</v>
      </c>
      <c r="S962" s="17"/>
      <c r="T962" s="16">
        <f t="shared" si="380"/>
        <v>0</v>
      </c>
      <c r="U962" s="17">
        <f t="shared" si="393"/>
        <v>0</v>
      </c>
      <c r="V962" s="16">
        <f t="shared" si="381"/>
        <v>0</v>
      </c>
      <c r="W962" s="17">
        <f t="shared" si="394"/>
        <v>0</v>
      </c>
      <c r="X962" s="16">
        <f t="shared" si="382"/>
        <v>0</v>
      </c>
      <c r="Y962" s="17"/>
      <c r="Z962" s="16">
        <f t="shared" si="383"/>
        <v>0</v>
      </c>
      <c r="AA962" s="17">
        <f t="shared" si="395"/>
        <v>0</v>
      </c>
      <c r="AB962" s="16">
        <f t="shared" si="384"/>
        <v>0</v>
      </c>
      <c r="AC962" s="17">
        <f t="shared" si="396"/>
        <v>0</v>
      </c>
      <c r="AD962" s="16">
        <f t="shared" si="385"/>
        <v>0</v>
      </c>
      <c r="AE962" s="17"/>
      <c r="AF962" s="16">
        <f t="shared" si="386"/>
        <v>0</v>
      </c>
      <c r="AG962" s="17">
        <f t="shared" si="397"/>
        <v>0</v>
      </c>
      <c r="AH962" s="16">
        <f t="shared" si="387"/>
        <v>0</v>
      </c>
      <c r="AI962" s="17">
        <f t="shared" si="398"/>
        <v>0</v>
      </c>
      <c r="AJ962" s="16">
        <f t="shared" si="388"/>
        <v>0</v>
      </c>
    </row>
    <row r="963" spans="1:36" x14ac:dyDescent="0.25">
      <c r="A963" s="26">
        <f t="shared" si="399"/>
        <v>19.170416666666348</v>
      </c>
      <c r="B963" s="9" t="s">
        <v>22</v>
      </c>
      <c r="C963" s="14" t="s">
        <v>20</v>
      </c>
      <c r="D963" s="8"/>
      <c r="G963" t="s">
        <v>11</v>
      </c>
      <c r="H963" s="16">
        <f t="shared" si="374"/>
        <v>0</v>
      </c>
      <c r="I963" s="17">
        <f t="shared" si="389"/>
        <v>0</v>
      </c>
      <c r="J963" s="16">
        <f t="shared" si="375"/>
        <v>19.170416666666348</v>
      </c>
      <c r="K963" s="17">
        <f t="shared" si="390"/>
        <v>1</v>
      </c>
      <c r="L963" s="16">
        <f t="shared" si="376"/>
        <v>0</v>
      </c>
      <c r="M963" s="17"/>
      <c r="N963" s="16">
        <f t="shared" si="377"/>
        <v>0</v>
      </c>
      <c r="O963" s="17">
        <f t="shared" si="391"/>
        <v>0</v>
      </c>
      <c r="P963" s="16">
        <f t="shared" si="378"/>
        <v>0</v>
      </c>
      <c r="Q963" s="17">
        <f t="shared" si="392"/>
        <v>0</v>
      </c>
      <c r="R963" s="16">
        <f t="shared" si="379"/>
        <v>0</v>
      </c>
      <c r="S963" s="17"/>
      <c r="T963" s="16">
        <f t="shared" si="380"/>
        <v>0</v>
      </c>
      <c r="U963" s="17">
        <f t="shared" si="393"/>
        <v>0</v>
      </c>
      <c r="V963" s="16">
        <f t="shared" si="381"/>
        <v>0</v>
      </c>
      <c r="W963" s="17">
        <f t="shared" si="394"/>
        <v>0</v>
      </c>
      <c r="X963" s="16">
        <f t="shared" si="382"/>
        <v>0</v>
      </c>
      <c r="Y963" s="17"/>
      <c r="Z963" s="16">
        <f t="shared" si="383"/>
        <v>0</v>
      </c>
      <c r="AA963" s="17">
        <f t="shared" si="395"/>
        <v>0</v>
      </c>
      <c r="AB963" s="16">
        <f t="shared" si="384"/>
        <v>0</v>
      </c>
      <c r="AC963" s="17">
        <f t="shared" si="396"/>
        <v>0</v>
      </c>
      <c r="AD963" s="16">
        <f t="shared" si="385"/>
        <v>0</v>
      </c>
      <c r="AE963" s="17"/>
      <c r="AF963" s="16">
        <f t="shared" si="386"/>
        <v>0</v>
      </c>
      <c r="AG963" s="17">
        <f t="shared" si="397"/>
        <v>0</v>
      </c>
      <c r="AH963" s="16">
        <f t="shared" si="387"/>
        <v>0</v>
      </c>
      <c r="AI963" s="17">
        <f t="shared" si="398"/>
        <v>0</v>
      </c>
      <c r="AJ963" s="16">
        <f t="shared" si="388"/>
        <v>0</v>
      </c>
    </row>
    <row r="964" spans="1:36" x14ac:dyDescent="0.25">
      <c r="A964" s="26">
        <f t="shared" si="399"/>
        <v>19.190416666666348</v>
      </c>
      <c r="B964" s="9" t="s">
        <v>21</v>
      </c>
      <c r="E964" s="13" t="s">
        <v>14</v>
      </c>
      <c r="G964" t="s">
        <v>11</v>
      </c>
      <c r="H964" s="16">
        <f t="shared" si="374"/>
        <v>0</v>
      </c>
      <c r="I964" s="17">
        <f t="shared" si="389"/>
        <v>0</v>
      </c>
      <c r="J964" s="16">
        <f t="shared" si="375"/>
        <v>0</v>
      </c>
      <c r="K964" s="17">
        <f t="shared" si="390"/>
        <v>0</v>
      </c>
      <c r="L964" s="16">
        <f t="shared" si="376"/>
        <v>0</v>
      </c>
      <c r="M964" s="17"/>
      <c r="N964" s="16">
        <f t="shared" si="377"/>
        <v>0</v>
      </c>
      <c r="O964" s="17">
        <f t="shared" si="391"/>
        <v>0</v>
      </c>
      <c r="P964" s="16">
        <f t="shared" si="378"/>
        <v>0</v>
      </c>
      <c r="Q964" s="17">
        <f t="shared" si="392"/>
        <v>0</v>
      </c>
      <c r="R964" s="16">
        <f t="shared" si="379"/>
        <v>0</v>
      </c>
      <c r="S964" s="17"/>
      <c r="T964" s="16">
        <f t="shared" si="380"/>
        <v>19.190416666666348</v>
      </c>
      <c r="U964" s="17">
        <f t="shared" si="393"/>
        <v>1</v>
      </c>
      <c r="V964" s="16">
        <f t="shared" si="381"/>
        <v>0</v>
      </c>
      <c r="W964" s="17">
        <f t="shared" si="394"/>
        <v>0</v>
      </c>
      <c r="X964" s="16">
        <f t="shared" si="382"/>
        <v>1.9999999999999574E-2</v>
      </c>
      <c r="Y964" s="17"/>
      <c r="Z964" s="16">
        <f t="shared" si="383"/>
        <v>0</v>
      </c>
      <c r="AA964" s="17">
        <f t="shared" si="395"/>
        <v>0</v>
      </c>
      <c r="AB964" s="16">
        <f t="shared" si="384"/>
        <v>0</v>
      </c>
      <c r="AC964" s="17">
        <f t="shared" si="396"/>
        <v>0</v>
      </c>
      <c r="AD964" s="16">
        <f t="shared" si="385"/>
        <v>0</v>
      </c>
      <c r="AE964" s="17"/>
      <c r="AF964" s="16">
        <f t="shared" si="386"/>
        <v>0</v>
      </c>
      <c r="AG964" s="17">
        <f t="shared" si="397"/>
        <v>0</v>
      </c>
      <c r="AH964" s="16">
        <f t="shared" si="387"/>
        <v>0</v>
      </c>
      <c r="AI964" s="17">
        <f t="shared" si="398"/>
        <v>0</v>
      </c>
      <c r="AJ964" s="16">
        <f t="shared" si="388"/>
        <v>0</v>
      </c>
    </row>
    <row r="965" spans="1:36" x14ac:dyDescent="0.25">
      <c r="A965" s="26">
        <f t="shared" si="399"/>
        <v>19.210416666666347</v>
      </c>
      <c r="B965" s="12"/>
      <c r="C965" s="7"/>
      <c r="E965" s="13" t="s">
        <v>14</v>
      </c>
      <c r="G965" t="s">
        <v>11</v>
      </c>
      <c r="H965" s="16">
        <f t="shared" ref="H965:H1028" si="400">IF(B965="Line 1 Fails",A965,0)</f>
        <v>0</v>
      </c>
      <c r="I965" s="17">
        <f t="shared" si="389"/>
        <v>0</v>
      </c>
      <c r="J965" s="16">
        <f t="shared" ref="J965:J1028" si="401">IF(B965="Line 1 repd.",A965,0)</f>
        <v>0</v>
      </c>
      <c r="K965" s="17">
        <f t="shared" si="390"/>
        <v>0</v>
      </c>
      <c r="L965" s="16">
        <f t="shared" ref="L965:L1028" si="402">IF(C965="Dn(waiting)",A966-A965,0)</f>
        <v>0</v>
      </c>
      <c r="M965" s="17"/>
      <c r="N965" s="16">
        <f t="shared" ref="N965:N1028" si="403">IF(B965="Line 2 Fails",A965,0)</f>
        <v>0</v>
      </c>
      <c r="O965" s="17">
        <f t="shared" si="391"/>
        <v>0</v>
      </c>
      <c r="P965" s="16">
        <f t="shared" ref="P965:P1028" si="404">IF(B965="Line 2 repd.",A965,0)</f>
        <v>0</v>
      </c>
      <c r="Q965" s="17">
        <f t="shared" si="392"/>
        <v>0</v>
      </c>
      <c r="R965" s="16">
        <f t="shared" ref="R965:R1028" si="405">IF(D965="Dn(waiting)",A966-A965,0)</f>
        <v>0</v>
      </c>
      <c r="S965" s="17"/>
      <c r="T965" s="16">
        <f t="shared" ref="T965:T1028" si="406">IF(B965="Line 3 Fails",A965,0)</f>
        <v>0</v>
      </c>
      <c r="U965" s="17">
        <f t="shared" si="393"/>
        <v>0</v>
      </c>
      <c r="V965" s="16">
        <f t="shared" ref="V965:V1028" si="407">IF(B965="Line 3 repd.",A965,0)</f>
        <v>0</v>
      </c>
      <c r="W965" s="17">
        <f t="shared" si="394"/>
        <v>0</v>
      </c>
      <c r="X965" s="16">
        <f t="shared" ref="X965:X1028" si="408">IF(E965="Dn(waiting)",A966-A965,0)</f>
        <v>1.9999999999999574E-2</v>
      </c>
      <c r="Y965" s="17"/>
      <c r="Z965" s="16">
        <f t="shared" ref="Z965:Z1028" si="409">IF(B965="Line 4 Fails",A965,0)</f>
        <v>0</v>
      </c>
      <c r="AA965" s="17">
        <f t="shared" si="395"/>
        <v>0</v>
      </c>
      <c r="AB965" s="16">
        <f t="shared" ref="AB965:AB1028" si="410">IF(B965="Line 4 repd.",A965,0)</f>
        <v>0</v>
      </c>
      <c r="AC965" s="17">
        <f t="shared" si="396"/>
        <v>0</v>
      </c>
      <c r="AD965" s="16">
        <f t="shared" ref="AD965:AD1028" si="411">IF(F965="Dn(waiting)",A966-A965,0)</f>
        <v>0</v>
      </c>
      <c r="AE965" s="17"/>
      <c r="AF965" s="16">
        <f t="shared" ref="AF965:AF1028" si="412">IF(B965="Line 5 Fails",A965,0)</f>
        <v>0</v>
      </c>
      <c r="AG965" s="17">
        <f t="shared" si="397"/>
        <v>0</v>
      </c>
      <c r="AH965" s="16">
        <f t="shared" ref="AH965:AH1028" si="413">IF(B965="Line 5 repd.",A965,0)</f>
        <v>0</v>
      </c>
      <c r="AI965" s="17">
        <f t="shared" si="398"/>
        <v>0</v>
      </c>
      <c r="AJ965" s="16">
        <f t="shared" ref="AJ965:AJ1028" si="414">IF(G965="Dn(waiting)",A966-A965,0)</f>
        <v>0</v>
      </c>
    </row>
    <row r="966" spans="1:36" x14ac:dyDescent="0.25">
      <c r="A966" s="26">
        <f t="shared" si="399"/>
        <v>19.230416666666347</v>
      </c>
      <c r="B966" s="10"/>
      <c r="E966" s="13" t="s">
        <v>14</v>
      </c>
      <c r="G966" t="s">
        <v>11</v>
      </c>
      <c r="H966" s="16">
        <f t="shared" si="400"/>
        <v>0</v>
      </c>
      <c r="I966" s="17">
        <f t="shared" ref="I966:I1029" si="415">IF(H966&gt;0,1,0)</f>
        <v>0</v>
      </c>
      <c r="J966" s="16">
        <f t="shared" si="401"/>
        <v>0</v>
      </c>
      <c r="K966" s="17">
        <f t="shared" ref="K966:K1029" si="416">IF(J966&gt;0,1,0)</f>
        <v>0</v>
      </c>
      <c r="L966" s="16">
        <f t="shared" si="402"/>
        <v>0</v>
      </c>
      <c r="M966" s="17"/>
      <c r="N966" s="16">
        <f t="shared" si="403"/>
        <v>0</v>
      </c>
      <c r="O966" s="17">
        <f t="shared" ref="O966:O1029" si="417">IF(N966&gt;0,1,0)</f>
        <v>0</v>
      </c>
      <c r="P966" s="16">
        <f t="shared" si="404"/>
        <v>0</v>
      </c>
      <c r="Q966" s="17">
        <f t="shared" ref="Q966:Q1029" si="418">IF(P966&gt;0,1,0)</f>
        <v>0</v>
      </c>
      <c r="R966" s="16">
        <f t="shared" si="405"/>
        <v>0</v>
      </c>
      <c r="S966" s="17"/>
      <c r="T966" s="16">
        <f t="shared" si="406"/>
        <v>0</v>
      </c>
      <c r="U966" s="17">
        <f t="shared" ref="U966:U1029" si="419">IF(T966&gt;0,1,0)</f>
        <v>0</v>
      </c>
      <c r="V966" s="16">
        <f t="shared" si="407"/>
        <v>0</v>
      </c>
      <c r="W966" s="17">
        <f t="shared" ref="W966:W1029" si="420">IF(V966&gt;0,1,0)</f>
        <v>0</v>
      </c>
      <c r="X966" s="16">
        <f t="shared" si="408"/>
        <v>1.9999999999999574E-2</v>
      </c>
      <c r="Y966" s="17"/>
      <c r="Z966" s="16">
        <f t="shared" si="409"/>
        <v>0</v>
      </c>
      <c r="AA966" s="17">
        <f t="shared" ref="AA966:AA1029" si="421">IF(Z966&gt;0,1,0)</f>
        <v>0</v>
      </c>
      <c r="AB966" s="16">
        <f t="shared" si="410"/>
        <v>0</v>
      </c>
      <c r="AC966" s="17">
        <f t="shared" ref="AC966:AC1029" si="422">IF(AB966&gt;0,1,0)</f>
        <v>0</v>
      </c>
      <c r="AD966" s="16">
        <f t="shared" si="411"/>
        <v>0</v>
      </c>
      <c r="AE966" s="17"/>
      <c r="AF966" s="16">
        <f t="shared" si="412"/>
        <v>0</v>
      </c>
      <c r="AG966" s="17">
        <f t="shared" ref="AG966:AG1029" si="423">IF(AF966&gt;0,1,0)</f>
        <v>0</v>
      </c>
      <c r="AH966" s="16">
        <f t="shared" si="413"/>
        <v>0</v>
      </c>
      <c r="AI966" s="17">
        <f t="shared" ref="AI966:AI1029" si="424">IF(AH966&gt;0,1,0)</f>
        <v>0</v>
      </c>
      <c r="AJ966" s="16">
        <f t="shared" si="414"/>
        <v>0</v>
      </c>
    </row>
    <row r="967" spans="1:36" x14ac:dyDescent="0.25">
      <c r="A967" s="26">
        <f t="shared" ref="A967:A1030" si="425">A966+0.02</f>
        <v>19.250416666666347</v>
      </c>
      <c r="B967" s="9" t="s">
        <v>15</v>
      </c>
      <c r="C967" s="8"/>
      <c r="D967" s="7"/>
      <c r="E967" t="s">
        <v>11</v>
      </c>
      <c r="F967" s="7"/>
      <c r="G967" s="14" t="s">
        <v>20</v>
      </c>
      <c r="H967" s="16">
        <f t="shared" si="400"/>
        <v>0</v>
      </c>
      <c r="I967" s="17">
        <f t="shared" si="415"/>
        <v>0</v>
      </c>
      <c r="J967" s="16">
        <f t="shared" si="401"/>
        <v>0</v>
      </c>
      <c r="K967" s="17">
        <f t="shared" si="416"/>
        <v>0</v>
      </c>
      <c r="L967" s="16">
        <f t="shared" si="402"/>
        <v>0</v>
      </c>
      <c r="M967" s="17"/>
      <c r="N967" s="16">
        <f t="shared" si="403"/>
        <v>0</v>
      </c>
      <c r="O967" s="17">
        <f t="shared" si="417"/>
        <v>0</v>
      </c>
      <c r="P967" s="16">
        <f t="shared" si="404"/>
        <v>0</v>
      </c>
      <c r="Q967" s="17">
        <f t="shared" si="418"/>
        <v>0</v>
      </c>
      <c r="R967" s="16">
        <f t="shared" si="405"/>
        <v>0</v>
      </c>
      <c r="S967" s="17"/>
      <c r="T967" s="16">
        <f t="shared" si="406"/>
        <v>0</v>
      </c>
      <c r="U967" s="17">
        <f t="shared" si="419"/>
        <v>0</v>
      </c>
      <c r="V967" s="16">
        <f t="shared" si="407"/>
        <v>0</v>
      </c>
      <c r="W967" s="17">
        <f t="shared" si="420"/>
        <v>0</v>
      </c>
      <c r="X967" s="16">
        <f t="shared" si="408"/>
        <v>0</v>
      </c>
      <c r="Y967" s="17"/>
      <c r="Z967" s="16">
        <f t="shared" si="409"/>
        <v>0</v>
      </c>
      <c r="AA967" s="17">
        <f t="shared" si="421"/>
        <v>0</v>
      </c>
      <c r="AB967" s="16">
        <f t="shared" si="410"/>
        <v>0</v>
      </c>
      <c r="AC967" s="17">
        <f t="shared" si="422"/>
        <v>0</v>
      </c>
      <c r="AD967" s="16">
        <f t="shared" si="411"/>
        <v>0</v>
      </c>
      <c r="AE967" s="17"/>
      <c r="AF967" s="16">
        <f t="shared" si="412"/>
        <v>0</v>
      </c>
      <c r="AG967" s="17">
        <f t="shared" si="423"/>
        <v>0</v>
      </c>
      <c r="AH967" s="16">
        <f t="shared" si="413"/>
        <v>19.250416666666347</v>
      </c>
      <c r="AI967" s="17">
        <f t="shared" si="424"/>
        <v>1</v>
      </c>
      <c r="AJ967" s="16">
        <f t="shared" si="414"/>
        <v>0</v>
      </c>
    </row>
    <row r="968" spans="1:36" x14ac:dyDescent="0.25">
      <c r="A968" s="26">
        <f t="shared" si="425"/>
        <v>19.270416666666346</v>
      </c>
      <c r="B968" s="9" t="s">
        <v>9</v>
      </c>
      <c r="C968" s="13" t="s">
        <v>14</v>
      </c>
      <c r="D968" s="8"/>
      <c r="E968" t="s">
        <v>11</v>
      </c>
      <c r="F968" s="7"/>
      <c r="G968" s="7"/>
      <c r="H968" s="16">
        <f t="shared" si="400"/>
        <v>19.270416666666346</v>
      </c>
      <c r="I968" s="17">
        <f t="shared" si="415"/>
        <v>1</v>
      </c>
      <c r="J968" s="16">
        <f t="shared" si="401"/>
        <v>0</v>
      </c>
      <c r="K968" s="17">
        <f t="shared" si="416"/>
        <v>0</v>
      </c>
      <c r="L968" s="16">
        <f t="shared" si="402"/>
        <v>1.9999999999999574E-2</v>
      </c>
      <c r="M968" s="17"/>
      <c r="N968" s="16">
        <f t="shared" si="403"/>
        <v>0</v>
      </c>
      <c r="O968" s="17">
        <f t="shared" si="417"/>
        <v>0</v>
      </c>
      <c r="P968" s="16">
        <f t="shared" si="404"/>
        <v>0</v>
      </c>
      <c r="Q968" s="17">
        <f t="shared" si="418"/>
        <v>0</v>
      </c>
      <c r="R968" s="16">
        <f t="shared" si="405"/>
        <v>0</v>
      </c>
      <c r="S968" s="17"/>
      <c r="T968" s="16">
        <f t="shared" si="406"/>
        <v>0</v>
      </c>
      <c r="U968" s="17">
        <f t="shared" si="419"/>
        <v>0</v>
      </c>
      <c r="V968" s="16">
        <f t="shared" si="407"/>
        <v>0</v>
      </c>
      <c r="W968" s="17">
        <f t="shared" si="420"/>
        <v>0</v>
      </c>
      <c r="X968" s="16">
        <f t="shared" si="408"/>
        <v>0</v>
      </c>
      <c r="Y968" s="17"/>
      <c r="Z968" s="16">
        <f t="shared" si="409"/>
        <v>0</v>
      </c>
      <c r="AA968" s="17">
        <f t="shared" si="421"/>
        <v>0</v>
      </c>
      <c r="AB968" s="16">
        <f t="shared" si="410"/>
        <v>0</v>
      </c>
      <c r="AC968" s="17">
        <f t="shared" si="422"/>
        <v>0</v>
      </c>
      <c r="AD968" s="16">
        <f t="shared" si="411"/>
        <v>0</v>
      </c>
      <c r="AE968" s="17"/>
      <c r="AF968" s="16">
        <f t="shared" si="412"/>
        <v>0</v>
      </c>
      <c r="AG968" s="17">
        <f t="shared" si="423"/>
        <v>0</v>
      </c>
      <c r="AH968" s="16">
        <f t="shared" si="413"/>
        <v>0</v>
      </c>
      <c r="AI968" s="17">
        <f t="shared" si="424"/>
        <v>0</v>
      </c>
      <c r="AJ968" s="16">
        <f t="shared" si="414"/>
        <v>0</v>
      </c>
    </row>
    <row r="969" spans="1:36" x14ac:dyDescent="0.25">
      <c r="A969" s="26">
        <f t="shared" si="425"/>
        <v>19.290416666666346</v>
      </c>
      <c r="B969" s="9" t="s">
        <v>10</v>
      </c>
      <c r="C969" s="13" t="s">
        <v>14</v>
      </c>
      <c r="D969" s="8"/>
      <c r="E969" t="s">
        <v>11</v>
      </c>
      <c r="F969" s="13" t="s">
        <v>14</v>
      </c>
      <c r="G969" s="7"/>
      <c r="H969" s="16">
        <f t="shared" si="400"/>
        <v>0</v>
      </c>
      <c r="I969" s="17">
        <f t="shared" si="415"/>
        <v>0</v>
      </c>
      <c r="J969" s="16">
        <f t="shared" si="401"/>
        <v>0</v>
      </c>
      <c r="K969" s="17">
        <f t="shared" si="416"/>
        <v>0</v>
      </c>
      <c r="L969" s="16">
        <f t="shared" si="402"/>
        <v>1.9999999999999574E-2</v>
      </c>
      <c r="M969" s="17"/>
      <c r="N969" s="16">
        <f t="shared" si="403"/>
        <v>0</v>
      </c>
      <c r="O969" s="17">
        <f t="shared" si="417"/>
        <v>0</v>
      </c>
      <c r="P969" s="16">
        <f t="shared" si="404"/>
        <v>0</v>
      </c>
      <c r="Q969" s="17">
        <f t="shared" si="418"/>
        <v>0</v>
      </c>
      <c r="R969" s="16">
        <f t="shared" si="405"/>
        <v>0</v>
      </c>
      <c r="S969" s="17"/>
      <c r="T969" s="16">
        <f t="shared" si="406"/>
        <v>0</v>
      </c>
      <c r="U969" s="17">
        <f t="shared" si="419"/>
        <v>0</v>
      </c>
      <c r="V969" s="16">
        <f t="shared" si="407"/>
        <v>0</v>
      </c>
      <c r="W969" s="17">
        <f t="shared" si="420"/>
        <v>0</v>
      </c>
      <c r="X969" s="16">
        <f t="shared" si="408"/>
        <v>0</v>
      </c>
      <c r="Y969" s="17"/>
      <c r="Z969" s="16">
        <f t="shared" si="409"/>
        <v>19.290416666666346</v>
      </c>
      <c r="AA969" s="17">
        <f t="shared" si="421"/>
        <v>1</v>
      </c>
      <c r="AB969" s="16">
        <f t="shared" si="410"/>
        <v>0</v>
      </c>
      <c r="AC969" s="17">
        <f t="shared" si="422"/>
        <v>0</v>
      </c>
      <c r="AD969" s="16">
        <f t="shared" si="411"/>
        <v>1.9999999999999574E-2</v>
      </c>
      <c r="AE969" s="17"/>
      <c r="AF969" s="16">
        <f t="shared" si="412"/>
        <v>0</v>
      </c>
      <c r="AG969" s="17">
        <f t="shared" si="423"/>
        <v>0</v>
      </c>
      <c r="AH969" s="16">
        <f t="shared" si="413"/>
        <v>0</v>
      </c>
      <c r="AI969" s="17">
        <f t="shared" si="424"/>
        <v>0</v>
      </c>
      <c r="AJ969" s="16">
        <f t="shared" si="414"/>
        <v>0</v>
      </c>
    </row>
    <row r="970" spans="1:36" x14ac:dyDescent="0.25">
      <c r="A970" s="26">
        <f t="shared" si="425"/>
        <v>19.310416666666345</v>
      </c>
      <c r="B970" s="9"/>
      <c r="C970" s="13" t="s">
        <v>14</v>
      </c>
      <c r="D970" s="8"/>
      <c r="E970" t="s">
        <v>11</v>
      </c>
      <c r="F970" s="13" t="s">
        <v>14</v>
      </c>
      <c r="G970" s="7"/>
      <c r="H970" s="16">
        <f t="shared" si="400"/>
        <v>0</v>
      </c>
      <c r="I970" s="17">
        <f t="shared" si="415"/>
        <v>0</v>
      </c>
      <c r="J970" s="16">
        <f t="shared" si="401"/>
        <v>0</v>
      </c>
      <c r="K970" s="17">
        <f t="shared" si="416"/>
        <v>0</v>
      </c>
      <c r="L970" s="16">
        <f t="shared" si="402"/>
        <v>1.9999999999999574E-2</v>
      </c>
      <c r="M970" s="17"/>
      <c r="N970" s="16">
        <f t="shared" si="403"/>
        <v>0</v>
      </c>
      <c r="O970" s="17">
        <f t="shared" si="417"/>
        <v>0</v>
      </c>
      <c r="P970" s="16">
        <f t="shared" si="404"/>
        <v>0</v>
      </c>
      <c r="Q970" s="17">
        <f t="shared" si="418"/>
        <v>0</v>
      </c>
      <c r="R970" s="16">
        <f t="shared" si="405"/>
        <v>0</v>
      </c>
      <c r="S970" s="17"/>
      <c r="T970" s="16">
        <f t="shared" si="406"/>
        <v>0</v>
      </c>
      <c r="U970" s="17">
        <f t="shared" si="419"/>
        <v>0</v>
      </c>
      <c r="V970" s="16">
        <f t="shared" si="407"/>
        <v>0</v>
      </c>
      <c r="W970" s="17">
        <f t="shared" si="420"/>
        <v>0</v>
      </c>
      <c r="X970" s="16">
        <f t="shared" si="408"/>
        <v>0</v>
      </c>
      <c r="Y970" s="17"/>
      <c r="Z970" s="16">
        <f t="shared" si="409"/>
        <v>0</v>
      </c>
      <c r="AA970" s="17">
        <f t="shared" si="421"/>
        <v>0</v>
      </c>
      <c r="AB970" s="16">
        <f t="shared" si="410"/>
        <v>0</v>
      </c>
      <c r="AC970" s="17">
        <f t="shared" si="422"/>
        <v>0</v>
      </c>
      <c r="AD970" s="16">
        <f t="shared" si="411"/>
        <v>1.9999999999999574E-2</v>
      </c>
      <c r="AE970" s="17"/>
      <c r="AF970" s="16">
        <f t="shared" si="412"/>
        <v>0</v>
      </c>
      <c r="AG970" s="17">
        <f t="shared" si="423"/>
        <v>0</v>
      </c>
      <c r="AH970" s="16">
        <f t="shared" si="413"/>
        <v>0</v>
      </c>
      <c r="AI970" s="17">
        <f t="shared" si="424"/>
        <v>0</v>
      </c>
      <c r="AJ970" s="16">
        <f t="shared" si="414"/>
        <v>0</v>
      </c>
    </row>
    <row r="971" spans="1:36" x14ac:dyDescent="0.25">
      <c r="A971" s="26">
        <f t="shared" si="425"/>
        <v>19.330416666666345</v>
      </c>
      <c r="B971" s="9" t="s">
        <v>18</v>
      </c>
      <c r="C971" t="s">
        <v>11</v>
      </c>
      <c r="D971" s="8"/>
      <c r="E971" s="14" t="s">
        <v>20</v>
      </c>
      <c r="F971" s="13" t="s">
        <v>14</v>
      </c>
      <c r="G971" s="7"/>
      <c r="H971" s="16">
        <f t="shared" si="400"/>
        <v>0</v>
      </c>
      <c r="I971" s="17">
        <f t="shared" si="415"/>
        <v>0</v>
      </c>
      <c r="J971" s="16">
        <f t="shared" si="401"/>
        <v>0</v>
      </c>
      <c r="K971" s="17">
        <f t="shared" si="416"/>
        <v>0</v>
      </c>
      <c r="L971" s="16">
        <f t="shared" si="402"/>
        <v>0</v>
      </c>
      <c r="M971" s="17"/>
      <c r="N971" s="16">
        <f t="shared" si="403"/>
        <v>0</v>
      </c>
      <c r="O971" s="17">
        <f t="shared" si="417"/>
        <v>0</v>
      </c>
      <c r="P971" s="16">
        <f t="shared" si="404"/>
        <v>0</v>
      </c>
      <c r="Q971" s="17">
        <f t="shared" si="418"/>
        <v>0</v>
      </c>
      <c r="R971" s="16">
        <f t="shared" si="405"/>
        <v>0</v>
      </c>
      <c r="S971" s="17"/>
      <c r="T971" s="16">
        <f t="shared" si="406"/>
        <v>0</v>
      </c>
      <c r="U971" s="17">
        <f t="shared" si="419"/>
        <v>0</v>
      </c>
      <c r="V971" s="16">
        <f t="shared" si="407"/>
        <v>19.330416666666345</v>
      </c>
      <c r="W971" s="17">
        <f t="shared" si="420"/>
        <v>1</v>
      </c>
      <c r="X971" s="16">
        <f t="shared" si="408"/>
        <v>0</v>
      </c>
      <c r="Y971" s="17"/>
      <c r="Z971" s="16">
        <f t="shared" si="409"/>
        <v>0</v>
      </c>
      <c r="AA971" s="17">
        <f t="shared" si="421"/>
        <v>0</v>
      </c>
      <c r="AB971" s="16">
        <f t="shared" si="410"/>
        <v>0</v>
      </c>
      <c r="AC971" s="17">
        <f t="shared" si="422"/>
        <v>0</v>
      </c>
      <c r="AD971" s="16">
        <f t="shared" si="411"/>
        <v>1.9999999999999574E-2</v>
      </c>
      <c r="AE971" s="17"/>
      <c r="AF971" s="16">
        <f t="shared" si="412"/>
        <v>0</v>
      </c>
      <c r="AG971" s="17">
        <f t="shared" si="423"/>
        <v>0</v>
      </c>
      <c r="AH971" s="16">
        <f t="shared" si="413"/>
        <v>0</v>
      </c>
      <c r="AI971" s="17">
        <f t="shared" si="424"/>
        <v>0</v>
      </c>
      <c r="AJ971" s="16">
        <f t="shared" si="414"/>
        <v>0</v>
      </c>
    </row>
    <row r="972" spans="1:36" x14ac:dyDescent="0.25">
      <c r="A972" s="26">
        <f t="shared" si="425"/>
        <v>19.350416666666344</v>
      </c>
      <c r="B972" s="9"/>
      <c r="C972" t="s">
        <v>11</v>
      </c>
      <c r="D972" s="7"/>
      <c r="E972" s="8"/>
      <c r="F972" s="13" t="s">
        <v>14</v>
      </c>
      <c r="H972" s="16">
        <f t="shared" si="400"/>
        <v>0</v>
      </c>
      <c r="I972" s="17">
        <f t="shared" si="415"/>
        <v>0</v>
      </c>
      <c r="J972" s="16">
        <f t="shared" si="401"/>
        <v>0</v>
      </c>
      <c r="K972" s="17">
        <f t="shared" si="416"/>
        <v>0</v>
      </c>
      <c r="L972" s="16">
        <f t="shared" si="402"/>
        <v>0</v>
      </c>
      <c r="M972" s="17"/>
      <c r="N972" s="16">
        <f t="shared" si="403"/>
        <v>0</v>
      </c>
      <c r="O972" s="17">
        <f t="shared" si="417"/>
        <v>0</v>
      </c>
      <c r="P972" s="16">
        <f t="shared" si="404"/>
        <v>0</v>
      </c>
      <c r="Q972" s="17">
        <f t="shared" si="418"/>
        <v>0</v>
      </c>
      <c r="R972" s="16">
        <f t="shared" si="405"/>
        <v>0</v>
      </c>
      <c r="S972" s="17"/>
      <c r="T972" s="16">
        <f t="shared" si="406"/>
        <v>0</v>
      </c>
      <c r="U972" s="17">
        <f t="shared" si="419"/>
        <v>0</v>
      </c>
      <c r="V972" s="16">
        <f t="shared" si="407"/>
        <v>0</v>
      </c>
      <c r="W972" s="17">
        <f t="shared" si="420"/>
        <v>0</v>
      </c>
      <c r="X972" s="16">
        <f t="shared" si="408"/>
        <v>0</v>
      </c>
      <c r="Y972" s="17"/>
      <c r="Z972" s="16">
        <f t="shared" si="409"/>
        <v>0</v>
      </c>
      <c r="AA972" s="17">
        <f t="shared" si="421"/>
        <v>0</v>
      </c>
      <c r="AB972" s="16">
        <f t="shared" si="410"/>
        <v>0</v>
      </c>
      <c r="AC972" s="17">
        <f t="shared" si="422"/>
        <v>0</v>
      </c>
      <c r="AD972" s="16">
        <f t="shared" si="411"/>
        <v>1.9999999999999574E-2</v>
      </c>
      <c r="AE972" s="17"/>
      <c r="AF972" s="16">
        <f t="shared" si="412"/>
        <v>0</v>
      </c>
      <c r="AG972" s="17">
        <f t="shared" si="423"/>
        <v>0</v>
      </c>
      <c r="AH972" s="16">
        <f t="shared" si="413"/>
        <v>0</v>
      </c>
      <c r="AI972" s="17">
        <f t="shared" si="424"/>
        <v>0</v>
      </c>
      <c r="AJ972" s="16">
        <f t="shared" si="414"/>
        <v>0</v>
      </c>
    </row>
    <row r="973" spans="1:36" x14ac:dyDescent="0.25">
      <c r="A973" s="26">
        <f t="shared" si="425"/>
        <v>19.370416666666344</v>
      </c>
      <c r="B973" s="9" t="s">
        <v>16</v>
      </c>
      <c r="C973" t="s">
        <v>11</v>
      </c>
      <c r="D973" s="13" t="s">
        <v>14</v>
      </c>
      <c r="F973" s="13" t="s">
        <v>14</v>
      </c>
      <c r="H973" s="16">
        <f t="shared" si="400"/>
        <v>0</v>
      </c>
      <c r="I973" s="17">
        <f t="shared" si="415"/>
        <v>0</v>
      </c>
      <c r="J973" s="16">
        <f t="shared" si="401"/>
        <v>0</v>
      </c>
      <c r="K973" s="17">
        <f t="shared" si="416"/>
        <v>0</v>
      </c>
      <c r="L973" s="16">
        <f t="shared" si="402"/>
        <v>0</v>
      </c>
      <c r="M973" s="17"/>
      <c r="N973" s="16">
        <f t="shared" si="403"/>
        <v>19.370416666666344</v>
      </c>
      <c r="O973" s="17">
        <f t="shared" si="417"/>
        <v>1</v>
      </c>
      <c r="P973" s="16">
        <f t="shared" si="404"/>
        <v>0</v>
      </c>
      <c r="Q973" s="17">
        <f t="shared" si="418"/>
        <v>0</v>
      </c>
      <c r="R973" s="16">
        <f t="shared" si="405"/>
        <v>1.9999999999999574E-2</v>
      </c>
      <c r="S973" s="17"/>
      <c r="T973" s="16">
        <f t="shared" si="406"/>
        <v>0</v>
      </c>
      <c r="U973" s="17">
        <f t="shared" si="419"/>
        <v>0</v>
      </c>
      <c r="V973" s="16">
        <f t="shared" si="407"/>
        <v>0</v>
      </c>
      <c r="W973" s="17">
        <f t="shared" si="420"/>
        <v>0</v>
      </c>
      <c r="X973" s="16">
        <f t="shared" si="408"/>
        <v>0</v>
      </c>
      <c r="Y973" s="17"/>
      <c r="Z973" s="16">
        <f t="shared" si="409"/>
        <v>0</v>
      </c>
      <c r="AA973" s="17">
        <f t="shared" si="421"/>
        <v>0</v>
      </c>
      <c r="AB973" s="16">
        <f t="shared" si="410"/>
        <v>0</v>
      </c>
      <c r="AC973" s="17">
        <f t="shared" si="422"/>
        <v>0</v>
      </c>
      <c r="AD973" s="16">
        <f t="shared" si="411"/>
        <v>1.9999999999999574E-2</v>
      </c>
      <c r="AE973" s="17"/>
      <c r="AF973" s="16">
        <f t="shared" si="412"/>
        <v>0</v>
      </c>
      <c r="AG973" s="17">
        <f t="shared" si="423"/>
        <v>0</v>
      </c>
      <c r="AH973" s="16">
        <f t="shared" si="413"/>
        <v>0</v>
      </c>
      <c r="AI973" s="17">
        <f t="shared" si="424"/>
        <v>0</v>
      </c>
      <c r="AJ973" s="16">
        <f t="shared" si="414"/>
        <v>0</v>
      </c>
    </row>
    <row r="974" spans="1:36" x14ac:dyDescent="0.25">
      <c r="A974" s="26">
        <f t="shared" si="425"/>
        <v>19.390416666666344</v>
      </c>
      <c r="B974" s="9"/>
      <c r="C974" t="s">
        <v>11</v>
      </c>
      <c r="D974" s="13" t="s">
        <v>14</v>
      </c>
      <c r="F974" s="13" t="s">
        <v>14</v>
      </c>
      <c r="H974" s="16">
        <f t="shared" si="400"/>
        <v>0</v>
      </c>
      <c r="I974" s="17">
        <f t="shared" si="415"/>
        <v>0</v>
      </c>
      <c r="J974" s="16">
        <f t="shared" si="401"/>
        <v>0</v>
      </c>
      <c r="K974" s="17">
        <f t="shared" si="416"/>
        <v>0</v>
      </c>
      <c r="L974" s="16">
        <f t="shared" si="402"/>
        <v>0</v>
      </c>
      <c r="M974" s="17"/>
      <c r="N974" s="16">
        <f t="shared" si="403"/>
        <v>0</v>
      </c>
      <c r="O974" s="17">
        <f t="shared" si="417"/>
        <v>0</v>
      </c>
      <c r="P974" s="16">
        <f t="shared" si="404"/>
        <v>0</v>
      </c>
      <c r="Q974" s="17">
        <f t="shared" si="418"/>
        <v>0</v>
      </c>
      <c r="R974" s="16">
        <f t="shared" si="405"/>
        <v>1.9999999999999574E-2</v>
      </c>
      <c r="S974" s="17"/>
      <c r="T974" s="16">
        <f t="shared" si="406"/>
        <v>0</v>
      </c>
      <c r="U974" s="17">
        <f t="shared" si="419"/>
        <v>0</v>
      </c>
      <c r="V974" s="16">
        <f t="shared" si="407"/>
        <v>0</v>
      </c>
      <c r="W974" s="17">
        <f t="shared" si="420"/>
        <v>0</v>
      </c>
      <c r="X974" s="16">
        <f t="shared" si="408"/>
        <v>0</v>
      </c>
      <c r="Y974" s="17"/>
      <c r="Z974" s="16">
        <f t="shared" si="409"/>
        <v>0</v>
      </c>
      <c r="AA974" s="17">
        <f t="shared" si="421"/>
        <v>0</v>
      </c>
      <c r="AB974" s="16">
        <f t="shared" si="410"/>
        <v>0</v>
      </c>
      <c r="AC974" s="17">
        <f t="shared" si="422"/>
        <v>0</v>
      </c>
      <c r="AD974" s="16">
        <f t="shared" si="411"/>
        <v>1.9999999999999574E-2</v>
      </c>
      <c r="AE974" s="17"/>
      <c r="AF974" s="16">
        <f t="shared" si="412"/>
        <v>0</v>
      </c>
      <c r="AG974" s="17">
        <f t="shared" si="423"/>
        <v>0</v>
      </c>
      <c r="AH974" s="16">
        <f t="shared" si="413"/>
        <v>0</v>
      </c>
      <c r="AI974" s="17">
        <f t="shared" si="424"/>
        <v>0</v>
      </c>
      <c r="AJ974" s="16">
        <f t="shared" si="414"/>
        <v>0</v>
      </c>
    </row>
    <row r="975" spans="1:36" x14ac:dyDescent="0.25">
      <c r="A975" s="26">
        <f t="shared" si="425"/>
        <v>19.410416666666343</v>
      </c>
      <c r="B975" s="9" t="s">
        <v>22</v>
      </c>
      <c r="C975" s="14" t="s">
        <v>20</v>
      </c>
      <c r="D975" s="13" t="s">
        <v>14</v>
      </c>
      <c r="F975" t="s">
        <v>11</v>
      </c>
      <c r="H975" s="16">
        <f t="shared" si="400"/>
        <v>0</v>
      </c>
      <c r="I975" s="17">
        <f t="shared" si="415"/>
        <v>0</v>
      </c>
      <c r="J975" s="16">
        <f t="shared" si="401"/>
        <v>19.410416666666343</v>
      </c>
      <c r="K975" s="17">
        <f t="shared" si="416"/>
        <v>1</v>
      </c>
      <c r="L975" s="16">
        <f t="shared" si="402"/>
        <v>0</v>
      </c>
      <c r="M975" s="17"/>
      <c r="N975" s="16">
        <f t="shared" si="403"/>
        <v>0</v>
      </c>
      <c r="O975" s="17">
        <f t="shared" si="417"/>
        <v>0</v>
      </c>
      <c r="P975" s="16">
        <f t="shared" si="404"/>
        <v>0</v>
      </c>
      <c r="Q975" s="17">
        <f t="shared" si="418"/>
        <v>0</v>
      </c>
      <c r="R975" s="16">
        <f t="shared" si="405"/>
        <v>1.9999999999999574E-2</v>
      </c>
      <c r="S975" s="17"/>
      <c r="T975" s="16">
        <f t="shared" si="406"/>
        <v>0</v>
      </c>
      <c r="U975" s="17">
        <f t="shared" si="419"/>
        <v>0</v>
      </c>
      <c r="V975" s="16">
        <f t="shared" si="407"/>
        <v>0</v>
      </c>
      <c r="W975" s="17">
        <f t="shared" si="420"/>
        <v>0</v>
      </c>
      <c r="X975" s="16">
        <f t="shared" si="408"/>
        <v>0</v>
      </c>
      <c r="Y975" s="17"/>
      <c r="Z975" s="16">
        <f t="shared" si="409"/>
        <v>0</v>
      </c>
      <c r="AA975" s="17">
        <f t="shared" si="421"/>
        <v>0</v>
      </c>
      <c r="AB975" s="16">
        <f t="shared" si="410"/>
        <v>0</v>
      </c>
      <c r="AC975" s="17">
        <f t="shared" si="422"/>
        <v>0</v>
      </c>
      <c r="AD975" s="16">
        <f t="shared" si="411"/>
        <v>0</v>
      </c>
      <c r="AE975" s="17"/>
      <c r="AF975" s="16">
        <f t="shared" si="412"/>
        <v>0</v>
      </c>
      <c r="AG975" s="17">
        <f t="shared" si="423"/>
        <v>0</v>
      </c>
      <c r="AH975" s="16">
        <f t="shared" si="413"/>
        <v>0</v>
      </c>
      <c r="AI975" s="17">
        <f t="shared" si="424"/>
        <v>0</v>
      </c>
      <c r="AJ975" s="16">
        <f t="shared" si="414"/>
        <v>0</v>
      </c>
    </row>
    <row r="976" spans="1:36" x14ac:dyDescent="0.25">
      <c r="A976" s="26">
        <f t="shared" si="425"/>
        <v>19.430416666666343</v>
      </c>
      <c r="B976" s="9"/>
      <c r="D976" s="13" t="s">
        <v>14</v>
      </c>
      <c r="F976" t="s">
        <v>11</v>
      </c>
      <c r="H976" s="16">
        <f t="shared" si="400"/>
        <v>0</v>
      </c>
      <c r="I976" s="17">
        <f t="shared" si="415"/>
        <v>0</v>
      </c>
      <c r="J976" s="16">
        <f t="shared" si="401"/>
        <v>0</v>
      </c>
      <c r="K976" s="17">
        <f t="shared" si="416"/>
        <v>0</v>
      </c>
      <c r="L976" s="16">
        <f t="shared" si="402"/>
        <v>0</v>
      </c>
      <c r="M976" s="17"/>
      <c r="N976" s="16">
        <f t="shared" si="403"/>
        <v>0</v>
      </c>
      <c r="O976" s="17">
        <f t="shared" si="417"/>
        <v>0</v>
      </c>
      <c r="P976" s="16">
        <f t="shared" si="404"/>
        <v>0</v>
      </c>
      <c r="Q976" s="17">
        <f t="shared" si="418"/>
        <v>0</v>
      </c>
      <c r="R976" s="16">
        <f t="shared" si="405"/>
        <v>1.9999999999999574E-2</v>
      </c>
      <c r="S976" s="17"/>
      <c r="T976" s="16">
        <f t="shared" si="406"/>
        <v>0</v>
      </c>
      <c r="U976" s="17">
        <f t="shared" si="419"/>
        <v>0</v>
      </c>
      <c r="V976" s="16">
        <f t="shared" si="407"/>
        <v>0</v>
      </c>
      <c r="W976" s="17">
        <f t="shared" si="420"/>
        <v>0</v>
      </c>
      <c r="X976" s="16">
        <f t="shared" si="408"/>
        <v>0</v>
      </c>
      <c r="Y976" s="17"/>
      <c r="Z976" s="16">
        <f t="shared" si="409"/>
        <v>0</v>
      </c>
      <c r="AA976" s="17">
        <f t="shared" si="421"/>
        <v>0</v>
      </c>
      <c r="AB976" s="16">
        <f t="shared" si="410"/>
        <v>0</v>
      </c>
      <c r="AC976" s="17">
        <f t="shared" si="422"/>
        <v>0</v>
      </c>
      <c r="AD976" s="16">
        <f t="shared" si="411"/>
        <v>0</v>
      </c>
      <c r="AE976" s="17"/>
      <c r="AF976" s="16">
        <f t="shared" si="412"/>
        <v>0</v>
      </c>
      <c r="AG976" s="17">
        <f t="shared" si="423"/>
        <v>0</v>
      </c>
      <c r="AH976" s="16">
        <f t="shared" si="413"/>
        <v>0</v>
      </c>
      <c r="AI976" s="17">
        <f t="shared" si="424"/>
        <v>0</v>
      </c>
      <c r="AJ976" s="16">
        <f t="shared" si="414"/>
        <v>0</v>
      </c>
    </row>
    <row r="977" spans="1:36" x14ac:dyDescent="0.25">
      <c r="A977" s="26">
        <f t="shared" si="425"/>
        <v>19.450416666666342</v>
      </c>
      <c r="B977" s="9"/>
      <c r="D977" s="13" t="s">
        <v>14</v>
      </c>
      <c r="F977" t="s">
        <v>11</v>
      </c>
      <c r="H977" s="16">
        <f t="shared" si="400"/>
        <v>0</v>
      </c>
      <c r="I977" s="17">
        <f t="shared" si="415"/>
        <v>0</v>
      </c>
      <c r="J977" s="16">
        <f t="shared" si="401"/>
        <v>0</v>
      </c>
      <c r="K977" s="17">
        <f t="shared" si="416"/>
        <v>0</v>
      </c>
      <c r="L977" s="16">
        <f t="shared" si="402"/>
        <v>0</v>
      </c>
      <c r="M977" s="17"/>
      <c r="N977" s="16">
        <f t="shared" si="403"/>
        <v>0</v>
      </c>
      <c r="O977" s="17">
        <f t="shared" si="417"/>
        <v>0</v>
      </c>
      <c r="P977" s="16">
        <f t="shared" si="404"/>
        <v>0</v>
      </c>
      <c r="Q977" s="17">
        <f t="shared" si="418"/>
        <v>0</v>
      </c>
      <c r="R977" s="16">
        <f t="shared" si="405"/>
        <v>1.9999999999999574E-2</v>
      </c>
      <c r="S977" s="17"/>
      <c r="T977" s="16">
        <f t="shared" si="406"/>
        <v>0</v>
      </c>
      <c r="U977" s="17">
        <f t="shared" si="419"/>
        <v>0</v>
      </c>
      <c r="V977" s="16">
        <f t="shared" si="407"/>
        <v>0</v>
      </c>
      <c r="W977" s="17">
        <f t="shared" si="420"/>
        <v>0</v>
      </c>
      <c r="X977" s="16">
        <f t="shared" si="408"/>
        <v>0</v>
      </c>
      <c r="Y977" s="17"/>
      <c r="Z977" s="16">
        <f t="shared" si="409"/>
        <v>0</v>
      </c>
      <c r="AA977" s="17">
        <f t="shared" si="421"/>
        <v>0</v>
      </c>
      <c r="AB977" s="16">
        <f t="shared" si="410"/>
        <v>0</v>
      </c>
      <c r="AC977" s="17">
        <f t="shared" si="422"/>
        <v>0</v>
      </c>
      <c r="AD977" s="16">
        <f t="shared" si="411"/>
        <v>0</v>
      </c>
      <c r="AE977" s="17"/>
      <c r="AF977" s="16">
        <f t="shared" si="412"/>
        <v>0</v>
      </c>
      <c r="AG977" s="17">
        <f t="shared" si="423"/>
        <v>0</v>
      </c>
      <c r="AH977" s="16">
        <f t="shared" si="413"/>
        <v>0</v>
      </c>
      <c r="AI977" s="17">
        <f t="shared" si="424"/>
        <v>0</v>
      </c>
      <c r="AJ977" s="16">
        <f t="shared" si="414"/>
        <v>0</v>
      </c>
    </row>
    <row r="978" spans="1:36" x14ac:dyDescent="0.25">
      <c r="A978" s="26">
        <f t="shared" si="425"/>
        <v>19.470416666666342</v>
      </c>
      <c r="B978" s="9"/>
      <c r="D978" s="13" t="s">
        <v>14</v>
      </c>
      <c r="F978" t="s">
        <v>11</v>
      </c>
      <c r="H978" s="16">
        <f t="shared" si="400"/>
        <v>0</v>
      </c>
      <c r="I978" s="17">
        <f t="shared" si="415"/>
        <v>0</v>
      </c>
      <c r="J978" s="16">
        <f t="shared" si="401"/>
        <v>0</v>
      </c>
      <c r="K978" s="17">
        <f t="shared" si="416"/>
        <v>0</v>
      </c>
      <c r="L978" s="16">
        <f t="shared" si="402"/>
        <v>0</v>
      </c>
      <c r="M978" s="17"/>
      <c r="N978" s="16">
        <f t="shared" si="403"/>
        <v>0</v>
      </c>
      <c r="O978" s="17">
        <f t="shared" si="417"/>
        <v>0</v>
      </c>
      <c r="P978" s="16">
        <f t="shared" si="404"/>
        <v>0</v>
      </c>
      <c r="Q978" s="17">
        <f t="shared" si="418"/>
        <v>0</v>
      </c>
      <c r="R978" s="16">
        <f t="shared" si="405"/>
        <v>1.9999999999999574E-2</v>
      </c>
      <c r="S978" s="17"/>
      <c r="T978" s="16">
        <f t="shared" si="406"/>
        <v>0</v>
      </c>
      <c r="U978" s="17">
        <f t="shared" si="419"/>
        <v>0</v>
      </c>
      <c r="V978" s="16">
        <f t="shared" si="407"/>
        <v>0</v>
      </c>
      <c r="W978" s="17">
        <f t="shared" si="420"/>
        <v>0</v>
      </c>
      <c r="X978" s="16">
        <f t="shared" si="408"/>
        <v>0</v>
      </c>
      <c r="Y978" s="17"/>
      <c r="Z978" s="16">
        <f t="shared" si="409"/>
        <v>0</v>
      </c>
      <c r="AA978" s="17">
        <f t="shared" si="421"/>
        <v>0</v>
      </c>
      <c r="AB978" s="16">
        <f t="shared" si="410"/>
        <v>0</v>
      </c>
      <c r="AC978" s="17">
        <f t="shared" si="422"/>
        <v>0</v>
      </c>
      <c r="AD978" s="16">
        <f t="shared" si="411"/>
        <v>0</v>
      </c>
      <c r="AE978" s="17"/>
      <c r="AF978" s="16">
        <f t="shared" si="412"/>
        <v>0</v>
      </c>
      <c r="AG978" s="17">
        <f t="shared" si="423"/>
        <v>0</v>
      </c>
      <c r="AH978" s="16">
        <f t="shared" si="413"/>
        <v>0</v>
      </c>
      <c r="AI978" s="17">
        <f t="shared" si="424"/>
        <v>0</v>
      </c>
      <c r="AJ978" s="16">
        <f t="shared" si="414"/>
        <v>0</v>
      </c>
    </row>
    <row r="979" spans="1:36" x14ac:dyDescent="0.25">
      <c r="A979" s="26">
        <f t="shared" si="425"/>
        <v>19.490416666666341</v>
      </c>
      <c r="B979" s="9" t="s">
        <v>12</v>
      </c>
      <c r="D979" t="s">
        <v>11</v>
      </c>
      <c r="F979" s="14" t="s">
        <v>20</v>
      </c>
      <c r="H979" s="16">
        <f t="shared" si="400"/>
        <v>0</v>
      </c>
      <c r="I979" s="17">
        <f t="shared" si="415"/>
        <v>0</v>
      </c>
      <c r="J979" s="16">
        <f t="shared" si="401"/>
        <v>0</v>
      </c>
      <c r="K979" s="17">
        <f t="shared" si="416"/>
        <v>0</v>
      </c>
      <c r="L979" s="16">
        <f t="shared" si="402"/>
        <v>0</v>
      </c>
      <c r="M979" s="17"/>
      <c r="N979" s="16">
        <f t="shared" si="403"/>
        <v>0</v>
      </c>
      <c r="O979" s="17">
        <f t="shared" si="417"/>
        <v>0</v>
      </c>
      <c r="P979" s="16">
        <f t="shared" si="404"/>
        <v>0</v>
      </c>
      <c r="Q979" s="17">
        <f t="shared" si="418"/>
        <v>0</v>
      </c>
      <c r="R979" s="16">
        <f t="shared" si="405"/>
        <v>0</v>
      </c>
      <c r="S979" s="17"/>
      <c r="T979" s="16">
        <f t="shared" si="406"/>
        <v>0</v>
      </c>
      <c r="U979" s="17">
        <f t="shared" si="419"/>
        <v>0</v>
      </c>
      <c r="V979" s="16">
        <f t="shared" si="407"/>
        <v>0</v>
      </c>
      <c r="W979" s="17">
        <f t="shared" si="420"/>
        <v>0</v>
      </c>
      <c r="X979" s="16">
        <f t="shared" si="408"/>
        <v>0</v>
      </c>
      <c r="Y979" s="17"/>
      <c r="Z979" s="16">
        <f t="shared" si="409"/>
        <v>0</v>
      </c>
      <c r="AA979" s="17">
        <f t="shared" si="421"/>
        <v>0</v>
      </c>
      <c r="AB979" s="16">
        <f t="shared" si="410"/>
        <v>19.490416666666341</v>
      </c>
      <c r="AC979" s="17">
        <f t="shared" si="422"/>
        <v>1</v>
      </c>
      <c r="AD979" s="16">
        <f t="shared" si="411"/>
        <v>0</v>
      </c>
      <c r="AE979" s="17"/>
      <c r="AF979" s="16">
        <f t="shared" si="412"/>
        <v>0</v>
      </c>
      <c r="AG979" s="17">
        <f t="shared" si="423"/>
        <v>0</v>
      </c>
      <c r="AH979" s="16">
        <f t="shared" si="413"/>
        <v>0</v>
      </c>
      <c r="AI979" s="17">
        <f t="shared" si="424"/>
        <v>0</v>
      </c>
      <c r="AJ979" s="16">
        <f t="shared" si="414"/>
        <v>0</v>
      </c>
    </row>
    <row r="980" spans="1:36" x14ac:dyDescent="0.25">
      <c r="A980" s="26">
        <f t="shared" si="425"/>
        <v>19.510416666666341</v>
      </c>
      <c r="B980" s="9" t="s">
        <v>13</v>
      </c>
      <c r="D980" t="s">
        <v>11</v>
      </c>
      <c r="G980" s="13" t="s">
        <v>14</v>
      </c>
      <c r="H980" s="16">
        <f t="shared" si="400"/>
        <v>0</v>
      </c>
      <c r="I980" s="17">
        <f t="shared" si="415"/>
        <v>0</v>
      </c>
      <c r="J980" s="16">
        <f t="shared" si="401"/>
        <v>0</v>
      </c>
      <c r="K980" s="17">
        <f t="shared" si="416"/>
        <v>0</v>
      </c>
      <c r="L980" s="16">
        <f t="shared" si="402"/>
        <v>0</v>
      </c>
      <c r="M980" s="17"/>
      <c r="N980" s="16">
        <f t="shared" si="403"/>
        <v>0</v>
      </c>
      <c r="O980" s="17">
        <f t="shared" si="417"/>
        <v>0</v>
      </c>
      <c r="P980" s="16">
        <f t="shared" si="404"/>
        <v>0</v>
      </c>
      <c r="Q980" s="17">
        <f t="shared" si="418"/>
        <v>0</v>
      </c>
      <c r="R980" s="16">
        <f t="shared" si="405"/>
        <v>0</v>
      </c>
      <c r="S980" s="17"/>
      <c r="T980" s="16">
        <f t="shared" si="406"/>
        <v>0</v>
      </c>
      <c r="U980" s="17">
        <f t="shared" si="419"/>
        <v>0</v>
      </c>
      <c r="V980" s="16">
        <f t="shared" si="407"/>
        <v>0</v>
      </c>
      <c r="W980" s="17">
        <f t="shared" si="420"/>
        <v>0</v>
      </c>
      <c r="X980" s="16">
        <f t="shared" si="408"/>
        <v>0</v>
      </c>
      <c r="Y980" s="17"/>
      <c r="Z980" s="16">
        <f t="shared" si="409"/>
        <v>0</v>
      </c>
      <c r="AA980" s="17">
        <f t="shared" si="421"/>
        <v>0</v>
      </c>
      <c r="AB980" s="16">
        <f t="shared" si="410"/>
        <v>0</v>
      </c>
      <c r="AC980" s="17">
        <f t="shared" si="422"/>
        <v>0</v>
      </c>
      <c r="AD980" s="16">
        <f t="shared" si="411"/>
        <v>0</v>
      </c>
      <c r="AE980" s="17"/>
      <c r="AF980" s="16">
        <f t="shared" si="412"/>
        <v>19.510416666666341</v>
      </c>
      <c r="AG980" s="17">
        <f t="shared" si="423"/>
        <v>1</v>
      </c>
      <c r="AH980" s="16">
        <f t="shared" si="413"/>
        <v>0</v>
      </c>
      <c r="AI980" s="17">
        <f t="shared" si="424"/>
        <v>0</v>
      </c>
      <c r="AJ980" s="16">
        <f t="shared" si="414"/>
        <v>1.9999999999999574E-2</v>
      </c>
    </row>
    <row r="981" spans="1:36" x14ac:dyDescent="0.25">
      <c r="A981" s="26">
        <f t="shared" si="425"/>
        <v>19.530416666666341</v>
      </c>
      <c r="B981" s="9"/>
      <c r="D981" t="s">
        <v>11</v>
      </c>
      <c r="G981" s="13" t="s">
        <v>14</v>
      </c>
      <c r="H981" s="16">
        <f t="shared" si="400"/>
        <v>0</v>
      </c>
      <c r="I981" s="17">
        <f t="shared" si="415"/>
        <v>0</v>
      </c>
      <c r="J981" s="16">
        <f t="shared" si="401"/>
        <v>0</v>
      </c>
      <c r="K981" s="17">
        <f t="shared" si="416"/>
        <v>0</v>
      </c>
      <c r="L981" s="16">
        <f t="shared" si="402"/>
        <v>0</v>
      </c>
      <c r="M981" s="17"/>
      <c r="N981" s="16">
        <f t="shared" si="403"/>
        <v>0</v>
      </c>
      <c r="O981" s="17">
        <f t="shared" si="417"/>
        <v>0</v>
      </c>
      <c r="P981" s="16">
        <f t="shared" si="404"/>
        <v>0</v>
      </c>
      <c r="Q981" s="17">
        <f t="shared" si="418"/>
        <v>0</v>
      </c>
      <c r="R981" s="16">
        <f t="shared" si="405"/>
        <v>0</v>
      </c>
      <c r="S981" s="17"/>
      <c r="T981" s="16">
        <f t="shared" si="406"/>
        <v>0</v>
      </c>
      <c r="U981" s="17">
        <f t="shared" si="419"/>
        <v>0</v>
      </c>
      <c r="V981" s="16">
        <f t="shared" si="407"/>
        <v>0</v>
      </c>
      <c r="W981" s="17">
        <f t="shared" si="420"/>
        <v>0</v>
      </c>
      <c r="X981" s="16">
        <f t="shared" si="408"/>
        <v>0</v>
      </c>
      <c r="Y981" s="17"/>
      <c r="Z981" s="16">
        <f t="shared" si="409"/>
        <v>0</v>
      </c>
      <c r="AA981" s="17">
        <f t="shared" si="421"/>
        <v>0</v>
      </c>
      <c r="AB981" s="16">
        <f t="shared" si="410"/>
        <v>0</v>
      </c>
      <c r="AC981" s="17">
        <f t="shared" si="422"/>
        <v>0</v>
      </c>
      <c r="AD981" s="16">
        <f t="shared" si="411"/>
        <v>0</v>
      </c>
      <c r="AE981" s="17"/>
      <c r="AF981" s="16">
        <f t="shared" si="412"/>
        <v>0</v>
      </c>
      <c r="AG981" s="17">
        <f t="shared" si="423"/>
        <v>0</v>
      </c>
      <c r="AH981" s="16">
        <f t="shared" si="413"/>
        <v>0</v>
      </c>
      <c r="AI981" s="17">
        <f t="shared" si="424"/>
        <v>0</v>
      </c>
      <c r="AJ981" s="16">
        <f t="shared" si="414"/>
        <v>1.9999999999999574E-2</v>
      </c>
    </row>
    <row r="982" spans="1:36" x14ac:dyDescent="0.25">
      <c r="A982" s="26">
        <f t="shared" si="425"/>
        <v>19.55041666666634</v>
      </c>
      <c r="B982" s="9"/>
      <c r="D982" t="s">
        <v>11</v>
      </c>
      <c r="G982" s="13" t="s">
        <v>14</v>
      </c>
      <c r="H982" s="16">
        <f t="shared" si="400"/>
        <v>0</v>
      </c>
      <c r="I982" s="17">
        <f t="shared" si="415"/>
        <v>0</v>
      </c>
      <c r="J982" s="16">
        <f t="shared" si="401"/>
        <v>0</v>
      </c>
      <c r="K982" s="17">
        <f t="shared" si="416"/>
        <v>0</v>
      </c>
      <c r="L982" s="16">
        <f t="shared" si="402"/>
        <v>0</v>
      </c>
      <c r="M982" s="17"/>
      <c r="N982" s="16">
        <f t="shared" si="403"/>
        <v>0</v>
      </c>
      <c r="O982" s="17">
        <f t="shared" si="417"/>
        <v>0</v>
      </c>
      <c r="P982" s="16">
        <f t="shared" si="404"/>
        <v>0</v>
      </c>
      <c r="Q982" s="17">
        <f t="shared" si="418"/>
        <v>0</v>
      </c>
      <c r="R982" s="16">
        <f t="shared" si="405"/>
        <v>0</v>
      </c>
      <c r="S982" s="17"/>
      <c r="T982" s="16">
        <f t="shared" si="406"/>
        <v>0</v>
      </c>
      <c r="U982" s="17">
        <f t="shared" si="419"/>
        <v>0</v>
      </c>
      <c r="V982" s="16">
        <f t="shared" si="407"/>
        <v>0</v>
      </c>
      <c r="W982" s="17">
        <f t="shared" si="420"/>
        <v>0</v>
      </c>
      <c r="X982" s="16">
        <f t="shared" si="408"/>
        <v>0</v>
      </c>
      <c r="Y982" s="17"/>
      <c r="Z982" s="16">
        <f t="shared" si="409"/>
        <v>0</v>
      </c>
      <c r="AA982" s="17">
        <f t="shared" si="421"/>
        <v>0</v>
      </c>
      <c r="AB982" s="16">
        <f t="shared" si="410"/>
        <v>0</v>
      </c>
      <c r="AC982" s="17">
        <f t="shared" si="422"/>
        <v>0</v>
      </c>
      <c r="AD982" s="16">
        <f t="shared" si="411"/>
        <v>0</v>
      </c>
      <c r="AE982" s="17"/>
      <c r="AF982" s="16">
        <f t="shared" si="412"/>
        <v>0</v>
      </c>
      <c r="AG982" s="17">
        <f t="shared" si="423"/>
        <v>0</v>
      </c>
      <c r="AH982" s="16">
        <f t="shared" si="413"/>
        <v>0</v>
      </c>
      <c r="AI982" s="17">
        <f t="shared" si="424"/>
        <v>0</v>
      </c>
      <c r="AJ982" s="16">
        <f t="shared" si="414"/>
        <v>1.9999999999999574E-2</v>
      </c>
    </row>
    <row r="983" spans="1:36" x14ac:dyDescent="0.25">
      <c r="A983" s="26">
        <f t="shared" si="425"/>
        <v>19.57041666666634</v>
      </c>
      <c r="B983" s="9"/>
      <c r="D983" t="s">
        <v>11</v>
      </c>
      <c r="G983" s="13" t="s">
        <v>14</v>
      </c>
      <c r="H983" s="16">
        <f t="shared" si="400"/>
        <v>0</v>
      </c>
      <c r="I983" s="17">
        <f t="shared" si="415"/>
        <v>0</v>
      </c>
      <c r="J983" s="16">
        <f t="shared" si="401"/>
        <v>0</v>
      </c>
      <c r="K983" s="17">
        <f t="shared" si="416"/>
        <v>0</v>
      </c>
      <c r="L983" s="16">
        <f t="shared" si="402"/>
        <v>0</v>
      </c>
      <c r="M983" s="17"/>
      <c r="N983" s="16">
        <f t="shared" si="403"/>
        <v>0</v>
      </c>
      <c r="O983" s="17">
        <f t="shared" si="417"/>
        <v>0</v>
      </c>
      <c r="P983" s="16">
        <f t="shared" si="404"/>
        <v>0</v>
      </c>
      <c r="Q983" s="17">
        <f t="shared" si="418"/>
        <v>0</v>
      </c>
      <c r="R983" s="16">
        <f t="shared" si="405"/>
        <v>0</v>
      </c>
      <c r="S983" s="17"/>
      <c r="T983" s="16">
        <f t="shared" si="406"/>
        <v>0</v>
      </c>
      <c r="U983" s="17">
        <f t="shared" si="419"/>
        <v>0</v>
      </c>
      <c r="V983" s="16">
        <f t="shared" si="407"/>
        <v>0</v>
      </c>
      <c r="W983" s="17">
        <f t="shared" si="420"/>
        <v>0</v>
      </c>
      <c r="X983" s="16">
        <f t="shared" si="408"/>
        <v>0</v>
      </c>
      <c r="Y983" s="17"/>
      <c r="Z983" s="16">
        <f t="shared" si="409"/>
        <v>0</v>
      </c>
      <c r="AA983" s="17">
        <f t="shared" si="421"/>
        <v>0</v>
      </c>
      <c r="AB983" s="16">
        <f t="shared" si="410"/>
        <v>0</v>
      </c>
      <c r="AC983" s="17">
        <f t="shared" si="422"/>
        <v>0</v>
      </c>
      <c r="AD983" s="16">
        <f t="shared" si="411"/>
        <v>0</v>
      </c>
      <c r="AE983" s="17"/>
      <c r="AF983" s="16">
        <f t="shared" si="412"/>
        <v>0</v>
      </c>
      <c r="AG983" s="17">
        <f t="shared" si="423"/>
        <v>0</v>
      </c>
      <c r="AH983" s="16">
        <f t="shared" si="413"/>
        <v>0</v>
      </c>
      <c r="AI983" s="17">
        <f t="shared" si="424"/>
        <v>0</v>
      </c>
      <c r="AJ983" s="16">
        <f t="shared" si="414"/>
        <v>1.9999999999999574E-2</v>
      </c>
    </row>
    <row r="984" spans="1:36" x14ac:dyDescent="0.25">
      <c r="A984" s="26">
        <f t="shared" si="425"/>
        <v>19.590416666666339</v>
      </c>
      <c r="B984" s="9" t="s">
        <v>17</v>
      </c>
      <c r="D984" s="14" t="s">
        <v>20</v>
      </c>
      <c r="G984" t="s">
        <v>11</v>
      </c>
      <c r="H984" s="16">
        <f t="shared" si="400"/>
        <v>0</v>
      </c>
      <c r="I984" s="17">
        <f t="shared" si="415"/>
        <v>0</v>
      </c>
      <c r="J984" s="16">
        <f t="shared" si="401"/>
        <v>0</v>
      </c>
      <c r="K984" s="17">
        <f t="shared" si="416"/>
        <v>0</v>
      </c>
      <c r="L984" s="16">
        <f t="shared" si="402"/>
        <v>0</v>
      </c>
      <c r="M984" s="17"/>
      <c r="N984" s="16">
        <f t="shared" si="403"/>
        <v>0</v>
      </c>
      <c r="O984" s="17">
        <f t="shared" si="417"/>
        <v>0</v>
      </c>
      <c r="P984" s="16">
        <f t="shared" si="404"/>
        <v>19.590416666666339</v>
      </c>
      <c r="Q984" s="17">
        <f t="shared" si="418"/>
        <v>1</v>
      </c>
      <c r="R984" s="16">
        <f t="shared" si="405"/>
        <v>0</v>
      </c>
      <c r="S984" s="17"/>
      <c r="T984" s="16">
        <f t="shared" si="406"/>
        <v>0</v>
      </c>
      <c r="U984" s="17">
        <f t="shared" si="419"/>
        <v>0</v>
      </c>
      <c r="V984" s="16">
        <f t="shared" si="407"/>
        <v>0</v>
      </c>
      <c r="W984" s="17">
        <f t="shared" si="420"/>
        <v>0</v>
      </c>
      <c r="X984" s="16">
        <f t="shared" si="408"/>
        <v>0</v>
      </c>
      <c r="Y984" s="17"/>
      <c r="Z984" s="16">
        <f t="shared" si="409"/>
        <v>0</v>
      </c>
      <c r="AA984" s="17">
        <f t="shared" si="421"/>
        <v>0</v>
      </c>
      <c r="AB984" s="16">
        <f t="shared" si="410"/>
        <v>0</v>
      </c>
      <c r="AC984" s="17">
        <f t="shared" si="422"/>
        <v>0</v>
      </c>
      <c r="AD984" s="16">
        <f t="shared" si="411"/>
        <v>0</v>
      </c>
      <c r="AE984" s="17"/>
      <c r="AF984" s="16">
        <f t="shared" si="412"/>
        <v>0</v>
      </c>
      <c r="AG984" s="17">
        <f t="shared" si="423"/>
        <v>0</v>
      </c>
      <c r="AH984" s="16">
        <f t="shared" si="413"/>
        <v>0</v>
      </c>
      <c r="AI984" s="17">
        <f t="shared" si="424"/>
        <v>0</v>
      </c>
      <c r="AJ984" s="16">
        <f t="shared" si="414"/>
        <v>0</v>
      </c>
    </row>
    <row r="985" spans="1:36" x14ac:dyDescent="0.25">
      <c r="A985" s="26">
        <f t="shared" si="425"/>
        <v>19.610416666666339</v>
      </c>
      <c r="B985" s="9"/>
      <c r="G985" t="s">
        <v>11</v>
      </c>
      <c r="H985" s="16">
        <f t="shared" si="400"/>
        <v>0</v>
      </c>
      <c r="I985" s="17">
        <f t="shared" si="415"/>
        <v>0</v>
      </c>
      <c r="J985" s="16">
        <f t="shared" si="401"/>
        <v>0</v>
      </c>
      <c r="K985" s="17">
        <f t="shared" si="416"/>
        <v>0</v>
      </c>
      <c r="L985" s="16">
        <f t="shared" si="402"/>
        <v>0</v>
      </c>
      <c r="M985" s="17"/>
      <c r="N985" s="16">
        <f t="shared" si="403"/>
        <v>0</v>
      </c>
      <c r="O985" s="17">
        <f t="shared" si="417"/>
        <v>0</v>
      </c>
      <c r="P985" s="16">
        <f t="shared" si="404"/>
        <v>0</v>
      </c>
      <c r="Q985" s="17">
        <f t="shared" si="418"/>
        <v>0</v>
      </c>
      <c r="R985" s="16">
        <f t="shared" si="405"/>
        <v>0</v>
      </c>
      <c r="S985" s="17"/>
      <c r="T985" s="16">
        <f t="shared" si="406"/>
        <v>0</v>
      </c>
      <c r="U985" s="17">
        <f t="shared" si="419"/>
        <v>0</v>
      </c>
      <c r="V985" s="16">
        <f t="shared" si="407"/>
        <v>0</v>
      </c>
      <c r="W985" s="17">
        <f t="shared" si="420"/>
        <v>0</v>
      </c>
      <c r="X985" s="16">
        <f t="shared" si="408"/>
        <v>0</v>
      </c>
      <c r="Y985" s="17"/>
      <c r="Z985" s="16">
        <f t="shared" si="409"/>
        <v>0</v>
      </c>
      <c r="AA985" s="17">
        <f t="shared" si="421"/>
        <v>0</v>
      </c>
      <c r="AB985" s="16">
        <f t="shared" si="410"/>
        <v>0</v>
      </c>
      <c r="AC985" s="17">
        <f t="shared" si="422"/>
        <v>0</v>
      </c>
      <c r="AD985" s="16">
        <f t="shared" si="411"/>
        <v>0</v>
      </c>
      <c r="AE985" s="17"/>
      <c r="AF985" s="16">
        <f t="shared" si="412"/>
        <v>0</v>
      </c>
      <c r="AG985" s="17">
        <f t="shared" si="423"/>
        <v>0</v>
      </c>
      <c r="AH985" s="16">
        <f t="shared" si="413"/>
        <v>0</v>
      </c>
      <c r="AI985" s="17">
        <f t="shared" si="424"/>
        <v>0</v>
      </c>
      <c r="AJ985" s="16">
        <f t="shared" si="414"/>
        <v>0</v>
      </c>
    </row>
    <row r="986" spans="1:36" x14ac:dyDescent="0.25">
      <c r="A986" s="26">
        <f t="shared" si="425"/>
        <v>19.630416666666338</v>
      </c>
      <c r="B986" s="9" t="s">
        <v>21</v>
      </c>
      <c r="E986" s="13" t="s">
        <v>14</v>
      </c>
      <c r="G986" t="s">
        <v>11</v>
      </c>
      <c r="H986" s="16">
        <f t="shared" si="400"/>
        <v>0</v>
      </c>
      <c r="I986" s="17">
        <f t="shared" si="415"/>
        <v>0</v>
      </c>
      <c r="J986" s="16">
        <f t="shared" si="401"/>
        <v>0</v>
      </c>
      <c r="K986" s="17">
        <f t="shared" si="416"/>
        <v>0</v>
      </c>
      <c r="L986" s="16">
        <f t="shared" si="402"/>
        <v>0</v>
      </c>
      <c r="M986" s="17"/>
      <c r="N986" s="16">
        <f t="shared" si="403"/>
        <v>0</v>
      </c>
      <c r="O986" s="17">
        <f t="shared" si="417"/>
        <v>0</v>
      </c>
      <c r="P986" s="16">
        <f t="shared" si="404"/>
        <v>0</v>
      </c>
      <c r="Q986" s="17">
        <f t="shared" si="418"/>
        <v>0</v>
      </c>
      <c r="R986" s="16">
        <f t="shared" si="405"/>
        <v>0</v>
      </c>
      <c r="S986" s="17"/>
      <c r="T986" s="16">
        <f t="shared" si="406"/>
        <v>19.630416666666338</v>
      </c>
      <c r="U986" s="17">
        <f t="shared" si="419"/>
        <v>1</v>
      </c>
      <c r="V986" s="16">
        <f t="shared" si="407"/>
        <v>0</v>
      </c>
      <c r="W986" s="17">
        <f t="shared" si="420"/>
        <v>0</v>
      </c>
      <c r="X986" s="16">
        <f t="shared" si="408"/>
        <v>1.9999999999999574E-2</v>
      </c>
      <c r="Y986" s="17"/>
      <c r="Z986" s="16">
        <f t="shared" si="409"/>
        <v>0</v>
      </c>
      <c r="AA986" s="17">
        <f t="shared" si="421"/>
        <v>0</v>
      </c>
      <c r="AB986" s="16">
        <f t="shared" si="410"/>
        <v>0</v>
      </c>
      <c r="AC986" s="17">
        <f t="shared" si="422"/>
        <v>0</v>
      </c>
      <c r="AD986" s="16">
        <f t="shared" si="411"/>
        <v>0</v>
      </c>
      <c r="AE986" s="17"/>
      <c r="AF986" s="16">
        <f t="shared" si="412"/>
        <v>0</v>
      </c>
      <c r="AG986" s="17">
        <f t="shared" si="423"/>
        <v>0</v>
      </c>
      <c r="AH986" s="16">
        <f t="shared" si="413"/>
        <v>0</v>
      </c>
      <c r="AI986" s="17">
        <f t="shared" si="424"/>
        <v>0</v>
      </c>
      <c r="AJ986" s="16">
        <f t="shared" si="414"/>
        <v>0</v>
      </c>
    </row>
    <row r="987" spans="1:36" x14ac:dyDescent="0.25">
      <c r="A987" s="26">
        <f t="shared" si="425"/>
        <v>19.650416666666338</v>
      </c>
      <c r="B987" s="9"/>
      <c r="E987" s="13" t="s">
        <v>14</v>
      </c>
      <c r="G987" t="s">
        <v>11</v>
      </c>
      <c r="H987" s="16">
        <f t="shared" si="400"/>
        <v>0</v>
      </c>
      <c r="I987" s="17">
        <f t="shared" si="415"/>
        <v>0</v>
      </c>
      <c r="J987" s="16">
        <f t="shared" si="401"/>
        <v>0</v>
      </c>
      <c r="K987" s="17">
        <f t="shared" si="416"/>
        <v>0</v>
      </c>
      <c r="L987" s="16">
        <f t="shared" si="402"/>
        <v>0</v>
      </c>
      <c r="M987" s="17"/>
      <c r="N987" s="16">
        <f t="shared" si="403"/>
        <v>0</v>
      </c>
      <c r="O987" s="17">
        <f t="shared" si="417"/>
        <v>0</v>
      </c>
      <c r="P987" s="16">
        <f t="shared" si="404"/>
        <v>0</v>
      </c>
      <c r="Q987" s="17">
        <f t="shared" si="418"/>
        <v>0</v>
      </c>
      <c r="R987" s="16">
        <f t="shared" si="405"/>
        <v>0</v>
      </c>
      <c r="S987" s="17"/>
      <c r="T987" s="16">
        <f t="shared" si="406"/>
        <v>0</v>
      </c>
      <c r="U987" s="17">
        <f t="shared" si="419"/>
        <v>0</v>
      </c>
      <c r="V987" s="16">
        <f t="shared" si="407"/>
        <v>0</v>
      </c>
      <c r="W987" s="17">
        <f t="shared" si="420"/>
        <v>0</v>
      </c>
      <c r="X987" s="16">
        <f t="shared" si="408"/>
        <v>1.9999999999999574E-2</v>
      </c>
      <c r="Y987" s="17"/>
      <c r="Z987" s="16">
        <f t="shared" si="409"/>
        <v>0</v>
      </c>
      <c r="AA987" s="17">
        <f t="shared" si="421"/>
        <v>0</v>
      </c>
      <c r="AB987" s="16">
        <f t="shared" si="410"/>
        <v>0</v>
      </c>
      <c r="AC987" s="17">
        <f t="shared" si="422"/>
        <v>0</v>
      </c>
      <c r="AD987" s="16">
        <f t="shared" si="411"/>
        <v>0</v>
      </c>
      <c r="AE987" s="17"/>
      <c r="AF987" s="16">
        <f t="shared" si="412"/>
        <v>0</v>
      </c>
      <c r="AG987" s="17">
        <f t="shared" si="423"/>
        <v>0</v>
      </c>
      <c r="AH987" s="16">
        <f t="shared" si="413"/>
        <v>0</v>
      </c>
      <c r="AI987" s="17">
        <f t="shared" si="424"/>
        <v>0</v>
      </c>
      <c r="AJ987" s="16">
        <f t="shared" si="414"/>
        <v>0</v>
      </c>
    </row>
    <row r="988" spans="1:36" x14ac:dyDescent="0.25">
      <c r="A988" s="26">
        <f t="shared" si="425"/>
        <v>19.670416666666338</v>
      </c>
      <c r="B988" s="9" t="s">
        <v>15</v>
      </c>
      <c r="E988" s="13" t="s">
        <v>14</v>
      </c>
      <c r="G988" s="14" t="s">
        <v>20</v>
      </c>
      <c r="H988" s="16">
        <f t="shared" si="400"/>
        <v>0</v>
      </c>
      <c r="I988" s="17">
        <f t="shared" si="415"/>
        <v>0</v>
      </c>
      <c r="J988" s="16">
        <f t="shared" si="401"/>
        <v>0</v>
      </c>
      <c r="K988" s="17">
        <f t="shared" si="416"/>
        <v>0</v>
      </c>
      <c r="L988" s="16">
        <f t="shared" si="402"/>
        <v>0</v>
      </c>
      <c r="M988" s="17"/>
      <c r="N988" s="16">
        <f t="shared" si="403"/>
        <v>0</v>
      </c>
      <c r="O988" s="17">
        <f t="shared" si="417"/>
        <v>0</v>
      </c>
      <c r="P988" s="16">
        <f t="shared" si="404"/>
        <v>0</v>
      </c>
      <c r="Q988" s="17">
        <f t="shared" si="418"/>
        <v>0</v>
      </c>
      <c r="R988" s="16">
        <f t="shared" si="405"/>
        <v>0</v>
      </c>
      <c r="S988" s="17"/>
      <c r="T988" s="16">
        <f t="shared" si="406"/>
        <v>0</v>
      </c>
      <c r="U988" s="17">
        <f t="shared" si="419"/>
        <v>0</v>
      </c>
      <c r="V988" s="16">
        <f t="shared" si="407"/>
        <v>0</v>
      </c>
      <c r="W988" s="17">
        <f t="shared" si="420"/>
        <v>0</v>
      </c>
      <c r="X988" s="16">
        <f t="shared" si="408"/>
        <v>1.9999999999999574E-2</v>
      </c>
      <c r="Y988" s="17"/>
      <c r="Z988" s="16">
        <f t="shared" si="409"/>
        <v>0</v>
      </c>
      <c r="AA988" s="17">
        <f t="shared" si="421"/>
        <v>0</v>
      </c>
      <c r="AB988" s="16">
        <f t="shared" si="410"/>
        <v>0</v>
      </c>
      <c r="AC988" s="17">
        <f t="shared" si="422"/>
        <v>0</v>
      </c>
      <c r="AD988" s="16">
        <f t="shared" si="411"/>
        <v>0</v>
      </c>
      <c r="AE988" s="17"/>
      <c r="AF988" s="16">
        <f t="shared" si="412"/>
        <v>0</v>
      </c>
      <c r="AG988" s="17">
        <f t="shared" si="423"/>
        <v>0</v>
      </c>
      <c r="AH988" s="16">
        <f t="shared" si="413"/>
        <v>19.670416666666338</v>
      </c>
      <c r="AI988" s="17">
        <f t="shared" si="424"/>
        <v>1</v>
      </c>
      <c r="AJ988" s="16">
        <f t="shared" si="414"/>
        <v>0</v>
      </c>
    </row>
    <row r="989" spans="1:36" x14ac:dyDescent="0.25">
      <c r="A989" s="26">
        <f t="shared" si="425"/>
        <v>19.690416666666337</v>
      </c>
      <c r="B989" s="9"/>
      <c r="C989" s="7"/>
      <c r="D989" s="7"/>
      <c r="E989" t="s">
        <v>11</v>
      </c>
      <c r="F989" s="8"/>
      <c r="G989" s="8"/>
      <c r="H989" s="16">
        <f t="shared" si="400"/>
        <v>0</v>
      </c>
      <c r="I989" s="17">
        <f t="shared" si="415"/>
        <v>0</v>
      </c>
      <c r="J989" s="16">
        <f t="shared" si="401"/>
        <v>0</v>
      </c>
      <c r="K989" s="17">
        <f t="shared" si="416"/>
        <v>0</v>
      </c>
      <c r="L989" s="16">
        <f t="shared" si="402"/>
        <v>0</v>
      </c>
      <c r="M989" s="17"/>
      <c r="N989" s="16">
        <f t="shared" si="403"/>
        <v>0</v>
      </c>
      <c r="O989" s="17">
        <f t="shared" si="417"/>
        <v>0</v>
      </c>
      <c r="P989" s="16">
        <f t="shared" si="404"/>
        <v>0</v>
      </c>
      <c r="Q989" s="17">
        <f t="shared" si="418"/>
        <v>0</v>
      </c>
      <c r="R989" s="16">
        <f t="shared" si="405"/>
        <v>0</v>
      </c>
      <c r="S989" s="17"/>
      <c r="T989" s="16">
        <f t="shared" si="406"/>
        <v>0</v>
      </c>
      <c r="U989" s="17">
        <f t="shared" si="419"/>
        <v>0</v>
      </c>
      <c r="V989" s="16">
        <f t="shared" si="407"/>
        <v>0</v>
      </c>
      <c r="W989" s="17">
        <f t="shared" si="420"/>
        <v>0</v>
      </c>
      <c r="X989" s="16">
        <f t="shared" si="408"/>
        <v>0</v>
      </c>
      <c r="Y989" s="17"/>
      <c r="Z989" s="16">
        <f t="shared" si="409"/>
        <v>0</v>
      </c>
      <c r="AA989" s="17">
        <f t="shared" si="421"/>
        <v>0</v>
      </c>
      <c r="AB989" s="16">
        <f t="shared" si="410"/>
        <v>0</v>
      </c>
      <c r="AC989" s="17">
        <f t="shared" si="422"/>
        <v>0</v>
      </c>
      <c r="AD989" s="16">
        <f t="shared" si="411"/>
        <v>0</v>
      </c>
      <c r="AE989" s="17"/>
      <c r="AF989" s="16">
        <f t="shared" si="412"/>
        <v>0</v>
      </c>
      <c r="AG989" s="17">
        <f t="shared" si="423"/>
        <v>0</v>
      </c>
      <c r="AH989" s="16">
        <f t="shared" si="413"/>
        <v>0</v>
      </c>
      <c r="AI989" s="17">
        <f t="shared" si="424"/>
        <v>0</v>
      </c>
      <c r="AJ989" s="16">
        <f t="shared" si="414"/>
        <v>0</v>
      </c>
    </row>
    <row r="990" spans="1:36" x14ac:dyDescent="0.25">
      <c r="A990" s="26">
        <f t="shared" si="425"/>
        <v>19.710416666666337</v>
      </c>
      <c r="B990" s="9" t="s">
        <v>9</v>
      </c>
      <c r="C990" s="13" t="s">
        <v>14</v>
      </c>
      <c r="D990" s="7"/>
      <c r="E990" t="s">
        <v>11</v>
      </c>
      <c r="F990" s="8"/>
      <c r="G990" s="7"/>
      <c r="H990" s="16">
        <f t="shared" si="400"/>
        <v>19.710416666666337</v>
      </c>
      <c r="I990" s="17">
        <f t="shared" si="415"/>
        <v>1</v>
      </c>
      <c r="J990" s="16">
        <f t="shared" si="401"/>
        <v>0</v>
      </c>
      <c r="K990" s="17">
        <f t="shared" si="416"/>
        <v>0</v>
      </c>
      <c r="L990" s="16">
        <f t="shared" si="402"/>
        <v>1.9999999999999574E-2</v>
      </c>
      <c r="M990" s="17"/>
      <c r="N990" s="16">
        <f t="shared" si="403"/>
        <v>0</v>
      </c>
      <c r="O990" s="17">
        <f t="shared" si="417"/>
        <v>0</v>
      </c>
      <c r="P990" s="16">
        <f t="shared" si="404"/>
        <v>0</v>
      </c>
      <c r="Q990" s="17">
        <f t="shared" si="418"/>
        <v>0</v>
      </c>
      <c r="R990" s="16">
        <f t="shared" si="405"/>
        <v>0</v>
      </c>
      <c r="S990" s="17"/>
      <c r="T990" s="16">
        <f t="shared" si="406"/>
        <v>0</v>
      </c>
      <c r="U990" s="17">
        <f t="shared" si="419"/>
        <v>0</v>
      </c>
      <c r="V990" s="16">
        <f t="shared" si="407"/>
        <v>0</v>
      </c>
      <c r="W990" s="17">
        <f t="shared" si="420"/>
        <v>0</v>
      </c>
      <c r="X990" s="16">
        <f t="shared" si="408"/>
        <v>0</v>
      </c>
      <c r="Y990" s="17"/>
      <c r="Z990" s="16">
        <f t="shared" si="409"/>
        <v>0</v>
      </c>
      <c r="AA990" s="17">
        <f t="shared" si="421"/>
        <v>0</v>
      </c>
      <c r="AB990" s="16">
        <f t="shared" si="410"/>
        <v>0</v>
      </c>
      <c r="AC990" s="17">
        <f t="shared" si="422"/>
        <v>0</v>
      </c>
      <c r="AD990" s="16">
        <f t="shared" si="411"/>
        <v>0</v>
      </c>
      <c r="AE990" s="17"/>
      <c r="AF990" s="16">
        <f t="shared" si="412"/>
        <v>0</v>
      </c>
      <c r="AG990" s="17">
        <f t="shared" si="423"/>
        <v>0</v>
      </c>
      <c r="AH990" s="16">
        <f t="shared" si="413"/>
        <v>0</v>
      </c>
      <c r="AI990" s="17">
        <f t="shared" si="424"/>
        <v>0</v>
      </c>
      <c r="AJ990" s="16">
        <f t="shared" si="414"/>
        <v>0</v>
      </c>
    </row>
    <row r="991" spans="1:36" x14ac:dyDescent="0.25">
      <c r="A991" s="26">
        <f t="shared" si="425"/>
        <v>19.730416666666336</v>
      </c>
      <c r="B991" s="9"/>
      <c r="C991" s="13" t="s">
        <v>14</v>
      </c>
      <c r="D991" s="7"/>
      <c r="E991" t="s">
        <v>11</v>
      </c>
      <c r="F991" s="7"/>
      <c r="G991" s="7"/>
      <c r="H991" s="16">
        <f t="shared" si="400"/>
        <v>0</v>
      </c>
      <c r="I991" s="17">
        <f t="shared" si="415"/>
        <v>0</v>
      </c>
      <c r="J991" s="16">
        <f t="shared" si="401"/>
        <v>0</v>
      </c>
      <c r="K991" s="17">
        <f t="shared" si="416"/>
        <v>0</v>
      </c>
      <c r="L991" s="16">
        <f t="shared" si="402"/>
        <v>1.9999999999999574E-2</v>
      </c>
      <c r="M991" s="17"/>
      <c r="N991" s="16">
        <f t="shared" si="403"/>
        <v>0</v>
      </c>
      <c r="O991" s="17">
        <f t="shared" si="417"/>
        <v>0</v>
      </c>
      <c r="P991" s="16">
        <f t="shared" si="404"/>
        <v>0</v>
      </c>
      <c r="Q991" s="17">
        <f t="shared" si="418"/>
        <v>0</v>
      </c>
      <c r="R991" s="16">
        <f t="shared" si="405"/>
        <v>0</v>
      </c>
      <c r="S991" s="17"/>
      <c r="T991" s="16">
        <f t="shared" si="406"/>
        <v>0</v>
      </c>
      <c r="U991" s="17">
        <f t="shared" si="419"/>
        <v>0</v>
      </c>
      <c r="V991" s="16">
        <f t="shared" si="407"/>
        <v>0</v>
      </c>
      <c r="W991" s="17">
        <f t="shared" si="420"/>
        <v>0</v>
      </c>
      <c r="X991" s="16">
        <f t="shared" si="408"/>
        <v>0</v>
      </c>
      <c r="Y991" s="17"/>
      <c r="Z991" s="16">
        <f t="shared" si="409"/>
        <v>0</v>
      </c>
      <c r="AA991" s="17">
        <f t="shared" si="421"/>
        <v>0</v>
      </c>
      <c r="AB991" s="16">
        <f t="shared" si="410"/>
        <v>0</v>
      </c>
      <c r="AC991" s="17">
        <f t="shared" si="422"/>
        <v>0</v>
      </c>
      <c r="AD991" s="16">
        <f t="shared" si="411"/>
        <v>0</v>
      </c>
      <c r="AE991" s="17"/>
      <c r="AF991" s="16">
        <f t="shared" si="412"/>
        <v>0</v>
      </c>
      <c r="AG991" s="17">
        <f t="shared" si="423"/>
        <v>0</v>
      </c>
      <c r="AH991" s="16">
        <f t="shared" si="413"/>
        <v>0</v>
      </c>
      <c r="AI991" s="17">
        <f t="shared" si="424"/>
        <v>0</v>
      </c>
      <c r="AJ991" s="16">
        <f t="shared" si="414"/>
        <v>0</v>
      </c>
    </row>
    <row r="992" spans="1:36" x14ac:dyDescent="0.25">
      <c r="A992" s="26">
        <f t="shared" si="425"/>
        <v>19.750416666666336</v>
      </c>
      <c r="B992" s="9"/>
      <c r="C992" s="13" t="s">
        <v>14</v>
      </c>
      <c r="D992" s="8"/>
      <c r="E992" t="s">
        <v>11</v>
      </c>
      <c r="F992" s="7"/>
      <c r="G992" s="7"/>
      <c r="H992" s="16">
        <f t="shared" si="400"/>
        <v>0</v>
      </c>
      <c r="I992" s="17">
        <f t="shared" si="415"/>
        <v>0</v>
      </c>
      <c r="J992" s="16">
        <f t="shared" si="401"/>
        <v>0</v>
      </c>
      <c r="K992" s="17">
        <f t="shared" si="416"/>
        <v>0</v>
      </c>
      <c r="L992" s="16">
        <f t="shared" si="402"/>
        <v>1.9999999999999574E-2</v>
      </c>
      <c r="M992" s="17"/>
      <c r="N992" s="16">
        <f t="shared" si="403"/>
        <v>0</v>
      </c>
      <c r="O992" s="17">
        <f t="shared" si="417"/>
        <v>0</v>
      </c>
      <c r="P992" s="16">
        <f t="shared" si="404"/>
        <v>0</v>
      </c>
      <c r="Q992" s="17">
        <f t="shared" si="418"/>
        <v>0</v>
      </c>
      <c r="R992" s="16">
        <f t="shared" si="405"/>
        <v>0</v>
      </c>
      <c r="S992" s="17"/>
      <c r="T992" s="16">
        <f t="shared" si="406"/>
        <v>0</v>
      </c>
      <c r="U992" s="17">
        <f t="shared" si="419"/>
        <v>0</v>
      </c>
      <c r="V992" s="16">
        <f t="shared" si="407"/>
        <v>0</v>
      </c>
      <c r="W992" s="17">
        <f t="shared" si="420"/>
        <v>0</v>
      </c>
      <c r="X992" s="16">
        <f t="shared" si="408"/>
        <v>0</v>
      </c>
      <c r="Y992" s="17"/>
      <c r="Z992" s="16">
        <f t="shared" si="409"/>
        <v>0</v>
      </c>
      <c r="AA992" s="17">
        <f t="shared" si="421"/>
        <v>0</v>
      </c>
      <c r="AB992" s="16">
        <f t="shared" si="410"/>
        <v>0</v>
      </c>
      <c r="AC992" s="17">
        <f t="shared" si="422"/>
        <v>0</v>
      </c>
      <c r="AD992" s="16">
        <f t="shared" si="411"/>
        <v>0</v>
      </c>
      <c r="AE992" s="17"/>
      <c r="AF992" s="16">
        <f t="shared" si="412"/>
        <v>0</v>
      </c>
      <c r="AG992" s="17">
        <f t="shared" si="423"/>
        <v>0</v>
      </c>
      <c r="AH992" s="16">
        <f t="shared" si="413"/>
        <v>0</v>
      </c>
      <c r="AI992" s="17">
        <f t="shared" si="424"/>
        <v>0</v>
      </c>
      <c r="AJ992" s="16">
        <f t="shared" si="414"/>
        <v>0</v>
      </c>
    </row>
    <row r="993" spans="1:36" x14ac:dyDescent="0.25">
      <c r="A993" s="26">
        <f t="shared" si="425"/>
        <v>19.770416666666335</v>
      </c>
      <c r="B993" s="9" t="s">
        <v>18</v>
      </c>
      <c r="C993" t="s">
        <v>11</v>
      </c>
      <c r="D993" s="8"/>
      <c r="E993" s="14" t="s">
        <v>20</v>
      </c>
      <c r="F993" s="7"/>
      <c r="G993" s="7"/>
      <c r="H993" s="16">
        <f t="shared" si="400"/>
        <v>0</v>
      </c>
      <c r="I993" s="17">
        <f t="shared" si="415"/>
        <v>0</v>
      </c>
      <c r="J993" s="16">
        <f t="shared" si="401"/>
        <v>0</v>
      </c>
      <c r="K993" s="17">
        <f t="shared" si="416"/>
        <v>0</v>
      </c>
      <c r="L993" s="16">
        <f t="shared" si="402"/>
        <v>0</v>
      </c>
      <c r="M993" s="17"/>
      <c r="N993" s="16">
        <f t="shared" si="403"/>
        <v>0</v>
      </c>
      <c r="O993" s="17">
        <f t="shared" si="417"/>
        <v>0</v>
      </c>
      <c r="P993" s="16">
        <f t="shared" si="404"/>
        <v>0</v>
      </c>
      <c r="Q993" s="17">
        <f t="shared" si="418"/>
        <v>0</v>
      </c>
      <c r="R993" s="16">
        <f t="shared" si="405"/>
        <v>0</v>
      </c>
      <c r="S993" s="17"/>
      <c r="T993" s="16">
        <f t="shared" si="406"/>
        <v>0</v>
      </c>
      <c r="U993" s="17">
        <f t="shared" si="419"/>
        <v>0</v>
      </c>
      <c r="V993" s="16">
        <f t="shared" si="407"/>
        <v>19.770416666666335</v>
      </c>
      <c r="W993" s="17">
        <f t="shared" si="420"/>
        <v>1</v>
      </c>
      <c r="X993" s="16">
        <f t="shared" si="408"/>
        <v>0</v>
      </c>
      <c r="Y993" s="17"/>
      <c r="Z993" s="16">
        <f t="shared" si="409"/>
        <v>0</v>
      </c>
      <c r="AA993" s="17">
        <f t="shared" si="421"/>
        <v>0</v>
      </c>
      <c r="AB993" s="16">
        <f t="shared" si="410"/>
        <v>0</v>
      </c>
      <c r="AC993" s="17">
        <f t="shared" si="422"/>
        <v>0</v>
      </c>
      <c r="AD993" s="16">
        <f t="shared" si="411"/>
        <v>0</v>
      </c>
      <c r="AE993" s="17"/>
      <c r="AF993" s="16">
        <f t="shared" si="412"/>
        <v>0</v>
      </c>
      <c r="AG993" s="17">
        <f t="shared" si="423"/>
        <v>0</v>
      </c>
      <c r="AH993" s="16">
        <f t="shared" si="413"/>
        <v>0</v>
      </c>
      <c r="AI993" s="17">
        <f t="shared" si="424"/>
        <v>0</v>
      </c>
      <c r="AJ993" s="16">
        <f t="shared" si="414"/>
        <v>0</v>
      </c>
    </row>
    <row r="994" spans="1:36" x14ac:dyDescent="0.25">
      <c r="A994" s="26">
        <f t="shared" si="425"/>
        <v>19.790416666666335</v>
      </c>
      <c r="B994" s="9" t="s">
        <v>10</v>
      </c>
      <c r="C994" t="s">
        <v>11</v>
      </c>
      <c r="D994" s="8"/>
      <c r="E994" s="7"/>
      <c r="F994" s="13" t="s">
        <v>14</v>
      </c>
      <c r="G994" s="7"/>
      <c r="H994" s="16">
        <f t="shared" si="400"/>
        <v>0</v>
      </c>
      <c r="I994" s="17">
        <f t="shared" si="415"/>
        <v>0</v>
      </c>
      <c r="J994" s="16">
        <f t="shared" si="401"/>
        <v>0</v>
      </c>
      <c r="K994" s="17">
        <f t="shared" si="416"/>
        <v>0</v>
      </c>
      <c r="L994" s="16">
        <f t="shared" si="402"/>
        <v>0</v>
      </c>
      <c r="M994" s="17"/>
      <c r="N994" s="16">
        <f t="shared" si="403"/>
        <v>0</v>
      </c>
      <c r="O994" s="17">
        <f t="shared" si="417"/>
        <v>0</v>
      </c>
      <c r="P994" s="16">
        <f t="shared" si="404"/>
        <v>0</v>
      </c>
      <c r="Q994" s="17">
        <f t="shared" si="418"/>
        <v>0</v>
      </c>
      <c r="R994" s="16">
        <f t="shared" si="405"/>
        <v>0</v>
      </c>
      <c r="S994" s="17"/>
      <c r="T994" s="16">
        <f t="shared" si="406"/>
        <v>0</v>
      </c>
      <c r="U994" s="17">
        <f t="shared" si="419"/>
        <v>0</v>
      </c>
      <c r="V994" s="16">
        <f t="shared" si="407"/>
        <v>0</v>
      </c>
      <c r="W994" s="17">
        <f t="shared" si="420"/>
        <v>0</v>
      </c>
      <c r="X994" s="16">
        <f t="shared" si="408"/>
        <v>0</v>
      </c>
      <c r="Y994" s="17"/>
      <c r="Z994" s="16">
        <f t="shared" si="409"/>
        <v>19.790416666666335</v>
      </c>
      <c r="AA994" s="17">
        <f t="shared" si="421"/>
        <v>1</v>
      </c>
      <c r="AB994" s="16">
        <f t="shared" si="410"/>
        <v>0</v>
      </c>
      <c r="AC994" s="17">
        <f t="shared" si="422"/>
        <v>0</v>
      </c>
      <c r="AD994" s="16">
        <f t="shared" si="411"/>
        <v>1.9999999999999574E-2</v>
      </c>
      <c r="AE994" s="17"/>
      <c r="AF994" s="16">
        <f t="shared" si="412"/>
        <v>0</v>
      </c>
      <c r="AG994" s="17">
        <f t="shared" si="423"/>
        <v>0</v>
      </c>
      <c r="AH994" s="16">
        <f t="shared" si="413"/>
        <v>0</v>
      </c>
      <c r="AI994" s="17">
        <f t="shared" si="424"/>
        <v>0</v>
      </c>
      <c r="AJ994" s="16">
        <f t="shared" si="414"/>
        <v>0</v>
      </c>
    </row>
    <row r="995" spans="1:36" x14ac:dyDescent="0.25">
      <c r="A995" s="26">
        <f t="shared" si="425"/>
        <v>19.810416666666335</v>
      </c>
      <c r="B995" s="9" t="s">
        <v>16</v>
      </c>
      <c r="C995" t="s">
        <v>11</v>
      </c>
      <c r="D995" s="13" t="s">
        <v>14</v>
      </c>
      <c r="E995" s="7"/>
      <c r="F995" s="13" t="s">
        <v>14</v>
      </c>
      <c r="G995" s="7"/>
      <c r="H995" s="16">
        <f t="shared" si="400"/>
        <v>0</v>
      </c>
      <c r="I995" s="17">
        <f t="shared" si="415"/>
        <v>0</v>
      </c>
      <c r="J995" s="16">
        <f t="shared" si="401"/>
        <v>0</v>
      </c>
      <c r="K995" s="17">
        <f t="shared" si="416"/>
        <v>0</v>
      </c>
      <c r="L995" s="16">
        <f t="shared" si="402"/>
        <v>0</v>
      </c>
      <c r="M995" s="17"/>
      <c r="N995" s="16">
        <f t="shared" si="403"/>
        <v>19.810416666666335</v>
      </c>
      <c r="O995" s="17">
        <f t="shared" si="417"/>
        <v>1</v>
      </c>
      <c r="P995" s="16">
        <f t="shared" si="404"/>
        <v>0</v>
      </c>
      <c r="Q995" s="17">
        <f t="shared" si="418"/>
        <v>0</v>
      </c>
      <c r="R995" s="16">
        <f t="shared" si="405"/>
        <v>1.9999999999999574E-2</v>
      </c>
      <c r="S995" s="17"/>
      <c r="T995" s="16">
        <f t="shared" si="406"/>
        <v>0</v>
      </c>
      <c r="U995" s="17">
        <f t="shared" si="419"/>
        <v>0</v>
      </c>
      <c r="V995" s="16">
        <f t="shared" si="407"/>
        <v>0</v>
      </c>
      <c r="W995" s="17">
        <f t="shared" si="420"/>
        <v>0</v>
      </c>
      <c r="X995" s="16">
        <f t="shared" si="408"/>
        <v>0</v>
      </c>
      <c r="Y995" s="17"/>
      <c r="Z995" s="16">
        <f t="shared" si="409"/>
        <v>0</v>
      </c>
      <c r="AA995" s="17">
        <f t="shared" si="421"/>
        <v>0</v>
      </c>
      <c r="AB995" s="16">
        <f t="shared" si="410"/>
        <v>0</v>
      </c>
      <c r="AC995" s="17">
        <f t="shared" si="422"/>
        <v>0</v>
      </c>
      <c r="AD995" s="16">
        <f t="shared" si="411"/>
        <v>1.9999999999999574E-2</v>
      </c>
      <c r="AE995" s="17"/>
      <c r="AF995" s="16">
        <f t="shared" si="412"/>
        <v>0</v>
      </c>
      <c r="AG995" s="17">
        <f t="shared" si="423"/>
        <v>0</v>
      </c>
      <c r="AH995" s="16">
        <f t="shared" si="413"/>
        <v>0</v>
      </c>
      <c r="AI995" s="17">
        <f t="shared" si="424"/>
        <v>0</v>
      </c>
      <c r="AJ995" s="16">
        <f t="shared" si="414"/>
        <v>0</v>
      </c>
    </row>
    <row r="996" spans="1:36" x14ac:dyDescent="0.25">
      <c r="A996" s="26">
        <f t="shared" si="425"/>
        <v>19.830416666666334</v>
      </c>
      <c r="B996" s="10"/>
      <c r="C996" t="s">
        <v>11</v>
      </c>
      <c r="D996" s="13" t="s">
        <v>14</v>
      </c>
      <c r="E996" s="7"/>
      <c r="F996" s="13" t="s">
        <v>14</v>
      </c>
      <c r="G996" s="7"/>
      <c r="H996" s="16">
        <f t="shared" si="400"/>
        <v>0</v>
      </c>
      <c r="I996" s="17">
        <f t="shared" si="415"/>
        <v>0</v>
      </c>
      <c r="J996" s="16">
        <f t="shared" si="401"/>
        <v>0</v>
      </c>
      <c r="K996" s="17">
        <f t="shared" si="416"/>
        <v>0</v>
      </c>
      <c r="L996" s="16">
        <f t="shared" si="402"/>
        <v>0</v>
      </c>
      <c r="M996" s="17"/>
      <c r="N996" s="16">
        <f t="shared" si="403"/>
        <v>0</v>
      </c>
      <c r="O996" s="17">
        <f t="shared" si="417"/>
        <v>0</v>
      </c>
      <c r="P996" s="16">
        <f t="shared" si="404"/>
        <v>0</v>
      </c>
      <c r="Q996" s="17">
        <f t="shared" si="418"/>
        <v>0</v>
      </c>
      <c r="R996" s="16">
        <f t="shared" si="405"/>
        <v>1.9999999999999574E-2</v>
      </c>
      <c r="S996" s="17"/>
      <c r="T996" s="16">
        <f t="shared" si="406"/>
        <v>0</v>
      </c>
      <c r="U996" s="17">
        <f t="shared" si="419"/>
        <v>0</v>
      </c>
      <c r="V996" s="16">
        <f t="shared" si="407"/>
        <v>0</v>
      </c>
      <c r="W996" s="17">
        <f t="shared" si="420"/>
        <v>0</v>
      </c>
      <c r="X996" s="16">
        <f t="shared" si="408"/>
        <v>0</v>
      </c>
      <c r="Y996" s="17"/>
      <c r="Z996" s="16">
        <f t="shared" si="409"/>
        <v>0</v>
      </c>
      <c r="AA996" s="17">
        <f t="shared" si="421"/>
        <v>0</v>
      </c>
      <c r="AB996" s="16">
        <f t="shared" si="410"/>
        <v>0</v>
      </c>
      <c r="AC996" s="17">
        <f t="shared" si="422"/>
        <v>0</v>
      </c>
      <c r="AD996" s="16">
        <f t="shared" si="411"/>
        <v>1.9999999999999574E-2</v>
      </c>
      <c r="AE996" s="17"/>
      <c r="AF996" s="16">
        <f t="shared" si="412"/>
        <v>0</v>
      </c>
      <c r="AG996" s="17">
        <f t="shared" si="423"/>
        <v>0</v>
      </c>
      <c r="AH996" s="16">
        <f t="shared" si="413"/>
        <v>0</v>
      </c>
      <c r="AI996" s="17">
        <f t="shared" si="424"/>
        <v>0</v>
      </c>
      <c r="AJ996" s="16">
        <f t="shared" si="414"/>
        <v>0</v>
      </c>
    </row>
    <row r="997" spans="1:36" x14ac:dyDescent="0.25">
      <c r="A997" s="26">
        <f t="shared" si="425"/>
        <v>19.850416666666334</v>
      </c>
      <c r="B997" s="9" t="s">
        <v>22</v>
      </c>
      <c r="C997" s="14" t="s">
        <v>20</v>
      </c>
      <c r="D997" s="13" t="s">
        <v>14</v>
      </c>
      <c r="F997" s="13" t="s">
        <v>14</v>
      </c>
      <c r="H997" s="16">
        <f t="shared" si="400"/>
        <v>0</v>
      </c>
      <c r="I997" s="17">
        <f t="shared" si="415"/>
        <v>0</v>
      </c>
      <c r="J997" s="16">
        <f t="shared" si="401"/>
        <v>19.850416666666334</v>
      </c>
      <c r="K997" s="17">
        <f t="shared" si="416"/>
        <v>1</v>
      </c>
      <c r="L997" s="16">
        <f t="shared" si="402"/>
        <v>0</v>
      </c>
      <c r="M997" s="17"/>
      <c r="N997" s="16">
        <f t="shared" si="403"/>
        <v>0</v>
      </c>
      <c r="O997" s="17">
        <f t="shared" si="417"/>
        <v>0</v>
      </c>
      <c r="P997" s="16">
        <f t="shared" si="404"/>
        <v>0</v>
      </c>
      <c r="Q997" s="17">
        <f t="shared" si="418"/>
        <v>0</v>
      </c>
      <c r="R997" s="16">
        <f t="shared" si="405"/>
        <v>1.9999999999999574E-2</v>
      </c>
      <c r="S997" s="17"/>
      <c r="T997" s="16">
        <f t="shared" si="406"/>
        <v>0</v>
      </c>
      <c r="U997" s="17">
        <f t="shared" si="419"/>
        <v>0</v>
      </c>
      <c r="V997" s="16">
        <f t="shared" si="407"/>
        <v>0</v>
      </c>
      <c r="W997" s="17">
        <f t="shared" si="420"/>
        <v>0</v>
      </c>
      <c r="X997" s="16">
        <f t="shared" si="408"/>
        <v>0</v>
      </c>
      <c r="Y997" s="17"/>
      <c r="Z997" s="16">
        <f t="shared" si="409"/>
        <v>0</v>
      </c>
      <c r="AA997" s="17">
        <f t="shared" si="421"/>
        <v>0</v>
      </c>
      <c r="AB997" s="16">
        <f t="shared" si="410"/>
        <v>0</v>
      </c>
      <c r="AC997" s="17">
        <f t="shared" si="422"/>
        <v>0</v>
      </c>
      <c r="AD997" s="16">
        <f t="shared" si="411"/>
        <v>1.9999999999999574E-2</v>
      </c>
      <c r="AE997" s="17"/>
      <c r="AF997" s="16">
        <f t="shared" si="412"/>
        <v>0</v>
      </c>
      <c r="AG997" s="17">
        <f t="shared" si="423"/>
        <v>0</v>
      </c>
      <c r="AH997" s="16">
        <f t="shared" si="413"/>
        <v>0</v>
      </c>
      <c r="AI997" s="17">
        <f t="shared" si="424"/>
        <v>0</v>
      </c>
      <c r="AJ997" s="16">
        <f t="shared" si="414"/>
        <v>0</v>
      </c>
    </row>
    <row r="998" spans="1:36" x14ac:dyDescent="0.25">
      <c r="A998" s="26">
        <f t="shared" si="425"/>
        <v>19.870416666666333</v>
      </c>
      <c r="B998" s="9"/>
      <c r="C998" s="7"/>
      <c r="D998" s="13" t="s">
        <v>14</v>
      </c>
      <c r="F998" t="s">
        <v>11</v>
      </c>
      <c r="H998" s="16">
        <f t="shared" si="400"/>
        <v>0</v>
      </c>
      <c r="I998" s="17">
        <f t="shared" si="415"/>
        <v>0</v>
      </c>
      <c r="J998" s="16">
        <f t="shared" si="401"/>
        <v>0</v>
      </c>
      <c r="K998" s="17">
        <f t="shared" si="416"/>
        <v>0</v>
      </c>
      <c r="L998" s="16">
        <f t="shared" si="402"/>
        <v>0</v>
      </c>
      <c r="M998" s="17"/>
      <c r="N998" s="16">
        <f t="shared" si="403"/>
        <v>0</v>
      </c>
      <c r="O998" s="17">
        <f t="shared" si="417"/>
        <v>0</v>
      </c>
      <c r="P998" s="16">
        <f t="shared" si="404"/>
        <v>0</v>
      </c>
      <c r="Q998" s="17">
        <f t="shared" si="418"/>
        <v>0</v>
      </c>
      <c r="R998" s="16">
        <f t="shared" si="405"/>
        <v>1.9999999999999574E-2</v>
      </c>
      <c r="S998" s="17"/>
      <c r="T998" s="16">
        <f t="shared" si="406"/>
        <v>0</v>
      </c>
      <c r="U998" s="17">
        <f t="shared" si="419"/>
        <v>0</v>
      </c>
      <c r="V998" s="16">
        <f t="shared" si="407"/>
        <v>0</v>
      </c>
      <c r="W998" s="17">
        <f t="shared" si="420"/>
        <v>0</v>
      </c>
      <c r="X998" s="16">
        <f t="shared" si="408"/>
        <v>0</v>
      </c>
      <c r="Y998" s="17"/>
      <c r="Z998" s="16">
        <f t="shared" si="409"/>
        <v>0</v>
      </c>
      <c r="AA998" s="17">
        <f t="shared" si="421"/>
        <v>0</v>
      </c>
      <c r="AB998" s="16">
        <f t="shared" si="410"/>
        <v>0</v>
      </c>
      <c r="AC998" s="17">
        <f t="shared" si="422"/>
        <v>0</v>
      </c>
      <c r="AD998" s="16">
        <f t="shared" si="411"/>
        <v>0</v>
      </c>
      <c r="AE998" s="17"/>
      <c r="AF998" s="16">
        <f t="shared" si="412"/>
        <v>0</v>
      </c>
      <c r="AG998" s="17">
        <f t="shared" si="423"/>
        <v>0</v>
      </c>
      <c r="AH998" s="16">
        <f t="shared" si="413"/>
        <v>0</v>
      </c>
      <c r="AI998" s="17">
        <f t="shared" si="424"/>
        <v>0</v>
      </c>
      <c r="AJ998" s="16">
        <f t="shared" si="414"/>
        <v>0</v>
      </c>
    </row>
    <row r="999" spans="1:36" x14ac:dyDescent="0.25">
      <c r="A999" s="26">
        <f t="shared" si="425"/>
        <v>19.890416666666333</v>
      </c>
      <c r="B999" s="11"/>
      <c r="C999" s="7"/>
      <c r="D999" s="13" t="s">
        <v>14</v>
      </c>
      <c r="F999" t="s">
        <v>11</v>
      </c>
      <c r="H999" s="16">
        <f t="shared" si="400"/>
        <v>0</v>
      </c>
      <c r="I999" s="17">
        <f t="shared" si="415"/>
        <v>0</v>
      </c>
      <c r="J999" s="16">
        <f t="shared" si="401"/>
        <v>0</v>
      </c>
      <c r="K999" s="17">
        <f t="shared" si="416"/>
        <v>0</v>
      </c>
      <c r="L999" s="16">
        <f t="shared" si="402"/>
        <v>0</v>
      </c>
      <c r="M999" s="17"/>
      <c r="N999" s="16">
        <f t="shared" si="403"/>
        <v>0</v>
      </c>
      <c r="O999" s="17">
        <f t="shared" si="417"/>
        <v>0</v>
      </c>
      <c r="P999" s="16">
        <f t="shared" si="404"/>
        <v>0</v>
      </c>
      <c r="Q999" s="17">
        <f t="shared" si="418"/>
        <v>0</v>
      </c>
      <c r="R999" s="16">
        <f t="shared" si="405"/>
        <v>1.9999999999999574E-2</v>
      </c>
      <c r="S999" s="17"/>
      <c r="T999" s="16">
        <f t="shared" si="406"/>
        <v>0</v>
      </c>
      <c r="U999" s="17">
        <f t="shared" si="419"/>
        <v>0</v>
      </c>
      <c r="V999" s="16">
        <f t="shared" si="407"/>
        <v>0</v>
      </c>
      <c r="W999" s="17">
        <f t="shared" si="420"/>
        <v>0</v>
      </c>
      <c r="X999" s="16">
        <f t="shared" si="408"/>
        <v>0</v>
      </c>
      <c r="Y999" s="17"/>
      <c r="Z999" s="16">
        <f t="shared" si="409"/>
        <v>0</v>
      </c>
      <c r="AA999" s="17">
        <f t="shared" si="421"/>
        <v>0</v>
      </c>
      <c r="AB999" s="16">
        <f t="shared" si="410"/>
        <v>0</v>
      </c>
      <c r="AC999" s="17">
        <f t="shared" si="422"/>
        <v>0</v>
      </c>
      <c r="AD999" s="16">
        <f t="shared" si="411"/>
        <v>0</v>
      </c>
      <c r="AE999" s="17"/>
      <c r="AF999" s="16">
        <f t="shared" si="412"/>
        <v>0</v>
      </c>
      <c r="AG999" s="17">
        <f t="shared" si="423"/>
        <v>0</v>
      </c>
      <c r="AH999" s="16">
        <f t="shared" si="413"/>
        <v>0</v>
      </c>
      <c r="AI999" s="17">
        <f t="shared" si="424"/>
        <v>0</v>
      </c>
      <c r="AJ999" s="16">
        <f t="shared" si="414"/>
        <v>0</v>
      </c>
    </row>
    <row r="1000" spans="1:36" x14ac:dyDescent="0.25">
      <c r="A1000" s="26">
        <f t="shared" si="425"/>
        <v>19.910416666666332</v>
      </c>
      <c r="B1000" s="9" t="s">
        <v>13</v>
      </c>
      <c r="C1000" s="7"/>
      <c r="D1000" s="13" t="s">
        <v>14</v>
      </c>
      <c r="F1000" t="s">
        <v>11</v>
      </c>
      <c r="G1000" s="13" t="s">
        <v>14</v>
      </c>
      <c r="H1000" s="16">
        <f t="shared" si="400"/>
        <v>0</v>
      </c>
      <c r="I1000" s="17">
        <f t="shared" si="415"/>
        <v>0</v>
      </c>
      <c r="J1000" s="16">
        <f t="shared" si="401"/>
        <v>0</v>
      </c>
      <c r="K1000" s="17">
        <f t="shared" si="416"/>
        <v>0</v>
      </c>
      <c r="L1000" s="16">
        <f t="shared" si="402"/>
        <v>0</v>
      </c>
      <c r="M1000" s="17"/>
      <c r="N1000" s="16">
        <f t="shared" si="403"/>
        <v>0</v>
      </c>
      <c r="O1000" s="17">
        <f t="shared" si="417"/>
        <v>0</v>
      </c>
      <c r="P1000" s="16">
        <f t="shared" si="404"/>
        <v>0</v>
      </c>
      <c r="Q1000" s="17">
        <f t="shared" si="418"/>
        <v>0</v>
      </c>
      <c r="R1000" s="16">
        <f t="shared" si="405"/>
        <v>1.9999999999999574E-2</v>
      </c>
      <c r="S1000" s="17"/>
      <c r="T1000" s="16">
        <f t="shared" si="406"/>
        <v>0</v>
      </c>
      <c r="U1000" s="17">
        <f t="shared" si="419"/>
        <v>0</v>
      </c>
      <c r="V1000" s="16">
        <f t="shared" si="407"/>
        <v>0</v>
      </c>
      <c r="W1000" s="17">
        <f t="shared" si="420"/>
        <v>0</v>
      </c>
      <c r="X1000" s="16">
        <f t="shared" si="408"/>
        <v>0</v>
      </c>
      <c r="Y1000" s="17"/>
      <c r="Z1000" s="16">
        <f t="shared" si="409"/>
        <v>0</v>
      </c>
      <c r="AA1000" s="17">
        <f t="shared" si="421"/>
        <v>0</v>
      </c>
      <c r="AB1000" s="16">
        <f t="shared" si="410"/>
        <v>0</v>
      </c>
      <c r="AC1000" s="17">
        <f t="shared" si="422"/>
        <v>0</v>
      </c>
      <c r="AD1000" s="16">
        <f t="shared" si="411"/>
        <v>0</v>
      </c>
      <c r="AE1000" s="17"/>
      <c r="AF1000" s="16">
        <f t="shared" si="412"/>
        <v>19.910416666666332</v>
      </c>
      <c r="AG1000" s="17">
        <f t="shared" si="423"/>
        <v>1</v>
      </c>
      <c r="AH1000" s="16">
        <f t="shared" si="413"/>
        <v>0</v>
      </c>
      <c r="AI1000" s="17">
        <f t="shared" si="424"/>
        <v>0</v>
      </c>
      <c r="AJ1000" s="16">
        <f t="shared" si="414"/>
        <v>1.9999999999999574E-2</v>
      </c>
    </row>
    <row r="1001" spans="1:36" x14ac:dyDescent="0.25">
      <c r="A1001" s="26">
        <f t="shared" si="425"/>
        <v>19.930416666666332</v>
      </c>
      <c r="B1001" s="9"/>
      <c r="D1001" s="13" t="s">
        <v>14</v>
      </c>
      <c r="F1001" t="s">
        <v>11</v>
      </c>
      <c r="G1001" s="13" t="s">
        <v>14</v>
      </c>
      <c r="H1001" s="16">
        <f t="shared" si="400"/>
        <v>0</v>
      </c>
      <c r="I1001" s="17">
        <f t="shared" si="415"/>
        <v>0</v>
      </c>
      <c r="J1001" s="16">
        <f t="shared" si="401"/>
        <v>0</v>
      </c>
      <c r="K1001" s="17">
        <f t="shared" si="416"/>
        <v>0</v>
      </c>
      <c r="L1001" s="16">
        <f t="shared" si="402"/>
        <v>0</v>
      </c>
      <c r="M1001" s="17"/>
      <c r="N1001" s="16">
        <f t="shared" si="403"/>
        <v>0</v>
      </c>
      <c r="O1001" s="17">
        <f t="shared" si="417"/>
        <v>0</v>
      </c>
      <c r="P1001" s="16">
        <f t="shared" si="404"/>
        <v>0</v>
      </c>
      <c r="Q1001" s="17">
        <f t="shared" si="418"/>
        <v>0</v>
      </c>
      <c r="R1001" s="16">
        <f t="shared" si="405"/>
        <v>1.9999999999999574E-2</v>
      </c>
      <c r="S1001" s="17"/>
      <c r="T1001" s="16">
        <f t="shared" si="406"/>
        <v>0</v>
      </c>
      <c r="U1001" s="17">
        <f t="shared" si="419"/>
        <v>0</v>
      </c>
      <c r="V1001" s="16">
        <f t="shared" si="407"/>
        <v>0</v>
      </c>
      <c r="W1001" s="17">
        <f t="shared" si="420"/>
        <v>0</v>
      </c>
      <c r="X1001" s="16">
        <f t="shared" si="408"/>
        <v>0</v>
      </c>
      <c r="Y1001" s="17"/>
      <c r="Z1001" s="16">
        <f t="shared" si="409"/>
        <v>0</v>
      </c>
      <c r="AA1001" s="17">
        <f t="shared" si="421"/>
        <v>0</v>
      </c>
      <c r="AB1001" s="16">
        <f t="shared" si="410"/>
        <v>0</v>
      </c>
      <c r="AC1001" s="17">
        <f t="shared" si="422"/>
        <v>0</v>
      </c>
      <c r="AD1001" s="16">
        <f t="shared" si="411"/>
        <v>0</v>
      </c>
      <c r="AE1001" s="17"/>
      <c r="AF1001" s="16">
        <f t="shared" si="412"/>
        <v>0</v>
      </c>
      <c r="AG1001" s="17">
        <f t="shared" si="423"/>
        <v>0</v>
      </c>
      <c r="AH1001" s="16">
        <f t="shared" si="413"/>
        <v>0</v>
      </c>
      <c r="AI1001" s="17">
        <f t="shared" si="424"/>
        <v>0</v>
      </c>
      <c r="AJ1001" s="16">
        <f t="shared" si="414"/>
        <v>1.9999999999999574E-2</v>
      </c>
    </row>
    <row r="1002" spans="1:36" x14ac:dyDescent="0.25">
      <c r="A1002" s="26">
        <f t="shared" si="425"/>
        <v>19.950416666666332</v>
      </c>
      <c r="B1002" s="9" t="s">
        <v>21</v>
      </c>
      <c r="C1002" s="7"/>
      <c r="D1002" t="s">
        <v>11</v>
      </c>
      <c r="E1002" s="13" t="s">
        <v>14</v>
      </c>
      <c r="F1002" t="s">
        <v>11</v>
      </c>
      <c r="G1002" s="13" t="s">
        <v>14</v>
      </c>
      <c r="H1002" s="16">
        <f t="shared" si="400"/>
        <v>0</v>
      </c>
      <c r="I1002" s="17">
        <f t="shared" si="415"/>
        <v>0</v>
      </c>
      <c r="J1002" s="16">
        <f t="shared" si="401"/>
        <v>0</v>
      </c>
      <c r="K1002" s="17">
        <f t="shared" si="416"/>
        <v>0</v>
      </c>
      <c r="L1002" s="16">
        <f t="shared" si="402"/>
        <v>0</v>
      </c>
      <c r="M1002" s="17"/>
      <c r="N1002" s="16">
        <f t="shared" si="403"/>
        <v>0</v>
      </c>
      <c r="O1002" s="17">
        <f t="shared" si="417"/>
        <v>0</v>
      </c>
      <c r="P1002" s="16">
        <f t="shared" si="404"/>
        <v>0</v>
      </c>
      <c r="Q1002" s="17">
        <f t="shared" si="418"/>
        <v>0</v>
      </c>
      <c r="R1002" s="16">
        <f t="shared" si="405"/>
        <v>0</v>
      </c>
      <c r="S1002" s="17"/>
      <c r="T1002" s="16">
        <f t="shared" si="406"/>
        <v>19.950416666666332</v>
      </c>
      <c r="U1002" s="17">
        <f t="shared" si="419"/>
        <v>1</v>
      </c>
      <c r="V1002" s="16">
        <f t="shared" si="407"/>
        <v>0</v>
      </c>
      <c r="W1002" s="17">
        <f t="shared" si="420"/>
        <v>0</v>
      </c>
      <c r="X1002" s="16">
        <f t="shared" si="408"/>
        <v>1.9999999999999574E-2</v>
      </c>
      <c r="Y1002" s="17"/>
      <c r="Z1002" s="16">
        <f t="shared" si="409"/>
        <v>0</v>
      </c>
      <c r="AA1002" s="17">
        <f t="shared" si="421"/>
        <v>0</v>
      </c>
      <c r="AB1002" s="16">
        <f t="shared" si="410"/>
        <v>0</v>
      </c>
      <c r="AC1002" s="17">
        <f t="shared" si="422"/>
        <v>0</v>
      </c>
      <c r="AD1002" s="16">
        <f t="shared" si="411"/>
        <v>0</v>
      </c>
      <c r="AE1002" s="17"/>
      <c r="AF1002" s="16">
        <f t="shared" si="412"/>
        <v>0</v>
      </c>
      <c r="AG1002" s="17">
        <f t="shared" si="423"/>
        <v>0</v>
      </c>
      <c r="AH1002" s="16">
        <f t="shared" si="413"/>
        <v>0</v>
      </c>
      <c r="AI1002" s="17">
        <f t="shared" si="424"/>
        <v>0</v>
      </c>
      <c r="AJ1002" s="16">
        <f t="shared" si="414"/>
        <v>1.9999999999999574E-2</v>
      </c>
    </row>
    <row r="1003" spans="1:36" x14ac:dyDescent="0.25">
      <c r="A1003" s="26">
        <f t="shared" si="425"/>
        <v>19.970416666666331</v>
      </c>
      <c r="B1003" s="9" t="s">
        <v>12</v>
      </c>
      <c r="C1003" s="7"/>
      <c r="D1003" t="s">
        <v>11</v>
      </c>
      <c r="E1003" s="13" t="s">
        <v>14</v>
      </c>
      <c r="F1003" s="14" t="s">
        <v>20</v>
      </c>
      <c r="G1003" s="13" t="s">
        <v>14</v>
      </c>
      <c r="H1003" s="16">
        <f t="shared" si="400"/>
        <v>0</v>
      </c>
      <c r="I1003" s="17">
        <f t="shared" si="415"/>
        <v>0</v>
      </c>
      <c r="J1003" s="16">
        <f t="shared" si="401"/>
        <v>0</v>
      </c>
      <c r="K1003" s="17">
        <f t="shared" si="416"/>
        <v>0</v>
      </c>
      <c r="L1003" s="16">
        <f t="shared" si="402"/>
        <v>0</v>
      </c>
      <c r="M1003" s="17"/>
      <c r="N1003" s="16">
        <f t="shared" si="403"/>
        <v>0</v>
      </c>
      <c r="O1003" s="17">
        <f t="shared" si="417"/>
        <v>0</v>
      </c>
      <c r="P1003" s="16">
        <f t="shared" si="404"/>
        <v>0</v>
      </c>
      <c r="Q1003" s="17">
        <f t="shared" si="418"/>
        <v>0</v>
      </c>
      <c r="R1003" s="16">
        <f t="shared" si="405"/>
        <v>0</v>
      </c>
      <c r="S1003" s="17"/>
      <c r="T1003" s="16">
        <f t="shared" si="406"/>
        <v>0</v>
      </c>
      <c r="U1003" s="17">
        <f t="shared" si="419"/>
        <v>0</v>
      </c>
      <c r="V1003" s="16">
        <f t="shared" si="407"/>
        <v>0</v>
      </c>
      <c r="W1003" s="17">
        <f t="shared" si="420"/>
        <v>0</v>
      </c>
      <c r="X1003" s="16">
        <f t="shared" si="408"/>
        <v>1.9999999999999574E-2</v>
      </c>
      <c r="Y1003" s="17"/>
      <c r="Z1003" s="16">
        <f t="shared" si="409"/>
        <v>0</v>
      </c>
      <c r="AA1003" s="17">
        <f t="shared" si="421"/>
        <v>0</v>
      </c>
      <c r="AB1003" s="16">
        <f t="shared" si="410"/>
        <v>19.970416666666331</v>
      </c>
      <c r="AC1003" s="17">
        <f t="shared" si="422"/>
        <v>1</v>
      </c>
      <c r="AD1003" s="16">
        <f t="shared" si="411"/>
        <v>0</v>
      </c>
      <c r="AE1003" s="17"/>
      <c r="AF1003" s="16">
        <f t="shared" si="412"/>
        <v>0</v>
      </c>
      <c r="AG1003" s="17">
        <f t="shared" si="423"/>
        <v>0</v>
      </c>
      <c r="AH1003" s="16">
        <f t="shared" si="413"/>
        <v>0</v>
      </c>
      <c r="AI1003" s="17">
        <f t="shared" si="424"/>
        <v>0</v>
      </c>
      <c r="AJ1003" s="16">
        <f t="shared" si="414"/>
        <v>1.9999999999999574E-2</v>
      </c>
    </row>
    <row r="1004" spans="1:36" x14ac:dyDescent="0.25">
      <c r="A1004" s="26">
        <f t="shared" si="425"/>
        <v>19.990416666666331</v>
      </c>
      <c r="B1004" s="9" t="s">
        <v>9</v>
      </c>
      <c r="C1004" s="13" t="s">
        <v>14</v>
      </c>
      <c r="D1004" t="s">
        <v>11</v>
      </c>
      <c r="E1004" s="13" t="s">
        <v>14</v>
      </c>
      <c r="G1004" s="13" t="s">
        <v>14</v>
      </c>
      <c r="H1004" s="16">
        <f t="shared" si="400"/>
        <v>19.990416666666331</v>
      </c>
      <c r="I1004" s="17">
        <f t="shared" si="415"/>
        <v>1</v>
      </c>
      <c r="J1004" s="16">
        <f t="shared" si="401"/>
        <v>0</v>
      </c>
      <c r="K1004" s="17">
        <f t="shared" si="416"/>
        <v>0</v>
      </c>
      <c r="L1004" s="16">
        <f t="shared" si="402"/>
        <v>1.9999999999999574E-2</v>
      </c>
      <c r="M1004" s="17"/>
      <c r="N1004" s="16">
        <f t="shared" si="403"/>
        <v>0</v>
      </c>
      <c r="O1004" s="17">
        <f t="shared" si="417"/>
        <v>0</v>
      </c>
      <c r="P1004" s="16">
        <f t="shared" si="404"/>
        <v>0</v>
      </c>
      <c r="Q1004" s="17">
        <f t="shared" si="418"/>
        <v>0</v>
      </c>
      <c r="R1004" s="16">
        <f t="shared" si="405"/>
        <v>0</v>
      </c>
      <c r="S1004" s="17"/>
      <c r="T1004" s="16">
        <f t="shared" si="406"/>
        <v>0</v>
      </c>
      <c r="U1004" s="17">
        <f t="shared" si="419"/>
        <v>0</v>
      </c>
      <c r="V1004" s="16">
        <f t="shared" si="407"/>
        <v>0</v>
      </c>
      <c r="W1004" s="17">
        <f t="shared" si="420"/>
        <v>0</v>
      </c>
      <c r="X1004" s="16">
        <f t="shared" si="408"/>
        <v>1.9999999999999574E-2</v>
      </c>
      <c r="Y1004" s="17"/>
      <c r="Z1004" s="16">
        <f t="shared" si="409"/>
        <v>0</v>
      </c>
      <c r="AA1004" s="17">
        <f t="shared" si="421"/>
        <v>0</v>
      </c>
      <c r="AB1004" s="16">
        <f t="shared" si="410"/>
        <v>0</v>
      </c>
      <c r="AC1004" s="17">
        <f t="shared" si="422"/>
        <v>0</v>
      </c>
      <c r="AD1004" s="16">
        <f t="shared" si="411"/>
        <v>0</v>
      </c>
      <c r="AE1004" s="17"/>
      <c r="AF1004" s="16">
        <f t="shared" si="412"/>
        <v>0</v>
      </c>
      <c r="AG1004" s="17">
        <f t="shared" si="423"/>
        <v>0</v>
      </c>
      <c r="AH1004" s="16">
        <f t="shared" si="413"/>
        <v>0</v>
      </c>
      <c r="AI1004" s="17">
        <f t="shared" si="424"/>
        <v>0</v>
      </c>
      <c r="AJ1004" s="16">
        <f t="shared" si="414"/>
        <v>1.9999999999999574E-2</v>
      </c>
    </row>
    <row r="1005" spans="1:36" x14ac:dyDescent="0.25">
      <c r="A1005" s="26">
        <f t="shared" si="425"/>
        <v>20.01041666666633</v>
      </c>
      <c r="B1005" s="9"/>
      <c r="C1005" s="13" t="s">
        <v>14</v>
      </c>
      <c r="D1005" t="s">
        <v>11</v>
      </c>
      <c r="E1005" s="13" t="s">
        <v>14</v>
      </c>
      <c r="F1005" s="7"/>
      <c r="G1005" s="13" t="s">
        <v>14</v>
      </c>
      <c r="H1005" s="16">
        <f t="shared" si="400"/>
        <v>0</v>
      </c>
      <c r="I1005" s="17">
        <f t="shared" si="415"/>
        <v>0</v>
      </c>
      <c r="J1005" s="16">
        <f t="shared" si="401"/>
        <v>0</v>
      </c>
      <c r="K1005" s="17">
        <f t="shared" si="416"/>
        <v>0</v>
      </c>
      <c r="L1005" s="16">
        <f t="shared" si="402"/>
        <v>1.9999999999999574E-2</v>
      </c>
      <c r="M1005" s="17"/>
      <c r="N1005" s="16">
        <f t="shared" si="403"/>
        <v>0</v>
      </c>
      <c r="O1005" s="17">
        <f t="shared" si="417"/>
        <v>0</v>
      </c>
      <c r="P1005" s="16">
        <f t="shared" si="404"/>
        <v>0</v>
      </c>
      <c r="Q1005" s="17">
        <f t="shared" si="418"/>
        <v>0</v>
      </c>
      <c r="R1005" s="16">
        <f t="shared" si="405"/>
        <v>0</v>
      </c>
      <c r="S1005" s="17"/>
      <c r="T1005" s="16">
        <f t="shared" si="406"/>
        <v>0</v>
      </c>
      <c r="U1005" s="17">
        <f t="shared" si="419"/>
        <v>0</v>
      </c>
      <c r="V1005" s="16">
        <f t="shared" si="407"/>
        <v>0</v>
      </c>
      <c r="W1005" s="17">
        <f t="shared" si="420"/>
        <v>0</v>
      </c>
      <c r="X1005" s="16">
        <f t="shared" si="408"/>
        <v>1.9999999999999574E-2</v>
      </c>
      <c r="Y1005" s="17"/>
      <c r="Z1005" s="16">
        <f t="shared" si="409"/>
        <v>0</v>
      </c>
      <c r="AA1005" s="17">
        <f t="shared" si="421"/>
        <v>0</v>
      </c>
      <c r="AB1005" s="16">
        <f t="shared" si="410"/>
        <v>0</v>
      </c>
      <c r="AC1005" s="17">
        <f t="shared" si="422"/>
        <v>0</v>
      </c>
      <c r="AD1005" s="16">
        <f t="shared" si="411"/>
        <v>0</v>
      </c>
      <c r="AE1005" s="17"/>
      <c r="AF1005" s="16">
        <f t="shared" si="412"/>
        <v>0</v>
      </c>
      <c r="AG1005" s="17">
        <f t="shared" si="423"/>
        <v>0</v>
      </c>
      <c r="AH1005" s="16">
        <f t="shared" si="413"/>
        <v>0</v>
      </c>
      <c r="AI1005" s="17">
        <f t="shared" si="424"/>
        <v>0</v>
      </c>
      <c r="AJ1005" s="16">
        <f t="shared" si="414"/>
        <v>1.9999999999999574E-2</v>
      </c>
    </row>
    <row r="1006" spans="1:36" x14ac:dyDescent="0.25">
      <c r="A1006" s="26">
        <f t="shared" si="425"/>
        <v>20.03041666666633</v>
      </c>
      <c r="B1006" s="9" t="s">
        <v>17</v>
      </c>
      <c r="C1006" s="13" t="s">
        <v>14</v>
      </c>
      <c r="D1006" s="14" t="s">
        <v>20</v>
      </c>
      <c r="E1006" s="13" t="s">
        <v>14</v>
      </c>
      <c r="F1006" s="7"/>
      <c r="G1006" t="s">
        <v>11</v>
      </c>
      <c r="H1006" s="16">
        <f t="shared" si="400"/>
        <v>0</v>
      </c>
      <c r="I1006" s="17">
        <f t="shared" si="415"/>
        <v>0</v>
      </c>
      <c r="J1006" s="16">
        <f t="shared" si="401"/>
        <v>0</v>
      </c>
      <c r="K1006" s="17">
        <f t="shared" si="416"/>
        <v>0</v>
      </c>
      <c r="L1006" s="16">
        <f t="shared" si="402"/>
        <v>1.9999999999999574E-2</v>
      </c>
      <c r="M1006" s="17"/>
      <c r="N1006" s="16">
        <f t="shared" si="403"/>
        <v>0</v>
      </c>
      <c r="O1006" s="17">
        <f t="shared" si="417"/>
        <v>0</v>
      </c>
      <c r="P1006" s="16">
        <f t="shared" si="404"/>
        <v>20.03041666666633</v>
      </c>
      <c r="Q1006" s="17">
        <f t="shared" si="418"/>
        <v>1</v>
      </c>
      <c r="R1006" s="16">
        <f t="shared" si="405"/>
        <v>0</v>
      </c>
      <c r="S1006" s="17"/>
      <c r="T1006" s="16">
        <f t="shared" si="406"/>
        <v>0</v>
      </c>
      <c r="U1006" s="17">
        <f t="shared" si="419"/>
        <v>0</v>
      </c>
      <c r="V1006" s="16">
        <f t="shared" si="407"/>
        <v>0</v>
      </c>
      <c r="W1006" s="17">
        <f t="shared" si="420"/>
        <v>0</v>
      </c>
      <c r="X1006" s="16">
        <f t="shared" si="408"/>
        <v>1.9999999999999574E-2</v>
      </c>
      <c r="Y1006" s="17"/>
      <c r="Z1006" s="16">
        <f t="shared" si="409"/>
        <v>0</v>
      </c>
      <c r="AA1006" s="17">
        <f t="shared" si="421"/>
        <v>0</v>
      </c>
      <c r="AB1006" s="16">
        <f t="shared" si="410"/>
        <v>0</v>
      </c>
      <c r="AC1006" s="17">
        <f t="shared" si="422"/>
        <v>0</v>
      </c>
      <c r="AD1006" s="16">
        <f t="shared" si="411"/>
        <v>0</v>
      </c>
      <c r="AE1006" s="17"/>
      <c r="AF1006" s="16">
        <f t="shared" si="412"/>
        <v>0</v>
      </c>
      <c r="AG1006" s="17">
        <f t="shared" si="423"/>
        <v>0</v>
      </c>
      <c r="AH1006" s="16">
        <f t="shared" si="413"/>
        <v>0</v>
      </c>
      <c r="AI1006" s="17">
        <f t="shared" si="424"/>
        <v>0</v>
      </c>
      <c r="AJ1006" s="16">
        <f t="shared" si="414"/>
        <v>0</v>
      </c>
    </row>
    <row r="1007" spans="1:36" x14ac:dyDescent="0.25">
      <c r="A1007" s="26">
        <f t="shared" si="425"/>
        <v>20.050416666666329</v>
      </c>
      <c r="B1007" s="9"/>
      <c r="C1007" s="13" t="s">
        <v>14</v>
      </c>
      <c r="D1007" s="8"/>
      <c r="E1007" s="13" t="s">
        <v>14</v>
      </c>
      <c r="F1007" s="7"/>
      <c r="G1007" t="s">
        <v>11</v>
      </c>
      <c r="H1007" s="16">
        <f t="shared" si="400"/>
        <v>0</v>
      </c>
      <c r="I1007" s="17">
        <f t="shared" si="415"/>
        <v>0</v>
      </c>
      <c r="J1007" s="16">
        <f t="shared" si="401"/>
        <v>0</v>
      </c>
      <c r="K1007" s="17">
        <f t="shared" si="416"/>
        <v>0</v>
      </c>
      <c r="L1007" s="16">
        <f t="shared" si="402"/>
        <v>1.9999999999999574E-2</v>
      </c>
      <c r="M1007" s="17"/>
      <c r="N1007" s="16">
        <f t="shared" si="403"/>
        <v>0</v>
      </c>
      <c r="O1007" s="17">
        <f t="shared" si="417"/>
        <v>0</v>
      </c>
      <c r="P1007" s="16">
        <f t="shared" si="404"/>
        <v>0</v>
      </c>
      <c r="Q1007" s="17">
        <f t="shared" si="418"/>
        <v>0</v>
      </c>
      <c r="R1007" s="16">
        <f t="shared" si="405"/>
        <v>0</v>
      </c>
      <c r="S1007" s="17"/>
      <c r="T1007" s="16">
        <f t="shared" si="406"/>
        <v>0</v>
      </c>
      <c r="U1007" s="17">
        <f t="shared" si="419"/>
        <v>0</v>
      </c>
      <c r="V1007" s="16">
        <f t="shared" si="407"/>
        <v>0</v>
      </c>
      <c r="W1007" s="17">
        <f t="shared" si="420"/>
        <v>0</v>
      </c>
      <c r="X1007" s="16">
        <f t="shared" si="408"/>
        <v>1.9999999999999574E-2</v>
      </c>
      <c r="Y1007" s="17"/>
      <c r="Z1007" s="16">
        <f t="shared" si="409"/>
        <v>0</v>
      </c>
      <c r="AA1007" s="17">
        <f t="shared" si="421"/>
        <v>0</v>
      </c>
      <c r="AB1007" s="16">
        <f t="shared" si="410"/>
        <v>0</v>
      </c>
      <c r="AC1007" s="17">
        <f t="shared" si="422"/>
        <v>0</v>
      </c>
      <c r="AD1007" s="16">
        <f t="shared" si="411"/>
        <v>0</v>
      </c>
      <c r="AE1007" s="17"/>
      <c r="AF1007" s="16">
        <f t="shared" si="412"/>
        <v>0</v>
      </c>
      <c r="AG1007" s="17">
        <f t="shared" si="423"/>
        <v>0</v>
      </c>
      <c r="AH1007" s="16">
        <f t="shared" si="413"/>
        <v>0</v>
      </c>
      <c r="AI1007" s="17">
        <f t="shared" si="424"/>
        <v>0</v>
      </c>
      <c r="AJ1007" s="16">
        <f t="shared" si="414"/>
        <v>0</v>
      </c>
    </row>
    <row r="1008" spans="1:36" x14ac:dyDescent="0.25">
      <c r="A1008" s="26">
        <f t="shared" si="425"/>
        <v>20.070416666666329</v>
      </c>
      <c r="B1008" s="9"/>
      <c r="C1008" s="13" t="s">
        <v>14</v>
      </c>
      <c r="D1008" s="8"/>
      <c r="E1008" s="13" t="s">
        <v>14</v>
      </c>
      <c r="F1008" s="7"/>
      <c r="G1008" t="s">
        <v>11</v>
      </c>
      <c r="H1008" s="16">
        <f t="shared" si="400"/>
        <v>0</v>
      </c>
      <c r="I1008" s="17">
        <f t="shared" si="415"/>
        <v>0</v>
      </c>
      <c r="J1008" s="16">
        <f t="shared" si="401"/>
        <v>0</v>
      </c>
      <c r="K1008" s="17">
        <f t="shared" si="416"/>
        <v>0</v>
      </c>
      <c r="L1008" s="16">
        <f t="shared" si="402"/>
        <v>1.9999999999999574E-2</v>
      </c>
      <c r="M1008" s="17"/>
      <c r="N1008" s="16">
        <f t="shared" si="403"/>
        <v>0</v>
      </c>
      <c r="O1008" s="17">
        <f t="shared" si="417"/>
        <v>0</v>
      </c>
      <c r="P1008" s="16">
        <f t="shared" si="404"/>
        <v>0</v>
      </c>
      <c r="Q1008" s="17">
        <f t="shared" si="418"/>
        <v>0</v>
      </c>
      <c r="R1008" s="16">
        <f t="shared" si="405"/>
        <v>0</v>
      </c>
      <c r="S1008" s="17"/>
      <c r="T1008" s="16">
        <f t="shared" si="406"/>
        <v>0</v>
      </c>
      <c r="U1008" s="17">
        <f t="shared" si="419"/>
        <v>0</v>
      </c>
      <c r="V1008" s="16">
        <f t="shared" si="407"/>
        <v>0</v>
      </c>
      <c r="W1008" s="17">
        <f t="shared" si="420"/>
        <v>0</v>
      </c>
      <c r="X1008" s="16">
        <f t="shared" si="408"/>
        <v>1.9999999999999574E-2</v>
      </c>
      <c r="Y1008" s="17"/>
      <c r="Z1008" s="16">
        <f t="shared" si="409"/>
        <v>0</v>
      </c>
      <c r="AA1008" s="17">
        <f t="shared" si="421"/>
        <v>0</v>
      </c>
      <c r="AB1008" s="16">
        <f t="shared" si="410"/>
        <v>0</v>
      </c>
      <c r="AC1008" s="17">
        <f t="shared" si="422"/>
        <v>0</v>
      </c>
      <c r="AD1008" s="16">
        <f t="shared" si="411"/>
        <v>0</v>
      </c>
      <c r="AE1008" s="17"/>
      <c r="AF1008" s="16">
        <f t="shared" si="412"/>
        <v>0</v>
      </c>
      <c r="AG1008" s="17">
        <f t="shared" si="423"/>
        <v>0</v>
      </c>
      <c r="AH1008" s="16">
        <f t="shared" si="413"/>
        <v>0</v>
      </c>
      <c r="AI1008" s="17">
        <f t="shared" si="424"/>
        <v>0</v>
      </c>
      <c r="AJ1008" s="16">
        <f t="shared" si="414"/>
        <v>0</v>
      </c>
    </row>
    <row r="1009" spans="1:36" x14ac:dyDescent="0.25">
      <c r="A1009" s="26">
        <f t="shared" si="425"/>
        <v>20.090416666666329</v>
      </c>
      <c r="B1009" s="9"/>
      <c r="C1009" s="13" t="s">
        <v>14</v>
      </c>
      <c r="D1009" s="8"/>
      <c r="E1009" s="13" t="s">
        <v>14</v>
      </c>
      <c r="F1009" s="7"/>
      <c r="G1009" t="s">
        <v>11</v>
      </c>
      <c r="H1009" s="16">
        <f t="shared" si="400"/>
        <v>0</v>
      </c>
      <c r="I1009" s="17">
        <f t="shared" si="415"/>
        <v>0</v>
      </c>
      <c r="J1009" s="16">
        <f t="shared" si="401"/>
        <v>0</v>
      </c>
      <c r="K1009" s="17">
        <f t="shared" si="416"/>
        <v>0</v>
      </c>
      <c r="L1009" s="16">
        <f t="shared" si="402"/>
        <v>1.9999999999999574E-2</v>
      </c>
      <c r="M1009" s="17"/>
      <c r="N1009" s="16">
        <f t="shared" si="403"/>
        <v>0</v>
      </c>
      <c r="O1009" s="17">
        <f t="shared" si="417"/>
        <v>0</v>
      </c>
      <c r="P1009" s="16">
        <f t="shared" si="404"/>
        <v>0</v>
      </c>
      <c r="Q1009" s="17">
        <f t="shared" si="418"/>
        <v>0</v>
      </c>
      <c r="R1009" s="16">
        <f t="shared" si="405"/>
        <v>0</v>
      </c>
      <c r="S1009" s="17"/>
      <c r="T1009" s="16">
        <f t="shared" si="406"/>
        <v>0</v>
      </c>
      <c r="U1009" s="17">
        <f t="shared" si="419"/>
        <v>0</v>
      </c>
      <c r="V1009" s="16">
        <f t="shared" si="407"/>
        <v>0</v>
      </c>
      <c r="W1009" s="17">
        <f t="shared" si="420"/>
        <v>0</v>
      </c>
      <c r="X1009" s="16">
        <f t="shared" si="408"/>
        <v>1.9999999999999574E-2</v>
      </c>
      <c r="Y1009" s="17"/>
      <c r="Z1009" s="16">
        <f t="shared" si="409"/>
        <v>0</v>
      </c>
      <c r="AA1009" s="17">
        <f t="shared" si="421"/>
        <v>0</v>
      </c>
      <c r="AB1009" s="16">
        <f t="shared" si="410"/>
        <v>0</v>
      </c>
      <c r="AC1009" s="17">
        <f t="shared" si="422"/>
        <v>0</v>
      </c>
      <c r="AD1009" s="16">
        <f t="shared" si="411"/>
        <v>0</v>
      </c>
      <c r="AE1009" s="17"/>
      <c r="AF1009" s="16">
        <f t="shared" si="412"/>
        <v>0</v>
      </c>
      <c r="AG1009" s="17">
        <f t="shared" si="423"/>
        <v>0</v>
      </c>
      <c r="AH1009" s="16">
        <f t="shared" si="413"/>
        <v>0</v>
      </c>
      <c r="AI1009" s="17">
        <f t="shared" si="424"/>
        <v>0</v>
      </c>
      <c r="AJ1009" s="16">
        <f t="shared" si="414"/>
        <v>0</v>
      </c>
    </row>
    <row r="1010" spans="1:36" x14ac:dyDescent="0.25">
      <c r="A1010" s="26">
        <f t="shared" si="425"/>
        <v>20.110416666666328</v>
      </c>
      <c r="B1010" s="9"/>
      <c r="C1010" s="13" t="s">
        <v>14</v>
      </c>
      <c r="D1010" s="7"/>
      <c r="E1010" s="13" t="s">
        <v>14</v>
      </c>
      <c r="F1010" s="7"/>
      <c r="G1010" t="s">
        <v>11</v>
      </c>
      <c r="H1010" s="16">
        <f t="shared" si="400"/>
        <v>0</v>
      </c>
      <c r="I1010" s="17">
        <f t="shared" si="415"/>
        <v>0</v>
      </c>
      <c r="J1010" s="16">
        <f t="shared" si="401"/>
        <v>0</v>
      </c>
      <c r="K1010" s="17">
        <f t="shared" si="416"/>
        <v>0</v>
      </c>
      <c r="L1010" s="16">
        <f t="shared" si="402"/>
        <v>1.9999999999999574E-2</v>
      </c>
      <c r="M1010" s="17"/>
      <c r="N1010" s="16">
        <f t="shared" si="403"/>
        <v>0</v>
      </c>
      <c r="O1010" s="17">
        <f t="shared" si="417"/>
        <v>0</v>
      </c>
      <c r="P1010" s="16">
        <f t="shared" si="404"/>
        <v>0</v>
      </c>
      <c r="Q1010" s="17">
        <f t="shared" si="418"/>
        <v>0</v>
      </c>
      <c r="R1010" s="16">
        <f t="shared" si="405"/>
        <v>0</v>
      </c>
      <c r="S1010" s="17"/>
      <c r="T1010" s="16">
        <f t="shared" si="406"/>
        <v>0</v>
      </c>
      <c r="U1010" s="17">
        <f t="shared" si="419"/>
        <v>0</v>
      </c>
      <c r="V1010" s="16">
        <f t="shared" si="407"/>
        <v>0</v>
      </c>
      <c r="W1010" s="17">
        <f t="shared" si="420"/>
        <v>0</v>
      </c>
      <c r="X1010" s="16">
        <f t="shared" si="408"/>
        <v>1.9999999999999574E-2</v>
      </c>
      <c r="Y1010" s="17"/>
      <c r="Z1010" s="16">
        <f t="shared" si="409"/>
        <v>0</v>
      </c>
      <c r="AA1010" s="17">
        <f t="shared" si="421"/>
        <v>0</v>
      </c>
      <c r="AB1010" s="16">
        <f t="shared" si="410"/>
        <v>0</v>
      </c>
      <c r="AC1010" s="17">
        <f t="shared" si="422"/>
        <v>0</v>
      </c>
      <c r="AD1010" s="16">
        <f t="shared" si="411"/>
        <v>0</v>
      </c>
      <c r="AE1010" s="17"/>
      <c r="AF1010" s="16">
        <f t="shared" si="412"/>
        <v>0</v>
      </c>
      <c r="AG1010" s="17">
        <f t="shared" si="423"/>
        <v>0</v>
      </c>
      <c r="AH1010" s="16">
        <f t="shared" si="413"/>
        <v>0</v>
      </c>
      <c r="AI1010" s="17">
        <f t="shared" si="424"/>
        <v>0</v>
      </c>
      <c r="AJ1010" s="16">
        <f t="shared" si="414"/>
        <v>0</v>
      </c>
    </row>
    <row r="1011" spans="1:36" x14ac:dyDescent="0.25">
      <c r="A1011" s="26">
        <f t="shared" si="425"/>
        <v>20.130416666666328</v>
      </c>
      <c r="B1011" s="9" t="s">
        <v>15</v>
      </c>
      <c r="C1011" s="13" t="s">
        <v>14</v>
      </c>
      <c r="D1011" s="8"/>
      <c r="E1011" s="13" t="s">
        <v>14</v>
      </c>
      <c r="G1011" s="14" t="s">
        <v>20</v>
      </c>
      <c r="H1011" s="16">
        <f t="shared" si="400"/>
        <v>0</v>
      </c>
      <c r="I1011" s="17">
        <f t="shared" si="415"/>
        <v>0</v>
      </c>
      <c r="J1011" s="16">
        <f t="shared" si="401"/>
        <v>0</v>
      </c>
      <c r="K1011" s="17">
        <f t="shared" si="416"/>
        <v>0</v>
      </c>
      <c r="L1011" s="16">
        <f t="shared" si="402"/>
        <v>1.9999999999999574E-2</v>
      </c>
      <c r="M1011" s="17"/>
      <c r="N1011" s="16">
        <f t="shared" si="403"/>
        <v>0</v>
      </c>
      <c r="O1011" s="17">
        <f t="shared" si="417"/>
        <v>0</v>
      </c>
      <c r="P1011" s="16">
        <f t="shared" si="404"/>
        <v>0</v>
      </c>
      <c r="Q1011" s="17">
        <f t="shared" si="418"/>
        <v>0</v>
      </c>
      <c r="R1011" s="16">
        <f t="shared" si="405"/>
        <v>0</v>
      </c>
      <c r="S1011" s="17"/>
      <c r="T1011" s="16">
        <f t="shared" si="406"/>
        <v>0</v>
      </c>
      <c r="U1011" s="17">
        <f t="shared" si="419"/>
        <v>0</v>
      </c>
      <c r="V1011" s="16">
        <f t="shared" si="407"/>
        <v>0</v>
      </c>
      <c r="W1011" s="17">
        <f t="shared" si="420"/>
        <v>0</v>
      </c>
      <c r="X1011" s="16">
        <f t="shared" si="408"/>
        <v>1.9999999999999574E-2</v>
      </c>
      <c r="Y1011" s="17"/>
      <c r="Z1011" s="16">
        <f t="shared" si="409"/>
        <v>0</v>
      </c>
      <c r="AA1011" s="17">
        <f t="shared" si="421"/>
        <v>0</v>
      </c>
      <c r="AB1011" s="16">
        <f t="shared" si="410"/>
        <v>0</v>
      </c>
      <c r="AC1011" s="17">
        <f t="shared" si="422"/>
        <v>0</v>
      </c>
      <c r="AD1011" s="16">
        <f t="shared" si="411"/>
        <v>0</v>
      </c>
      <c r="AE1011" s="17"/>
      <c r="AF1011" s="16">
        <f t="shared" si="412"/>
        <v>0</v>
      </c>
      <c r="AG1011" s="17">
        <f t="shared" si="423"/>
        <v>0</v>
      </c>
      <c r="AH1011" s="16">
        <f t="shared" si="413"/>
        <v>20.130416666666328</v>
      </c>
      <c r="AI1011" s="17">
        <f t="shared" si="424"/>
        <v>1</v>
      </c>
      <c r="AJ1011" s="16">
        <f t="shared" si="414"/>
        <v>0</v>
      </c>
    </row>
    <row r="1012" spans="1:36" x14ac:dyDescent="0.25">
      <c r="A1012" s="26">
        <f t="shared" si="425"/>
        <v>20.150416666666327</v>
      </c>
      <c r="B1012" s="9" t="s">
        <v>10</v>
      </c>
      <c r="C1012" s="13" t="s">
        <v>14</v>
      </c>
      <c r="D1012" s="8"/>
      <c r="E1012" t="s">
        <v>11</v>
      </c>
      <c r="F1012" s="13" t="s">
        <v>14</v>
      </c>
      <c r="H1012" s="16">
        <f t="shared" si="400"/>
        <v>0</v>
      </c>
      <c r="I1012" s="17">
        <f t="shared" si="415"/>
        <v>0</v>
      </c>
      <c r="J1012" s="16">
        <f t="shared" si="401"/>
        <v>0</v>
      </c>
      <c r="K1012" s="17">
        <f t="shared" si="416"/>
        <v>0</v>
      </c>
      <c r="L1012" s="16">
        <f t="shared" si="402"/>
        <v>1.9999999999999574E-2</v>
      </c>
      <c r="M1012" s="17"/>
      <c r="N1012" s="16">
        <f t="shared" si="403"/>
        <v>0</v>
      </c>
      <c r="O1012" s="17">
        <f t="shared" si="417"/>
        <v>0</v>
      </c>
      <c r="P1012" s="16">
        <f t="shared" si="404"/>
        <v>0</v>
      </c>
      <c r="Q1012" s="17">
        <f t="shared" si="418"/>
        <v>0</v>
      </c>
      <c r="R1012" s="16">
        <f t="shared" si="405"/>
        <v>0</v>
      </c>
      <c r="S1012" s="17"/>
      <c r="T1012" s="16">
        <f t="shared" si="406"/>
        <v>0</v>
      </c>
      <c r="U1012" s="17">
        <f t="shared" si="419"/>
        <v>0</v>
      </c>
      <c r="V1012" s="16">
        <f t="shared" si="407"/>
        <v>0</v>
      </c>
      <c r="W1012" s="17">
        <f t="shared" si="420"/>
        <v>0</v>
      </c>
      <c r="X1012" s="16">
        <f t="shared" si="408"/>
        <v>0</v>
      </c>
      <c r="Y1012" s="17"/>
      <c r="Z1012" s="16">
        <f t="shared" si="409"/>
        <v>20.150416666666327</v>
      </c>
      <c r="AA1012" s="17">
        <f t="shared" si="421"/>
        <v>1</v>
      </c>
      <c r="AB1012" s="16">
        <f t="shared" si="410"/>
        <v>0</v>
      </c>
      <c r="AC1012" s="17">
        <f t="shared" si="422"/>
        <v>0</v>
      </c>
      <c r="AD1012" s="16">
        <f t="shared" si="411"/>
        <v>1.9999999999999574E-2</v>
      </c>
      <c r="AE1012" s="17"/>
      <c r="AF1012" s="16">
        <f t="shared" si="412"/>
        <v>0</v>
      </c>
      <c r="AG1012" s="17">
        <f t="shared" si="423"/>
        <v>0</v>
      </c>
      <c r="AH1012" s="16">
        <f t="shared" si="413"/>
        <v>0</v>
      </c>
      <c r="AI1012" s="17">
        <f t="shared" si="424"/>
        <v>0</v>
      </c>
      <c r="AJ1012" s="16">
        <f t="shared" si="414"/>
        <v>0</v>
      </c>
    </row>
    <row r="1013" spans="1:36" x14ac:dyDescent="0.25">
      <c r="A1013" s="26">
        <f t="shared" si="425"/>
        <v>20.170416666666327</v>
      </c>
      <c r="B1013" s="9" t="s">
        <v>16</v>
      </c>
      <c r="C1013" s="13" t="s">
        <v>14</v>
      </c>
      <c r="D1013" s="13" t="s">
        <v>14</v>
      </c>
      <c r="E1013" t="s">
        <v>11</v>
      </c>
      <c r="F1013" s="13" t="s">
        <v>14</v>
      </c>
      <c r="H1013" s="16">
        <f t="shared" si="400"/>
        <v>0</v>
      </c>
      <c r="I1013" s="17">
        <f t="shared" si="415"/>
        <v>0</v>
      </c>
      <c r="J1013" s="16">
        <f t="shared" si="401"/>
        <v>0</v>
      </c>
      <c r="K1013" s="17">
        <f t="shared" si="416"/>
        <v>0</v>
      </c>
      <c r="L1013" s="16">
        <f t="shared" si="402"/>
        <v>1.9999999999999574E-2</v>
      </c>
      <c r="M1013" s="17"/>
      <c r="N1013" s="16">
        <f t="shared" si="403"/>
        <v>20.170416666666327</v>
      </c>
      <c r="O1013" s="17">
        <f t="shared" si="417"/>
        <v>1</v>
      </c>
      <c r="P1013" s="16">
        <f t="shared" si="404"/>
        <v>0</v>
      </c>
      <c r="Q1013" s="17">
        <f t="shared" si="418"/>
        <v>0</v>
      </c>
      <c r="R1013" s="16">
        <f t="shared" si="405"/>
        <v>1.9999999999999574E-2</v>
      </c>
      <c r="S1013" s="17"/>
      <c r="T1013" s="16">
        <f t="shared" si="406"/>
        <v>0</v>
      </c>
      <c r="U1013" s="17">
        <f t="shared" si="419"/>
        <v>0</v>
      </c>
      <c r="V1013" s="16">
        <f t="shared" si="407"/>
        <v>0</v>
      </c>
      <c r="W1013" s="17">
        <f t="shared" si="420"/>
        <v>0</v>
      </c>
      <c r="X1013" s="16">
        <f t="shared" si="408"/>
        <v>0</v>
      </c>
      <c r="Y1013" s="17"/>
      <c r="Z1013" s="16">
        <f t="shared" si="409"/>
        <v>0</v>
      </c>
      <c r="AA1013" s="17">
        <f t="shared" si="421"/>
        <v>0</v>
      </c>
      <c r="AB1013" s="16">
        <f t="shared" si="410"/>
        <v>0</v>
      </c>
      <c r="AC1013" s="17">
        <f t="shared" si="422"/>
        <v>0</v>
      </c>
      <c r="AD1013" s="16">
        <f t="shared" si="411"/>
        <v>1.9999999999999574E-2</v>
      </c>
      <c r="AE1013" s="17"/>
      <c r="AF1013" s="16">
        <f t="shared" si="412"/>
        <v>0</v>
      </c>
      <c r="AG1013" s="17">
        <f t="shared" si="423"/>
        <v>0</v>
      </c>
      <c r="AH1013" s="16">
        <f t="shared" si="413"/>
        <v>0</v>
      </c>
      <c r="AI1013" s="17">
        <f t="shared" si="424"/>
        <v>0</v>
      </c>
      <c r="AJ1013" s="16">
        <f t="shared" si="414"/>
        <v>0</v>
      </c>
    </row>
    <row r="1014" spans="1:36" x14ac:dyDescent="0.25">
      <c r="A1014" s="26">
        <f t="shared" si="425"/>
        <v>20.190416666666327</v>
      </c>
      <c r="B1014" s="9"/>
      <c r="C1014" s="13" t="s">
        <v>14</v>
      </c>
      <c r="D1014" s="13" t="s">
        <v>14</v>
      </c>
      <c r="E1014" t="s">
        <v>11</v>
      </c>
      <c r="F1014" s="13" t="s">
        <v>14</v>
      </c>
      <c r="H1014" s="16">
        <f t="shared" si="400"/>
        <v>0</v>
      </c>
      <c r="I1014" s="17">
        <f t="shared" si="415"/>
        <v>0</v>
      </c>
      <c r="J1014" s="16">
        <f t="shared" si="401"/>
        <v>0</v>
      </c>
      <c r="K1014" s="17">
        <f t="shared" si="416"/>
        <v>0</v>
      </c>
      <c r="L1014" s="16">
        <f t="shared" si="402"/>
        <v>1.9999999999999574E-2</v>
      </c>
      <c r="M1014" s="17"/>
      <c r="N1014" s="16">
        <f t="shared" si="403"/>
        <v>0</v>
      </c>
      <c r="O1014" s="17">
        <f t="shared" si="417"/>
        <v>0</v>
      </c>
      <c r="P1014" s="16">
        <f t="shared" si="404"/>
        <v>0</v>
      </c>
      <c r="Q1014" s="17">
        <f t="shared" si="418"/>
        <v>0</v>
      </c>
      <c r="R1014" s="16">
        <f t="shared" si="405"/>
        <v>1.9999999999999574E-2</v>
      </c>
      <c r="S1014" s="17"/>
      <c r="T1014" s="16">
        <f t="shared" si="406"/>
        <v>0</v>
      </c>
      <c r="U1014" s="17">
        <f t="shared" si="419"/>
        <v>0</v>
      </c>
      <c r="V1014" s="16">
        <f t="shared" si="407"/>
        <v>0</v>
      </c>
      <c r="W1014" s="17">
        <f t="shared" si="420"/>
        <v>0</v>
      </c>
      <c r="X1014" s="16">
        <f t="shared" si="408"/>
        <v>0</v>
      </c>
      <c r="Y1014" s="17"/>
      <c r="Z1014" s="16">
        <f t="shared" si="409"/>
        <v>0</v>
      </c>
      <c r="AA1014" s="17">
        <f t="shared" si="421"/>
        <v>0</v>
      </c>
      <c r="AB1014" s="16">
        <f t="shared" si="410"/>
        <v>0</v>
      </c>
      <c r="AC1014" s="17">
        <f t="shared" si="422"/>
        <v>0</v>
      </c>
      <c r="AD1014" s="16">
        <f t="shared" si="411"/>
        <v>1.9999999999999574E-2</v>
      </c>
      <c r="AE1014" s="17"/>
      <c r="AF1014" s="16">
        <f t="shared" si="412"/>
        <v>0</v>
      </c>
      <c r="AG1014" s="17">
        <f t="shared" si="423"/>
        <v>0</v>
      </c>
      <c r="AH1014" s="16">
        <f t="shared" si="413"/>
        <v>0</v>
      </c>
      <c r="AI1014" s="17">
        <f t="shared" si="424"/>
        <v>0</v>
      </c>
      <c r="AJ1014" s="16">
        <f t="shared" si="414"/>
        <v>0</v>
      </c>
    </row>
    <row r="1015" spans="1:36" x14ac:dyDescent="0.25">
      <c r="A1015" s="26">
        <f t="shared" si="425"/>
        <v>20.210416666666326</v>
      </c>
      <c r="B1015" s="9" t="s">
        <v>13</v>
      </c>
      <c r="C1015" s="13" t="s">
        <v>14</v>
      </c>
      <c r="D1015" s="13" t="s">
        <v>14</v>
      </c>
      <c r="E1015" t="s">
        <v>11</v>
      </c>
      <c r="F1015" s="13" t="s">
        <v>14</v>
      </c>
      <c r="G1015" s="13" t="s">
        <v>14</v>
      </c>
      <c r="H1015" s="16">
        <f t="shared" si="400"/>
        <v>0</v>
      </c>
      <c r="I1015" s="17">
        <f t="shared" si="415"/>
        <v>0</v>
      </c>
      <c r="J1015" s="16">
        <f t="shared" si="401"/>
        <v>0</v>
      </c>
      <c r="K1015" s="17">
        <f t="shared" si="416"/>
        <v>0</v>
      </c>
      <c r="L1015" s="16">
        <f t="shared" si="402"/>
        <v>1.9999999999999574E-2</v>
      </c>
      <c r="M1015" s="17"/>
      <c r="N1015" s="16">
        <f t="shared" si="403"/>
        <v>0</v>
      </c>
      <c r="O1015" s="17">
        <f t="shared" si="417"/>
        <v>0</v>
      </c>
      <c r="P1015" s="16">
        <f t="shared" si="404"/>
        <v>0</v>
      </c>
      <c r="Q1015" s="17">
        <f t="shared" si="418"/>
        <v>0</v>
      </c>
      <c r="R1015" s="16">
        <f t="shared" si="405"/>
        <v>1.9999999999999574E-2</v>
      </c>
      <c r="S1015" s="17"/>
      <c r="T1015" s="16">
        <f t="shared" si="406"/>
        <v>0</v>
      </c>
      <c r="U1015" s="17">
        <f t="shared" si="419"/>
        <v>0</v>
      </c>
      <c r="V1015" s="16">
        <f t="shared" si="407"/>
        <v>0</v>
      </c>
      <c r="W1015" s="17">
        <f t="shared" si="420"/>
        <v>0</v>
      </c>
      <c r="X1015" s="16">
        <f t="shared" si="408"/>
        <v>0</v>
      </c>
      <c r="Y1015" s="17"/>
      <c r="Z1015" s="16">
        <f t="shared" si="409"/>
        <v>0</v>
      </c>
      <c r="AA1015" s="17">
        <f t="shared" si="421"/>
        <v>0</v>
      </c>
      <c r="AB1015" s="16">
        <f t="shared" si="410"/>
        <v>0</v>
      </c>
      <c r="AC1015" s="17">
        <f t="shared" si="422"/>
        <v>0</v>
      </c>
      <c r="AD1015" s="16">
        <f t="shared" si="411"/>
        <v>1.9999999999999574E-2</v>
      </c>
      <c r="AE1015" s="17"/>
      <c r="AF1015" s="16">
        <f t="shared" si="412"/>
        <v>20.210416666666326</v>
      </c>
      <c r="AG1015" s="17">
        <f t="shared" si="423"/>
        <v>1</v>
      </c>
      <c r="AH1015" s="16">
        <f t="shared" si="413"/>
        <v>0</v>
      </c>
      <c r="AI1015" s="17">
        <f t="shared" si="424"/>
        <v>0</v>
      </c>
      <c r="AJ1015" s="16">
        <f t="shared" si="414"/>
        <v>1.9999999999999574E-2</v>
      </c>
    </row>
    <row r="1016" spans="1:36" x14ac:dyDescent="0.25">
      <c r="A1016" s="26">
        <f t="shared" si="425"/>
        <v>20.230416666666326</v>
      </c>
      <c r="B1016" s="9" t="s">
        <v>18</v>
      </c>
      <c r="C1016" t="s">
        <v>11</v>
      </c>
      <c r="D1016" s="13" t="s">
        <v>14</v>
      </c>
      <c r="E1016" s="14" t="s">
        <v>20</v>
      </c>
      <c r="F1016" s="13" t="s">
        <v>14</v>
      </c>
      <c r="G1016" s="13" t="s">
        <v>14</v>
      </c>
      <c r="H1016" s="16">
        <f t="shared" si="400"/>
        <v>0</v>
      </c>
      <c r="I1016" s="17">
        <f t="shared" si="415"/>
        <v>0</v>
      </c>
      <c r="J1016" s="16">
        <f t="shared" si="401"/>
        <v>0</v>
      </c>
      <c r="K1016" s="17">
        <f t="shared" si="416"/>
        <v>0</v>
      </c>
      <c r="L1016" s="16">
        <f t="shared" si="402"/>
        <v>0</v>
      </c>
      <c r="M1016" s="17"/>
      <c r="N1016" s="16">
        <f t="shared" si="403"/>
        <v>0</v>
      </c>
      <c r="O1016" s="17">
        <f t="shared" si="417"/>
        <v>0</v>
      </c>
      <c r="P1016" s="16">
        <f t="shared" si="404"/>
        <v>0</v>
      </c>
      <c r="Q1016" s="17">
        <f t="shared" si="418"/>
        <v>0</v>
      </c>
      <c r="R1016" s="16">
        <f t="shared" si="405"/>
        <v>1.9999999999999574E-2</v>
      </c>
      <c r="S1016" s="17"/>
      <c r="T1016" s="16">
        <f t="shared" si="406"/>
        <v>0</v>
      </c>
      <c r="U1016" s="17">
        <f t="shared" si="419"/>
        <v>0</v>
      </c>
      <c r="V1016" s="16">
        <f t="shared" si="407"/>
        <v>20.230416666666326</v>
      </c>
      <c r="W1016" s="17">
        <f t="shared" si="420"/>
        <v>1</v>
      </c>
      <c r="X1016" s="16">
        <f t="shared" si="408"/>
        <v>0</v>
      </c>
      <c r="Y1016" s="17"/>
      <c r="Z1016" s="16">
        <f t="shared" si="409"/>
        <v>0</v>
      </c>
      <c r="AA1016" s="17">
        <f t="shared" si="421"/>
        <v>0</v>
      </c>
      <c r="AB1016" s="16">
        <f t="shared" si="410"/>
        <v>0</v>
      </c>
      <c r="AC1016" s="17">
        <f t="shared" si="422"/>
        <v>0</v>
      </c>
      <c r="AD1016" s="16">
        <f t="shared" si="411"/>
        <v>1.9999999999999574E-2</v>
      </c>
      <c r="AE1016" s="17"/>
      <c r="AF1016" s="16">
        <f t="shared" si="412"/>
        <v>0</v>
      </c>
      <c r="AG1016" s="17">
        <f t="shared" si="423"/>
        <v>0</v>
      </c>
      <c r="AH1016" s="16">
        <f t="shared" si="413"/>
        <v>0</v>
      </c>
      <c r="AI1016" s="17">
        <f t="shared" si="424"/>
        <v>0</v>
      </c>
      <c r="AJ1016" s="16">
        <f t="shared" si="414"/>
        <v>1.9999999999999574E-2</v>
      </c>
    </row>
    <row r="1017" spans="1:36" x14ac:dyDescent="0.25">
      <c r="A1017" s="26">
        <f t="shared" si="425"/>
        <v>20.250416666666325</v>
      </c>
      <c r="B1017" s="9"/>
      <c r="C1017" t="s">
        <v>11</v>
      </c>
      <c r="D1017" s="13" t="s">
        <v>14</v>
      </c>
      <c r="F1017" s="13" t="s">
        <v>14</v>
      </c>
      <c r="G1017" s="13" t="s">
        <v>14</v>
      </c>
      <c r="H1017" s="16">
        <f t="shared" si="400"/>
        <v>0</v>
      </c>
      <c r="I1017" s="17">
        <f t="shared" si="415"/>
        <v>0</v>
      </c>
      <c r="J1017" s="16">
        <f t="shared" si="401"/>
        <v>0</v>
      </c>
      <c r="K1017" s="17">
        <f t="shared" si="416"/>
        <v>0</v>
      </c>
      <c r="L1017" s="16">
        <f t="shared" si="402"/>
        <v>0</v>
      </c>
      <c r="M1017" s="17"/>
      <c r="N1017" s="16">
        <f t="shared" si="403"/>
        <v>0</v>
      </c>
      <c r="O1017" s="17">
        <f t="shared" si="417"/>
        <v>0</v>
      </c>
      <c r="P1017" s="16">
        <f t="shared" si="404"/>
        <v>0</v>
      </c>
      <c r="Q1017" s="17">
        <f t="shared" si="418"/>
        <v>0</v>
      </c>
      <c r="R1017" s="16">
        <f t="shared" si="405"/>
        <v>1.9999999999999574E-2</v>
      </c>
      <c r="S1017" s="17"/>
      <c r="T1017" s="16">
        <f t="shared" si="406"/>
        <v>0</v>
      </c>
      <c r="U1017" s="17">
        <f t="shared" si="419"/>
        <v>0</v>
      </c>
      <c r="V1017" s="16">
        <f t="shared" si="407"/>
        <v>0</v>
      </c>
      <c r="W1017" s="17">
        <f t="shared" si="420"/>
        <v>0</v>
      </c>
      <c r="X1017" s="16">
        <f t="shared" si="408"/>
        <v>0</v>
      </c>
      <c r="Y1017" s="17"/>
      <c r="Z1017" s="16">
        <f t="shared" si="409"/>
        <v>0</v>
      </c>
      <c r="AA1017" s="17">
        <f t="shared" si="421"/>
        <v>0</v>
      </c>
      <c r="AB1017" s="16">
        <f t="shared" si="410"/>
        <v>0</v>
      </c>
      <c r="AC1017" s="17">
        <f t="shared" si="422"/>
        <v>0</v>
      </c>
      <c r="AD1017" s="16">
        <f t="shared" si="411"/>
        <v>1.9999999999999574E-2</v>
      </c>
      <c r="AE1017" s="17"/>
      <c r="AF1017" s="16">
        <f t="shared" si="412"/>
        <v>0</v>
      </c>
      <c r="AG1017" s="17">
        <f t="shared" si="423"/>
        <v>0</v>
      </c>
      <c r="AH1017" s="16">
        <f t="shared" si="413"/>
        <v>0</v>
      </c>
      <c r="AI1017" s="17">
        <f t="shared" si="424"/>
        <v>0</v>
      </c>
      <c r="AJ1017" s="16">
        <f t="shared" si="414"/>
        <v>1.9999999999999574E-2</v>
      </c>
    </row>
    <row r="1018" spans="1:36" x14ac:dyDescent="0.25">
      <c r="A1018" s="26">
        <f t="shared" si="425"/>
        <v>20.270416666666325</v>
      </c>
      <c r="B1018" s="9"/>
      <c r="C1018" t="s">
        <v>11</v>
      </c>
      <c r="D1018" s="13" t="s">
        <v>14</v>
      </c>
      <c r="E1018" s="7"/>
      <c r="F1018" s="13" t="s">
        <v>14</v>
      </c>
      <c r="G1018" s="13" t="s">
        <v>14</v>
      </c>
      <c r="H1018" s="16">
        <f t="shared" si="400"/>
        <v>0</v>
      </c>
      <c r="I1018" s="17">
        <f t="shared" si="415"/>
        <v>0</v>
      </c>
      <c r="J1018" s="16">
        <f t="shared" si="401"/>
        <v>0</v>
      </c>
      <c r="K1018" s="17">
        <f t="shared" si="416"/>
        <v>0</v>
      </c>
      <c r="L1018" s="16">
        <f t="shared" si="402"/>
        <v>0</v>
      </c>
      <c r="M1018" s="17"/>
      <c r="N1018" s="16">
        <f t="shared" si="403"/>
        <v>0</v>
      </c>
      <c r="O1018" s="17">
        <f t="shared" si="417"/>
        <v>0</v>
      </c>
      <c r="P1018" s="16">
        <f t="shared" si="404"/>
        <v>0</v>
      </c>
      <c r="Q1018" s="17">
        <f t="shared" si="418"/>
        <v>0</v>
      </c>
      <c r="R1018" s="16">
        <f t="shared" si="405"/>
        <v>1.9999999999999574E-2</v>
      </c>
      <c r="S1018" s="17"/>
      <c r="T1018" s="16">
        <f t="shared" si="406"/>
        <v>0</v>
      </c>
      <c r="U1018" s="17">
        <f t="shared" si="419"/>
        <v>0</v>
      </c>
      <c r="V1018" s="16">
        <f t="shared" si="407"/>
        <v>0</v>
      </c>
      <c r="W1018" s="17">
        <f t="shared" si="420"/>
        <v>0</v>
      </c>
      <c r="X1018" s="16">
        <f t="shared" si="408"/>
        <v>0</v>
      </c>
      <c r="Y1018" s="17"/>
      <c r="Z1018" s="16">
        <f t="shared" si="409"/>
        <v>0</v>
      </c>
      <c r="AA1018" s="17">
        <f t="shared" si="421"/>
        <v>0</v>
      </c>
      <c r="AB1018" s="16">
        <f t="shared" si="410"/>
        <v>0</v>
      </c>
      <c r="AC1018" s="17">
        <f t="shared" si="422"/>
        <v>0</v>
      </c>
      <c r="AD1018" s="16">
        <f t="shared" si="411"/>
        <v>1.9999999999999574E-2</v>
      </c>
      <c r="AE1018" s="17"/>
      <c r="AF1018" s="16">
        <f t="shared" si="412"/>
        <v>0</v>
      </c>
      <c r="AG1018" s="17">
        <f t="shared" si="423"/>
        <v>0</v>
      </c>
      <c r="AH1018" s="16">
        <f t="shared" si="413"/>
        <v>0</v>
      </c>
      <c r="AI1018" s="17">
        <f t="shared" si="424"/>
        <v>0</v>
      </c>
      <c r="AJ1018" s="16">
        <f t="shared" si="414"/>
        <v>1.9999999999999574E-2</v>
      </c>
    </row>
    <row r="1019" spans="1:36" x14ac:dyDescent="0.25">
      <c r="A1019" s="26">
        <f t="shared" si="425"/>
        <v>20.290416666666324</v>
      </c>
      <c r="B1019" s="9"/>
      <c r="C1019" t="s">
        <v>11</v>
      </c>
      <c r="D1019" s="13" t="s">
        <v>14</v>
      </c>
      <c r="F1019" s="13" t="s">
        <v>14</v>
      </c>
      <c r="G1019" s="13" t="s">
        <v>14</v>
      </c>
      <c r="H1019" s="16">
        <f t="shared" si="400"/>
        <v>0</v>
      </c>
      <c r="I1019" s="17">
        <f t="shared" si="415"/>
        <v>0</v>
      </c>
      <c r="J1019" s="16">
        <f t="shared" si="401"/>
        <v>0</v>
      </c>
      <c r="K1019" s="17">
        <f t="shared" si="416"/>
        <v>0</v>
      </c>
      <c r="L1019" s="16">
        <f t="shared" si="402"/>
        <v>0</v>
      </c>
      <c r="M1019" s="17"/>
      <c r="N1019" s="16">
        <f t="shared" si="403"/>
        <v>0</v>
      </c>
      <c r="O1019" s="17">
        <f t="shared" si="417"/>
        <v>0</v>
      </c>
      <c r="P1019" s="16">
        <f t="shared" si="404"/>
        <v>0</v>
      </c>
      <c r="Q1019" s="17">
        <f t="shared" si="418"/>
        <v>0</v>
      </c>
      <c r="R1019" s="16">
        <f t="shared" si="405"/>
        <v>1.9999999999999574E-2</v>
      </c>
      <c r="S1019" s="17"/>
      <c r="T1019" s="16">
        <f t="shared" si="406"/>
        <v>0</v>
      </c>
      <c r="U1019" s="17">
        <f t="shared" si="419"/>
        <v>0</v>
      </c>
      <c r="V1019" s="16">
        <f t="shared" si="407"/>
        <v>0</v>
      </c>
      <c r="W1019" s="17">
        <f t="shared" si="420"/>
        <v>0</v>
      </c>
      <c r="X1019" s="16">
        <f t="shared" si="408"/>
        <v>0</v>
      </c>
      <c r="Y1019" s="17"/>
      <c r="Z1019" s="16">
        <f t="shared" si="409"/>
        <v>0</v>
      </c>
      <c r="AA1019" s="17">
        <f t="shared" si="421"/>
        <v>0</v>
      </c>
      <c r="AB1019" s="16">
        <f t="shared" si="410"/>
        <v>0</v>
      </c>
      <c r="AC1019" s="17">
        <f t="shared" si="422"/>
        <v>0</v>
      </c>
      <c r="AD1019" s="16">
        <f t="shared" si="411"/>
        <v>1.9999999999999574E-2</v>
      </c>
      <c r="AE1019" s="17"/>
      <c r="AF1019" s="16">
        <f t="shared" si="412"/>
        <v>0</v>
      </c>
      <c r="AG1019" s="17">
        <f t="shared" si="423"/>
        <v>0</v>
      </c>
      <c r="AH1019" s="16">
        <f t="shared" si="413"/>
        <v>0</v>
      </c>
      <c r="AI1019" s="17">
        <f t="shared" si="424"/>
        <v>0</v>
      </c>
      <c r="AJ1019" s="16">
        <f t="shared" si="414"/>
        <v>1.9999999999999574E-2</v>
      </c>
    </row>
    <row r="1020" spans="1:36" x14ac:dyDescent="0.25">
      <c r="A1020" s="26">
        <f t="shared" si="425"/>
        <v>20.310416666666324</v>
      </c>
      <c r="B1020" s="9" t="s">
        <v>22</v>
      </c>
      <c r="C1020" s="14" t="s">
        <v>20</v>
      </c>
      <c r="D1020" s="13" t="s">
        <v>14</v>
      </c>
      <c r="F1020" t="s">
        <v>11</v>
      </c>
      <c r="G1020" s="13" t="s">
        <v>14</v>
      </c>
      <c r="H1020" s="16">
        <f t="shared" si="400"/>
        <v>0</v>
      </c>
      <c r="I1020" s="17">
        <f t="shared" si="415"/>
        <v>0</v>
      </c>
      <c r="J1020" s="16">
        <f t="shared" si="401"/>
        <v>20.310416666666324</v>
      </c>
      <c r="K1020" s="17">
        <f t="shared" si="416"/>
        <v>1</v>
      </c>
      <c r="L1020" s="16">
        <f t="shared" si="402"/>
        <v>0</v>
      </c>
      <c r="M1020" s="17"/>
      <c r="N1020" s="16">
        <f t="shared" si="403"/>
        <v>0</v>
      </c>
      <c r="O1020" s="17">
        <f t="shared" si="417"/>
        <v>0</v>
      </c>
      <c r="P1020" s="16">
        <f t="shared" si="404"/>
        <v>0</v>
      </c>
      <c r="Q1020" s="17">
        <f t="shared" si="418"/>
        <v>0</v>
      </c>
      <c r="R1020" s="16">
        <f t="shared" si="405"/>
        <v>1.9999999999999574E-2</v>
      </c>
      <c r="S1020" s="17"/>
      <c r="T1020" s="16">
        <f t="shared" si="406"/>
        <v>0</v>
      </c>
      <c r="U1020" s="17">
        <f t="shared" si="419"/>
        <v>0</v>
      </c>
      <c r="V1020" s="16">
        <f t="shared" si="407"/>
        <v>0</v>
      </c>
      <c r="W1020" s="17">
        <f t="shared" si="420"/>
        <v>0</v>
      </c>
      <c r="X1020" s="16">
        <f t="shared" si="408"/>
        <v>0</v>
      </c>
      <c r="Y1020" s="17"/>
      <c r="Z1020" s="16">
        <f t="shared" si="409"/>
        <v>0</v>
      </c>
      <c r="AA1020" s="17">
        <f t="shared" si="421"/>
        <v>0</v>
      </c>
      <c r="AB1020" s="16">
        <f t="shared" si="410"/>
        <v>0</v>
      </c>
      <c r="AC1020" s="17">
        <f t="shared" si="422"/>
        <v>0</v>
      </c>
      <c r="AD1020" s="16">
        <f t="shared" si="411"/>
        <v>0</v>
      </c>
      <c r="AE1020" s="17"/>
      <c r="AF1020" s="16">
        <f t="shared" si="412"/>
        <v>0</v>
      </c>
      <c r="AG1020" s="17">
        <f t="shared" si="423"/>
        <v>0</v>
      </c>
      <c r="AH1020" s="16">
        <f t="shared" si="413"/>
        <v>0</v>
      </c>
      <c r="AI1020" s="17">
        <f t="shared" si="424"/>
        <v>0</v>
      </c>
      <c r="AJ1020" s="16">
        <f t="shared" si="414"/>
        <v>1.9999999999999574E-2</v>
      </c>
    </row>
    <row r="1021" spans="1:36" x14ac:dyDescent="0.25">
      <c r="A1021" s="26">
        <f t="shared" si="425"/>
        <v>20.330416666666324</v>
      </c>
      <c r="B1021" s="9" t="s">
        <v>21</v>
      </c>
      <c r="C1021" s="8"/>
      <c r="D1021" s="13" t="s">
        <v>14</v>
      </c>
      <c r="E1021" s="13" t="s">
        <v>14</v>
      </c>
      <c r="F1021" t="s">
        <v>11</v>
      </c>
      <c r="G1021" s="13" t="s">
        <v>14</v>
      </c>
      <c r="H1021" s="16">
        <f t="shared" si="400"/>
        <v>0</v>
      </c>
      <c r="I1021" s="17">
        <f t="shared" si="415"/>
        <v>0</v>
      </c>
      <c r="J1021" s="16">
        <f t="shared" si="401"/>
        <v>0</v>
      </c>
      <c r="K1021" s="17">
        <f t="shared" si="416"/>
        <v>0</v>
      </c>
      <c r="L1021" s="16">
        <f t="shared" si="402"/>
        <v>0</v>
      </c>
      <c r="M1021" s="17"/>
      <c r="N1021" s="16">
        <f t="shared" si="403"/>
        <v>0</v>
      </c>
      <c r="O1021" s="17">
        <f t="shared" si="417"/>
        <v>0</v>
      </c>
      <c r="P1021" s="16">
        <f t="shared" si="404"/>
        <v>0</v>
      </c>
      <c r="Q1021" s="17">
        <f t="shared" si="418"/>
        <v>0</v>
      </c>
      <c r="R1021" s="16">
        <f t="shared" si="405"/>
        <v>1.9999999999999574E-2</v>
      </c>
      <c r="S1021" s="17"/>
      <c r="T1021" s="16">
        <f t="shared" si="406"/>
        <v>20.330416666666324</v>
      </c>
      <c r="U1021" s="17">
        <f t="shared" si="419"/>
        <v>1</v>
      </c>
      <c r="V1021" s="16">
        <f t="shared" si="407"/>
        <v>0</v>
      </c>
      <c r="W1021" s="17">
        <f t="shared" si="420"/>
        <v>0</v>
      </c>
      <c r="X1021" s="16">
        <f t="shared" si="408"/>
        <v>1.9999999999999574E-2</v>
      </c>
      <c r="Y1021" s="17"/>
      <c r="Z1021" s="16">
        <f t="shared" si="409"/>
        <v>0</v>
      </c>
      <c r="AA1021" s="17">
        <f t="shared" si="421"/>
        <v>0</v>
      </c>
      <c r="AB1021" s="16">
        <f t="shared" si="410"/>
        <v>0</v>
      </c>
      <c r="AC1021" s="17">
        <f t="shared" si="422"/>
        <v>0</v>
      </c>
      <c r="AD1021" s="16">
        <f t="shared" si="411"/>
        <v>0</v>
      </c>
      <c r="AE1021" s="17"/>
      <c r="AF1021" s="16">
        <f t="shared" si="412"/>
        <v>0</v>
      </c>
      <c r="AG1021" s="17">
        <f t="shared" si="423"/>
        <v>0</v>
      </c>
      <c r="AH1021" s="16">
        <f t="shared" si="413"/>
        <v>0</v>
      </c>
      <c r="AI1021" s="17">
        <f t="shared" si="424"/>
        <v>0</v>
      </c>
      <c r="AJ1021" s="16">
        <f t="shared" si="414"/>
        <v>1.9999999999999574E-2</v>
      </c>
    </row>
    <row r="1022" spans="1:36" x14ac:dyDescent="0.25">
      <c r="A1022" s="26">
        <f t="shared" si="425"/>
        <v>20.350416666666323</v>
      </c>
      <c r="B1022" s="9"/>
      <c r="C1022" s="7"/>
      <c r="D1022" s="13" t="s">
        <v>14</v>
      </c>
      <c r="E1022" s="13" t="s">
        <v>14</v>
      </c>
      <c r="F1022" t="s">
        <v>11</v>
      </c>
      <c r="G1022" s="13" t="s">
        <v>14</v>
      </c>
      <c r="H1022" s="16">
        <f t="shared" si="400"/>
        <v>0</v>
      </c>
      <c r="I1022" s="17">
        <f t="shared" si="415"/>
        <v>0</v>
      </c>
      <c r="J1022" s="16">
        <f t="shared" si="401"/>
        <v>0</v>
      </c>
      <c r="K1022" s="17">
        <f t="shared" si="416"/>
        <v>0</v>
      </c>
      <c r="L1022" s="16">
        <f t="shared" si="402"/>
        <v>0</v>
      </c>
      <c r="M1022" s="17"/>
      <c r="N1022" s="16">
        <f t="shared" si="403"/>
        <v>0</v>
      </c>
      <c r="O1022" s="17">
        <f t="shared" si="417"/>
        <v>0</v>
      </c>
      <c r="P1022" s="16">
        <f t="shared" si="404"/>
        <v>0</v>
      </c>
      <c r="Q1022" s="17">
        <f t="shared" si="418"/>
        <v>0</v>
      </c>
      <c r="R1022" s="16">
        <f t="shared" si="405"/>
        <v>1.9999999999999574E-2</v>
      </c>
      <c r="S1022" s="17"/>
      <c r="T1022" s="16">
        <f t="shared" si="406"/>
        <v>0</v>
      </c>
      <c r="U1022" s="17">
        <f t="shared" si="419"/>
        <v>0</v>
      </c>
      <c r="V1022" s="16">
        <f t="shared" si="407"/>
        <v>0</v>
      </c>
      <c r="W1022" s="17">
        <f t="shared" si="420"/>
        <v>0</v>
      </c>
      <c r="X1022" s="16">
        <f t="shared" si="408"/>
        <v>1.9999999999999574E-2</v>
      </c>
      <c r="Y1022" s="17"/>
      <c r="Z1022" s="16">
        <f t="shared" si="409"/>
        <v>0</v>
      </c>
      <c r="AA1022" s="17">
        <f t="shared" si="421"/>
        <v>0</v>
      </c>
      <c r="AB1022" s="16">
        <f t="shared" si="410"/>
        <v>0</v>
      </c>
      <c r="AC1022" s="17">
        <f t="shared" si="422"/>
        <v>0</v>
      </c>
      <c r="AD1022" s="16">
        <f t="shared" si="411"/>
        <v>0</v>
      </c>
      <c r="AE1022" s="17"/>
      <c r="AF1022" s="16">
        <f t="shared" si="412"/>
        <v>0</v>
      </c>
      <c r="AG1022" s="17">
        <f t="shared" si="423"/>
        <v>0</v>
      </c>
      <c r="AH1022" s="16">
        <f t="shared" si="413"/>
        <v>0</v>
      </c>
      <c r="AI1022" s="17">
        <f t="shared" si="424"/>
        <v>0</v>
      </c>
      <c r="AJ1022" s="16">
        <f t="shared" si="414"/>
        <v>1.9999999999999574E-2</v>
      </c>
    </row>
    <row r="1023" spans="1:36" x14ac:dyDescent="0.25">
      <c r="A1023" s="26">
        <f t="shared" si="425"/>
        <v>20.370416666666323</v>
      </c>
      <c r="B1023" s="9"/>
      <c r="D1023" s="13" t="s">
        <v>14</v>
      </c>
      <c r="E1023" s="13" t="s">
        <v>14</v>
      </c>
      <c r="F1023" t="s">
        <v>11</v>
      </c>
      <c r="G1023" s="13" t="s">
        <v>14</v>
      </c>
      <c r="H1023" s="16">
        <f t="shared" si="400"/>
        <v>0</v>
      </c>
      <c r="I1023" s="17">
        <f t="shared" si="415"/>
        <v>0</v>
      </c>
      <c r="J1023" s="16">
        <f t="shared" si="401"/>
        <v>0</v>
      </c>
      <c r="K1023" s="17">
        <f t="shared" si="416"/>
        <v>0</v>
      </c>
      <c r="L1023" s="16">
        <f t="shared" si="402"/>
        <v>0</v>
      </c>
      <c r="M1023" s="17"/>
      <c r="N1023" s="16">
        <f t="shared" si="403"/>
        <v>0</v>
      </c>
      <c r="O1023" s="17">
        <f t="shared" si="417"/>
        <v>0</v>
      </c>
      <c r="P1023" s="16">
        <f t="shared" si="404"/>
        <v>0</v>
      </c>
      <c r="Q1023" s="17">
        <f t="shared" si="418"/>
        <v>0</v>
      </c>
      <c r="R1023" s="16">
        <f t="shared" si="405"/>
        <v>1.9999999999999574E-2</v>
      </c>
      <c r="S1023" s="17"/>
      <c r="T1023" s="16">
        <f t="shared" si="406"/>
        <v>0</v>
      </c>
      <c r="U1023" s="17">
        <f t="shared" si="419"/>
        <v>0</v>
      </c>
      <c r="V1023" s="16">
        <f t="shared" si="407"/>
        <v>0</v>
      </c>
      <c r="W1023" s="17">
        <f t="shared" si="420"/>
        <v>0</v>
      </c>
      <c r="X1023" s="16">
        <f t="shared" si="408"/>
        <v>1.9999999999999574E-2</v>
      </c>
      <c r="Y1023" s="17"/>
      <c r="Z1023" s="16">
        <f t="shared" si="409"/>
        <v>0</v>
      </c>
      <c r="AA1023" s="17">
        <f t="shared" si="421"/>
        <v>0</v>
      </c>
      <c r="AB1023" s="16">
        <f t="shared" si="410"/>
        <v>0</v>
      </c>
      <c r="AC1023" s="17">
        <f t="shared" si="422"/>
        <v>0</v>
      </c>
      <c r="AD1023" s="16">
        <f t="shared" si="411"/>
        <v>0</v>
      </c>
      <c r="AE1023" s="17"/>
      <c r="AF1023" s="16">
        <f t="shared" si="412"/>
        <v>0</v>
      </c>
      <c r="AG1023" s="17">
        <f t="shared" si="423"/>
        <v>0</v>
      </c>
      <c r="AH1023" s="16">
        <f t="shared" si="413"/>
        <v>0</v>
      </c>
      <c r="AI1023" s="17">
        <f t="shared" si="424"/>
        <v>0</v>
      </c>
      <c r="AJ1023" s="16">
        <f t="shared" si="414"/>
        <v>1.9999999999999574E-2</v>
      </c>
    </row>
    <row r="1024" spans="1:36" x14ac:dyDescent="0.25">
      <c r="A1024" s="26">
        <f t="shared" si="425"/>
        <v>20.390416666666322</v>
      </c>
      <c r="B1024" s="9" t="s">
        <v>12</v>
      </c>
      <c r="D1024" t="s">
        <v>11</v>
      </c>
      <c r="E1024" s="13" t="s">
        <v>14</v>
      </c>
      <c r="F1024" s="14" t="s">
        <v>20</v>
      </c>
      <c r="G1024" s="13" t="s">
        <v>14</v>
      </c>
      <c r="H1024" s="16">
        <f t="shared" si="400"/>
        <v>0</v>
      </c>
      <c r="I1024" s="17">
        <f t="shared" si="415"/>
        <v>0</v>
      </c>
      <c r="J1024" s="16">
        <f t="shared" si="401"/>
        <v>0</v>
      </c>
      <c r="K1024" s="17">
        <f t="shared" si="416"/>
        <v>0</v>
      </c>
      <c r="L1024" s="16">
        <f t="shared" si="402"/>
        <v>0</v>
      </c>
      <c r="M1024" s="17"/>
      <c r="N1024" s="16">
        <f t="shared" si="403"/>
        <v>0</v>
      </c>
      <c r="O1024" s="17">
        <f t="shared" si="417"/>
        <v>0</v>
      </c>
      <c r="P1024" s="16">
        <f t="shared" si="404"/>
        <v>0</v>
      </c>
      <c r="Q1024" s="17">
        <f t="shared" si="418"/>
        <v>0</v>
      </c>
      <c r="R1024" s="16">
        <f t="shared" si="405"/>
        <v>0</v>
      </c>
      <c r="S1024" s="17"/>
      <c r="T1024" s="16">
        <f t="shared" si="406"/>
        <v>0</v>
      </c>
      <c r="U1024" s="17">
        <f t="shared" si="419"/>
        <v>0</v>
      </c>
      <c r="V1024" s="16">
        <f t="shared" si="407"/>
        <v>0</v>
      </c>
      <c r="W1024" s="17">
        <f t="shared" si="420"/>
        <v>0</v>
      </c>
      <c r="X1024" s="16">
        <f t="shared" si="408"/>
        <v>1.9999999999999574E-2</v>
      </c>
      <c r="Y1024" s="17"/>
      <c r="Z1024" s="16">
        <f t="shared" si="409"/>
        <v>0</v>
      </c>
      <c r="AA1024" s="17">
        <f t="shared" si="421"/>
        <v>0</v>
      </c>
      <c r="AB1024" s="16">
        <f t="shared" si="410"/>
        <v>20.390416666666322</v>
      </c>
      <c r="AC1024" s="17">
        <f t="shared" si="422"/>
        <v>1</v>
      </c>
      <c r="AD1024" s="16">
        <f t="shared" si="411"/>
        <v>0</v>
      </c>
      <c r="AE1024" s="17"/>
      <c r="AF1024" s="16">
        <f t="shared" si="412"/>
        <v>0</v>
      </c>
      <c r="AG1024" s="17">
        <f t="shared" si="423"/>
        <v>0</v>
      </c>
      <c r="AH1024" s="16">
        <f t="shared" si="413"/>
        <v>0</v>
      </c>
      <c r="AI1024" s="17">
        <f t="shared" si="424"/>
        <v>0</v>
      </c>
      <c r="AJ1024" s="16">
        <f t="shared" si="414"/>
        <v>1.9999999999999574E-2</v>
      </c>
    </row>
    <row r="1025" spans="1:36" x14ac:dyDescent="0.25">
      <c r="A1025" s="26">
        <f t="shared" si="425"/>
        <v>20.410416666666322</v>
      </c>
      <c r="B1025" s="9"/>
      <c r="D1025" t="s">
        <v>11</v>
      </c>
      <c r="E1025" s="13" t="s">
        <v>14</v>
      </c>
      <c r="G1025" s="13" t="s">
        <v>14</v>
      </c>
      <c r="H1025" s="16">
        <f t="shared" si="400"/>
        <v>0</v>
      </c>
      <c r="I1025" s="17">
        <f t="shared" si="415"/>
        <v>0</v>
      </c>
      <c r="J1025" s="16">
        <f t="shared" si="401"/>
        <v>0</v>
      </c>
      <c r="K1025" s="17">
        <f t="shared" si="416"/>
        <v>0</v>
      </c>
      <c r="L1025" s="16">
        <f t="shared" si="402"/>
        <v>0</v>
      </c>
      <c r="M1025" s="17"/>
      <c r="N1025" s="16">
        <f t="shared" si="403"/>
        <v>0</v>
      </c>
      <c r="O1025" s="17">
        <f t="shared" si="417"/>
        <v>0</v>
      </c>
      <c r="P1025" s="16">
        <f t="shared" si="404"/>
        <v>0</v>
      </c>
      <c r="Q1025" s="17">
        <f t="shared" si="418"/>
        <v>0</v>
      </c>
      <c r="R1025" s="16">
        <f t="shared" si="405"/>
        <v>0</v>
      </c>
      <c r="S1025" s="17"/>
      <c r="T1025" s="16">
        <f t="shared" si="406"/>
        <v>0</v>
      </c>
      <c r="U1025" s="17">
        <f t="shared" si="419"/>
        <v>0</v>
      </c>
      <c r="V1025" s="16">
        <f t="shared" si="407"/>
        <v>0</v>
      </c>
      <c r="W1025" s="17">
        <f t="shared" si="420"/>
        <v>0</v>
      </c>
      <c r="X1025" s="16">
        <f t="shared" si="408"/>
        <v>1.9999999999999574E-2</v>
      </c>
      <c r="Y1025" s="17"/>
      <c r="Z1025" s="16">
        <f t="shared" si="409"/>
        <v>0</v>
      </c>
      <c r="AA1025" s="17">
        <f t="shared" si="421"/>
        <v>0</v>
      </c>
      <c r="AB1025" s="16">
        <f t="shared" si="410"/>
        <v>0</v>
      </c>
      <c r="AC1025" s="17">
        <f t="shared" si="422"/>
        <v>0</v>
      </c>
      <c r="AD1025" s="16">
        <f t="shared" si="411"/>
        <v>0</v>
      </c>
      <c r="AE1025" s="17"/>
      <c r="AF1025" s="16">
        <f t="shared" si="412"/>
        <v>0</v>
      </c>
      <c r="AG1025" s="17">
        <f t="shared" si="423"/>
        <v>0</v>
      </c>
      <c r="AH1025" s="16">
        <f t="shared" si="413"/>
        <v>0</v>
      </c>
      <c r="AI1025" s="17">
        <f t="shared" si="424"/>
        <v>0</v>
      </c>
      <c r="AJ1025" s="16">
        <f t="shared" si="414"/>
        <v>1.9999999999999574E-2</v>
      </c>
    </row>
    <row r="1026" spans="1:36" x14ac:dyDescent="0.25">
      <c r="A1026" s="26">
        <f t="shared" si="425"/>
        <v>20.430416666666321</v>
      </c>
      <c r="B1026" s="9"/>
      <c r="D1026" t="s">
        <v>11</v>
      </c>
      <c r="E1026" s="13" t="s">
        <v>14</v>
      </c>
      <c r="G1026" s="13" t="s">
        <v>14</v>
      </c>
      <c r="H1026" s="16">
        <f t="shared" si="400"/>
        <v>0</v>
      </c>
      <c r="I1026" s="17">
        <f t="shared" si="415"/>
        <v>0</v>
      </c>
      <c r="J1026" s="16">
        <f t="shared" si="401"/>
        <v>0</v>
      </c>
      <c r="K1026" s="17">
        <f t="shared" si="416"/>
        <v>0</v>
      </c>
      <c r="L1026" s="16">
        <f t="shared" si="402"/>
        <v>0</v>
      </c>
      <c r="M1026" s="17"/>
      <c r="N1026" s="16">
        <f t="shared" si="403"/>
        <v>0</v>
      </c>
      <c r="O1026" s="17">
        <f t="shared" si="417"/>
        <v>0</v>
      </c>
      <c r="P1026" s="16">
        <f t="shared" si="404"/>
        <v>0</v>
      </c>
      <c r="Q1026" s="17">
        <f t="shared" si="418"/>
        <v>0</v>
      </c>
      <c r="R1026" s="16">
        <f t="shared" si="405"/>
        <v>0</v>
      </c>
      <c r="S1026" s="17"/>
      <c r="T1026" s="16">
        <f t="shared" si="406"/>
        <v>0</v>
      </c>
      <c r="U1026" s="17">
        <f t="shared" si="419"/>
        <v>0</v>
      </c>
      <c r="V1026" s="16">
        <f t="shared" si="407"/>
        <v>0</v>
      </c>
      <c r="W1026" s="17">
        <f t="shared" si="420"/>
        <v>0</v>
      </c>
      <c r="X1026" s="16">
        <f t="shared" si="408"/>
        <v>1.9999999999999574E-2</v>
      </c>
      <c r="Y1026" s="17"/>
      <c r="Z1026" s="16">
        <f t="shared" si="409"/>
        <v>0</v>
      </c>
      <c r="AA1026" s="17">
        <f t="shared" si="421"/>
        <v>0</v>
      </c>
      <c r="AB1026" s="16">
        <f t="shared" si="410"/>
        <v>0</v>
      </c>
      <c r="AC1026" s="17">
        <f t="shared" si="422"/>
        <v>0</v>
      </c>
      <c r="AD1026" s="16">
        <f t="shared" si="411"/>
        <v>0</v>
      </c>
      <c r="AE1026" s="17"/>
      <c r="AF1026" s="16">
        <f t="shared" si="412"/>
        <v>0</v>
      </c>
      <c r="AG1026" s="17">
        <f t="shared" si="423"/>
        <v>0</v>
      </c>
      <c r="AH1026" s="16">
        <f t="shared" si="413"/>
        <v>0</v>
      </c>
      <c r="AI1026" s="17">
        <f t="shared" si="424"/>
        <v>0</v>
      </c>
      <c r="AJ1026" s="16">
        <f t="shared" si="414"/>
        <v>1.9999999999999574E-2</v>
      </c>
    </row>
    <row r="1027" spans="1:36" x14ac:dyDescent="0.25">
      <c r="A1027" s="26">
        <f t="shared" si="425"/>
        <v>20.450416666666321</v>
      </c>
      <c r="B1027" s="9" t="s">
        <v>9</v>
      </c>
      <c r="C1027" s="13" t="s">
        <v>14</v>
      </c>
      <c r="D1027" t="s">
        <v>11</v>
      </c>
      <c r="E1027" s="13" t="s">
        <v>14</v>
      </c>
      <c r="G1027" t="s">
        <v>11</v>
      </c>
      <c r="H1027" s="16">
        <f t="shared" si="400"/>
        <v>20.450416666666321</v>
      </c>
      <c r="I1027" s="17">
        <f t="shared" si="415"/>
        <v>1</v>
      </c>
      <c r="J1027" s="16">
        <f t="shared" si="401"/>
        <v>0</v>
      </c>
      <c r="K1027" s="17">
        <f t="shared" si="416"/>
        <v>0</v>
      </c>
      <c r="L1027" s="16">
        <f t="shared" si="402"/>
        <v>1.9999999999999574E-2</v>
      </c>
      <c r="M1027" s="17"/>
      <c r="N1027" s="16">
        <f t="shared" si="403"/>
        <v>0</v>
      </c>
      <c r="O1027" s="17">
        <f t="shared" si="417"/>
        <v>0</v>
      </c>
      <c r="P1027" s="16">
        <f t="shared" si="404"/>
        <v>0</v>
      </c>
      <c r="Q1027" s="17">
        <f t="shared" si="418"/>
        <v>0</v>
      </c>
      <c r="R1027" s="16">
        <f t="shared" si="405"/>
        <v>0</v>
      </c>
      <c r="S1027" s="17"/>
      <c r="T1027" s="16">
        <f t="shared" si="406"/>
        <v>0</v>
      </c>
      <c r="U1027" s="17">
        <f t="shared" si="419"/>
        <v>0</v>
      </c>
      <c r="V1027" s="16">
        <f t="shared" si="407"/>
        <v>0</v>
      </c>
      <c r="W1027" s="17">
        <f t="shared" si="420"/>
        <v>0</v>
      </c>
      <c r="X1027" s="16">
        <f t="shared" si="408"/>
        <v>1.9999999999999574E-2</v>
      </c>
      <c r="Y1027" s="17"/>
      <c r="Z1027" s="16">
        <f t="shared" si="409"/>
        <v>0</v>
      </c>
      <c r="AA1027" s="17">
        <f t="shared" si="421"/>
        <v>0</v>
      </c>
      <c r="AB1027" s="16">
        <f t="shared" si="410"/>
        <v>0</v>
      </c>
      <c r="AC1027" s="17">
        <f t="shared" si="422"/>
        <v>0</v>
      </c>
      <c r="AD1027" s="16">
        <f t="shared" si="411"/>
        <v>0</v>
      </c>
      <c r="AE1027" s="17"/>
      <c r="AF1027" s="16">
        <f t="shared" si="412"/>
        <v>0</v>
      </c>
      <c r="AG1027" s="17">
        <f t="shared" si="423"/>
        <v>0</v>
      </c>
      <c r="AH1027" s="16">
        <f t="shared" si="413"/>
        <v>0</v>
      </c>
      <c r="AI1027" s="17">
        <f t="shared" si="424"/>
        <v>0</v>
      </c>
      <c r="AJ1027" s="16">
        <f t="shared" si="414"/>
        <v>0</v>
      </c>
    </row>
    <row r="1028" spans="1:36" x14ac:dyDescent="0.25">
      <c r="A1028" s="26">
        <f t="shared" si="425"/>
        <v>20.470416666666321</v>
      </c>
      <c r="B1028" s="9" t="s">
        <v>17</v>
      </c>
      <c r="C1028" s="13" t="s">
        <v>14</v>
      </c>
      <c r="D1028" s="14" t="s">
        <v>20</v>
      </c>
      <c r="E1028" s="13" t="s">
        <v>14</v>
      </c>
      <c r="G1028" t="s">
        <v>11</v>
      </c>
      <c r="H1028" s="16">
        <f t="shared" si="400"/>
        <v>0</v>
      </c>
      <c r="I1028" s="17">
        <f t="shared" si="415"/>
        <v>0</v>
      </c>
      <c r="J1028" s="16">
        <f t="shared" si="401"/>
        <v>0</v>
      </c>
      <c r="K1028" s="17">
        <f t="shared" si="416"/>
        <v>0</v>
      </c>
      <c r="L1028" s="16">
        <f t="shared" si="402"/>
        <v>1.9999999999999574E-2</v>
      </c>
      <c r="M1028" s="17"/>
      <c r="N1028" s="16">
        <f t="shared" si="403"/>
        <v>0</v>
      </c>
      <c r="O1028" s="17">
        <f t="shared" si="417"/>
        <v>0</v>
      </c>
      <c r="P1028" s="16">
        <f t="shared" si="404"/>
        <v>20.470416666666321</v>
      </c>
      <c r="Q1028" s="17">
        <f t="shared" si="418"/>
        <v>1</v>
      </c>
      <c r="R1028" s="16">
        <f t="shared" si="405"/>
        <v>0</v>
      </c>
      <c r="S1028" s="17"/>
      <c r="T1028" s="16">
        <f t="shared" si="406"/>
        <v>0</v>
      </c>
      <c r="U1028" s="17">
        <f t="shared" si="419"/>
        <v>0</v>
      </c>
      <c r="V1028" s="16">
        <f t="shared" si="407"/>
        <v>0</v>
      </c>
      <c r="W1028" s="17">
        <f t="shared" si="420"/>
        <v>0</v>
      </c>
      <c r="X1028" s="16">
        <f t="shared" si="408"/>
        <v>1.9999999999999574E-2</v>
      </c>
      <c r="Y1028" s="17"/>
      <c r="Z1028" s="16">
        <f t="shared" si="409"/>
        <v>0</v>
      </c>
      <c r="AA1028" s="17">
        <f t="shared" si="421"/>
        <v>0</v>
      </c>
      <c r="AB1028" s="16">
        <f t="shared" si="410"/>
        <v>0</v>
      </c>
      <c r="AC1028" s="17">
        <f t="shared" si="422"/>
        <v>0</v>
      </c>
      <c r="AD1028" s="16">
        <f t="shared" si="411"/>
        <v>0</v>
      </c>
      <c r="AE1028" s="17"/>
      <c r="AF1028" s="16">
        <f t="shared" si="412"/>
        <v>0</v>
      </c>
      <c r="AG1028" s="17">
        <f t="shared" si="423"/>
        <v>0</v>
      </c>
      <c r="AH1028" s="16">
        <f t="shared" si="413"/>
        <v>0</v>
      </c>
      <c r="AI1028" s="17">
        <f t="shared" si="424"/>
        <v>0</v>
      </c>
      <c r="AJ1028" s="16">
        <f t="shared" si="414"/>
        <v>0</v>
      </c>
    </row>
    <row r="1029" spans="1:36" x14ac:dyDescent="0.25">
      <c r="A1029" s="26">
        <f t="shared" si="425"/>
        <v>20.49041666666632</v>
      </c>
      <c r="B1029" s="9" t="s">
        <v>10</v>
      </c>
      <c r="C1029" s="13" t="s">
        <v>14</v>
      </c>
      <c r="E1029" s="13" t="s">
        <v>14</v>
      </c>
      <c r="F1029" s="13" t="s">
        <v>14</v>
      </c>
      <c r="G1029" t="s">
        <v>11</v>
      </c>
      <c r="H1029" s="16">
        <f t="shared" ref="H1029:H1092" si="426">IF(B1029="Line 1 Fails",A1029,0)</f>
        <v>0</v>
      </c>
      <c r="I1029" s="17">
        <f t="shared" si="415"/>
        <v>0</v>
      </c>
      <c r="J1029" s="16">
        <f t="shared" ref="J1029:J1092" si="427">IF(B1029="Line 1 repd.",A1029,0)</f>
        <v>0</v>
      </c>
      <c r="K1029" s="17">
        <f t="shared" si="416"/>
        <v>0</v>
      </c>
      <c r="L1029" s="16">
        <f t="shared" ref="L1029:L1092" si="428">IF(C1029="Dn(waiting)",A1030-A1029,0)</f>
        <v>1.9999999999999574E-2</v>
      </c>
      <c r="M1029" s="17"/>
      <c r="N1029" s="16">
        <f t="shared" ref="N1029:N1092" si="429">IF(B1029="Line 2 Fails",A1029,0)</f>
        <v>0</v>
      </c>
      <c r="O1029" s="17">
        <f t="shared" si="417"/>
        <v>0</v>
      </c>
      <c r="P1029" s="16">
        <f t="shared" ref="P1029:P1092" si="430">IF(B1029="Line 2 repd.",A1029,0)</f>
        <v>0</v>
      </c>
      <c r="Q1029" s="17">
        <f t="shared" si="418"/>
        <v>0</v>
      </c>
      <c r="R1029" s="16">
        <f t="shared" ref="R1029:R1092" si="431">IF(D1029="Dn(waiting)",A1030-A1029,0)</f>
        <v>0</v>
      </c>
      <c r="S1029" s="17"/>
      <c r="T1029" s="16">
        <f t="shared" ref="T1029:T1092" si="432">IF(B1029="Line 3 Fails",A1029,0)</f>
        <v>0</v>
      </c>
      <c r="U1029" s="17">
        <f t="shared" si="419"/>
        <v>0</v>
      </c>
      <c r="V1029" s="16">
        <f t="shared" ref="V1029:V1092" si="433">IF(B1029="Line 3 repd.",A1029,0)</f>
        <v>0</v>
      </c>
      <c r="W1029" s="17">
        <f t="shared" si="420"/>
        <v>0</v>
      </c>
      <c r="X1029" s="16">
        <f t="shared" ref="X1029:X1092" si="434">IF(E1029="Dn(waiting)",A1030-A1029,0)</f>
        <v>1.9999999999999574E-2</v>
      </c>
      <c r="Y1029" s="17"/>
      <c r="Z1029" s="16">
        <f t="shared" ref="Z1029:Z1092" si="435">IF(B1029="Line 4 Fails",A1029,0)</f>
        <v>20.49041666666632</v>
      </c>
      <c r="AA1029" s="17">
        <f t="shared" si="421"/>
        <v>1</v>
      </c>
      <c r="AB1029" s="16">
        <f t="shared" ref="AB1029:AB1092" si="436">IF(B1029="Line 4 repd.",A1029,0)</f>
        <v>0</v>
      </c>
      <c r="AC1029" s="17">
        <f t="shared" si="422"/>
        <v>0</v>
      </c>
      <c r="AD1029" s="16">
        <f t="shared" ref="AD1029:AD1092" si="437">IF(F1029="Dn(waiting)",A1030-A1029,0)</f>
        <v>1.9999999999999574E-2</v>
      </c>
      <c r="AE1029" s="17"/>
      <c r="AF1029" s="16">
        <f t="shared" ref="AF1029:AF1092" si="438">IF(B1029="Line 5 Fails",A1029,0)</f>
        <v>0</v>
      </c>
      <c r="AG1029" s="17">
        <f t="shared" si="423"/>
        <v>0</v>
      </c>
      <c r="AH1029" s="16">
        <f t="shared" ref="AH1029:AH1092" si="439">IF(B1029="Line 5 repd.",A1029,0)</f>
        <v>0</v>
      </c>
      <c r="AI1029" s="17">
        <f t="shared" si="424"/>
        <v>0</v>
      </c>
      <c r="AJ1029" s="16">
        <f t="shared" ref="AJ1029:AJ1092" si="440">IF(G1029="Dn(waiting)",A1030-A1029,0)</f>
        <v>0</v>
      </c>
    </row>
    <row r="1030" spans="1:36" x14ac:dyDescent="0.25">
      <c r="A1030" s="26">
        <f t="shared" si="425"/>
        <v>20.51041666666632</v>
      </c>
      <c r="B1030" s="9"/>
      <c r="C1030" s="13" t="s">
        <v>14</v>
      </c>
      <c r="E1030" s="13" t="s">
        <v>14</v>
      </c>
      <c r="F1030" s="13" t="s">
        <v>14</v>
      </c>
      <c r="G1030" t="s">
        <v>11</v>
      </c>
      <c r="H1030" s="16">
        <f t="shared" si="426"/>
        <v>0</v>
      </c>
      <c r="I1030" s="17">
        <f t="shared" ref="I1030:I1093" si="441">IF(H1030&gt;0,1,0)</f>
        <v>0</v>
      </c>
      <c r="J1030" s="16">
        <f t="shared" si="427"/>
        <v>0</v>
      </c>
      <c r="K1030" s="17">
        <f t="shared" ref="K1030:K1093" si="442">IF(J1030&gt;0,1,0)</f>
        <v>0</v>
      </c>
      <c r="L1030" s="16">
        <f t="shared" si="428"/>
        <v>1.9999999999999574E-2</v>
      </c>
      <c r="M1030" s="17"/>
      <c r="N1030" s="16">
        <f t="shared" si="429"/>
        <v>0</v>
      </c>
      <c r="O1030" s="17">
        <f t="shared" ref="O1030:O1093" si="443">IF(N1030&gt;0,1,0)</f>
        <v>0</v>
      </c>
      <c r="P1030" s="16">
        <f t="shared" si="430"/>
        <v>0</v>
      </c>
      <c r="Q1030" s="17">
        <f t="shared" ref="Q1030:Q1093" si="444">IF(P1030&gt;0,1,0)</f>
        <v>0</v>
      </c>
      <c r="R1030" s="16">
        <f t="shared" si="431"/>
        <v>0</v>
      </c>
      <c r="S1030" s="17"/>
      <c r="T1030" s="16">
        <f t="shared" si="432"/>
        <v>0</v>
      </c>
      <c r="U1030" s="17">
        <f t="shared" ref="U1030:U1093" si="445">IF(T1030&gt;0,1,0)</f>
        <v>0</v>
      </c>
      <c r="V1030" s="16">
        <f t="shared" si="433"/>
        <v>0</v>
      </c>
      <c r="W1030" s="17">
        <f t="shared" ref="W1030:W1093" si="446">IF(V1030&gt;0,1,0)</f>
        <v>0</v>
      </c>
      <c r="X1030" s="16">
        <f t="shared" si="434"/>
        <v>1.9999999999999574E-2</v>
      </c>
      <c r="Y1030" s="17"/>
      <c r="Z1030" s="16">
        <f t="shared" si="435"/>
        <v>0</v>
      </c>
      <c r="AA1030" s="17">
        <f t="shared" ref="AA1030:AA1093" si="447">IF(Z1030&gt;0,1,0)</f>
        <v>0</v>
      </c>
      <c r="AB1030" s="16">
        <f t="shared" si="436"/>
        <v>0</v>
      </c>
      <c r="AC1030" s="17">
        <f t="shared" ref="AC1030:AC1093" si="448">IF(AB1030&gt;0,1,0)</f>
        <v>0</v>
      </c>
      <c r="AD1030" s="16">
        <f t="shared" si="437"/>
        <v>1.9999999999999574E-2</v>
      </c>
      <c r="AE1030" s="17"/>
      <c r="AF1030" s="16">
        <f t="shared" si="438"/>
        <v>0</v>
      </c>
      <c r="AG1030" s="17">
        <f t="shared" ref="AG1030:AG1093" si="449">IF(AF1030&gt;0,1,0)</f>
        <v>0</v>
      </c>
      <c r="AH1030" s="16">
        <f t="shared" si="439"/>
        <v>0</v>
      </c>
      <c r="AI1030" s="17">
        <f t="shared" ref="AI1030:AI1093" si="450">IF(AH1030&gt;0,1,0)</f>
        <v>0</v>
      </c>
      <c r="AJ1030" s="16">
        <f t="shared" si="440"/>
        <v>0</v>
      </c>
    </row>
    <row r="1031" spans="1:36" x14ac:dyDescent="0.25">
      <c r="A1031" s="26">
        <f t="shared" ref="A1031:A1094" si="451">A1030+0.02</f>
        <v>20.530416666666319</v>
      </c>
      <c r="B1031" s="9" t="s">
        <v>15</v>
      </c>
      <c r="C1031" s="13" t="s">
        <v>14</v>
      </c>
      <c r="E1031" t="s">
        <v>11</v>
      </c>
      <c r="F1031" s="13" t="s">
        <v>14</v>
      </c>
      <c r="G1031" s="14" t="s">
        <v>20</v>
      </c>
      <c r="H1031" s="16">
        <f t="shared" si="426"/>
        <v>0</v>
      </c>
      <c r="I1031" s="17">
        <f t="shared" si="441"/>
        <v>0</v>
      </c>
      <c r="J1031" s="16">
        <f t="shared" si="427"/>
        <v>0</v>
      </c>
      <c r="K1031" s="17">
        <f t="shared" si="442"/>
        <v>0</v>
      </c>
      <c r="L1031" s="16">
        <f t="shared" si="428"/>
        <v>1.9999999999999574E-2</v>
      </c>
      <c r="M1031" s="17"/>
      <c r="N1031" s="16">
        <f t="shared" si="429"/>
        <v>0</v>
      </c>
      <c r="O1031" s="17">
        <f t="shared" si="443"/>
        <v>0</v>
      </c>
      <c r="P1031" s="16">
        <f t="shared" si="430"/>
        <v>0</v>
      </c>
      <c r="Q1031" s="17">
        <f t="shared" si="444"/>
        <v>0</v>
      </c>
      <c r="R1031" s="16">
        <f t="shared" si="431"/>
        <v>0</v>
      </c>
      <c r="S1031" s="17"/>
      <c r="T1031" s="16">
        <f t="shared" si="432"/>
        <v>0</v>
      </c>
      <c r="U1031" s="17">
        <f t="shared" si="445"/>
        <v>0</v>
      </c>
      <c r="V1031" s="16">
        <f t="shared" si="433"/>
        <v>0</v>
      </c>
      <c r="W1031" s="17">
        <f t="shared" si="446"/>
        <v>0</v>
      </c>
      <c r="X1031" s="16">
        <f t="shared" si="434"/>
        <v>0</v>
      </c>
      <c r="Y1031" s="17"/>
      <c r="Z1031" s="16">
        <f t="shared" si="435"/>
        <v>0</v>
      </c>
      <c r="AA1031" s="17">
        <f t="shared" si="447"/>
        <v>0</v>
      </c>
      <c r="AB1031" s="16">
        <f t="shared" si="436"/>
        <v>0</v>
      </c>
      <c r="AC1031" s="17">
        <f t="shared" si="448"/>
        <v>0</v>
      </c>
      <c r="AD1031" s="16">
        <f t="shared" si="437"/>
        <v>1.9999999999999574E-2</v>
      </c>
      <c r="AE1031" s="17"/>
      <c r="AF1031" s="16">
        <f t="shared" si="438"/>
        <v>0</v>
      </c>
      <c r="AG1031" s="17">
        <f t="shared" si="449"/>
        <v>0</v>
      </c>
      <c r="AH1031" s="16">
        <f t="shared" si="439"/>
        <v>20.530416666666319</v>
      </c>
      <c r="AI1031" s="17">
        <f t="shared" si="450"/>
        <v>1</v>
      </c>
      <c r="AJ1031" s="16">
        <f t="shared" si="440"/>
        <v>0</v>
      </c>
    </row>
    <row r="1032" spans="1:36" x14ac:dyDescent="0.25">
      <c r="A1032" s="26">
        <f t="shared" si="451"/>
        <v>20.550416666666319</v>
      </c>
      <c r="B1032" s="9"/>
      <c r="C1032" s="13" t="s">
        <v>14</v>
      </c>
      <c r="E1032" t="s">
        <v>11</v>
      </c>
      <c r="F1032" s="13" t="s">
        <v>14</v>
      </c>
      <c r="H1032" s="16">
        <f t="shared" si="426"/>
        <v>0</v>
      </c>
      <c r="I1032" s="17">
        <f t="shared" si="441"/>
        <v>0</v>
      </c>
      <c r="J1032" s="16">
        <f t="shared" si="427"/>
        <v>0</v>
      </c>
      <c r="K1032" s="17">
        <f t="shared" si="442"/>
        <v>0</v>
      </c>
      <c r="L1032" s="16">
        <f t="shared" si="428"/>
        <v>1.9999999999999574E-2</v>
      </c>
      <c r="M1032" s="17"/>
      <c r="N1032" s="16">
        <f t="shared" si="429"/>
        <v>0</v>
      </c>
      <c r="O1032" s="17">
        <f t="shared" si="443"/>
        <v>0</v>
      </c>
      <c r="P1032" s="16">
        <f t="shared" si="430"/>
        <v>0</v>
      </c>
      <c r="Q1032" s="17">
        <f t="shared" si="444"/>
        <v>0</v>
      </c>
      <c r="R1032" s="16">
        <f t="shared" si="431"/>
        <v>0</v>
      </c>
      <c r="S1032" s="17"/>
      <c r="T1032" s="16">
        <f t="shared" si="432"/>
        <v>0</v>
      </c>
      <c r="U1032" s="17">
        <f t="shared" si="445"/>
        <v>0</v>
      </c>
      <c r="V1032" s="16">
        <f t="shared" si="433"/>
        <v>0</v>
      </c>
      <c r="W1032" s="17">
        <f t="shared" si="446"/>
        <v>0</v>
      </c>
      <c r="X1032" s="16">
        <f t="shared" si="434"/>
        <v>0</v>
      </c>
      <c r="Y1032" s="17"/>
      <c r="Z1032" s="16">
        <f t="shared" si="435"/>
        <v>0</v>
      </c>
      <c r="AA1032" s="17">
        <f t="shared" si="447"/>
        <v>0</v>
      </c>
      <c r="AB1032" s="16">
        <f t="shared" si="436"/>
        <v>0</v>
      </c>
      <c r="AC1032" s="17">
        <f t="shared" si="448"/>
        <v>0</v>
      </c>
      <c r="AD1032" s="16">
        <f t="shared" si="437"/>
        <v>1.9999999999999574E-2</v>
      </c>
      <c r="AE1032" s="17"/>
      <c r="AF1032" s="16">
        <f t="shared" si="438"/>
        <v>0</v>
      </c>
      <c r="AG1032" s="17">
        <f t="shared" si="449"/>
        <v>0</v>
      </c>
      <c r="AH1032" s="16">
        <f t="shared" si="439"/>
        <v>0</v>
      </c>
      <c r="AI1032" s="17">
        <f t="shared" si="450"/>
        <v>0</v>
      </c>
      <c r="AJ1032" s="16">
        <f t="shared" si="440"/>
        <v>0</v>
      </c>
    </row>
    <row r="1033" spans="1:36" x14ac:dyDescent="0.25">
      <c r="A1033" s="26">
        <f t="shared" si="451"/>
        <v>20.570416666666318</v>
      </c>
      <c r="B1033" s="9"/>
      <c r="C1033" s="13" t="s">
        <v>14</v>
      </c>
      <c r="E1033" t="s">
        <v>11</v>
      </c>
      <c r="F1033" s="13" t="s">
        <v>14</v>
      </c>
      <c r="H1033" s="16">
        <f t="shared" si="426"/>
        <v>0</v>
      </c>
      <c r="I1033" s="17">
        <f t="shared" si="441"/>
        <v>0</v>
      </c>
      <c r="J1033" s="16">
        <f t="shared" si="427"/>
        <v>0</v>
      </c>
      <c r="K1033" s="17">
        <f t="shared" si="442"/>
        <v>0</v>
      </c>
      <c r="L1033" s="16">
        <f t="shared" si="428"/>
        <v>1.9999999999999574E-2</v>
      </c>
      <c r="M1033" s="17"/>
      <c r="N1033" s="16">
        <f t="shared" si="429"/>
        <v>0</v>
      </c>
      <c r="O1033" s="17">
        <f t="shared" si="443"/>
        <v>0</v>
      </c>
      <c r="P1033" s="16">
        <f t="shared" si="430"/>
        <v>0</v>
      </c>
      <c r="Q1033" s="17">
        <f t="shared" si="444"/>
        <v>0</v>
      </c>
      <c r="R1033" s="16">
        <f t="shared" si="431"/>
        <v>0</v>
      </c>
      <c r="S1033" s="17"/>
      <c r="T1033" s="16">
        <f t="shared" si="432"/>
        <v>0</v>
      </c>
      <c r="U1033" s="17">
        <f t="shared" si="445"/>
        <v>0</v>
      </c>
      <c r="V1033" s="16">
        <f t="shared" si="433"/>
        <v>0</v>
      </c>
      <c r="W1033" s="17">
        <f t="shared" si="446"/>
        <v>0</v>
      </c>
      <c r="X1033" s="16">
        <f t="shared" si="434"/>
        <v>0</v>
      </c>
      <c r="Y1033" s="17"/>
      <c r="Z1033" s="16">
        <f t="shared" si="435"/>
        <v>0</v>
      </c>
      <c r="AA1033" s="17">
        <f t="shared" si="447"/>
        <v>0</v>
      </c>
      <c r="AB1033" s="16">
        <f t="shared" si="436"/>
        <v>0</v>
      </c>
      <c r="AC1033" s="17">
        <f t="shared" si="448"/>
        <v>0</v>
      </c>
      <c r="AD1033" s="16">
        <f t="shared" si="437"/>
        <v>1.9999999999999574E-2</v>
      </c>
      <c r="AE1033" s="17"/>
      <c r="AF1033" s="16">
        <f t="shared" si="438"/>
        <v>0</v>
      </c>
      <c r="AG1033" s="17">
        <f t="shared" si="449"/>
        <v>0</v>
      </c>
      <c r="AH1033" s="16">
        <f t="shared" si="439"/>
        <v>0</v>
      </c>
      <c r="AI1033" s="17">
        <f t="shared" si="450"/>
        <v>0</v>
      </c>
      <c r="AJ1033" s="16">
        <f t="shared" si="440"/>
        <v>0</v>
      </c>
    </row>
    <row r="1034" spans="1:36" x14ac:dyDescent="0.25">
      <c r="A1034" s="26">
        <f t="shared" si="451"/>
        <v>20.590416666666318</v>
      </c>
      <c r="B1034" s="9" t="s">
        <v>16</v>
      </c>
      <c r="C1034" s="13" t="s">
        <v>14</v>
      </c>
      <c r="D1034" s="13" t="s">
        <v>14</v>
      </c>
      <c r="E1034" t="s">
        <v>11</v>
      </c>
      <c r="F1034" s="13" t="s">
        <v>14</v>
      </c>
      <c r="H1034" s="16">
        <f t="shared" si="426"/>
        <v>0</v>
      </c>
      <c r="I1034" s="17">
        <f t="shared" si="441"/>
        <v>0</v>
      </c>
      <c r="J1034" s="16">
        <f t="shared" si="427"/>
        <v>0</v>
      </c>
      <c r="K1034" s="17">
        <f t="shared" si="442"/>
        <v>0</v>
      </c>
      <c r="L1034" s="16">
        <f t="shared" si="428"/>
        <v>1.9999999999999574E-2</v>
      </c>
      <c r="M1034" s="17"/>
      <c r="N1034" s="16">
        <f t="shared" si="429"/>
        <v>20.590416666666318</v>
      </c>
      <c r="O1034" s="17">
        <f t="shared" si="443"/>
        <v>1</v>
      </c>
      <c r="P1034" s="16">
        <f t="shared" si="430"/>
        <v>0</v>
      </c>
      <c r="Q1034" s="17">
        <f t="shared" si="444"/>
        <v>0</v>
      </c>
      <c r="R1034" s="16">
        <f t="shared" si="431"/>
        <v>1.9999999999999574E-2</v>
      </c>
      <c r="S1034" s="17"/>
      <c r="T1034" s="16">
        <f t="shared" si="432"/>
        <v>0</v>
      </c>
      <c r="U1034" s="17">
        <f t="shared" si="445"/>
        <v>0</v>
      </c>
      <c r="V1034" s="16">
        <f t="shared" si="433"/>
        <v>0</v>
      </c>
      <c r="W1034" s="17">
        <f t="shared" si="446"/>
        <v>0</v>
      </c>
      <c r="X1034" s="16">
        <f t="shared" si="434"/>
        <v>0</v>
      </c>
      <c r="Y1034" s="17"/>
      <c r="Z1034" s="16">
        <f t="shared" si="435"/>
        <v>0</v>
      </c>
      <c r="AA1034" s="17">
        <f t="shared" si="447"/>
        <v>0</v>
      </c>
      <c r="AB1034" s="16">
        <f t="shared" si="436"/>
        <v>0</v>
      </c>
      <c r="AC1034" s="17">
        <f t="shared" si="448"/>
        <v>0</v>
      </c>
      <c r="AD1034" s="16">
        <f t="shared" si="437"/>
        <v>1.9999999999999574E-2</v>
      </c>
      <c r="AE1034" s="17"/>
      <c r="AF1034" s="16">
        <f t="shared" si="438"/>
        <v>0</v>
      </c>
      <c r="AG1034" s="17">
        <f t="shared" si="449"/>
        <v>0</v>
      </c>
      <c r="AH1034" s="16">
        <f t="shared" si="439"/>
        <v>0</v>
      </c>
      <c r="AI1034" s="17">
        <f t="shared" si="450"/>
        <v>0</v>
      </c>
      <c r="AJ1034" s="16">
        <f t="shared" si="440"/>
        <v>0</v>
      </c>
    </row>
    <row r="1035" spans="1:36" x14ac:dyDescent="0.25">
      <c r="A1035" s="26">
        <f t="shared" si="451"/>
        <v>20.610416666666318</v>
      </c>
      <c r="B1035" s="9" t="s">
        <v>18</v>
      </c>
      <c r="C1035" t="s">
        <v>11</v>
      </c>
      <c r="D1035" s="13" t="s">
        <v>14</v>
      </c>
      <c r="E1035" s="14" t="s">
        <v>20</v>
      </c>
      <c r="F1035" s="13" t="s">
        <v>14</v>
      </c>
      <c r="H1035" s="16">
        <f t="shared" si="426"/>
        <v>0</v>
      </c>
      <c r="I1035" s="17">
        <f t="shared" si="441"/>
        <v>0</v>
      </c>
      <c r="J1035" s="16">
        <f t="shared" si="427"/>
        <v>0</v>
      </c>
      <c r="K1035" s="17">
        <f t="shared" si="442"/>
        <v>0</v>
      </c>
      <c r="L1035" s="16">
        <f t="shared" si="428"/>
        <v>0</v>
      </c>
      <c r="M1035" s="17"/>
      <c r="N1035" s="16">
        <f t="shared" si="429"/>
        <v>0</v>
      </c>
      <c r="O1035" s="17">
        <f t="shared" si="443"/>
        <v>0</v>
      </c>
      <c r="P1035" s="16">
        <f t="shared" si="430"/>
        <v>0</v>
      </c>
      <c r="Q1035" s="17">
        <f t="shared" si="444"/>
        <v>0</v>
      </c>
      <c r="R1035" s="16">
        <f t="shared" si="431"/>
        <v>1.9999999999999574E-2</v>
      </c>
      <c r="S1035" s="17"/>
      <c r="T1035" s="16">
        <f t="shared" si="432"/>
        <v>0</v>
      </c>
      <c r="U1035" s="17">
        <f t="shared" si="445"/>
        <v>0</v>
      </c>
      <c r="V1035" s="16">
        <f t="shared" si="433"/>
        <v>20.610416666666318</v>
      </c>
      <c r="W1035" s="17">
        <f t="shared" si="446"/>
        <v>1</v>
      </c>
      <c r="X1035" s="16">
        <f t="shared" si="434"/>
        <v>0</v>
      </c>
      <c r="Y1035" s="17"/>
      <c r="Z1035" s="16">
        <f t="shared" si="435"/>
        <v>0</v>
      </c>
      <c r="AA1035" s="17">
        <f t="shared" si="447"/>
        <v>0</v>
      </c>
      <c r="AB1035" s="16">
        <f t="shared" si="436"/>
        <v>0</v>
      </c>
      <c r="AC1035" s="17">
        <f t="shared" si="448"/>
        <v>0</v>
      </c>
      <c r="AD1035" s="16">
        <f t="shared" si="437"/>
        <v>1.9999999999999574E-2</v>
      </c>
      <c r="AE1035" s="17"/>
      <c r="AF1035" s="16">
        <f t="shared" si="438"/>
        <v>0</v>
      </c>
      <c r="AG1035" s="17">
        <f t="shared" si="449"/>
        <v>0</v>
      </c>
      <c r="AH1035" s="16">
        <f t="shared" si="439"/>
        <v>0</v>
      </c>
      <c r="AI1035" s="17">
        <f t="shared" si="450"/>
        <v>0</v>
      </c>
      <c r="AJ1035" s="16">
        <f t="shared" si="440"/>
        <v>0</v>
      </c>
    </row>
    <row r="1036" spans="1:36" x14ac:dyDescent="0.25">
      <c r="A1036" s="26">
        <f t="shared" si="451"/>
        <v>20.630416666666317</v>
      </c>
      <c r="B1036" s="9"/>
      <c r="C1036" t="s">
        <v>11</v>
      </c>
      <c r="D1036" s="13" t="s">
        <v>14</v>
      </c>
      <c r="F1036" s="13" t="s">
        <v>14</v>
      </c>
      <c r="H1036" s="16">
        <f t="shared" si="426"/>
        <v>0</v>
      </c>
      <c r="I1036" s="17">
        <f t="shared" si="441"/>
        <v>0</v>
      </c>
      <c r="J1036" s="16">
        <f t="shared" si="427"/>
        <v>0</v>
      </c>
      <c r="K1036" s="17">
        <f t="shared" si="442"/>
        <v>0</v>
      </c>
      <c r="L1036" s="16">
        <f t="shared" si="428"/>
        <v>0</v>
      </c>
      <c r="M1036" s="17"/>
      <c r="N1036" s="16">
        <f t="shared" si="429"/>
        <v>0</v>
      </c>
      <c r="O1036" s="17">
        <f t="shared" si="443"/>
        <v>0</v>
      </c>
      <c r="P1036" s="16">
        <f t="shared" si="430"/>
        <v>0</v>
      </c>
      <c r="Q1036" s="17">
        <f t="shared" si="444"/>
        <v>0</v>
      </c>
      <c r="R1036" s="16">
        <f t="shared" si="431"/>
        <v>1.9999999999999574E-2</v>
      </c>
      <c r="S1036" s="17"/>
      <c r="T1036" s="16">
        <f t="shared" si="432"/>
        <v>0</v>
      </c>
      <c r="U1036" s="17">
        <f t="shared" si="445"/>
        <v>0</v>
      </c>
      <c r="V1036" s="16">
        <f t="shared" si="433"/>
        <v>0</v>
      </c>
      <c r="W1036" s="17">
        <f t="shared" si="446"/>
        <v>0</v>
      </c>
      <c r="X1036" s="16">
        <f t="shared" si="434"/>
        <v>0</v>
      </c>
      <c r="Y1036" s="17"/>
      <c r="Z1036" s="16">
        <f t="shared" si="435"/>
        <v>0</v>
      </c>
      <c r="AA1036" s="17">
        <f t="shared" si="447"/>
        <v>0</v>
      </c>
      <c r="AB1036" s="16">
        <f t="shared" si="436"/>
        <v>0</v>
      </c>
      <c r="AC1036" s="17">
        <f t="shared" si="448"/>
        <v>0</v>
      </c>
      <c r="AD1036" s="16">
        <f t="shared" si="437"/>
        <v>1.9999999999999574E-2</v>
      </c>
      <c r="AE1036" s="17"/>
      <c r="AF1036" s="16">
        <f t="shared" si="438"/>
        <v>0</v>
      </c>
      <c r="AG1036" s="17">
        <f t="shared" si="449"/>
        <v>0</v>
      </c>
      <c r="AH1036" s="16">
        <f t="shared" si="439"/>
        <v>0</v>
      </c>
      <c r="AI1036" s="17">
        <f t="shared" si="450"/>
        <v>0</v>
      </c>
      <c r="AJ1036" s="16">
        <f t="shared" si="440"/>
        <v>0</v>
      </c>
    </row>
    <row r="1037" spans="1:36" x14ac:dyDescent="0.25">
      <c r="A1037" s="26">
        <f t="shared" si="451"/>
        <v>20.650416666666317</v>
      </c>
      <c r="B1037" s="9"/>
      <c r="C1037" t="s">
        <v>11</v>
      </c>
      <c r="D1037" s="13" t="s">
        <v>14</v>
      </c>
      <c r="F1037" s="13" t="s">
        <v>14</v>
      </c>
      <c r="H1037" s="16">
        <f t="shared" si="426"/>
        <v>0</v>
      </c>
      <c r="I1037" s="17">
        <f t="shared" si="441"/>
        <v>0</v>
      </c>
      <c r="J1037" s="16">
        <f t="shared" si="427"/>
        <v>0</v>
      </c>
      <c r="K1037" s="17">
        <f t="shared" si="442"/>
        <v>0</v>
      </c>
      <c r="L1037" s="16">
        <f t="shared" si="428"/>
        <v>0</v>
      </c>
      <c r="M1037" s="17"/>
      <c r="N1037" s="16">
        <f t="shared" si="429"/>
        <v>0</v>
      </c>
      <c r="O1037" s="17">
        <f t="shared" si="443"/>
        <v>0</v>
      </c>
      <c r="P1037" s="16">
        <f t="shared" si="430"/>
        <v>0</v>
      </c>
      <c r="Q1037" s="17">
        <f t="shared" si="444"/>
        <v>0</v>
      </c>
      <c r="R1037" s="16">
        <f t="shared" si="431"/>
        <v>1.9999999999999574E-2</v>
      </c>
      <c r="S1037" s="17"/>
      <c r="T1037" s="16">
        <f t="shared" si="432"/>
        <v>0</v>
      </c>
      <c r="U1037" s="17">
        <f t="shared" si="445"/>
        <v>0</v>
      </c>
      <c r="V1037" s="16">
        <f t="shared" si="433"/>
        <v>0</v>
      </c>
      <c r="W1037" s="17">
        <f t="shared" si="446"/>
        <v>0</v>
      </c>
      <c r="X1037" s="16">
        <f t="shared" si="434"/>
        <v>0</v>
      </c>
      <c r="Y1037" s="17"/>
      <c r="Z1037" s="16">
        <f t="shared" si="435"/>
        <v>0</v>
      </c>
      <c r="AA1037" s="17">
        <f t="shared" si="447"/>
        <v>0</v>
      </c>
      <c r="AB1037" s="16">
        <f t="shared" si="436"/>
        <v>0</v>
      </c>
      <c r="AC1037" s="17">
        <f t="shared" si="448"/>
        <v>0</v>
      </c>
      <c r="AD1037" s="16">
        <f t="shared" si="437"/>
        <v>1.9999999999999574E-2</v>
      </c>
      <c r="AE1037" s="17"/>
      <c r="AF1037" s="16">
        <f t="shared" si="438"/>
        <v>0</v>
      </c>
      <c r="AG1037" s="17">
        <f t="shared" si="449"/>
        <v>0</v>
      </c>
      <c r="AH1037" s="16">
        <f t="shared" si="439"/>
        <v>0</v>
      </c>
      <c r="AI1037" s="17">
        <f t="shared" si="450"/>
        <v>0</v>
      </c>
      <c r="AJ1037" s="16">
        <f t="shared" si="440"/>
        <v>0</v>
      </c>
    </row>
    <row r="1038" spans="1:36" x14ac:dyDescent="0.25">
      <c r="A1038" s="26">
        <f t="shared" si="451"/>
        <v>20.670416666666316</v>
      </c>
      <c r="B1038" s="9" t="s">
        <v>13</v>
      </c>
      <c r="C1038" t="s">
        <v>11</v>
      </c>
      <c r="D1038" s="13" t="s">
        <v>14</v>
      </c>
      <c r="F1038" s="13" t="s">
        <v>14</v>
      </c>
      <c r="G1038" s="13" t="s">
        <v>14</v>
      </c>
      <c r="H1038" s="16">
        <f t="shared" si="426"/>
        <v>0</v>
      </c>
      <c r="I1038" s="17">
        <f t="shared" si="441"/>
        <v>0</v>
      </c>
      <c r="J1038" s="16">
        <f t="shared" si="427"/>
        <v>0</v>
      </c>
      <c r="K1038" s="17">
        <f t="shared" si="442"/>
        <v>0</v>
      </c>
      <c r="L1038" s="16">
        <f t="shared" si="428"/>
        <v>0</v>
      </c>
      <c r="M1038" s="17"/>
      <c r="N1038" s="16">
        <f t="shared" si="429"/>
        <v>0</v>
      </c>
      <c r="O1038" s="17">
        <f t="shared" si="443"/>
        <v>0</v>
      </c>
      <c r="P1038" s="16">
        <f t="shared" si="430"/>
        <v>0</v>
      </c>
      <c r="Q1038" s="17">
        <f t="shared" si="444"/>
        <v>0</v>
      </c>
      <c r="R1038" s="16">
        <f t="shared" si="431"/>
        <v>1.9999999999999574E-2</v>
      </c>
      <c r="S1038" s="17"/>
      <c r="T1038" s="16">
        <f t="shared" si="432"/>
        <v>0</v>
      </c>
      <c r="U1038" s="17">
        <f t="shared" si="445"/>
        <v>0</v>
      </c>
      <c r="V1038" s="16">
        <f t="shared" si="433"/>
        <v>0</v>
      </c>
      <c r="W1038" s="17">
        <f t="shared" si="446"/>
        <v>0</v>
      </c>
      <c r="X1038" s="16">
        <f t="shared" si="434"/>
        <v>0</v>
      </c>
      <c r="Y1038" s="17"/>
      <c r="Z1038" s="16">
        <f t="shared" si="435"/>
        <v>0</v>
      </c>
      <c r="AA1038" s="17">
        <f t="shared" si="447"/>
        <v>0</v>
      </c>
      <c r="AB1038" s="16">
        <f t="shared" si="436"/>
        <v>0</v>
      </c>
      <c r="AC1038" s="17">
        <f t="shared" si="448"/>
        <v>0</v>
      </c>
      <c r="AD1038" s="16">
        <f t="shared" si="437"/>
        <v>1.9999999999999574E-2</v>
      </c>
      <c r="AE1038" s="17"/>
      <c r="AF1038" s="16">
        <f t="shared" si="438"/>
        <v>20.670416666666316</v>
      </c>
      <c r="AG1038" s="17">
        <f t="shared" si="449"/>
        <v>1</v>
      </c>
      <c r="AH1038" s="16">
        <f t="shared" si="439"/>
        <v>0</v>
      </c>
      <c r="AI1038" s="17">
        <f t="shared" si="450"/>
        <v>0</v>
      </c>
      <c r="AJ1038" s="16">
        <f t="shared" si="440"/>
        <v>1.9999999999999574E-2</v>
      </c>
    </row>
    <row r="1039" spans="1:36" x14ac:dyDescent="0.25">
      <c r="A1039" s="26">
        <f t="shared" si="451"/>
        <v>20.690416666666316</v>
      </c>
      <c r="B1039" s="9"/>
      <c r="C1039" t="s">
        <v>11</v>
      </c>
      <c r="D1039" s="13" t="s">
        <v>14</v>
      </c>
      <c r="E1039" s="7"/>
      <c r="F1039" s="13" t="s">
        <v>14</v>
      </c>
      <c r="G1039" s="13" t="s">
        <v>14</v>
      </c>
      <c r="H1039" s="16">
        <f t="shared" si="426"/>
        <v>0</v>
      </c>
      <c r="I1039" s="17">
        <f t="shared" si="441"/>
        <v>0</v>
      </c>
      <c r="J1039" s="16">
        <f t="shared" si="427"/>
        <v>0</v>
      </c>
      <c r="K1039" s="17">
        <f t="shared" si="442"/>
        <v>0</v>
      </c>
      <c r="L1039" s="16">
        <f t="shared" si="428"/>
        <v>0</v>
      </c>
      <c r="M1039" s="17"/>
      <c r="N1039" s="16">
        <f t="shared" si="429"/>
        <v>0</v>
      </c>
      <c r="O1039" s="17">
        <f t="shared" si="443"/>
        <v>0</v>
      </c>
      <c r="P1039" s="16">
        <f t="shared" si="430"/>
        <v>0</v>
      </c>
      <c r="Q1039" s="17">
        <f t="shared" si="444"/>
        <v>0</v>
      </c>
      <c r="R1039" s="16">
        <f t="shared" si="431"/>
        <v>1.9999999999999574E-2</v>
      </c>
      <c r="S1039" s="17"/>
      <c r="T1039" s="16">
        <f t="shared" si="432"/>
        <v>0</v>
      </c>
      <c r="U1039" s="17">
        <f t="shared" si="445"/>
        <v>0</v>
      </c>
      <c r="V1039" s="16">
        <f t="shared" si="433"/>
        <v>0</v>
      </c>
      <c r="W1039" s="17">
        <f t="shared" si="446"/>
        <v>0</v>
      </c>
      <c r="X1039" s="16">
        <f t="shared" si="434"/>
        <v>0</v>
      </c>
      <c r="Y1039" s="17"/>
      <c r="Z1039" s="16">
        <f t="shared" si="435"/>
        <v>0</v>
      </c>
      <c r="AA1039" s="17">
        <f t="shared" si="447"/>
        <v>0</v>
      </c>
      <c r="AB1039" s="16">
        <f t="shared" si="436"/>
        <v>0</v>
      </c>
      <c r="AC1039" s="17">
        <f t="shared" si="448"/>
        <v>0</v>
      </c>
      <c r="AD1039" s="16">
        <f t="shared" si="437"/>
        <v>1.9999999999999574E-2</v>
      </c>
      <c r="AE1039" s="17"/>
      <c r="AF1039" s="16">
        <f t="shared" si="438"/>
        <v>0</v>
      </c>
      <c r="AG1039" s="17">
        <f t="shared" si="449"/>
        <v>0</v>
      </c>
      <c r="AH1039" s="16">
        <f t="shared" si="439"/>
        <v>0</v>
      </c>
      <c r="AI1039" s="17">
        <f t="shared" si="450"/>
        <v>0</v>
      </c>
      <c r="AJ1039" s="16">
        <f t="shared" si="440"/>
        <v>1.9999999999999574E-2</v>
      </c>
    </row>
    <row r="1040" spans="1:36" x14ac:dyDescent="0.25">
      <c r="A1040" s="26">
        <f t="shared" si="451"/>
        <v>20.710416666666315</v>
      </c>
      <c r="B1040" s="9" t="s">
        <v>22</v>
      </c>
      <c r="C1040" s="14" t="s">
        <v>20</v>
      </c>
      <c r="D1040" s="13" t="s">
        <v>14</v>
      </c>
      <c r="E1040" s="7"/>
      <c r="F1040" t="s">
        <v>11</v>
      </c>
      <c r="G1040" s="13" t="s">
        <v>14</v>
      </c>
      <c r="H1040" s="16">
        <f t="shared" si="426"/>
        <v>0</v>
      </c>
      <c r="I1040" s="17">
        <f t="shared" si="441"/>
        <v>0</v>
      </c>
      <c r="J1040" s="16">
        <f t="shared" si="427"/>
        <v>20.710416666666315</v>
      </c>
      <c r="K1040" s="17">
        <f t="shared" si="442"/>
        <v>1</v>
      </c>
      <c r="L1040" s="16">
        <f t="shared" si="428"/>
        <v>0</v>
      </c>
      <c r="M1040" s="17"/>
      <c r="N1040" s="16">
        <f t="shared" si="429"/>
        <v>0</v>
      </c>
      <c r="O1040" s="17">
        <f t="shared" si="443"/>
        <v>0</v>
      </c>
      <c r="P1040" s="16">
        <f t="shared" si="430"/>
        <v>0</v>
      </c>
      <c r="Q1040" s="17">
        <f t="shared" si="444"/>
        <v>0</v>
      </c>
      <c r="R1040" s="16">
        <f t="shared" si="431"/>
        <v>1.9999999999999574E-2</v>
      </c>
      <c r="S1040" s="17"/>
      <c r="T1040" s="16">
        <f t="shared" si="432"/>
        <v>0</v>
      </c>
      <c r="U1040" s="17">
        <f t="shared" si="445"/>
        <v>0</v>
      </c>
      <c r="V1040" s="16">
        <f t="shared" si="433"/>
        <v>0</v>
      </c>
      <c r="W1040" s="17">
        <f t="shared" si="446"/>
        <v>0</v>
      </c>
      <c r="X1040" s="16">
        <f t="shared" si="434"/>
        <v>0</v>
      </c>
      <c r="Y1040" s="17"/>
      <c r="Z1040" s="16">
        <f t="shared" si="435"/>
        <v>0</v>
      </c>
      <c r="AA1040" s="17">
        <f t="shared" si="447"/>
        <v>0</v>
      </c>
      <c r="AB1040" s="16">
        <f t="shared" si="436"/>
        <v>0</v>
      </c>
      <c r="AC1040" s="17">
        <f t="shared" si="448"/>
        <v>0</v>
      </c>
      <c r="AD1040" s="16">
        <f t="shared" si="437"/>
        <v>0</v>
      </c>
      <c r="AE1040" s="17"/>
      <c r="AF1040" s="16">
        <f t="shared" si="438"/>
        <v>0</v>
      </c>
      <c r="AG1040" s="17">
        <f t="shared" si="449"/>
        <v>0</v>
      </c>
      <c r="AH1040" s="16">
        <f t="shared" si="439"/>
        <v>0</v>
      </c>
      <c r="AI1040" s="17">
        <f t="shared" si="450"/>
        <v>0</v>
      </c>
      <c r="AJ1040" s="16">
        <f t="shared" si="440"/>
        <v>1.9999999999999574E-2</v>
      </c>
    </row>
    <row r="1041" spans="1:36" x14ac:dyDescent="0.25">
      <c r="A1041" s="26">
        <f t="shared" si="451"/>
        <v>20.730416666666315</v>
      </c>
      <c r="B1041" s="9"/>
      <c r="C1041" s="8"/>
      <c r="D1041" s="13" t="s">
        <v>14</v>
      </c>
      <c r="E1041" s="7"/>
      <c r="F1041" t="s">
        <v>11</v>
      </c>
      <c r="G1041" s="13" t="s">
        <v>14</v>
      </c>
      <c r="H1041" s="16">
        <f t="shared" si="426"/>
        <v>0</v>
      </c>
      <c r="I1041" s="17">
        <f t="shared" si="441"/>
        <v>0</v>
      </c>
      <c r="J1041" s="16">
        <f t="shared" si="427"/>
        <v>0</v>
      </c>
      <c r="K1041" s="17">
        <f t="shared" si="442"/>
        <v>0</v>
      </c>
      <c r="L1041" s="16">
        <f t="shared" si="428"/>
        <v>0</v>
      </c>
      <c r="M1041" s="17"/>
      <c r="N1041" s="16">
        <f t="shared" si="429"/>
        <v>0</v>
      </c>
      <c r="O1041" s="17">
        <f t="shared" si="443"/>
        <v>0</v>
      </c>
      <c r="P1041" s="16">
        <f t="shared" si="430"/>
        <v>0</v>
      </c>
      <c r="Q1041" s="17">
        <f t="shared" si="444"/>
        <v>0</v>
      </c>
      <c r="R1041" s="16">
        <f t="shared" si="431"/>
        <v>1.9999999999999574E-2</v>
      </c>
      <c r="S1041" s="17"/>
      <c r="T1041" s="16">
        <f t="shared" si="432"/>
        <v>0</v>
      </c>
      <c r="U1041" s="17">
        <f t="shared" si="445"/>
        <v>0</v>
      </c>
      <c r="V1041" s="16">
        <f t="shared" si="433"/>
        <v>0</v>
      </c>
      <c r="W1041" s="17">
        <f t="shared" si="446"/>
        <v>0</v>
      </c>
      <c r="X1041" s="16">
        <f t="shared" si="434"/>
        <v>0</v>
      </c>
      <c r="Y1041" s="17"/>
      <c r="Z1041" s="16">
        <f t="shared" si="435"/>
        <v>0</v>
      </c>
      <c r="AA1041" s="17">
        <f t="shared" si="447"/>
        <v>0</v>
      </c>
      <c r="AB1041" s="16">
        <f t="shared" si="436"/>
        <v>0</v>
      </c>
      <c r="AC1041" s="17">
        <f t="shared" si="448"/>
        <v>0</v>
      </c>
      <c r="AD1041" s="16">
        <f t="shared" si="437"/>
        <v>0</v>
      </c>
      <c r="AE1041" s="17"/>
      <c r="AF1041" s="16">
        <f t="shared" si="438"/>
        <v>0</v>
      </c>
      <c r="AG1041" s="17">
        <f t="shared" si="449"/>
        <v>0</v>
      </c>
      <c r="AH1041" s="16">
        <f t="shared" si="439"/>
        <v>0</v>
      </c>
      <c r="AI1041" s="17">
        <f t="shared" si="450"/>
        <v>0</v>
      </c>
      <c r="AJ1041" s="16">
        <f t="shared" si="440"/>
        <v>1.9999999999999574E-2</v>
      </c>
    </row>
    <row r="1042" spans="1:36" x14ac:dyDescent="0.25">
      <c r="A1042" s="26">
        <f t="shared" si="451"/>
        <v>20.750416666666315</v>
      </c>
      <c r="B1042" s="9"/>
      <c r="C1042" s="8"/>
      <c r="D1042" s="13" t="s">
        <v>14</v>
      </c>
      <c r="E1042" s="7"/>
      <c r="F1042" t="s">
        <v>11</v>
      </c>
      <c r="G1042" s="13" t="s">
        <v>14</v>
      </c>
      <c r="H1042" s="16">
        <f t="shared" si="426"/>
        <v>0</v>
      </c>
      <c r="I1042" s="17">
        <f t="shared" si="441"/>
        <v>0</v>
      </c>
      <c r="J1042" s="16">
        <f t="shared" si="427"/>
        <v>0</v>
      </c>
      <c r="K1042" s="17">
        <f t="shared" si="442"/>
        <v>0</v>
      </c>
      <c r="L1042" s="16">
        <f t="shared" si="428"/>
        <v>0</v>
      </c>
      <c r="M1042" s="17"/>
      <c r="N1042" s="16">
        <f t="shared" si="429"/>
        <v>0</v>
      </c>
      <c r="O1042" s="17">
        <f t="shared" si="443"/>
        <v>0</v>
      </c>
      <c r="P1042" s="16">
        <f t="shared" si="430"/>
        <v>0</v>
      </c>
      <c r="Q1042" s="17">
        <f t="shared" si="444"/>
        <v>0</v>
      </c>
      <c r="R1042" s="16">
        <f t="shared" si="431"/>
        <v>1.9999999999999574E-2</v>
      </c>
      <c r="S1042" s="17"/>
      <c r="T1042" s="16">
        <f t="shared" si="432"/>
        <v>0</v>
      </c>
      <c r="U1042" s="17">
        <f t="shared" si="445"/>
        <v>0</v>
      </c>
      <c r="V1042" s="16">
        <f t="shared" si="433"/>
        <v>0</v>
      </c>
      <c r="W1042" s="17">
        <f t="shared" si="446"/>
        <v>0</v>
      </c>
      <c r="X1042" s="16">
        <f t="shared" si="434"/>
        <v>0</v>
      </c>
      <c r="Y1042" s="17"/>
      <c r="Z1042" s="16">
        <f t="shared" si="435"/>
        <v>0</v>
      </c>
      <c r="AA1042" s="17">
        <f t="shared" si="447"/>
        <v>0</v>
      </c>
      <c r="AB1042" s="16">
        <f t="shared" si="436"/>
        <v>0</v>
      </c>
      <c r="AC1042" s="17">
        <f t="shared" si="448"/>
        <v>0</v>
      </c>
      <c r="AD1042" s="16">
        <f t="shared" si="437"/>
        <v>0</v>
      </c>
      <c r="AE1042" s="17"/>
      <c r="AF1042" s="16">
        <f t="shared" si="438"/>
        <v>0</v>
      </c>
      <c r="AG1042" s="17">
        <f t="shared" si="449"/>
        <v>0</v>
      </c>
      <c r="AH1042" s="16">
        <f t="shared" si="439"/>
        <v>0</v>
      </c>
      <c r="AI1042" s="17">
        <f t="shared" si="450"/>
        <v>0</v>
      </c>
      <c r="AJ1042" s="16">
        <f t="shared" si="440"/>
        <v>1.9999999999999574E-2</v>
      </c>
    </row>
    <row r="1043" spans="1:36" x14ac:dyDescent="0.25">
      <c r="A1043" s="26">
        <f t="shared" si="451"/>
        <v>20.770416666666314</v>
      </c>
      <c r="B1043" s="9"/>
      <c r="C1043" s="8"/>
      <c r="D1043" s="13" t="s">
        <v>14</v>
      </c>
      <c r="E1043" s="7"/>
      <c r="F1043" t="s">
        <v>11</v>
      </c>
      <c r="G1043" s="13" t="s">
        <v>14</v>
      </c>
      <c r="H1043" s="16">
        <f t="shared" si="426"/>
        <v>0</v>
      </c>
      <c r="I1043" s="17">
        <f t="shared" si="441"/>
        <v>0</v>
      </c>
      <c r="J1043" s="16">
        <f t="shared" si="427"/>
        <v>0</v>
      </c>
      <c r="K1043" s="17">
        <f t="shared" si="442"/>
        <v>0</v>
      </c>
      <c r="L1043" s="16">
        <f t="shared" si="428"/>
        <v>0</v>
      </c>
      <c r="M1043" s="17"/>
      <c r="N1043" s="16">
        <f t="shared" si="429"/>
        <v>0</v>
      </c>
      <c r="O1043" s="17">
        <f t="shared" si="443"/>
        <v>0</v>
      </c>
      <c r="P1043" s="16">
        <f t="shared" si="430"/>
        <v>0</v>
      </c>
      <c r="Q1043" s="17">
        <f t="shared" si="444"/>
        <v>0</v>
      </c>
      <c r="R1043" s="16">
        <f t="shared" si="431"/>
        <v>1.9999999999999574E-2</v>
      </c>
      <c r="S1043" s="17"/>
      <c r="T1043" s="16">
        <f t="shared" si="432"/>
        <v>0</v>
      </c>
      <c r="U1043" s="17">
        <f t="shared" si="445"/>
        <v>0</v>
      </c>
      <c r="V1043" s="16">
        <f t="shared" si="433"/>
        <v>0</v>
      </c>
      <c r="W1043" s="17">
        <f t="shared" si="446"/>
        <v>0</v>
      </c>
      <c r="X1043" s="16">
        <f t="shared" si="434"/>
        <v>0</v>
      </c>
      <c r="Y1043" s="17"/>
      <c r="Z1043" s="16">
        <f t="shared" si="435"/>
        <v>0</v>
      </c>
      <c r="AA1043" s="17">
        <f t="shared" si="447"/>
        <v>0</v>
      </c>
      <c r="AB1043" s="16">
        <f t="shared" si="436"/>
        <v>0</v>
      </c>
      <c r="AC1043" s="17">
        <f t="shared" si="448"/>
        <v>0</v>
      </c>
      <c r="AD1043" s="16">
        <f t="shared" si="437"/>
        <v>0</v>
      </c>
      <c r="AE1043" s="17"/>
      <c r="AF1043" s="16">
        <f t="shared" si="438"/>
        <v>0</v>
      </c>
      <c r="AG1043" s="17">
        <f t="shared" si="449"/>
        <v>0</v>
      </c>
      <c r="AH1043" s="16">
        <f t="shared" si="439"/>
        <v>0</v>
      </c>
      <c r="AI1043" s="17">
        <f t="shared" si="450"/>
        <v>0</v>
      </c>
      <c r="AJ1043" s="16">
        <f t="shared" si="440"/>
        <v>1.9999999999999574E-2</v>
      </c>
    </row>
    <row r="1044" spans="1:36" x14ac:dyDescent="0.25">
      <c r="A1044" s="26">
        <f t="shared" si="451"/>
        <v>20.790416666666314</v>
      </c>
      <c r="B1044" s="9"/>
      <c r="C1044" s="7"/>
      <c r="D1044" s="13" t="s">
        <v>14</v>
      </c>
      <c r="E1044" s="7"/>
      <c r="F1044" t="s">
        <v>11</v>
      </c>
      <c r="G1044" s="13" t="s">
        <v>14</v>
      </c>
      <c r="H1044" s="16">
        <f t="shared" si="426"/>
        <v>0</v>
      </c>
      <c r="I1044" s="17">
        <f t="shared" si="441"/>
        <v>0</v>
      </c>
      <c r="J1044" s="16">
        <f t="shared" si="427"/>
        <v>0</v>
      </c>
      <c r="K1044" s="17">
        <f t="shared" si="442"/>
        <v>0</v>
      </c>
      <c r="L1044" s="16">
        <f t="shared" si="428"/>
        <v>0</v>
      </c>
      <c r="M1044" s="17"/>
      <c r="N1044" s="16">
        <f t="shared" si="429"/>
        <v>0</v>
      </c>
      <c r="O1044" s="17">
        <f t="shared" si="443"/>
        <v>0</v>
      </c>
      <c r="P1044" s="16">
        <f t="shared" si="430"/>
        <v>0</v>
      </c>
      <c r="Q1044" s="17">
        <f t="shared" si="444"/>
        <v>0</v>
      </c>
      <c r="R1044" s="16">
        <f t="shared" si="431"/>
        <v>1.9999999999999574E-2</v>
      </c>
      <c r="S1044" s="17"/>
      <c r="T1044" s="16">
        <f t="shared" si="432"/>
        <v>0</v>
      </c>
      <c r="U1044" s="17">
        <f t="shared" si="445"/>
        <v>0</v>
      </c>
      <c r="V1044" s="16">
        <f t="shared" si="433"/>
        <v>0</v>
      </c>
      <c r="W1044" s="17">
        <f t="shared" si="446"/>
        <v>0</v>
      </c>
      <c r="X1044" s="16">
        <f t="shared" si="434"/>
        <v>0</v>
      </c>
      <c r="Y1044" s="17"/>
      <c r="Z1044" s="16">
        <f t="shared" si="435"/>
        <v>0</v>
      </c>
      <c r="AA1044" s="17">
        <f t="shared" si="447"/>
        <v>0</v>
      </c>
      <c r="AB1044" s="16">
        <f t="shared" si="436"/>
        <v>0</v>
      </c>
      <c r="AC1044" s="17">
        <f t="shared" si="448"/>
        <v>0</v>
      </c>
      <c r="AD1044" s="16">
        <f t="shared" si="437"/>
        <v>0</v>
      </c>
      <c r="AE1044" s="17"/>
      <c r="AF1044" s="16">
        <f t="shared" si="438"/>
        <v>0</v>
      </c>
      <c r="AG1044" s="17">
        <f t="shared" si="449"/>
        <v>0</v>
      </c>
      <c r="AH1044" s="16">
        <f t="shared" si="439"/>
        <v>0</v>
      </c>
      <c r="AI1044" s="17">
        <f t="shared" si="450"/>
        <v>0</v>
      </c>
      <c r="AJ1044" s="16">
        <f t="shared" si="440"/>
        <v>1.9999999999999574E-2</v>
      </c>
    </row>
    <row r="1045" spans="1:36" x14ac:dyDescent="0.25">
      <c r="A1045" s="26">
        <f t="shared" si="451"/>
        <v>20.810416666666313</v>
      </c>
      <c r="B1045" s="9"/>
      <c r="C1045" s="7"/>
      <c r="D1045" s="13" t="s">
        <v>14</v>
      </c>
      <c r="E1045" s="7"/>
      <c r="F1045" t="s">
        <v>11</v>
      </c>
      <c r="G1045" s="13" t="s">
        <v>14</v>
      </c>
      <c r="H1045" s="16">
        <f t="shared" si="426"/>
        <v>0</v>
      </c>
      <c r="I1045" s="17">
        <f t="shared" si="441"/>
        <v>0</v>
      </c>
      <c r="J1045" s="16">
        <f t="shared" si="427"/>
        <v>0</v>
      </c>
      <c r="K1045" s="17">
        <f t="shared" si="442"/>
        <v>0</v>
      </c>
      <c r="L1045" s="16">
        <f t="shared" si="428"/>
        <v>0</v>
      </c>
      <c r="M1045" s="17"/>
      <c r="N1045" s="16">
        <f t="shared" si="429"/>
        <v>0</v>
      </c>
      <c r="O1045" s="17">
        <f t="shared" si="443"/>
        <v>0</v>
      </c>
      <c r="P1045" s="16">
        <f t="shared" si="430"/>
        <v>0</v>
      </c>
      <c r="Q1045" s="17">
        <f t="shared" si="444"/>
        <v>0</v>
      </c>
      <c r="R1045" s="16">
        <f t="shared" si="431"/>
        <v>1.9999999999999574E-2</v>
      </c>
      <c r="S1045" s="17"/>
      <c r="T1045" s="16">
        <f t="shared" si="432"/>
        <v>0</v>
      </c>
      <c r="U1045" s="17">
        <f t="shared" si="445"/>
        <v>0</v>
      </c>
      <c r="V1045" s="16">
        <f t="shared" si="433"/>
        <v>0</v>
      </c>
      <c r="W1045" s="17">
        <f t="shared" si="446"/>
        <v>0</v>
      </c>
      <c r="X1045" s="16">
        <f t="shared" si="434"/>
        <v>0</v>
      </c>
      <c r="Y1045" s="17"/>
      <c r="Z1045" s="16">
        <f t="shared" si="435"/>
        <v>0</v>
      </c>
      <c r="AA1045" s="17">
        <f t="shared" si="447"/>
        <v>0</v>
      </c>
      <c r="AB1045" s="16">
        <f t="shared" si="436"/>
        <v>0</v>
      </c>
      <c r="AC1045" s="17">
        <f t="shared" si="448"/>
        <v>0</v>
      </c>
      <c r="AD1045" s="16">
        <f t="shared" si="437"/>
        <v>0</v>
      </c>
      <c r="AE1045" s="17"/>
      <c r="AF1045" s="16">
        <f t="shared" si="438"/>
        <v>0</v>
      </c>
      <c r="AG1045" s="17">
        <f t="shared" si="449"/>
        <v>0</v>
      </c>
      <c r="AH1045" s="16">
        <f t="shared" si="439"/>
        <v>0</v>
      </c>
      <c r="AI1045" s="17">
        <f t="shared" si="450"/>
        <v>0</v>
      </c>
      <c r="AJ1045" s="16">
        <f t="shared" si="440"/>
        <v>1.9999999999999574E-2</v>
      </c>
    </row>
    <row r="1046" spans="1:36" x14ac:dyDescent="0.25">
      <c r="A1046" s="26">
        <f t="shared" si="451"/>
        <v>20.830416666666313</v>
      </c>
      <c r="B1046" s="9" t="s">
        <v>12</v>
      </c>
      <c r="C1046" s="7"/>
      <c r="D1046" t="s">
        <v>11</v>
      </c>
      <c r="E1046" s="7"/>
      <c r="F1046" s="14" t="s">
        <v>20</v>
      </c>
      <c r="G1046" s="13" t="s">
        <v>14</v>
      </c>
      <c r="H1046" s="16">
        <f t="shared" si="426"/>
        <v>0</v>
      </c>
      <c r="I1046" s="17">
        <f t="shared" si="441"/>
        <v>0</v>
      </c>
      <c r="J1046" s="16">
        <f t="shared" si="427"/>
        <v>0</v>
      </c>
      <c r="K1046" s="17">
        <f t="shared" si="442"/>
        <v>0</v>
      </c>
      <c r="L1046" s="16">
        <f t="shared" si="428"/>
        <v>0</v>
      </c>
      <c r="M1046" s="17"/>
      <c r="N1046" s="16">
        <f t="shared" si="429"/>
        <v>0</v>
      </c>
      <c r="O1046" s="17">
        <f t="shared" si="443"/>
        <v>0</v>
      </c>
      <c r="P1046" s="16">
        <f t="shared" si="430"/>
        <v>0</v>
      </c>
      <c r="Q1046" s="17">
        <f t="shared" si="444"/>
        <v>0</v>
      </c>
      <c r="R1046" s="16">
        <f t="shared" si="431"/>
        <v>0</v>
      </c>
      <c r="S1046" s="17"/>
      <c r="T1046" s="16">
        <f t="shared" si="432"/>
        <v>0</v>
      </c>
      <c r="U1046" s="17">
        <f t="shared" si="445"/>
        <v>0</v>
      </c>
      <c r="V1046" s="16">
        <f t="shared" si="433"/>
        <v>0</v>
      </c>
      <c r="W1046" s="17">
        <f t="shared" si="446"/>
        <v>0</v>
      </c>
      <c r="X1046" s="16">
        <f t="shared" si="434"/>
        <v>0</v>
      </c>
      <c r="Y1046" s="17"/>
      <c r="Z1046" s="16">
        <f t="shared" si="435"/>
        <v>0</v>
      </c>
      <c r="AA1046" s="17">
        <f t="shared" si="447"/>
        <v>0</v>
      </c>
      <c r="AB1046" s="16">
        <f t="shared" si="436"/>
        <v>20.830416666666313</v>
      </c>
      <c r="AC1046" s="17">
        <f t="shared" si="448"/>
        <v>1</v>
      </c>
      <c r="AD1046" s="16">
        <f t="shared" si="437"/>
        <v>0</v>
      </c>
      <c r="AE1046" s="17"/>
      <c r="AF1046" s="16">
        <f t="shared" si="438"/>
        <v>0</v>
      </c>
      <c r="AG1046" s="17">
        <f t="shared" si="449"/>
        <v>0</v>
      </c>
      <c r="AH1046" s="16">
        <f t="shared" si="439"/>
        <v>0</v>
      </c>
      <c r="AI1046" s="17">
        <f t="shared" si="450"/>
        <v>0</v>
      </c>
      <c r="AJ1046" s="16">
        <f t="shared" si="440"/>
        <v>1.9999999999999574E-2</v>
      </c>
    </row>
    <row r="1047" spans="1:36" x14ac:dyDescent="0.25">
      <c r="A1047" s="26">
        <f t="shared" si="451"/>
        <v>20.850416666666312</v>
      </c>
      <c r="B1047" s="9" t="s">
        <v>9</v>
      </c>
      <c r="C1047" s="13" t="s">
        <v>14</v>
      </c>
      <c r="D1047" t="s">
        <v>11</v>
      </c>
      <c r="G1047" s="13" t="s">
        <v>14</v>
      </c>
      <c r="H1047" s="16">
        <f t="shared" si="426"/>
        <v>20.850416666666312</v>
      </c>
      <c r="I1047" s="17">
        <f t="shared" si="441"/>
        <v>1</v>
      </c>
      <c r="J1047" s="16">
        <f t="shared" si="427"/>
        <v>0</v>
      </c>
      <c r="K1047" s="17">
        <f t="shared" si="442"/>
        <v>0</v>
      </c>
      <c r="L1047" s="16">
        <f t="shared" si="428"/>
        <v>1.9999999999999574E-2</v>
      </c>
      <c r="M1047" s="17"/>
      <c r="N1047" s="16">
        <f t="shared" si="429"/>
        <v>0</v>
      </c>
      <c r="O1047" s="17">
        <f t="shared" si="443"/>
        <v>0</v>
      </c>
      <c r="P1047" s="16">
        <f t="shared" si="430"/>
        <v>0</v>
      </c>
      <c r="Q1047" s="17">
        <f t="shared" si="444"/>
        <v>0</v>
      </c>
      <c r="R1047" s="16">
        <f t="shared" si="431"/>
        <v>0</v>
      </c>
      <c r="S1047" s="17"/>
      <c r="T1047" s="16">
        <f t="shared" si="432"/>
        <v>0</v>
      </c>
      <c r="U1047" s="17">
        <f t="shared" si="445"/>
        <v>0</v>
      </c>
      <c r="V1047" s="16">
        <f t="shared" si="433"/>
        <v>0</v>
      </c>
      <c r="W1047" s="17">
        <f t="shared" si="446"/>
        <v>0</v>
      </c>
      <c r="X1047" s="16">
        <f t="shared" si="434"/>
        <v>0</v>
      </c>
      <c r="Y1047" s="17"/>
      <c r="Z1047" s="16">
        <f t="shared" si="435"/>
        <v>0</v>
      </c>
      <c r="AA1047" s="17">
        <f t="shared" si="447"/>
        <v>0</v>
      </c>
      <c r="AB1047" s="16">
        <f t="shared" si="436"/>
        <v>0</v>
      </c>
      <c r="AC1047" s="17">
        <f t="shared" si="448"/>
        <v>0</v>
      </c>
      <c r="AD1047" s="16">
        <f t="shared" si="437"/>
        <v>0</v>
      </c>
      <c r="AE1047" s="17"/>
      <c r="AF1047" s="16">
        <f t="shared" si="438"/>
        <v>0</v>
      </c>
      <c r="AG1047" s="17">
        <f t="shared" si="449"/>
        <v>0</v>
      </c>
      <c r="AH1047" s="16">
        <f t="shared" si="439"/>
        <v>0</v>
      </c>
      <c r="AI1047" s="17">
        <f t="shared" si="450"/>
        <v>0</v>
      </c>
      <c r="AJ1047" s="16">
        <f t="shared" si="440"/>
        <v>1.9999999999999574E-2</v>
      </c>
    </row>
    <row r="1048" spans="1:36" x14ac:dyDescent="0.25">
      <c r="A1048" s="26">
        <f t="shared" si="451"/>
        <v>20.870416666666312</v>
      </c>
      <c r="B1048" s="9" t="s">
        <v>21</v>
      </c>
      <c r="C1048" s="13" t="s">
        <v>14</v>
      </c>
      <c r="D1048" t="s">
        <v>11</v>
      </c>
      <c r="E1048" s="13" t="s">
        <v>14</v>
      </c>
      <c r="G1048" s="13" t="s">
        <v>14</v>
      </c>
      <c r="H1048" s="16">
        <f t="shared" si="426"/>
        <v>0</v>
      </c>
      <c r="I1048" s="17">
        <f t="shared" si="441"/>
        <v>0</v>
      </c>
      <c r="J1048" s="16">
        <f t="shared" si="427"/>
        <v>0</v>
      </c>
      <c r="K1048" s="17">
        <f t="shared" si="442"/>
        <v>0</v>
      </c>
      <c r="L1048" s="16">
        <f t="shared" si="428"/>
        <v>1.9999999999999574E-2</v>
      </c>
      <c r="M1048" s="17"/>
      <c r="N1048" s="16">
        <f t="shared" si="429"/>
        <v>0</v>
      </c>
      <c r="O1048" s="17">
        <f t="shared" si="443"/>
        <v>0</v>
      </c>
      <c r="P1048" s="16">
        <f t="shared" si="430"/>
        <v>0</v>
      </c>
      <c r="Q1048" s="17">
        <f t="shared" si="444"/>
        <v>0</v>
      </c>
      <c r="R1048" s="16">
        <f t="shared" si="431"/>
        <v>0</v>
      </c>
      <c r="S1048" s="17"/>
      <c r="T1048" s="16">
        <f t="shared" si="432"/>
        <v>20.870416666666312</v>
      </c>
      <c r="U1048" s="17">
        <f t="shared" si="445"/>
        <v>1</v>
      </c>
      <c r="V1048" s="16">
        <f t="shared" si="433"/>
        <v>0</v>
      </c>
      <c r="W1048" s="17">
        <f t="shared" si="446"/>
        <v>0</v>
      </c>
      <c r="X1048" s="16">
        <f t="shared" si="434"/>
        <v>1.9999999999999574E-2</v>
      </c>
      <c r="Y1048" s="17"/>
      <c r="Z1048" s="16">
        <f t="shared" si="435"/>
        <v>0</v>
      </c>
      <c r="AA1048" s="17">
        <f t="shared" si="447"/>
        <v>0</v>
      </c>
      <c r="AB1048" s="16">
        <f t="shared" si="436"/>
        <v>0</v>
      </c>
      <c r="AC1048" s="17">
        <f t="shared" si="448"/>
        <v>0</v>
      </c>
      <c r="AD1048" s="16">
        <f t="shared" si="437"/>
        <v>0</v>
      </c>
      <c r="AE1048" s="17"/>
      <c r="AF1048" s="16">
        <f t="shared" si="438"/>
        <v>0</v>
      </c>
      <c r="AG1048" s="17">
        <f t="shared" si="449"/>
        <v>0</v>
      </c>
      <c r="AH1048" s="16">
        <f t="shared" si="439"/>
        <v>0</v>
      </c>
      <c r="AI1048" s="17">
        <f t="shared" si="450"/>
        <v>0</v>
      </c>
      <c r="AJ1048" s="16">
        <f t="shared" si="440"/>
        <v>1.9999999999999574E-2</v>
      </c>
    </row>
    <row r="1049" spans="1:36" x14ac:dyDescent="0.25">
      <c r="A1049" s="26">
        <f t="shared" si="451"/>
        <v>20.890416666666312</v>
      </c>
      <c r="B1049" s="11"/>
      <c r="C1049" s="13" t="s">
        <v>14</v>
      </c>
      <c r="D1049" t="s">
        <v>11</v>
      </c>
      <c r="E1049" s="13" t="s">
        <v>14</v>
      </c>
      <c r="G1049" s="13" t="s">
        <v>14</v>
      </c>
      <c r="H1049" s="16">
        <f t="shared" si="426"/>
        <v>0</v>
      </c>
      <c r="I1049" s="17">
        <f t="shared" si="441"/>
        <v>0</v>
      </c>
      <c r="J1049" s="16">
        <f t="shared" si="427"/>
        <v>0</v>
      </c>
      <c r="K1049" s="17">
        <f t="shared" si="442"/>
        <v>0</v>
      </c>
      <c r="L1049" s="16">
        <f t="shared" si="428"/>
        <v>1.9999999999999574E-2</v>
      </c>
      <c r="M1049" s="17"/>
      <c r="N1049" s="16">
        <f t="shared" si="429"/>
        <v>0</v>
      </c>
      <c r="O1049" s="17">
        <f t="shared" si="443"/>
        <v>0</v>
      </c>
      <c r="P1049" s="16">
        <f t="shared" si="430"/>
        <v>0</v>
      </c>
      <c r="Q1049" s="17">
        <f t="shared" si="444"/>
        <v>0</v>
      </c>
      <c r="R1049" s="16">
        <f t="shared" si="431"/>
        <v>0</v>
      </c>
      <c r="S1049" s="17"/>
      <c r="T1049" s="16">
        <f t="shared" si="432"/>
        <v>0</v>
      </c>
      <c r="U1049" s="17">
        <f t="shared" si="445"/>
        <v>0</v>
      </c>
      <c r="V1049" s="16">
        <f t="shared" si="433"/>
        <v>0</v>
      </c>
      <c r="W1049" s="17">
        <f t="shared" si="446"/>
        <v>0</v>
      </c>
      <c r="X1049" s="16">
        <f t="shared" si="434"/>
        <v>1.9999999999999574E-2</v>
      </c>
      <c r="Y1049" s="17"/>
      <c r="Z1049" s="16">
        <f t="shared" si="435"/>
        <v>0</v>
      </c>
      <c r="AA1049" s="17">
        <f t="shared" si="447"/>
        <v>0</v>
      </c>
      <c r="AB1049" s="16">
        <f t="shared" si="436"/>
        <v>0</v>
      </c>
      <c r="AC1049" s="17">
        <f t="shared" si="448"/>
        <v>0</v>
      </c>
      <c r="AD1049" s="16">
        <f t="shared" si="437"/>
        <v>0</v>
      </c>
      <c r="AE1049" s="17"/>
      <c r="AF1049" s="16">
        <f t="shared" si="438"/>
        <v>0</v>
      </c>
      <c r="AG1049" s="17">
        <f t="shared" si="449"/>
        <v>0</v>
      </c>
      <c r="AH1049" s="16">
        <f t="shared" si="439"/>
        <v>0</v>
      </c>
      <c r="AI1049" s="17">
        <f t="shared" si="450"/>
        <v>0</v>
      </c>
      <c r="AJ1049" s="16">
        <f t="shared" si="440"/>
        <v>1.9999999999999574E-2</v>
      </c>
    </row>
    <row r="1050" spans="1:36" x14ac:dyDescent="0.25">
      <c r="A1050" s="26">
        <f t="shared" si="451"/>
        <v>20.910416666666311</v>
      </c>
      <c r="B1050" s="11"/>
      <c r="C1050" s="13" t="s">
        <v>14</v>
      </c>
      <c r="D1050" t="s">
        <v>11</v>
      </c>
      <c r="E1050" s="13" t="s">
        <v>14</v>
      </c>
      <c r="G1050" s="13" t="s">
        <v>14</v>
      </c>
      <c r="H1050" s="16">
        <f t="shared" si="426"/>
        <v>0</v>
      </c>
      <c r="I1050" s="17">
        <f t="shared" si="441"/>
        <v>0</v>
      </c>
      <c r="J1050" s="16">
        <f t="shared" si="427"/>
        <v>0</v>
      </c>
      <c r="K1050" s="17">
        <f t="shared" si="442"/>
        <v>0</v>
      </c>
      <c r="L1050" s="16">
        <f t="shared" si="428"/>
        <v>1.9999999999999574E-2</v>
      </c>
      <c r="M1050" s="17"/>
      <c r="N1050" s="16">
        <f t="shared" si="429"/>
        <v>0</v>
      </c>
      <c r="O1050" s="17">
        <f t="shared" si="443"/>
        <v>0</v>
      </c>
      <c r="P1050" s="16">
        <f t="shared" si="430"/>
        <v>0</v>
      </c>
      <c r="Q1050" s="17">
        <f t="shared" si="444"/>
        <v>0</v>
      </c>
      <c r="R1050" s="16">
        <f t="shared" si="431"/>
        <v>0</v>
      </c>
      <c r="S1050" s="17"/>
      <c r="T1050" s="16">
        <f t="shared" si="432"/>
        <v>0</v>
      </c>
      <c r="U1050" s="17">
        <f t="shared" si="445"/>
        <v>0</v>
      </c>
      <c r="V1050" s="16">
        <f t="shared" si="433"/>
        <v>0</v>
      </c>
      <c r="W1050" s="17">
        <f t="shared" si="446"/>
        <v>0</v>
      </c>
      <c r="X1050" s="16">
        <f t="shared" si="434"/>
        <v>1.9999999999999574E-2</v>
      </c>
      <c r="Y1050" s="17"/>
      <c r="Z1050" s="16">
        <f t="shared" si="435"/>
        <v>0</v>
      </c>
      <c r="AA1050" s="17">
        <f t="shared" si="447"/>
        <v>0</v>
      </c>
      <c r="AB1050" s="16">
        <f t="shared" si="436"/>
        <v>0</v>
      </c>
      <c r="AC1050" s="17">
        <f t="shared" si="448"/>
        <v>0</v>
      </c>
      <c r="AD1050" s="16">
        <f t="shared" si="437"/>
        <v>0</v>
      </c>
      <c r="AE1050" s="17"/>
      <c r="AF1050" s="16">
        <f t="shared" si="438"/>
        <v>0</v>
      </c>
      <c r="AG1050" s="17">
        <f t="shared" si="449"/>
        <v>0</v>
      </c>
      <c r="AH1050" s="16">
        <f t="shared" si="439"/>
        <v>0</v>
      </c>
      <c r="AI1050" s="17">
        <f t="shared" si="450"/>
        <v>0</v>
      </c>
      <c r="AJ1050" s="16">
        <f t="shared" si="440"/>
        <v>1.9999999999999574E-2</v>
      </c>
    </row>
    <row r="1051" spans="1:36" x14ac:dyDescent="0.25">
      <c r="A1051" s="26">
        <f t="shared" si="451"/>
        <v>20.930416666666311</v>
      </c>
      <c r="B1051" s="9" t="s">
        <v>17</v>
      </c>
      <c r="C1051" s="13" t="s">
        <v>14</v>
      </c>
      <c r="D1051" s="14" t="s">
        <v>20</v>
      </c>
      <c r="E1051" s="13" t="s">
        <v>14</v>
      </c>
      <c r="G1051" t="s">
        <v>11</v>
      </c>
      <c r="H1051" s="16">
        <f t="shared" si="426"/>
        <v>0</v>
      </c>
      <c r="I1051" s="17">
        <f t="shared" si="441"/>
        <v>0</v>
      </c>
      <c r="J1051" s="16">
        <f t="shared" si="427"/>
        <v>0</v>
      </c>
      <c r="K1051" s="17">
        <f t="shared" si="442"/>
        <v>0</v>
      </c>
      <c r="L1051" s="16">
        <f t="shared" si="428"/>
        <v>1.9999999999999574E-2</v>
      </c>
      <c r="M1051" s="17"/>
      <c r="N1051" s="16">
        <f t="shared" si="429"/>
        <v>0</v>
      </c>
      <c r="O1051" s="17">
        <f t="shared" si="443"/>
        <v>0</v>
      </c>
      <c r="P1051" s="16">
        <f t="shared" si="430"/>
        <v>20.930416666666311</v>
      </c>
      <c r="Q1051" s="17">
        <f t="shared" si="444"/>
        <v>1</v>
      </c>
      <c r="R1051" s="16">
        <f t="shared" si="431"/>
        <v>0</v>
      </c>
      <c r="S1051" s="17"/>
      <c r="T1051" s="16">
        <f t="shared" si="432"/>
        <v>0</v>
      </c>
      <c r="U1051" s="17">
        <f t="shared" si="445"/>
        <v>0</v>
      </c>
      <c r="V1051" s="16">
        <f t="shared" si="433"/>
        <v>0</v>
      </c>
      <c r="W1051" s="17">
        <f t="shared" si="446"/>
        <v>0</v>
      </c>
      <c r="X1051" s="16">
        <f t="shared" si="434"/>
        <v>1.9999999999999574E-2</v>
      </c>
      <c r="Y1051" s="17"/>
      <c r="Z1051" s="16">
        <f t="shared" si="435"/>
        <v>0</v>
      </c>
      <c r="AA1051" s="17">
        <f t="shared" si="447"/>
        <v>0</v>
      </c>
      <c r="AB1051" s="16">
        <f t="shared" si="436"/>
        <v>0</v>
      </c>
      <c r="AC1051" s="17">
        <f t="shared" si="448"/>
        <v>0</v>
      </c>
      <c r="AD1051" s="16">
        <f t="shared" si="437"/>
        <v>0</v>
      </c>
      <c r="AE1051" s="17"/>
      <c r="AF1051" s="16">
        <f t="shared" si="438"/>
        <v>0</v>
      </c>
      <c r="AG1051" s="17">
        <f t="shared" si="449"/>
        <v>0</v>
      </c>
      <c r="AH1051" s="16">
        <f t="shared" si="439"/>
        <v>0</v>
      </c>
      <c r="AI1051" s="17">
        <f t="shared" si="450"/>
        <v>0</v>
      </c>
      <c r="AJ1051" s="16">
        <f t="shared" si="440"/>
        <v>0</v>
      </c>
    </row>
    <row r="1052" spans="1:36" x14ac:dyDescent="0.25">
      <c r="A1052" s="26">
        <f t="shared" si="451"/>
        <v>20.95041666666631</v>
      </c>
      <c r="B1052" s="12"/>
      <c r="C1052" s="13" t="s">
        <v>14</v>
      </c>
      <c r="E1052" s="13" t="s">
        <v>14</v>
      </c>
      <c r="G1052" t="s">
        <v>11</v>
      </c>
      <c r="H1052" s="16">
        <f t="shared" si="426"/>
        <v>0</v>
      </c>
      <c r="I1052" s="17">
        <f t="shared" si="441"/>
        <v>0</v>
      </c>
      <c r="J1052" s="16">
        <f t="shared" si="427"/>
        <v>0</v>
      </c>
      <c r="K1052" s="17">
        <f t="shared" si="442"/>
        <v>0</v>
      </c>
      <c r="L1052" s="16">
        <f t="shared" si="428"/>
        <v>1.9999999999999574E-2</v>
      </c>
      <c r="M1052" s="17"/>
      <c r="N1052" s="16">
        <f t="shared" si="429"/>
        <v>0</v>
      </c>
      <c r="O1052" s="17">
        <f t="shared" si="443"/>
        <v>0</v>
      </c>
      <c r="P1052" s="16">
        <f t="shared" si="430"/>
        <v>0</v>
      </c>
      <c r="Q1052" s="17">
        <f t="shared" si="444"/>
        <v>0</v>
      </c>
      <c r="R1052" s="16">
        <f t="shared" si="431"/>
        <v>0</v>
      </c>
      <c r="S1052" s="17"/>
      <c r="T1052" s="16">
        <f t="shared" si="432"/>
        <v>0</v>
      </c>
      <c r="U1052" s="17">
        <f t="shared" si="445"/>
        <v>0</v>
      </c>
      <c r="V1052" s="16">
        <f t="shared" si="433"/>
        <v>0</v>
      </c>
      <c r="W1052" s="17">
        <f t="shared" si="446"/>
        <v>0</v>
      </c>
      <c r="X1052" s="16">
        <f t="shared" si="434"/>
        <v>1.9999999999999574E-2</v>
      </c>
      <c r="Y1052" s="17"/>
      <c r="Z1052" s="16">
        <f t="shared" si="435"/>
        <v>0</v>
      </c>
      <c r="AA1052" s="17">
        <f t="shared" si="447"/>
        <v>0</v>
      </c>
      <c r="AB1052" s="16">
        <f t="shared" si="436"/>
        <v>0</v>
      </c>
      <c r="AC1052" s="17">
        <f t="shared" si="448"/>
        <v>0</v>
      </c>
      <c r="AD1052" s="16">
        <f t="shared" si="437"/>
        <v>0</v>
      </c>
      <c r="AE1052" s="17"/>
      <c r="AF1052" s="16">
        <f t="shared" si="438"/>
        <v>0</v>
      </c>
      <c r="AG1052" s="17">
        <f t="shared" si="449"/>
        <v>0</v>
      </c>
      <c r="AH1052" s="16">
        <f t="shared" si="439"/>
        <v>0</v>
      </c>
      <c r="AI1052" s="17">
        <f t="shared" si="450"/>
        <v>0</v>
      </c>
      <c r="AJ1052" s="16">
        <f t="shared" si="440"/>
        <v>0</v>
      </c>
    </row>
    <row r="1053" spans="1:36" x14ac:dyDescent="0.25">
      <c r="A1053" s="26">
        <f t="shared" si="451"/>
        <v>20.97041666666631</v>
      </c>
      <c r="B1053" s="9" t="s">
        <v>10</v>
      </c>
      <c r="C1053" s="13" t="s">
        <v>14</v>
      </c>
      <c r="E1053" s="13" t="s">
        <v>14</v>
      </c>
      <c r="F1053" s="13" t="s">
        <v>14</v>
      </c>
      <c r="G1053" t="s">
        <v>11</v>
      </c>
      <c r="H1053" s="16">
        <f t="shared" si="426"/>
        <v>0</v>
      </c>
      <c r="I1053" s="17">
        <f t="shared" si="441"/>
        <v>0</v>
      </c>
      <c r="J1053" s="16">
        <f t="shared" si="427"/>
        <v>0</v>
      </c>
      <c r="K1053" s="17">
        <f t="shared" si="442"/>
        <v>0</v>
      </c>
      <c r="L1053" s="16">
        <f t="shared" si="428"/>
        <v>1.9999999999999574E-2</v>
      </c>
      <c r="M1053" s="17"/>
      <c r="N1053" s="16">
        <f t="shared" si="429"/>
        <v>0</v>
      </c>
      <c r="O1053" s="17">
        <f t="shared" si="443"/>
        <v>0</v>
      </c>
      <c r="P1053" s="16">
        <f t="shared" si="430"/>
        <v>0</v>
      </c>
      <c r="Q1053" s="17">
        <f t="shared" si="444"/>
        <v>0</v>
      </c>
      <c r="R1053" s="16">
        <f t="shared" si="431"/>
        <v>0</v>
      </c>
      <c r="S1053" s="17"/>
      <c r="T1053" s="16">
        <f t="shared" si="432"/>
        <v>0</v>
      </c>
      <c r="U1053" s="17">
        <f t="shared" si="445"/>
        <v>0</v>
      </c>
      <c r="V1053" s="16">
        <f t="shared" si="433"/>
        <v>0</v>
      </c>
      <c r="W1053" s="17">
        <f t="shared" si="446"/>
        <v>0</v>
      </c>
      <c r="X1053" s="16">
        <f t="shared" si="434"/>
        <v>1.9999999999999574E-2</v>
      </c>
      <c r="Y1053" s="17"/>
      <c r="Z1053" s="16">
        <f t="shared" si="435"/>
        <v>20.97041666666631</v>
      </c>
      <c r="AA1053" s="17">
        <f t="shared" si="447"/>
        <v>1</v>
      </c>
      <c r="AB1053" s="16">
        <f t="shared" si="436"/>
        <v>0</v>
      </c>
      <c r="AC1053" s="17">
        <f t="shared" si="448"/>
        <v>0</v>
      </c>
      <c r="AD1053" s="16">
        <f t="shared" si="437"/>
        <v>1.9999999999999574E-2</v>
      </c>
      <c r="AE1053" s="17"/>
      <c r="AF1053" s="16">
        <f t="shared" si="438"/>
        <v>0</v>
      </c>
      <c r="AG1053" s="17">
        <f t="shared" si="449"/>
        <v>0</v>
      </c>
      <c r="AH1053" s="16">
        <f t="shared" si="439"/>
        <v>0</v>
      </c>
      <c r="AI1053" s="17">
        <f t="shared" si="450"/>
        <v>0</v>
      </c>
      <c r="AJ1053" s="16">
        <f t="shared" si="440"/>
        <v>0</v>
      </c>
    </row>
    <row r="1054" spans="1:36" x14ac:dyDescent="0.25">
      <c r="A1054" s="26">
        <f t="shared" si="451"/>
        <v>20.990416666666309</v>
      </c>
      <c r="B1054" s="10"/>
      <c r="C1054" s="13" t="s">
        <v>14</v>
      </c>
      <c r="E1054" s="13" t="s">
        <v>14</v>
      </c>
      <c r="F1054" s="13" t="s">
        <v>14</v>
      </c>
      <c r="G1054" t="s">
        <v>11</v>
      </c>
      <c r="H1054" s="16">
        <f t="shared" si="426"/>
        <v>0</v>
      </c>
      <c r="I1054" s="17">
        <f t="shared" si="441"/>
        <v>0</v>
      </c>
      <c r="J1054" s="16">
        <f t="shared" si="427"/>
        <v>0</v>
      </c>
      <c r="K1054" s="17">
        <f t="shared" si="442"/>
        <v>0</v>
      </c>
      <c r="L1054" s="16">
        <f t="shared" si="428"/>
        <v>1.9999999999999574E-2</v>
      </c>
      <c r="M1054" s="17"/>
      <c r="N1054" s="16">
        <f t="shared" si="429"/>
        <v>0</v>
      </c>
      <c r="O1054" s="17">
        <f t="shared" si="443"/>
        <v>0</v>
      </c>
      <c r="P1054" s="16">
        <f t="shared" si="430"/>
        <v>0</v>
      </c>
      <c r="Q1054" s="17">
        <f t="shared" si="444"/>
        <v>0</v>
      </c>
      <c r="R1054" s="16">
        <f t="shared" si="431"/>
        <v>0</v>
      </c>
      <c r="S1054" s="17"/>
      <c r="T1054" s="16">
        <f t="shared" si="432"/>
        <v>0</v>
      </c>
      <c r="U1054" s="17">
        <f t="shared" si="445"/>
        <v>0</v>
      </c>
      <c r="V1054" s="16">
        <f t="shared" si="433"/>
        <v>0</v>
      </c>
      <c r="W1054" s="17">
        <f t="shared" si="446"/>
        <v>0</v>
      </c>
      <c r="X1054" s="16">
        <f t="shared" si="434"/>
        <v>1.9999999999999574E-2</v>
      </c>
      <c r="Y1054" s="17"/>
      <c r="Z1054" s="16">
        <f t="shared" si="435"/>
        <v>0</v>
      </c>
      <c r="AA1054" s="17">
        <f t="shared" si="447"/>
        <v>0</v>
      </c>
      <c r="AB1054" s="16">
        <f t="shared" si="436"/>
        <v>0</v>
      </c>
      <c r="AC1054" s="17">
        <f t="shared" si="448"/>
        <v>0</v>
      </c>
      <c r="AD1054" s="16">
        <f t="shared" si="437"/>
        <v>1.9999999999999574E-2</v>
      </c>
      <c r="AE1054" s="17"/>
      <c r="AF1054" s="16">
        <f t="shared" si="438"/>
        <v>0</v>
      </c>
      <c r="AG1054" s="17">
        <f t="shared" si="449"/>
        <v>0</v>
      </c>
      <c r="AH1054" s="16">
        <f t="shared" si="439"/>
        <v>0</v>
      </c>
      <c r="AI1054" s="17">
        <f t="shared" si="450"/>
        <v>0</v>
      </c>
      <c r="AJ1054" s="16">
        <f t="shared" si="440"/>
        <v>0</v>
      </c>
    </row>
    <row r="1055" spans="1:36" x14ac:dyDescent="0.25">
      <c r="A1055" s="26">
        <f t="shared" si="451"/>
        <v>21.010416666666309</v>
      </c>
      <c r="B1055" s="9"/>
      <c r="C1055" s="13" t="s">
        <v>14</v>
      </c>
      <c r="E1055" s="13" t="s">
        <v>14</v>
      </c>
      <c r="F1055" s="13" t="s">
        <v>14</v>
      </c>
      <c r="G1055" t="s">
        <v>11</v>
      </c>
      <c r="H1055" s="16">
        <f t="shared" si="426"/>
        <v>0</v>
      </c>
      <c r="I1055" s="17">
        <f t="shared" si="441"/>
        <v>0</v>
      </c>
      <c r="J1055" s="16">
        <f t="shared" si="427"/>
        <v>0</v>
      </c>
      <c r="K1055" s="17">
        <f t="shared" si="442"/>
        <v>0</v>
      </c>
      <c r="L1055" s="16">
        <f t="shared" si="428"/>
        <v>1.9999999999999574E-2</v>
      </c>
      <c r="M1055" s="17"/>
      <c r="N1055" s="16">
        <f t="shared" si="429"/>
        <v>0</v>
      </c>
      <c r="O1055" s="17">
        <f t="shared" si="443"/>
        <v>0</v>
      </c>
      <c r="P1055" s="16">
        <f t="shared" si="430"/>
        <v>0</v>
      </c>
      <c r="Q1055" s="17">
        <f t="shared" si="444"/>
        <v>0</v>
      </c>
      <c r="R1055" s="16">
        <f t="shared" si="431"/>
        <v>0</v>
      </c>
      <c r="S1055" s="17"/>
      <c r="T1055" s="16">
        <f t="shared" si="432"/>
        <v>0</v>
      </c>
      <c r="U1055" s="17">
        <f t="shared" si="445"/>
        <v>0</v>
      </c>
      <c r="V1055" s="16">
        <f t="shared" si="433"/>
        <v>0</v>
      </c>
      <c r="W1055" s="17">
        <f t="shared" si="446"/>
        <v>0</v>
      </c>
      <c r="X1055" s="16">
        <f t="shared" si="434"/>
        <v>1.9999999999999574E-2</v>
      </c>
      <c r="Y1055" s="17"/>
      <c r="Z1055" s="16">
        <f t="shared" si="435"/>
        <v>0</v>
      </c>
      <c r="AA1055" s="17">
        <f t="shared" si="447"/>
        <v>0</v>
      </c>
      <c r="AB1055" s="16">
        <f t="shared" si="436"/>
        <v>0</v>
      </c>
      <c r="AC1055" s="17">
        <f t="shared" si="448"/>
        <v>0</v>
      </c>
      <c r="AD1055" s="16">
        <f t="shared" si="437"/>
        <v>1.9999999999999574E-2</v>
      </c>
      <c r="AE1055" s="17"/>
      <c r="AF1055" s="16">
        <f t="shared" si="438"/>
        <v>0</v>
      </c>
      <c r="AG1055" s="17">
        <f t="shared" si="449"/>
        <v>0</v>
      </c>
      <c r="AH1055" s="16">
        <f t="shared" si="439"/>
        <v>0</v>
      </c>
      <c r="AI1055" s="17">
        <f t="shared" si="450"/>
        <v>0</v>
      </c>
      <c r="AJ1055" s="16">
        <f t="shared" si="440"/>
        <v>0</v>
      </c>
    </row>
    <row r="1056" spans="1:36" x14ac:dyDescent="0.25">
      <c r="A1056" s="26">
        <f t="shared" si="451"/>
        <v>21.030416666666309</v>
      </c>
      <c r="B1056" s="9" t="s">
        <v>15</v>
      </c>
      <c r="C1056" t="s">
        <v>11</v>
      </c>
      <c r="E1056" s="13" t="s">
        <v>14</v>
      </c>
      <c r="F1056" s="13" t="s">
        <v>14</v>
      </c>
      <c r="G1056" s="14" t="s">
        <v>20</v>
      </c>
      <c r="H1056" s="16">
        <f t="shared" si="426"/>
        <v>0</v>
      </c>
      <c r="I1056" s="17">
        <f t="shared" si="441"/>
        <v>0</v>
      </c>
      <c r="J1056" s="16">
        <f t="shared" si="427"/>
        <v>0</v>
      </c>
      <c r="K1056" s="17">
        <f t="shared" si="442"/>
        <v>0</v>
      </c>
      <c r="L1056" s="16">
        <f t="shared" si="428"/>
        <v>0</v>
      </c>
      <c r="M1056" s="17"/>
      <c r="N1056" s="16">
        <f t="shared" si="429"/>
        <v>0</v>
      </c>
      <c r="O1056" s="17">
        <f t="shared" si="443"/>
        <v>0</v>
      </c>
      <c r="P1056" s="16">
        <f t="shared" si="430"/>
        <v>0</v>
      </c>
      <c r="Q1056" s="17">
        <f t="shared" si="444"/>
        <v>0</v>
      </c>
      <c r="R1056" s="16">
        <f t="shared" si="431"/>
        <v>0</v>
      </c>
      <c r="S1056" s="17"/>
      <c r="T1056" s="16">
        <f t="shared" si="432"/>
        <v>0</v>
      </c>
      <c r="U1056" s="17">
        <f t="shared" si="445"/>
        <v>0</v>
      </c>
      <c r="V1056" s="16">
        <f t="shared" si="433"/>
        <v>0</v>
      </c>
      <c r="W1056" s="17">
        <f t="shared" si="446"/>
        <v>0</v>
      </c>
      <c r="X1056" s="16">
        <f t="shared" si="434"/>
        <v>1.9999999999999574E-2</v>
      </c>
      <c r="Y1056" s="17"/>
      <c r="Z1056" s="16">
        <f t="shared" si="435"/>
        <v>0</v>
      </c>
      <c r="AA1056" s="17">
        <f t="shared" si="447"/>
        <v>0</v>
      </c>
      <c r="AB1056" s="16">
        <f t="shared" si="436"/>
        <v>0</v>
      </c>
      <c r="AC1056" s="17">
        <f t="shared" si="448"/>
        <v>0</v>
      </c>
      <c r="AD1056" s="16">
        <f t="shared" si="437"/>
        <v>1.9999999999999574E-2</v>
      </c>
      <c r="AE1056" s="17"/>
      <c r="AF1056" s="16">
        <f t="shared" si="438"/>
        <v>0</v>
      </c>
      <c r="AG1056" s="17">
        <f t="shared" si="449"/>
        <v>0</v>
      </c>
      <c r="AH1056" s="16">
        <f t="shared" si="439"/>
        <v>21.030416666666309</v>
      </c>
      <c r="AI1056" s="17">
        <f t="shared" si="450"/>
        <v>1</v>
      </c>
      <c r="AJ1056" s="16">
        <f t="shared" si="440"/>
        <v>0</v>
      </c>
    </row>
    <row r="1057" spans="1:36" x14ac:dyDescent="0.25">
      <c r="A1057" s="26">
        <f t="shared" si="451"/>
        <v>21.050416666666308</v>
      </c>
      <c r="B1057" s="9"/>
      <c r="C1057" t="s">
        <v>11</v>
      </c>
      <c r="E1057" s="13" t="s">
        <v>14</v>
      </c>
      <c r="F1057" s="13" t="s">
        <v>14</v>
      </c>
      <c r="H1057" s="16">
        <f t="shared" si="426"/>
        <v>0</v>
      </c>
      <c r="I1057" s="17">
        <f t="shared" si="441"/>
        <v>0</v>
      </c>
      <c r="J1057" s="16">
        <f t="shared" si="427"/>
        <v>0</v>
      </c>
      <c r="K1057" s="17">
        <f t="shared" si="442"/>
        <v>0</v>
      </c>
      <c r="L1057" s="16">
        <f t="shared" si="428"/>
        <v>0</v>
      </c>
      <c r="M1057" s="17"/>
      <c r="N1057" s="16">
        <f t="shared" si="429"/>
        <v>0</v>
      </c>
      <c r="O1057" s="17">
        <f t="shared" si="443"/>
        <v>0</v>
      </c>
      <c r="P1057" s="16">
        <f t="shared" si="430"/>
        <v>0</v>
      </c>
      <c r="Q1057" s="17">
        <f t="shared" si="444"/>
        <v>0</v>
      </c>
      <c r="R1057" s="16">
        <f t="shared" si="431"/>
        <v>0</v>
      </c>
      <c r="S1057" s="17"/>
      <c r="T1057" s="16">
        <f t="shared" si="432"/>
        <v>0</v>
      </c>
      <c r="U1057" s="17">
        <f t="shared" si="445"/>
        <v>0</v>
      </c>
      <c r="V1057" s="16">
        <f t="shared" si="433"/>
        <v>0</v>
      </c>
      <c r="W1057" s="17">
        <f t="shared" si="446"/>
        <v>0</v>
      </c>
      <c r="X1057" s="16">
        <f t="shared" si="434"/>
        <v>1.9999999999999574E-2</v>
      </c>
      <c r="Y1057" s="17"/>
      <c r="Z1057" s="16">
        <f t="shared" si="435"/>
        <v>0</v>
      </c>
      <c r="AA1057" s="17">
        <f t="shared" si="447"/>
        <v>0</v>
      </c>
      <c r="AB1057" s="16">
        <f t="shared" si="436"/>
        <v>0</v>
      </c>
      <c r="AC1057" s="17">
        <f t="shared" si="448"/>
        <v>0</v>
      </c>
      <c r="AD1057" s="16">
        <f t="shared" si="437"/>
        <v>1.9999999999999574E-2</v>
      </c>
      <c r="AE1057" s="17"/>
      <c r="AF1057" s="16">
        <f t="shared" si="438"/>
        <v>0</v>
      </c>
      <c r="AG1057" s="17">
        <f t="shared" si="449"/>
        <v>0</v>
      </c>
      <c r="AH1057" s="16">
        <f t="shared" si="439"/>
        <v>0</v>
      </c>
      <c r="AI1057" s="17">
        <f t="shared" si="450"/>
        <v>0</v>
      </c>
      <c r="AJ1057" s="16">
        <f t="shared" si="440"/>
        <v>0</v>
      </c>
    </row>
    <row r="1058" spans="1:36" x14ac:dyDescent="0.25">
      <c r="A1058" s="26">
        <f t="shared" si="451"/>
        <v>21.070416666666308</v>
      </c>
      <c r="B1058" s="9"/>
      <c r="C1058" t="s">
        <v>11</v>
      </c>
      <c r="E1058" s="13" t="s">
        <v>14</v>
      </c>
      <c r="F1058" s="13" t="s">
        <v>14</v>
      </c>
      <c r="H1058" s="16">
        <f t="shared" si="426"/>
        <v>0</v>
      </c>
      <c r="I1058" s="17">
        <f t="shared" si="441"/>
        <v>0</v>
      </c>
      <c r="J1058" s="16">
        <f t="shared" si="427"/>
        <v>0</v>
      </c>
      <c r="K1058" s="17">
        <f t="shared" si="442"/>
        <v>0</v>
      </c>
      <c r="L1058" s="16">
        <f t="shared" si="428"/>
        <v>0</v>
      </c>
      <c r="M1058" s="17"/>
      <c r="N1058" s="16">
        <f t="shared" si="429"/>
        <v>0</v>
      </c>
      <c r="O1058" s="17">
        <f t="shared" si="443"/>
        <v>0</v>
      </c>
      <c r="P1058" s="16">
        <f t="shared" si="430"/>
        <v>0</v>
      </c>
      <c r="Q1058" s="17">
        <f t="shared" si="444"/>
        <v>0</v>
      </c>
      <c r="R1058" s="16">
        <f t="shared" si="431"/>
        <v>0</v>
      </c>
      <c r="S1058" s="17"/>
      <c r="T1058" s="16">
        <f t="shared" si="432"/>
        <v>0</v>
      </c>
      <c r="U1058" s="17">
        <f t="shared" si="445"/>
        <v>0</v>
      </c>
      <c r="V1058" s="16">
        <f t="shared" si="433"/>
        <v>0</v>
      </c>
      <c r="W1058" s="17">
        <f t="shared" si="446"/>
        <v>0</v>
      </c>
      <c r="X1058" s="16">
        <f t="shared" si="434"/>
        <v>1.9999999999999574E-2</v>
      </c>
      <c r="Y1058" s="17"/>
      <c r="Z1058" s="16">
        <f t="shared" si="435"/>
        <v>0</v>
      </c>
      <c r="AA1058" s="17">
        <f t="shared" si="447"/>
        <v>0</v>
      </c>
      <c r="AB1058" s="16">
        <f t="shared" si="436"/>
        <v>0</v>
      </c>
      <c r="AC1058" s="17">
        <f t="shared" si="448"/>
        <v>0</v>
      </c>
      <c r="AD1058" s="16">
        <f t="shared" si="437"/>
        <v>1.9999999999999574E-2</v>
      </c>
      <c r="AE1058" s="17"/>
      <c r="AF1058" s="16">
        <f t="shared" si="438"/>
        <v>0</v>
      </c>
      <c r="AG1058" s="17">
        <f t="shared" si="449"/>
        <v>0</v>
      </c>
      <c r="AH1058" s="16">
        <f t="shared" si="439"/>
        <v>0</v>
      </c>
      <c r="AI1058" s="17">
        <f t="shared" si="450"/>
        <v>0</v>
      </c>
      <c r="AJ1058" s="16">
        <f t="shared" si="440"/>
        <v>0</v>
      </c>
    </row>
    <row r="1059" spans="1:36" x14ac:dyDescent="0.25">
      <c r="A1059" s="26">
        <f t="shared" si="451"/>
        <v>21.090416666666307</v>
      </c>
      <c r="B1059" s="9"/>
      <c r="C1059" t="s">
        <v>11</v>
      </c>
      <c r="E1059" s="13" t="s">
        <v>14</v>
      </c>
      <c r="F1059" s="13" t="s">
        <v>14</v>
      </c>
      <c r="H1059" s="16">
        <f t="shared" si="426"/>
        <v>0</v>
      </c>
      <c r="I1059" s="17">
        <f t="shared" si="441"/>
        <v>0</v>
      </c>
      <c r="J1059" s="16">
        <f t="shared" si="427"/>
        <v>0</v>
      </c>
      <c r="K1059" s="17">
        <f t="shared" si="442"/>
        <v>0</v>
      </c>
      <c r="L1059" s="16">
        <f t="shared" si="428"/>
        <v>0</v>
      </c>
      <c r="M1059" s="17"/>
      <c r="N1059" s="16">
        <f t="shared" si="429"/>
        <v>0</v>
      </c>
      <c r="O1059" s="17">
        <f t="shared" si="443"/>
        <v>0</v>
      </c>
      <c r="P1059" s="16">
        <f t="shared" si="430"/>
        <v>0</v>
      </c>
      <c r="Q1059" s="17">
        <f t="shared" si="444"/>
        <v>0</v>
      </c>
      <c r="R1059" s="16">
        <f t="shared" si="431"/>
        <v>0</v>
      </c>
      <c r="S1059" s="17"/>
      <c r="T1059" s="16">
        <f t="shared" si="432"/>
        <v>0</v>
      </c>
      <c r="U1059" s="17">
        <f t="shared" si="445"/>
        <v>0</v>
      </c>
      <c r="V1059" s="16">
        <f t="shared" si="433"/>
        <v>0</v>
      </c>
      <c r="W1059" s="17">
        <f t="shared" si="446"/>
        <v>0</v>
      </c>
      <c r="X1059" s="16">
        <f t="shared" si="434"/>
        <v>1.9999999999999574E-2</v>
      </c>
      <c r="Y1059" s="17"/>
      <c r="Z1059" s="16">
        <f t="shared" si="435"/>
        <v>0</v>
      </c>
      <c r="AA1059" s="17">
        <f t="shared" si="447"/>
        <v>0</v>
      </c>
      <c r="AB1059" s="16">
        <f t="shared" si="436"/>
        <v>0</v>
      </c>
      <c r="AC1059" s="17">
        <f t="shared" si="448"/>
        <v>0</v>
      </c>
      <c r="AD1059" s="16">
        <f t="shared" si="437"/>
        <v>1.9999999999999574E-2</v>
      </c>
      <c r="AE1059" s="17"/>
      <c r="AF1059" s="16">
        <f t="shared" si="438"/>
        <v>0</v>
      </c>
      <c r="AG1059" s="17">
        <f t="shared" si="449"/>
        <v>0</v>
      </c>
      <c r="AH1059" s="16">
        <f t="shared" si="439"/>
        <v>0</v>
      </c>
      <c r="AI1059" s="17">
        <f t="shared" si="450"/>
        <v>0</v>
      </c>
      <c r="AJ1059" s="16">
        <f t="shared" si="440"/>
        <v>0</v>
      </c>
    </row>
    <row r="1060" spans="1:36" x14ac:dyDescent="0.25">
      <c r="A1060" s="26">
        <f t="shared" si="451"/>
        <v>21.110416666666307</v>
      </c>
      <c r="B1060" s="9" t="s">
        <v>16</v>
      </c>
      <c r="C1060" t="s">
        <v>11</v>
      </c>
      <c r="D1060" s="13" t="s">
        <v>14</v>
      </c>
      <c r="E1060" s="13" t="s">
        <v>14</v>
      </c>
      <c r="F1060" s="13" t="s">
        <v>14</v>
      </c>
      <c r="H1060" s="16">
        <f t="shared" si="426"/>
        <v>0</v>
      </c>
      <c r="I1060" s="17">
        <f t="shared" si="441"/>
        <v>0</v>
      </c>
      <c r="J1060" s="16">
        <f t="shared" si="427"/>
        <v>0</v>
      </c>
      <c r="K1060" s="17">
        <f t="shared" si="442"/>
        <v>0</v>
      </c>
      <c r="L1060" s="16">
        <f t="shared" si="428"/>
        <v>0</v>
      </c>
      <c r="M1060" s="17"/>
      <c r="N1060" s="16">
        <f t="shared" si="429"/>
        <v>21.110416666666307</v>
      </c>
      <c r="O1060" s="17">
        <f t="shared" si="443"/>
        <v>1</v>
      </c>
      <c r="P1060" s="16">
        <f t="shared" si="430"/>
        <v>0</v>
      </c>
      <c r="Q1060" s="17">
        <f t="shared" si="444"/>
        <v>0</v>
      </c>
      <c r="R1060" s="16">
        <f t="shared" si="431"/>
        <v>1.9999999999999574E-2</v>
      </c>
      <c r="S1060" s="17"/>
      <c r="T1060" s="16">
        <f t="shared" si="432"/>
        <v>0</v>
      </c>
      <c r="U1060" s="17">
        <f t="shared" si="445"/>
        <v>0</v>
      </c>
      <c r="V1060" s="16">
        <f t="shared" si="433"/>
        <v>0</v>
      </c>
      <c r="W1060" s="17">
        <f t="shared" si="446"/>
        <v>0</v>
      </c>
      <c r="X1060" s="16">
        <f t="shared" si="434"/>
        <v>1.9999999999999574E-2</v>
      </c>
      <c r="Y1060" s="17"/>
      <c r="Z1060" s="16">
        <f t="shared" si="435"/>
        <v>0</v>
      </c>
      <c r="AA1060" s="17">
        <f t="shared" si="447"/>
        <v>0</v>
      </c>
      <c r="AB1060" s="16">
        <f t="shared" si="436"/>
        <v>0</v>
      </c>
      <c r="AC1060" s="17">
        <f t="shared" si="448"/>
        <v>0</v>
      </c>
      <c r="AD1060" s="16">
        <f t="shared" si="437"/>
        <v>1.9999999999999574E-2</v>
      </c>
      <c r="AE1060" s="17"/>
      <c r="AF1060" s="16">
        <f t="shared" si="438"/>
        <v>0</v>
      </c>
      <c r="AG1060" s="17">
        <f t="shared" si="449"/>
        <v>0</v>
      </c>
      <c r="AH1060" s="16">
        <f t="shared" si="439"/>
        <v>0</v>
      </c>
      <c r="AI1060" s="17">
        <f t="shared" si="450"/>
        <v>0</v>
      </c>
      <c r="AJ1060" s="16">
        <f t="shared" si="440"/>
        <v>0</v>
      </c>
    </row>
    <row r="1061" spans="1:36" x14ac:dyDescent="0.25">
      <c r="A1061" s="26">
        <f t="shared" si="451"/>
        <v>21.130416666666306</v>
      </c>
      <c r="B1061" s="9" t="s">
        <v>22</v>
      </c>
      <c r="C1061" s="14" t="s">
        <v>20</v>
      </c>
      <c r="D1061" s="13" t="s">
        <v>14</v>
      </c>
      <c r="E1061" t="s">
        <v>11</v>
      </c>
      <c r="F1061" s="13" t="s">
        <v>14</v>
      </c>
      <c r="H1061" s="16">
        <f t="shared" si="426"/>
        <v>0</v>
      </c>
      <c r="I1061" s="17">
        <f t="shared" si="441"/>
        <v>0</v>
      </c>
      <c r="J1061" s="16">
        <f t="shared" si="427"/>
        <v>21.130416666666306</v>
      </c>
      <c r="K1061" s="17">
        <f t="shared" si="442"/>
        <v>1</v>
      </c>
      <c r="L1061" s="16">
        <f t="shared" si="428"/>
        <v>0</v>
      </c>
      <c r="M1061" s="17"/>
      <c r="N1061" s="16">
        <f t="shared" si="429"/>
        <v>0</v>
      </c>
      <c r="O1061" s="17">
        <f t="shared" si="443"/>
        <v>0</v>
      </c>
      <c r="P1061" s="16">
        <f t="shared" si="430"/>
        <v>0</v>
      </c>
      <c r="Q1061" s="17">
        <f t="shared" si="444"/>
        <v>0</v>
      </c>
      <c r="R1061" s="16">
        <f t="shared" si="431"/>
        <v>1.9999999999999574E-2</v>
      </c>
      <c r="S1061" s="17"/>
      <c r="T1061" s="16">
        <f t="shared" si="432"/>
        <v>0</v>
      </c>
      <c r="U1061" s="17">
        <f t="shared" si="445"/>
        <v>0</v>
      </c>
      <c r="V1061" s="16">
        <f t="shared" si="433"/>
        <v>0</v>
      </c>
      <c r="W1061" s="17">
        <f t="shared" si="446"/>
        <v>0</v>
      </c>
      <c r="X1061" s="16">
        <f t="shared" si="434"/>
        <v>0</v>
      </c>
      <c r="Y1061" s="17"/>
      <c r="Z1061" s="16">
        <f t="shared" si="435"/>
        <v>0</v>
      </c>
      <c r="AA1061" s="17">
        <f t="shared" si="447"/>
        <v>0</v>
      </c>
      <c r="AB1061" s="16">
        <f t="shared" si="436"/>
        <v>0</v>
      </c>
      <c r="AC1061" s="17">
        <f t="shared" si="448"/>
        <v>0</v>
      </c>
      <c r="AD1061" s="16">
        <f t="shared" si="437"/>
        <v>1.9999999999999574E-2</v>
      </c>
      <c r="AE1061" s="17"/>
      <c r="AF1061" s="16">
        <f t="shared" si="438"/>
        <v>0</v>
      </c>
      <c r="AG1061" s="17">
        <f t="shared" si="449"/>
        <v>0</v>
      </c>
      <c r="AH1061" s="16">
        <f t="shared" si="439"/>
        <v>0</v>
      </c>
      <c r="AI1061" s="17">
        <f t="shared" si="450"/>
        <v>0</v>
      </c>
      <c r="AJ1061" s="16">
        <f t="shared" si="440"/>
        <v>0</v>
      </c>
    </row>
    <row r="1062" spans="1:36" x14ac:dyDescent="0.25">
      <c r="A1062" s="26">
        <f t="shared" si="451"/>
        <v>21.150416666666306</v>
      </c>
      <c r="B1062" s="9"/>
      <c r="D1062" s="13" t="s">
        <v>14</v>
      </c>
      <c r="E1062" t="s">
        <v>11</v>
      </c>
      <c r="F1062" s="13" t="s">
        <v>14</v>
      </c>
      <c r="H1062" s="16">
        <f t="shared" si="426"/>
        <v>0</v>
      </c>
      <c r="I1062" s="17">
        <f t="shared" si="441"/>
        <v>0</v>
      </c>
      <c r="J1062" s="16">
        <f t="shared" si="427"/>
        <v>0</v>
      </c>
      <c r="K1062" s="17">
        <f t="shared" si="442"/>
        <v>0</v>
      </c>
      <c r="L1062" s="16">
        <f t="shared" si="428"/>
        <v>0</v>
      </c>
      <c r="M1062" s="17"/>
      <c r="N1062" s="16">
        <f t="shared" si="429"/>
        <v>0</v>
      </c>
      <c r="O1062" s="17">
        <f t="shared" si="443"/>
        <v>0</v>
      </c>
      <c r="P1062" s="16">
        <f t="shared" si="430"/>
        <v>0</v>
      </c>
      <c r="Q1062" s="17">
        <f t="shared" si="444"/>
        <v>0</v>
      </c>
      <c r="R1062" s="16">
        <f t="shared" si="431"/>
        <v>1.9999999999999574E-2</v>
      </c>
      <c r="S1062" s="17"/>
      <c r="T1062" s="16">
        <f t="shared" si="432"/>
        <v>0</v>
      </c>
      <c r="U1062" s="17">
        <f t="shared" si="445"/>
        <v>0</v>
      </c>
      <c r="V1062" s="16">
        <f t="shared" si="433"/>
        <v>0</v>
      </c>
      <c r="W1062" s="17">
        <f t="shared" si="446"/>
        <v>0</v>
      </c>
      <c r="X1062" s="16">
        <f t="shared" si="434"/>
        <v>0</v>
      </c>
      <c r="Y1062" s="17"/>
      <c r="Z1062" s="16">
        <f t="shared" si="435"/>
        <v>0</v>
      </c>
      <c r="AA1062" s="17">
        <f t="shared" si="447"/>
        <v>0</v>
      </c>
      <c r="AB1062" s="16">
        <f t="shared" si="436"/>
        <v>0</v>
      </c>
      <c r="AC1062" s="17">
        <f t="shared" si="448"/>
        <v>0</v>
      </c>
      <c r="AD1062" s="16">
        <f t="shared" si="437"/>
        <v>1.9999999999999574E-2</v>
      </c>
      <c r="AE1062" s="17"/>
      <c r="AF1062" s="16">
        <f t="shared" si="438"/>
        <v>0</v>
      </c>
      <c r="AG1062" s="17">
        <f t="shared" si="449"/>
        <v>0</v>
      </c>
      <c r="AH1062" s="16">
        <f t="shared" si="439"/>
        <v>0</v>
      </c>
      <c r="AI1062" s="17">
        <f t="shared" si="450"/>
        <v>0</v>
      </c>
      <c r="AJ1062" s="16">
        <f t="shared" si="440"/>
        <v>0</v>
      </c>
    </row>
    <row r="1063" spans="1:36" x14ac:dyDescent="0.25">
      <c r="A1063" s="26">
        <f t="shared" si="451"/>
        <v>21.170416666666306</v>
      </c>
      <c r="B1063" s="9"/>
      <c r="D1063" s="13" t="s">
        <v>14</v>
      </c>
      <c r="E1063" t="s">
        <v>11</v>
      </c>
      <c r="F1063" s="13" t="s">
        <v>14</v>
      </c>
      <c r="H1063" s="16">
        <f t="shared" si="426"/>
        <v>0</v>
      </c>
      <c r="I1063" s="17">
        <f t="shared" si="441"/>
        <v>0</v>
      </c>
      <c r="J1063" s="16">
        <f t="shared" si="427"/>
        <v>0</v>
      </c>
      <c r="K1063" s="17">
        <f t="shared" si="442"/>
        <v>0</v>
      </c>
      <c r="L1063" s="16">
        <f t="shared" si="428"/>
        <v>0</v>
      </c>
      <c r="M1063" s="17"/>
      <c r="N1063" s="16">
        <f t="shared" si="429"/>
        <v>0</v>
      </c>
      <c r="O1063" s="17">
        <f t="shared" si="443"/>
        <v>0</v>
      </c>
      <c r="P1063" s="16">
        <f t="shared" si="430"/>
        <v>0</v>
      </c>
      <c r="Q1063" s="17">
        <f t="shared" si="444"/>
        <v>0</v>
      </c>
      <c r="R1063" s="16">
        <f t="shared" si="431"/>
        <v>1.9999999999999574E-2</v>
      </c>
      <c r="S1063" s="17"/>
      <c r="T1063" s="16">
        <f t="shared" si="432"/>
        <v>0</v>
      </c>
      <c r="U1063" s="17">
        <f t="shared" si="445"/>
        <v>0</v>
      </c>
      <c r="V1063" s="16">
        <f t="shared" si="433"/>
        <v>0</v>
      </c>
      <c r="W1063" s="17">
        <f t="shared" si="446"/>
        <v>0</v>
      </c>
      <c r="X1063" s="16">
        <f t="shared" si="434"/>
        <v>0</v>
      </c>
      <c r="Y1063" s="17"/>
      <c r="Z1063" s="16">
        <f t="shared" si="435"/>
        <v>0</v>
      </c>
      <c r="AA1063" s="17">
        <f t="shared" si="447"/>
        <v>0</v>
      </c>
      <c r="AB1063" s="16">
        <f t="shared" si="436"/>
        <v>0</v>
      </c>
      <c r="AC1063" s="17">
        <f t="shared" si="448"/>
        <v>0</v>
      </c>
      <c r="AD1063" s="16">
        <f t="shared" si="437"/>
        <v>1.9999999999999574E-2</v>
      </c>
      <c r="AE1063" s="17"/>
      <c r="AF1063" s="16">
        <f t="shared" si="438"/>
        <v>0</v>
      </c>
      <c r="AG1063" s="17">
        <f t="shared" si="449"/>
        <v>0</v>
      </c>
      <c r="AH1063" s="16">
        <f t="shared" si="439"/>
        <v>0</v>
      </c>
      <c r="AI1063" s="17">
        <f t="shared" si="450"/>
        <v>0</v>
      </c>
      <c r="AJ1063" s="16">
        <f t="shared" si="440"/>
        <v>0</v>
      </c>
    </row>
    <row r="1064" spans="1:36" x14ac:dyDescent="0.25">
      <c r="A1064" s="26">
        <f t="shared" si="451"/>
        <v>21.190416666666305</v>
      </c>
      <c r="B1064" s="9"/>
      <c r="D1064" s="13" t="s">
        <v>14</v>
      </c>
      <c r="E1064" t="s">
        <v>11</v>
      </c>
      <c r="F1064" s="13" t="s">
        <v>14</v>
      </c>
      <c r="H1064" s="16">
        <f t="shared" si="426"/>
        <v>0</v>
      </c>
      <c r="I1064" s="17">
        <f t="shared" si="441"/>
        <v>0</v>
      </c>
      <c r="J1064" s="16">
        <f t="shared" si="427"/>
        <v>0</v>
      </c>
      <c r="K1064" s="17">
        <f t="shared" si="442"/>
        <v>0</v>
      </c>
      <c r="L1064" s="16">
        <f t="shared" si="428"/>
        <v>0</v>
      </c>
      <c r="M1064" s="17"/>
      <c r="N1064" s="16">
        <f t="shared" si="429"/>
        <v>0</v>
      </c>
      <c r="O1064" s="17">
        <f t="shared" si="443"/>
        <v>0</v>
      </c>
      <c r="P1064" s="16">
        <f t="shared" si="430"/>
        <v>0</v>
      </c>
      <c r="Q1064" s="17">
        <f t="shared" si="444"/>
        <v>0</v>
      </c>
      <c r="R1064" s="16">
        <f t="shared" si="431"/>
        <v>1.9999999999999574E-2</v>
      </c>
      <c r="S1064" s="17"/>
      <c r="T1064" s="16">
        <f t="shared" si="432"/>
        <v>0</v>
      </c>
      <c r="U1064" s="17">
        <f t="shared" si="445"/>
        <v>0</v>
      </c>
      <c r="V1064" s="16">
        <f t="shared" si="433"/>
        <v>0</v>
      </c>
      <c r="W1064" s="17">
        <f t="shared" si="446"/>
        <v>0</v>
      </c>
      <c r="X1064" s="16">
        <f t="shared" si="434"/>
        <v>0</v>
      </c>
      <c r="Y1064" s="17"/>
      <c r="Z1064" s="16">
        <f t="shared" si="435"/>
        <v>0</v>
      </c>
      <c r="AA1064" s="17">
        <f t="shared" si="447"/>
        <v>0</v>
      </c>
      <c r="AB1064" s="16">
        <f t="shared" si="436"/>
        <v>0</v>
      </c>
      <c r="AC1064" s="17">
        <f t="shared" si="448"/>
        <v>0</v>
      </c>
      <c r="AD1064" s="16">
        <f t="shared" si="437"/>
        <v>1.9999999999999574E-2</v>
      </c>
      <c r="AE1064" s="17"/>
      <c r="AF1064" s="16">
        <f t="shared" si="438"/>
        <v>0</v>
      </c>
      <c r="AG1064" s="17">
        <f t="shared" si="449"/>
        <v>0</v>
      </c>
      <c r="AH1064" s="16">
        <f t="shared" si="439"/>
        <v>0</v>
      </c>
      <c r="AI1064" s="17">
        <f t="shared" si="450"/>
        <v>0</v>
      </c>
      <c r="AJ1064" s="16">
        <f t="shared" si="440"/>
        <v>0</v>
      </c>
    </row>
    <row r="1065" spans="1:36" x14ac:dyDescent="0.25">
      <c r="A1065" s="26">
        <f t="shared" si="451"/>
        <v>21.210416666666305</v>
      </c>
      <c r="B1065" s="9"/>
      <c r="D1065" s="13" t="s">
        <v>14</v>
      </c>
      <c r="E1065" t="s">
        <v>11</v>
      </c>
      <c r="F1065" s="13" t="s">
        <v>14</v>
      </c>
      <c r="H1065" s="16">
        <f t="shared" si="426"/>
        <v>0</v>
      </c>
      <c r="I1065" s="17">
        <f t="shared" si="441"/>
        <v>0</v>
      </c>
      <c r="J1065" s="16">
        <f t="shared" si="427"/>
        <v>0</v>
      </c>
      <c r="K1065" s="17">
        <f t="shared" si="442"/>
        <v>0</v>
      </c>
      <c r="L1065" s="16">
        <f t="shared" si="428"/>
        <v>0</v>
      </c>
      <c r="M1065" s="17"/>
      <c r="N1065" s="16">
        <f t="shared" si="429"/>
        <v>0</v>
      </c>
      <c r="O1065" s="17">
        <f t="shared" si="443"/>
        <v>0</v>
      </c>
      <c r="P1065" s="16">
        <f t="shared" si="430"/>
        <v>0</v>
      </c>
      <c r="Q1065" s="17">
        <f t="shared" si="444"/>
        <v>0</v>
      </c>
      <c r="R1065" s="16">
        <f t="shared" si="431"/>
        <v>1.9999999999999574E-2</v>
      </c>
      <c r="S1065" s="17"/>
      <c r="T1065" s="16">
        <f t="shared" si="432"/>
        <v>0</v>
      </c>
      <c r="U1065" s="17">
        <f t="shared" si="445"/>
        <v>0</v>
      </c>
      <c r="V1065" s="16">
        <f t="shared" si="433"/>
        <v>0</v>
      </c>
      <c r="W1065" s="17">
        <f t="shared" si="446"/>
        <v>0</v>
      </c>
      <c r="X1065" s="16">
        <f t="shared" si="434"/>
        <v>0</v>
      </c>
      <c r="Y1065" s="17"/>
      <c r="Z1065" s="16">
        <f t="shared" si="435"/>
        <v>0</v>
      </c>
      <c r="AA1065" s="17">
        <f t="shared" si="447"/>
        <v>0</v>
      </c>
      <c r="AB1065" s="16">
        <f t="shared" si="436"/>
        <v>0</v>
      </c>
      <c r="AC1065" s="17">
        <f t="shared" si="448"/>
        <v>0</v>
      </c>
      <c r="AD1065" s="16">
        <f t="shared" si="437"/>
        <v>1.9999999999999574E-2</v>
      </c>
      <c r="AE1065" s="17"/>
      <c r="AF1065" s="16">
        <f t="shared" si="438"/>
        <v>0</v>
      </c>
      <c r="AG1065" s="17">
        <f t="shared" si="449"/>
        <v>0</v>
      </c>
      <c r="AH1065" s="16">
        <f t="shared" si="439"/>
        <v>0</v>
      </c>
      <c r="AI1065" s="17">
        <f t="shared" si="450"/>
        <v>0</v>
      </c>
      <c r="AJ1065" s="16">
        <f t="shared" si="440"/>
        <v>0</v>
      </c>
    </row>
    <row r="1066" spans="1:36" x14ac:dyDescent="0.25">
      <c r="A1066" s="26">
        <f t="shared" si="451"/>
        <v>21.230416666666304</v>
      </c>
      <c r="B1066" s="9" t="s">
        <v>18</v>
      </c>
      <c r="D1066" s="13" t="s">
        <v>14</v>
      </c>
      <c r="E1066" s="14" t="s">
        <v>20</v>
      </c>
      <c r="F1066" t="s">
        <v>11</v>
      </c>
      <c r="H1066" s="16">
        <f t="shared" si="426"/>
        <v>0</v>
      </c>
      <c r="I1066" s="17">
        <f t="shared" si="441"/>
        <v>0</v>
      </c>
      <c r="J1066" s="16">
        <f t="shared" si="427"/>
        <v>0</v>
      </c>
      <c r="K1066" s="17">
        <f t="shared" si="442"/>
        <v>0</v>
      </c>
      <c r="L1066" s="16">
        <f t="shared" si="428"/>
        <v>0</v>
      </c>
      <c r="M1066" s="17"/>
      <c r="N1066" s="16">
        <f t="shared" si="429"/>
        <v>0</v>
      </c>
      <c r="O1066" s="17">
        <f t="shared" si="443"/>
        <v>0</v>
      </c>
      <c r="P1066" s="16">
        <f t="shared" si="430"/>
        <v>0</v>
      </c>
      <c r="Q1066" s="17">
        <f t="shared" si="444"/>
        <v>0</v>
      </c>
      <c r="R1066" s="16">
        <f t="shared" si="431"/>
        <v>1.9999999999999574E-2</v>
      </c>
      <c r="S1066" s="17"/>
      <c r="T1066" s="16">
        <f t="shared" si="432"/>
        <v>0</v>
      </c>
      <c r="U1066" s="17">
        <f t="shared" si="445"/>
        <v>0</v>
      </c>
      <c r="V1066" s="16">
        <f t="shared" si="433"/>
        <v>21.230416666666304</v>
      </c>
      <c r="W1066" s="17">
        <f t="shared" si="446"/>
        <v>1</v>
      </c>
      <c r="X1066" s="16">
        <f t="shared" si="434"/>
        <v>0</v>
      </c>
      <c r="Y1066" s="17"/>
      <c r="Z1066" s="16">
        <f t="shared" si="435"/>
        <v>0</v>
      </c>
      <c r="AA1066" s="17">
        <f t="shared" si="447"/>
        <v>0</v>
      </c>
      <c r="AB1066" s="16">
        <f t="shared" si="436"/>
        <v>0</v>
      </c>
      <c r="AC1066" s="17">
        <f t="shared" si="448"/>
        <v>0</v>
      </c>
      <c r="AD1066" s="16">
        <f t="shared" si="437"/>
        <v>0</v>
      </c>
      <c r="AE1066" s="17"/>
      <c r="AF1066" s="16">
        <f t="shared" si="438"/>
        <v>0</v>
      </c>
      <c r="AG1066" s="17">
        <f t="shared" si="449"/>
        <v>0</v>
      </c>
      <c r="AH1066" s="16">
        <f t="shared" si="439"/>
        <v>0</v>
      </c>
      <c r="AI1066" s="17">
        <f t="shared" si="450"/>
        <v>0</v>
      </c>
      <c r="AJ1066" s="16">
        <f t="shared" si="440"/>
        <v>0</v>
      </c>
    </row>
    <row r="1067" spans="1:36" x14ac:dyDescent="0.25">
      <c r="A1067" s="26">
        <f t="shared" si="451"/>
        <v>21.250416666666304</v>
      </c>
      <c r="B1067" s="9"/>
      <c r="D1067" s="13" t="s">
        <v>14</v>
      </c>
      <c r="F1067" t="s">
        <v>11</v>
      </c>
      <c r="H1067" s="16">
        <f t="shared" si="426"/>
        <v>0</v>
      </c>
      <c r="I1067" s="17">
        <f t="shared" si="441"/>
        <v>0</v>
      </c>
      <c r="J1067" s="16">
        <f t="shared" si="427"/>
        <v>0</v>
      </c>
      <c r="K1067" s="17">
        <f t="shared" si="442"/>
        <v>0</v>
      </c>
      <c r="L1067" s="16">
        <f t="shared" si="428"/>
        <v>0</v>
      </c>
      <c r="M1067" s="17"/>
      <c r="N1067" s="16">
        <f t="shared" si="429"/>
        <v>0</v>
      </c>
      <c r="O1067" s="17">
        <f t="shared" si="443"/>
        <v>0</v>
      </c>
      <c r="P1067" s="16">
        <f t="shared" si="430"/>
        <v>0</v>
      </c>
      <c r="Q1067" s="17">
        <f t="shared" si="444"/>
        <v>0</v>
      </c>
      <c r="R1067" s="16">
        <f t="shared" si="431"/>
        <v>1.9999999999999574E-2</v>
      </c>
      <c r="S1067" s="17"/>
      <c r="T1067" s="16">
        <f t="shared" si="432"/>
        <v>0</v>
      </c>
      <c r="U1067" s="17">
        <f t="shared" si="445"/>
        <v>0</v>
      </c>
      <c r="V1067" s="16">
        <f t="shared" si="433"/>
        <v>0</v>
      </c>
      <c r="W1067" s="17">
        <f t="shared" si="446"/>
        <v>0</v>
      </c>
      <c r="X1067" s="16">
        <f t="shared" si="434"/>
        <v>0</v>
      </c>
      <c r="Y1067" s="17"/>
      <c r="Z1067" s="16">
        <f t="shared" si="435"/>
        <v>0</v>
      </c>
      <c r="AA1067" s="17">
        <f t="shared" si="447"/>
        <v>0</v>
      </c>
      <c r="AB1067" s="16">
        <f t="shared" si="436"/>
        <v>0</v>
      </c>
      <c r="AC1067" s="17">
        <f t="shared" si="448"/>
        <v>0</v>
      </c>
      <c r="AD1067" s="16">
        <f t="shared" si="437"/>
        <v>0</v>
      </c>
      <c r="AE1067" s="17"/>
      <c r="AF1067" s="16">
        <f t="shared" si="438"/>
        <v>0</v>
      </c>
      <c r="AG1067" s="17">
        <f t="shared" si="449"/>
        <v>0</v>
      </c>
      <c r="AH1067" s="16">
        <f t="shared" si="439"/>
        <v>0</v>
      </c>
      <c r="AI1067" s="17">
        <f t="shared" si="450"/>
        <v>0</v>
      </c>
      <c r="AJ1067" s="16">
        <f t="shared" si="440"/>
        <v>0</v>
      </c>
    </row>
    <row r="1068" spans="1:36" x14ac:dyDescent="0.25">
      <c r="A1068" s="26">
        <f t="shared" si="451"/>
        <v>21.270416666666303</v>
      </c>
      <c r="B1068" s="9"/>
      <c r="D1068" s="13" t="s">
        <v>14</v>
      </c>
      <c r="F1068" t="s">
        <v>11</v>
      </c>
      <c r="H1068" s="16">
        <f t="shared" si="426"/>
        <v>0</v>
      </c>
      <c r="I1068" s="17">
        <f t="shared" si="441"/>
        <v>0</v>
      </c>
      <c r="J1068" s="16">
        <f t="shared" si="427"/>
        <v>0</v>
      </c>
      <c r="K1068" s="17">
        <f t="shared" si="442"/>
        <v>0</v>
      </c>
      <c r="L1068" s="16">
        <f t="shared" si="428"/>
        <v>0</v>
      </c>
      <c r="M1068" s="17"/>
      <c r="N1068" s="16">
        <f t="shared" si="429"/>
        <v>0</v>
      </c>
      <c r="O1068" s="17">
        <f t="shared" si="443"/>
        <v>0</v>
      </c>
      <c r="P1068" s="16">
        <f t="shared" si="430"/>
        <v>0</v>
      </c>
      <c r="Q1068" s="17">
        <f t="shared" si="444"/>
        <v>0</v>
      </c>
      <c r="R1068" s="16">
        <f t="shared" si="431"/>
        <v>1.9999999999999574E-2</v>
      </c>
      <c r="S1068" s="17"/>
      <c r="T1068" s="16">
        <f t="shared" si="432"/>
        <v>0</v>
      </c>
      <c r="U1068" s="17">
        <f t="shared" si="445"/>
        <v>0</v>
      </c>
      <c r="V1068" s="16">
        <f t="shared" si="433"/>
        <v>0</v>
      </c>
      <c r="W1068" s="17">
        <f t="shared" si="446"/>
        <v>0</v>
      </c>
      <c r="X1068" s="16">
        <f t="shared" si="434"/>
        <v>0</v>
      </c>
      <c r="Y1068" s="17"/>
      <c r="Z1068" s="16">
        <f t="shared" si="435"/>
        <v>0</v>
      </c>
      <c r="AA1068" s="17">
        <f t="shared" si="447"/>
        <v>0</v>
      </c>
      <c r="AB1068" s="16">
        <f t="shared" si="436"/>
        <v>0</v>
      </c>
      <c r="AC1068" s="17">
        <f t="shared" si="448"/>
        <v>0</v>
      </c>
      <c r="AD1068" s="16">
        <f t="shared" si="437"/>
        <v>0</v>
      </c>
      <c r="AE1068" s="17"/>
      <c r="AF1068" s="16">
        <f t="shared" si="438"/>
        <v>0</v>
      </c>
      <c r="AG1068" s="17">
        <f t="shared" si="449"/>
        <v>0</v>
      </c>
      <c r="AH1068" s="16">
        <f t="shared" si="439"/>
        <v>0</v>
      </c>
      <c r="AI1068" s="17">
        <f t="shared" si="450"/>
        <v>0</v>
      </c>
      <c r="AJ1068" s="16">
        <f t="shared" si="440"/>
        <v>0</v>
      </c>
    </row>
    <row r="1069" spans="1:36" x14ac:dyDescent="0.25">
      <c r="A1069" s="26">
        <f t="shared" si="451"/>
        <v>21.290416666666303</v>
      </c>
      <c r="B1069" s="9"/>
      <c r="D1069" s="13" t="s">
        <v>14</v>
      </c>
      <c r="F1069" t="s">
        <v>11</v>
      </c>
      <c r="H1069" s="16">
        <f t="shared" si="426"/>
        <v>0</v>
      </c>
      <c r="I1069" s="17">
        <f t="shared" si="441"/>
        <v>0</v>
      </c>
      <c r="J1069" s="16">
        <f t="shared" si="427"/>
        <v>0</v>
      </c>
      <c r="K1069" s="17">
        <f t="shared" si="442"/>
        <v>0</v>
      </c>
      <c r="L1069" s="16">
        <f t="shared" si="428"/>
        <v>0</v>
      </c>
      <c r="M1069" s="17"/>
      <c r="N1069" s="16">
        <f t="shared" si="429"/>
        <v>0</v>
      </c>
      <c r="O1069" s="17">
        <f t="shared" si="443"/>
        <v>0</v>
      </c>
      <c r="P1069" s="16">
        <f t="shared" si="430"/>
        <v>0</v>
      </c>
      <c r="Q1069" s="17">
        <f t="shared" si="444"/>
        <v>0</v>
      </c>
      <c r="R1069" s="16">
        <f t="shared" si="431"/>
        <v>1.9999999999999574E-2</v>
      </c>
      <c r="S1069" s="17"/>
      <c r="T1069" s="16">
        <f t="shared" si="432"/>
        <v>0</v>
      </c>
      <c r="U1069" s="17">
        <f t="shared" si="445"/>
        <v>0</v>
      </c>
      <c r="V1069" s="16">
        <f t="shared" si="433"/>
        <v>0</v>
      </c>
      <c r="W1069" s="17">
        <f t="shared" si="446"/>
        <v>0</v>
      </c>
      <c r="X1069" s="16">
        <f t="shared" si="434"/>
        <v>0</v>
      </c>
      <c r="Y1069" s="17"/>
      <c r="Z1069" s="16">
        <f t="shared" si="435"/>
        <v>0</v>
      </c>
      <c r="AA1069" s="17">
        <f t="shared" si="447"/>
        <v>0</v>
      </c>
      <c r="AB1069" s="16">
        <f t="shared" si="436"/>
        <v>0</v>
      </c>
      <c r="AC1069" s="17">
        <f t="shared" si="448"/>
        <v>0</v>
      </c>
      <c r="AD1069" s="16">
        <f t="shared" si="437"/>
        <v>0</v>
      </c>
      <c r="AE1069" s="17"/>
      <c r="AF1069" s="16">
        <f t="shared" si="438"/>
        <v>0</v>
      </c>
      <c r="AG1069" s="17">
        <f t="shared" si="449"/>
        <v>0</v>
      </c>
      <c r="AH1069" s="16">
        <f t="shared" si="439"/>
        <v>0</v>
      </c>
      <c r="AI1069" s="17">
        <f t="shared" si="450"/>
        <v>0</v>
      </c>
      <c r="AJ1069" s="16">
        <f t="shared" si="440"/>
        <v>0</v>
      </c>
    </row>
    <row r="1070" spans="1:36" x14ac:dyDescent="0.25">
      <c r="A1070" s="26">
        <f t="shared" si="451"/>
        <v>21.310416666666303</v>
      </c>
      <c r="B1070" s="9"/>
      <c r="D1070" s="13" t="s">
        <v>14</v>
      </c>
      <c r="F1070" t="s">
        <v>11</v>
      </c>
      <c r="H1070" s="16">
        <f t="shared" si="426"/>
        <v>0</v>
      </c>
      <c r="I1070" s="17">
        <f t="shared" si="441"/>
        <v>0</v>
      </c>
      <c r="J1070" s="16">
        <f t="shared" si="427"/>
        <v>0</v>
      </c>
      <c r="K1070" s="17">
        <f t="shared" si="442"/>
        <v>0</v>
      </c>
      <c r="L1070" s="16">
        <f t="shared" si="428"/>
        <v>0</v>
      </c>
      <c r="M1070" s="17"/>
      <c r="N1070" s="16">
        <f t="shared" si="429"/>
        <v>0</v>
      </c>
      <c r="O1070" s="17">
        <f t="shared" si="443"/>
        <v>0</v>
      </c>
      <c r="P1070" s="16">
        <f t="shared" si="430"/>
        <v>0</v>
      </c>
      <c r="Q1070" s="17">
        <f t="shared" si="444"/>
        <v>0</v>
      </c>
      <c r="R1070" s="16">
        <f t="shared" si="431"/>
        <v>1.9999999999999574E-2</v>
      </c>
      <c r="S1070" s="17"/>
      <c r="T1070" s="16">
        <f t="shared" si="432"/>
        <v>0</v>
      </c>
      <c r="U1070" s="17">
        <f t="shared" si="445"/>
        <v>0</v>
      </c>
      <c r="V1070" s="16">
        <f t="shared" si="433"/>
        <v>0</v>
      </c>
      <c r="W1070" s="17">
        <f t="shared" si="446"/>
        <v>0</v>
      </c>
      <c r="X1070" s="16">
        <f t="shared" si="434"/>
        <v>0</v>
      </c>
      <c r="Y1070" s="17"/>
      <c r="Z1070" s="16">
        <f t="shared" si="435"/>
        <v>0</v>
      </c>
      <c r="AA1070" s="17">
        <f t="shared" si="447"/>
        <v>0</v>
      </c>
      <c r="AB1070" s="16">
        <f t="shared" si="436"/>
        <v>0</v>
      </c>
      <c r="AC1070" s="17">
        <f t="shared" si="448"/>
        <v>0</v>
      </c>
      <c r="AD1070" s="16">
        <f t="shared" si="437"/>
        <v>0</v>
      </c>
      <c r="AE1070" s="17"/>
      <c r="AF1070" s="16">
        <f t="shared" si="438"/>
        <v>0</v>
      </c>
      <c r="AG1070" s="17">
        <f t="shared" si="449"/>
        <v>0</v>
      </c>
      <c r="AH1070" s="16">
        <f t="shared" si="439"/>
        <v>0</v>
      </c>
      <c r="AI1070" s="17">
        <f t="shared" si="450"/>
        <v>0</v>
      </c>
      <c r="AJ1070" s="16">
        <f t="shared" si="440"/>
        <v>0</v>
      </c>
    </row>
    <row r="1071" spans="1:36" x14ac:dyDescent="0.25">
      <c r="A1071" s="26">
        <f t="shared" si="451"/>
        <v>21.330416666666302</v>
      </c>
      <c r="B1071" s="9" t="s">
        <v>12</v>
      </c>
      <c r="C1071" s="7"/>
      <c r="D1071" t="s">
        <v>11</v>
      </c>
      <c r="E1071" s="7"/>
      <c r="F1071" s="14" t="s">
        <v>20</v>
      </c>
      <c r="G1071" s="8"/>
      <c r="H1071" s="16">
        <f t="shared" si="426"/>
        <v>0</v>
      </c>
      <c r="I1071" s="17">
        <f t="shared" si="441"/>
        <v>0</v>
      </c>
      <c r="J1071" s="16">
        <f t="shared" si="427"/>
        <v>0</v>
      </c>
      <c r="K1071" s="17">
        <f t="shared" si="442"/>
        <v>0</v>
      </c>
      <c r="L1071" s="16">
        <f t="shared" si="428"/>
        <v>0</v>
      </c>
      <c r="M1071" s="17"/>
      <c r="N1071" s="16">
        <f t="shared" si="429"/>
        <v>0</v>
      </c>
      <c r="O1071" s="17">
        <f t="shared" si="443"/>
        <v>0</v>
      </c>
      <c r="P1071" s="16">
        <f t="shared" si="430"/>
        <v>0</v>
      </c>
      <c r="Q1071" s="17">
        <f t="shared" si="444"/>
        <v>0</v>
      </c>
      <c r="R1071" s="16">
        <f t="shared" si="431"/>
        <v>0</v>
      </c>
      <c r="S1071" s="17"/>
      <c r="T1071" s="16">
        <f t="shared" si="432"/>
        <v>0</v>
      </c>
      <c r="U1071" s="17">
        <f t="shared" si="445"/>
        <v>0</v>
      </c>
      <c r="V1071" s="16">
        <f t="shared" si="433"/>
        <v>0</v>
      </c>
      <c r="W1071" s="17">
        <f t="shared" si="446"/>
        <v>0</v>
      </c>
      <c r="X1071" s="16">
        <f t="shared" si="434"/>
        <v>0</v>
      </c>
      <c r="Y1071" s="17"/>
      <c r="Z1071" s="16">
        <f t="shared" si="435"/>
        <v>0</v>
      </c>
      <c r="AA1071" s="17">
        <f t="shared" si="447"/>
        <v>0</v>
      </c>
      <c r="AB1071" s="16">
        <f t="shared" si="436"/>
        <v>21.330416666666302</v>
      </c>
      <c r="AC1071" s="17">
        <f t="shared" si="448"/>
        <v>1</v>
      </c>
      <c r="AD1071" s="16">
        <f t="shared" si="437"/>
        <v>0</v>
      </c>
      <c r="AE1071" s="17"/>
      <c r="AF1071" s="16">
        <f t="shared" si="438"/>
        <v>0</v>
      </c>
      <c r="AG1071" s="17">
        <f t="shared" si="449"/>
        <v>0</v>
      </c>
      <c r="AH1071" s="16">
        <f t="shared" si="439"/>
        <v>0</v>
      </c>
      <c r="AI1071" s="17">
        <f t="shared" si="450"/>
        <v>0</v>
      </c>
      <c r="AJ1071" s="16">
        <f t="shared" si="440"/>
        <v>0</v>
      </c>
    </row>
    <row r="1072" spans="1:36" x14ac:dyDescent="0.25">
      <c r="A1072" s="26">
        <f t="shared" si="451"/>
        <v>21.350416666666302</v>
      </c>
      <c r="B1072" s="9"/>
      <c r="C1072" s="7"/>
      <c r="D1072" t="s">
        <v>11</v>
      </c>
      <c r="E1072" s="7"/>
      <c r="F1072" s="8"/>
      <c r="G1072" s="7"/>
      <c r="H1072" s="16">
        <f t="shared" si="426"/>
        <v>0</v>
      </c>
      <c r="I1072" s="17">
        <f t="shared" si="441"/>
        <v>0</v>
      </c>
      <c r="J1072" s="16">
        <f t="shared" si="427"/>
        <v>0</v>
      </c>
      <c r="K1072" s="17">
        <f t="shared" si="442"/>
        <v>0</v>
      </c>
      <c r="L1072" s="16">
        <f t="shared" si="428"/>
        <v>0</v>
      </c>
      <c r="M1072" s="17"/>
      <c r="N1072" s="16">
        <f t="shared" si="429"/>
        <v>0</v>
      </c>
      <c r="O1072" s="17">
        <f t="shared" si="443"/>
        <v>0</v>
      </c>
      <c r="P1072" s="16">
        <f t="shared" si="430"/>
        <v>0</v>
      </c>
      <c r="Q1072" s="17">
        <f t="shared" si="444"/>
        <v>0</v>
      </c>
      <c r="R1072" s="16">
        <f t="shared" si="431"/>
        <v>0</v>
      </c>
      <c r="S1072" s="17"/>
      <c r="T1072" s="16">
        <f t="shared" si="432"/>
        <v>0</v>
      </c>
      <c r="U1072" s="17">
        <f t="shared" si="445"/>
        <v>0</v>
      </c>
      <c r="V1072" s="16">
        <f t="shared" si="433"/>
        <v>0</v>
      </c>
      <c r="W1072" s="17">
        <f t="shared" si="446"/>
        <v>0</v>
      </c>
      <c r="X1072" s="16">
        <f t="shared" si="434"/>
        <v>0</v>
      </c>
      <c r="Y1072" s="17"/>
      <c r="Z1072" s="16">
        <f t="shared" si="435"/>
        <v>0</v>
      </c>
      <c r="AA1072" s="17">
        <f t="shared" si="447"/>
        <v>0</v>
      </c>
      <c r="AB1072" s="16">
        <f t="shared" si="436"/>
        <v>0</v>
      </c>
      <c r="AC1072" s="17">
        <f t="shared" si="448"/>
        <v>0</v>
      </c>
      <c r="AD1072" s="16">
        <f t="shared" si="437"/>
        <v>0</v>
      </c>
      <c r="AE1072" s="17"/>
      <c r="AF1072" s="16">
        <f t="shared" si="438"/>
        <v>0</v>
      </c>
      <c r="AG1072" s="17">
        <f t="shared" si="449"/>
        <v>0</v>
      </c>
      <c r="AH1072" s="16">
        <f t="shared" si="439"/>
        <v>0</v>
      </c>
      <c r="AI1072" s="17">
        <f t="shared" si="450"/>
        <v>0</v>
      </c>
      <c r="AJ1072" s="16">
        <f t="shared" si="440"/>
        <v>0</v>
      </c>
    </row>
    <row r="1073" spans="1:36" x14ac:dyDescent="0.25">
      <c r="A1073" s="26">
        <f t="shared" si="451"/>
        <v>21.370416666666301</v>
      </c>
      <c r="B1073" s="9"/>
      <c r="C1073" s="8"/>
      <c r="D1073" t="s">
        <v>11</v>
      </c>
      <c r="E1073" s="7"/>
      <c r="F1073" s="7"/>
      <c r="G1073" s="7"/>
      <c r="H1073" s="16">
        <f t="shared" si="426"/>
        <v>0</v>
      </c>
      <c r="I1073" s="17">
        <f t="shared" si="441"/>
        <v>0</v>
      </c>
      <c r="J1073" s="16">
        <f t="shared" si="427"/>
        <v>0</v>
      </c>
      <c r="K1073" s="17">
        <f t="shared" si="442"/>
        <v>0</v>
      </c>
      <c r="L1073" s="16">
        <f t="shared" si="428"/>
        <v>0</v>
      </c>
      <c r="M1073" s="17"/>
      <c r="N1073" s="16">
        <f t="shared" si="429"/>
        <v>0</v>
      </c>
      <c r="O1073" s="17">
        <f t="shared" si="443"/>
        <v>0</v>
      </c>
      <c r="P1073" s="16">
        <f t="shared" si="430"/>
        <v>0</v>
      </c>
      <c r="Q1073" s="17">
        <f t="shared" si="444"/>
        <v>0</v>
      </c>
      <c r="R1073" s="16">
        <f t="shared" si="431"/>
        <v>0</v>
      </c>
      <c r="S1073" s="17"/>
      <c r="T1073" s="16">
        <f t="shared" si="432"/>
        <v>0</v>
      </c>
      <c r="U1073" s="17">
        <f t="shared" si="445"/>
        <v>0</v>
      </c>
      <c r="V1073" s="16">
        <f t="shared" si="433"/>
        <v>0</v>
      </c>
      <c r="W1073" s="17">
        <f t="shared" si="446"/>
        <v>0</v>
      </c>
      <c r="X1073" s="16">
        <f t="shared" si="434"/>
        <v>0</v>
      </c>
      <c r="Y1073" s="17"/>
      <c r="Z1073" s="16">
        <f t="shared" si="435"/>
        <v>0</v>
      </c>
      <c r="AA1073" s="17">
        <f t="shared" si="447"/>
        <v>0</v>
      </c>
      <c r="AB1073" s="16">
        <f t="shared" si="436"/>
        <v>0</v>
      </c>
      <c r="AC1073" s="17">
        <f t="shared" si="448"/>
        <v>0</v>
      </c>
      <c r="AD1073" s="16">
        <f t="shared" si="437"/>
        <v>0</v>
      </c>
      <c r="AE1073" s="17"/>
      <c r="AF1073" s="16">
        <f t="shared" si="438"/>
        <v>0</v>
      </c>
      <c r="AG1073" s="17">
        <f t="shared" si="449"/>
        <v>0</v>
      </c>
      <c r="AH1073" s="16">
        <f t="shared" si="439"/>
        <v>0</v>
      </c>
      <c r="AI1073" s="17">
        <f t="shared" si="450"/>
        <v>0</v>
      </c>
      <c r="AJ1073" s="16">
        <f t="shared" si="440"/>
        <v>0</v>
      </c>
    </row>
    <row r="1074" spans="1:36" x14ac:dyDescent="0.25">
      <c r="A1074" s="26">
        <f t="shared" si="451"/>
        <v>21.390416666666301</v>
      </c>
      <c r="B1074" s="9"/>
      <c r="C1074" s="8"/>
      <c r="D1074" t="s">
        <v>11</v>
      </c>
      <c r="E1074" s="7"/>
      <c r="F1074" s="7"/>
      <c r="G1074" s="7"/>
      <c r="H1074" s="16">
        <f t="shared" si="426"/>
        <v>0</v>
      </c>
      <c r="I1074" s="17">
        <f t="shared" si="441"/>
        <v>0</v>
      </c>
      <c r="J1074" s="16">
        <f t="shared" si="427"/>
        <v>0</v>
      </c>
      <c r="K1074" s="17">
        <f t="shared" si="442"/>
        <v>0</v>
      </c>
      <c r="L1074" s="16">
        <f t="shared" si="428"/>
        <v>0</v>
      </c>
      <c r="M1074" s="17"/>
      <c r="N1074" s="16">
        <f t="shared" si="429"/>
        <v>0</v>
      </c>
      <c r="O1074" s="17">
        <f t="shared" si="443"/>
        <v>0</v>
      </c>
      <c r="P1074" s="16">
        <f t="shared" si="430"/>
        <v>0</v>
      </c>
      <c r="Q1074" s="17">
        <f t="shared" si="444"/>
        <v>0</v>
      </c>
      <c r="R1074" s="16">
        <f t="shared" si="431"/>
        <v>0</v>
      </c>
      <c r="S1074" s="17"/>
      <c r="T1074" s="16">
        <f t="shared" si="432"/>
        <v>0</v>
      </c>
      <c r="U1074" s="17">
        <f t="shared" si="445"/>
        <v>0</v>
      </c>
      <c r="V1074" s="16">
        <f t="shared" si="433"/>
        <v>0</v>
      </c>
      <c r="W1074" s="17">
        <f t="shared" si="446"/>
        <v>0</v>
      </c>
      <c r="X1074" s="16">
        <f t="shared" si="434"/>
        <v>0</v>
      </c>
      <c r="Y1074" s="17"/>
      <c r="Z1074" s="16">
        <f t="shared" si="435"/>
        <v>0</v>
      </c>
      <c r="AA1074" s="17">
        <f t="shared" si="447"/>
        <v>0</v>
      </c>
      <c r="AB1074" s="16">
        <f t="shared" si="436"/>
        <v>0</v>
      </c>
      <c r="AC1074" s="17">
        <f t="shared" si="448"/>
        <v>0</v>
      </c>
      <c r="AD1074" s="16">
        <f t="shared" si="437"/>
        <v>0</v>
      </c>
      <c r="AE1074" s="17"/>
      <c r="AF1074" s="16">
        <f t="shared" si="438"/>
        <v>0</v>
      </c>
      <c r="AG1074" s="17">
        <f t="shared" si="449"/>
        <v>0</v>
      </c>
      <c r="AH1074" s="16">
        <f t="shared" si="439"/>
        <v>0</v>
      </c>
      <c r="AI1074" s="17">
        <f t="shared" si="450"/>
        <v>0</v>
      </c>
      <c r="AJ1074" s="16">
        <f t="shared" si="440"/>
        <v>0</v>
      </c>
    </row>
    <row r="1075" spans="1:36" x14ac:dyDescent="0.25">
      <c r="A1075" s="26">
        <f t="shared" si="451"/>
        <v>21.410416666666301</v>
      </c>
      <c r="B1075" s="9" t="s">
        <v>17</v>
      </c>
      <c r="C1075" s="8"/>
      <c r="D1075" s="14" t="s">
        <v>20</v>
      </c>
      <c r="E1075" s="7"/>
      <c r="F1075" s="7"/>
      <c r="G1075" s="7"/>
      <c r="H1075" s="16">
        <f t="shared" si="426"/>
        <v>0</v>
      </c>
      <c r="I1075" s="17">
        <f t="shared" si="441"/>
        <v>0</v>
      </c>
      <c r="J1075" s="16">
        <f t="shared" si="427"/>
        <v>0</v>
      </c>
      <c r="K1075" s="17">
        <f t="shared" si="442"/>
        <v>0</v>
      </c>
      <c r="L1075" s="16">
        <f t="shared" si="428"/>
        <v>0</v>
      </c>
      <c r="M1075" s="17"/>
      <c r="N1075" s="16">
        <f t="shared" si="429"/>
        <v>0</v>
      </c>
      <c r="O1075" s="17">
        <f t="shared" si="443"/>
        <v>0</v>
      </c>
      <c r="P1075" s="16">
        <f t="shared" si="430"/>
        <v>21.410416666666301</v>
      </c>
      <c r="Q1075" s="17">
        <f t="shared" si="444"/>
        <v>1</v>
      </c>
      <c r="R1075" s="16">
        <f t="shared" si="431"/>
        <v>0</v>
      </c>
      <c r="S1075" s="17"/>
      <c r="T1075" s="16">
        <f t="shared" si="432"/>
        <v>0</v>
      </c>
      <c r="U1075" s="17">
        <f t="shared" si="445"/>
        <v>0</v>
      </c>
      <c r="V1075" s="16">
        <f t="shared" si="433"/>
        <v>0</v>
      </c>
      <c r="W1075" s="17">
        <f t="shared" si="446"/>
        <v>0</v>
      </c>
      <c r="X1075" s="16">
        <f t="shared" si="434"/>
        <v>0</v>
      </c>
      <c r="Y1075" s="17"/>
      <c r="Z1075" s="16">
        <f t="shared" si="435"/>
        <v>0</v>
      </c>
      <c r="AA1075" s="17">
        <f t="shared" si="447"/>
        <v>0</v>
      </c>
      <c r="AB1075" s="16">
        <f t="shared" si="436"/>
        <v>0</v>
      </c>
      <c r="AC1075" s="17">
        <f t="shared" si="448"/>
        <v>0</v>
      </c>
      <c r="AD1075" s="16">
        <f t="shared" si="437"/>
        <v>0</v>
      </c>
      <c r="AE1075" s="17"/>
      <c r="AF1075" s="16">
        <f t="shared" si="438"/>
        <v>0</v>
      </c>
      <c r="AG1075" s="17">
        <f t="shared" si="449"/>
        <v>0</v>
      </c>
      <c r="AH1075" s="16">
        <f t="shared" si="439"/>
        <v>0</v>
      </c>
      <c r="AI1075" s="17">
        <f t="shared" si="450"/>
        <v>0</v>
      </c>
      <c r="AJ1075" s="16">
        <f t="shared" si="440"/>
        <v>0</v>
      </c>
    </row>
    <row r="1076" spans="1:36" x14ac:dyDescent="0.25">
      <c r="A1076" s="26">
        <f t="shared" si="451"/>
        <v>21.4304166666663</v>
      </c>
      <c r="B1076" s="9" t="s">
        <v>9</v>
      </c>
      <c r="C1076" t="s">
        <v>11</v>
      </c>
      <c r="H1076" s="16">
        <f t="shared" si="426"/>
        <v>21.4304166666663</v>
      </c>
      <c r="I1076" s="17">
        <f t="shared" si="441"/>
        <v>1</v>
      </c>
      <c r="J1076" s="16">
        <f t="shared" si="427"/>
        <v>0</v>
      </c>
      <c r="K1076" s="17">
        <f t="shared" si="442"/>
        <v>0</v>
      </c>
      <c r="L1076" s="16">
        <f t="shared" si="428"/>
        <v>0</v>
      </c>
      <c r="M1076" s="17"/>
      <c r="N1076" s="16">
        <f t="shared" si="429"/>
        <v>0</v>
      </c>
      <c r="O1076" s="17">
        <f t="shared" si="443"/>
        <v>0</v>
      </c>
      <c r="P1076" s="16">
        <f t="shared" si="430"/>
        <v>0</v>
      </c>
      <c r="Q1076" s="17">
        <f t="shared" si="444"/>
        <v>0</v>
      </c>
      <c r="R1076" s="16">
        <f t="shared" si="431"/>
        <v>0</v>
      </c>
      <c r="S1076" s="17"/>
      <c r="T1076" s="16">
        <f t="shared" si="432"/>
        <v>0</v>
      </c>
      <c r="U1076" s="17">
        <f t="shared" si="445"/>
        <v>0</v>
      </c>
      <c r="V1076" s="16">
        <f t="shared" si="433"/>
        <v>0</v>
      </c>
      <c r="W1076" s="17">
        <f t="shared" si="446"/>
        <v>0</v>
      </c>
      <c r="X1076" s="16">
        <f t="shared" si="434"/>
        <v>0</v>
      </c>
      <c r="Y1076" s="17"/>
      <c r="Z1076" s="16">
        <f t="shared" si="435"/>
        <v>0</v>
      </c>
      <c r="AA1076" s="17">
        <f t="shared" si="447"/>
        <v>0</v>
      </c>
      <c r="AB1076" s="16">
        <f t="shared" si="436"/>
        <v>0</v>
      </c>
      <c r="AC1076" s="17">
        <f t="shared" si="448"/>
        <v>0</v>
      </c>
      <c r="AD1076" s="16">
        <f t="shared" si="437"/>
        <v>0</v>
      </c>
      <c r="AE1076" s="17"/>
      <c r="AF1076" s="16">
        <f t="shared" si="438"/>
        <v>0</v>
      </c>
      <c r="AG1076" s="17">
        <f t="shared" si="449"/>
        <v>0</v>
      </c>
      <c r="AH1076" s="16">
        <f t="shared" si="439"/>
        <v>0</v>
      </c>
      <c r="AI1076" s="17">
        <f t="shared" si="450"/>
        <v>0</v>
      </c>
      <c r="AJ1076" s="16">
        <f t="shared" si="440"/>
        <v>0</v>
      </c>
    </row>
    <row r="1077" spans="1:36" x14ac:dyDescent="0.25">
      <c r="A1077" s="26">
        <f t="shared" si="451"/>
        <v>21.4504166666663</v>
      </c>
      <c r="B1077" s="9" t="s">
        <v>10</v>
      </c>
      <c r="C1077" t="s">
        <v>11</v>
      </c>
      <c r="F1077" s="13" t="s">
        <v>14</v>
      </c>
      <c r="G1077" s="13"/>
      <c r="H1077" s="16">
        <f t="shared" si="426"/>
        <v>0</v>
      </c>
      <c r="I1077" s="17">
        <f t="shared" si="441"/>
        <v>0</v>
      </c>
      <c r="J1077" s="16">
        <f t="shared" si="427"/>
        <v>0</v>
      </c>
      <c r="K1077" s="17">
        <f t="shared" si="442"/>
        <v>0</v>
      </c>
      <c r="L1077" s="16">
        <f t="shared" si="428"/>
        <v>0</v>
      </c>
      <c r="M1077" s="17"/>
      <c r="N1077" s="16">
        <f t="shared" si="429"/>
        <v>0</v>
      </c>
      <c r="O1077" s="17">
        <f t="shared" si="443"/>
        <v>0</v>
      </c>
      <c r="P1077" s="16">
        <f t="shared" si="430"/>
        <v>0</v>
      </c>
      <c r="Q1077" s="17">
        <f t="shared" si="444"/>
        <v>0</v>
      </c>
      <c r="R1077" s="16">
        <f t="shared" si="431"/>
        <v>0</v>
      </c>
      <c r="S1077" s="17"/>
      <c r="T1077" s="16">
        <f t="shared" si="432"/>
        <v>0</v>
      </c>
      <c r="U1077" s="17">
        <f t="shared" si="445"/>
        <v>0</v>
      </c>
      <c r="V1077" s="16">
        <f t="shared" si="433"/>
        <v>0</v>
      </c>
      <c r="W1077" s="17">
        <f t="shared" si="446"/>
        <v>0</v>
      </c>
      <c r="X1077" s="16">
        <f t="shared" si="434"/>
        <v>0</v>
      </c>
      <c r="Y1077" s="17"/>
      <c r="Z1077" s="16">
        <f t="shared" si="435"/>
        <v>21.4504166666663</v>
      </c>
      <c r="AA1077" s="17">
        <f t="shared" si="447"/>
        <v>1</v>
      </c>
      <c r="AB1077" s="16">
        <f t="shared" si="436"/>
        <v>0</v>
      </c>
      <c r="AC1077" s="17">
        <f t="shared" si="448"/>
        <v>0</v>
      </c>
      <c r="AD1077" s="16">
        <f t="shared" si="437"/>
        <v>1.9999999999999574E-2</v>
      </c>
      <c r="AE1077" s="17"/>
      <c r="AF1077" s="16">
        <f t="shared" si="438"/>
        <v>0</v>
      </c>
      <c r="AG1077" s="17">
        <f t="shared" si="449"/>
        <v>0</v>
      </c>
      <c r="AH1077" s="16">
        <f t="shared" si="439"/>
        <v>0</v>
      </c>
      <c r="AI1077" s="17">
        <f t="shared" si="450"/>
        <v>0</v>
      </c>
      <c r="AJ1077" s="16">
        <f t="shared" si="440"/>
        <v>0</v>
      </c>
    </row>
    <row r="1078" spans="1:36" x14ac:dyDescent="0.25">
      <c r="A1078" s="26">
        <f t="shared" si="451"/>
        <v>21.470416666666299</v>
      </c>
      <c r="B1078" s="9" t="s">
        <v>21</v>
      </c>
      <c r="C1078" t="s">
        <v>11</v>
      </c>
      <c r="E1078" s="13" t="s">
        <v>14</v>
      </c>
      <c r="F1078" s="13" t="s">
        <v>14</v>
      </c>
      <c r="G1078" s="13"/>
      <c r="H1078" s="16">
        <f t="shared" si="426"/>
        <v>0</v>
      </c>
      <c r="I1078" s="17">
        <f t="shared" si="441"/>
        <v>0</v>
      </c>
      <c r="J1078" s="16">
        <f t="shared" si="427"/>
        <v>0</v>
      </c>
      <c r="K1078" s="17">
        <f t="shared" si="442"/>
        <v>0</v>
      </c>
      <c r="L1078" s="16">
        <f t="shared" si="428"/>
        <v>0</v>
      </c>
      <c r="M1078" s="17"/>
      <c r="N1078" s="16">
        <f t="shared" si="429"/>
        <v>0</v>
      </c>
      <c r="O1078" s="17">
        <f t="shared" si="443"/>
        <v>0</v>
      </c>
      <c r="P1078" s="16">
        <f t="shared" si="430"/>
        <v>0</v>
      </c>
      <c r="Q1078" s="17">
        <f t="shared" si="444"/>
        <v>0</v>
      </c>
      <c r="R1078" s="16">
        <f t="shared" si="431"/>
        <v>0</v>
      </c>
      <c r="S1078" s="17"/>
      <c r="T1078" s="16">
        <f t="shared" si="432"/>
        <v>21.470416666666299</v>
      </c>
      <c r="U1078" s="17">
        <f t="shared" si="445"/>
        <v>1</v>
      </c>
      <c r="V1078" s="16">
        <f t="shared" si="433"/>
        <v>0</v>
      </c>
      <c r="W1078" s="17">
        <f t="shared" si="446"/>
        <v>0</v>
      </c>
      <c r="X1078" s="16">
        <f t="shared" si="434"/>
        <v>1.9999999999999574E-2</v>
      </c>
      <c r="Y1078" s="17"/>
      <c r="Z1078" s="16">
        <f t="shared" si="435"/>
        <v>0</v>
      </c>
      <c r="AA1078" s="17">
        <f t="shared" si="447"/>
        <v>0</v>
      </c>
      <c r="AB1078" s="16">
        <f t="shared" si="436"/>
        <v>0</v>
      </c>
      <c r="AC1078" s="17">
        <f t="shared" si="448"/>
        <v>0</v>
      </c>
      <c r="AD1078" s="16">
        <f t="shared" si="437"/>
        <v>1.9999999999999574E-2</v>
      </c>
      <c r="AE1078" s="17"/>
      <c r="AF1078" s="16">
        <f t="shared" si="438"/>
        <v>0</v>
      </c>
      <c r="AG1078" s="17">
        <f t="shared" si="449"/>
        <v>0</v>
      </c>
      <c r="AH1078" s="16">
        <f t="shared" si="439"/>
        <v>0</v>
      </c>
      <c r="AI1078" s="17">
        <f t="shared" si="450"/>
        <v>0</v>
      </c>
      <c r="AJ1078" s="16">
        <f t="shared" si="440"/>
        <v>0</v>
      </c>
    </row>
    <row r="1079" spans="1:36" x14ac:dyDescent="0.25">
      <c r="A1079" s="26">
        <f t="shared" si="451"/>
        <v>21.490416666666299</v>
      </c>
      <c r="B1079" s="9" t="s">
        <v>22</v>
      </c>
      <c r="C1079" s="14" t="s">
        <v>20</v>
      </c>
      <c r="E1079" t="s">
        <v>11</v>
      </c>
      <c r="F1079" s="13" t="s">
        <v>14</v>
      </c>
      <c r="G1079" s="13"/>
      <c r="H1079" s="16">
        <f t="shared" si="426"/>
        <v>0</v>
      </c>
      <c r="I1079" s="17">
        <f t="shared" si="441"/>
        <v>0</v>
      </c>
      <c r="J1079" s="16">
        <f t="shared" si="427"/>
        <v>21.490416666666299</v>
      </c>
      <c r="K1079" s="17">
        <f t="shared" si="442"/>
        <v>1</v>
      </c>
      <c r="L1079" s="16">
        <f t="shared" si="428"/>
        <v>0</v>
      </c>
      <c r="M1079" s="17"/>
      <c r="N1079" s="16">
        <f t="shared" si="429"/>
        <v>0</v>
      </c>
      <c r="O1079" s="17">
        <f t="shared" si="443"/>
        <v>0</v>
      </c>
      <c r="P1079" s="16">
        <f t="shared" si="430"/>
        <v>0</v>
      </c>
      <c r="Q1079" s="17">
        <f t="shared" si="444"/>
        <v>0</v>
      </c>
      <c r="R1079" s="16">
        <f t="shared" si="431"/>
        <v>0</v>
      </c>
      <c r="S1079" s="17"/>
      <c r="T1079" s="16">
        <f t="shared" si="432"/>
        <v>0</v>
      </c>
      <c r="U1079" s="17">
        <f t="shared" si="445"/>
        <v>0</v>
      </c>
      <c r="V1079" s="16">
        <f t="shared" si="433"/>
        <v>0</v>
      </c>
      <c r="W1079" s="17">
        <f t="shared" si="446"/>
        <v>0</v>
      </c>
      <c r="X1079" s="16">
        <f t="shared" si="434"/>
        <v>0</v>
      </c>
      <c r="Y1079" s="17"/>
      <c r="Z1079" s="16">
        <f t="shared" si="435"/>
        <v>0</v>
      </c>
      <c r="AA1079" s="17">
        <f t="shared" si="447"/>
        <v>0</v>
      </c>
      <c r="AB1079" s="16">
        <f t="shared" si="436"/>
        <v>0</v>
      </c>
      <c r="AC1079" s="17">
        <f t="shared" si="448"/>
        <v>0</v>
      </c>
      <c r="AD1079" s="16">
        <f t="shared" si="437"/>
        <v>1.9999999999999574E-2</v>
      </c>
      <c r="AE1079" s="17"/>
      <c r="AF1079" s="16">
        <f t="shared" si="438"/>
        <v>0</v>
      </c>
      <c r="AG1079" s="17">
        <f t="shared" si="449"/>
        <v>0</v>
      </c>
      <c r="AH1079" s="16">
        <f t="shared" si="439"/>
        <v>0</v>
      </c>
      <c r="AI1079" s="17">
        <f t="shared" si="450"/>
        <v>0</v>
      </c>
      <c r="AJ1079" s="16">
        <f t="shared" si="440"/>
        <v>0</v>
      </c>
    </row>
    <row r="1080" spans="1:36" x14ac:dyDescent="0.25">
      <c r="A1080" s="26">
        <f t="shared" si="451"/>
        <v>21.510416666666298</v>
      </c>
      <c r="B1080" s="9"/>
      <c r="E1080" t="s">
        <v>11</v>
      </c>
      <c r="F1080" s="13" t="s">
        <v>14</v>
      </c>
      <c r="G1080" s="13"/>
      <c r="H1080" s="16">
        <f t="shared" si="426"/>
        <v>0</v>
      </c>
      <c r="I1080" s="17">
        <f t="shared" si="441"/>
        <v>0</v>
      </c>
      <c r="J1080" s="16">
        <f t="shared" si="427"/>
        <v>0</v>
      </c>
      <c r="K1080" s="17">
        <f t="shared" si="442"/>
        <v>0</v>
      </c>
      <c r="L1080" s="16">
        <f t="shared" si="428"/>
        <v>0</v>
      </c>
      <c r="M1080" s="17"/>
      <c r="N1080" s="16">
        <f t="shared" si="429"/>
        <v>0</v>
      </c>
      <c r="O1080" s="17">
        <f t="shared" si="443"/>
        <v>0</v>
      </c>
      <c r="P1080" s="16">
        <f t="shared" si="430"/>
        <v>0</v>
      </c>
      <c r="Q1080" s="17">
        <f t="shared" si="444"/>
        <v>0</v>
      </c>
      <c r="R1080" s="16">
        <f t="shared" si="431"/>
        <v>0</v>
      </c>
      <c r="S1080" s="17"/>
      <c r="T1080" s="16">
        <f t="shared" si="432"/>
        <v>0</v>
      </c>
      <c r="U1080" s="17">
        <f t="shared" si="445"/>
        <v>0</v>
      </c>
      <c r="V1080" s="16">
        <f t="shared" si="433"/>
        <v>0</v>
      </c>
      <c r="W1080" s="17">
        <f t="shared" si="446"/>
        <v>0</v>
      </c>
      <c r="X1080" s="16">
        <f t="shared" si="434"/>
        <v>0</v>
      </c>
      <c r="Y1080" s="17"/>
      <c r="Z1080" s="16">
        <f t="shared" si="435"/>
        <v>0</v>
      </c>
      <c r="AA1080" s="17">
        <f t="shared" si="447"/>
        <v>0</v>
      </c>
      <c r="AB1080" s="16">
        <f t="shared" si="436"/>
        <v>0</v>
      </c>
      <c r="AC1080" s="17">
        <f t="shared" si="448"/>
        <v>0</v>
      </c>
      <c r="AD1080" s="16">
        <f t="shared" si="437"/>
        <v>1.9999999999999574E-2</v>
      </c>
      <c r="AE1080" s="17"/>
      <c r="AF1080" s="16">
        <f t="shared" si="438"/>
        <v>0</v>
      </c>
      <c r="AG1080" s="17">
        <f t="shared" si="449"/>
        <v>0</v>
      </c>
      <c r="AH1080" s="16">
        <f t="shared" si="439"/>
        <v>0</v>
      </c>
      <c r="AI1080" s="17">
        <f t="shared" si="450"/>
        <v>0</v>
      </c>
      <c r="AJ1080" s="16">
        <f t="shared" si="440"/>
        <v>0</v>
      </c>
    </row>
    <row r="1081" spans="1:36" x14ac:dyDescent="0.25">
      <c r="A1081" s="26">
        <f t="shared" si="451"/>
        <v>21.530416666666298</v>
      </c>
      <c r="B1081" s="9" t="s">
        <v>18</v>
      </c>
      <c r="E1081" s="14" t="s">
        <v>20</v>
      </c>
      <c r="F1081" s="13" t="s">
        <v>14</v>
      </c>
      <c r="H1081" s="16">
        <f t="shared" si="426"/>
        <v>0</v>
      </c>
      <c r="I1081" s="17">
        <f t="shared" si="441"/>
        <v>0</v>
      </c>
      <c r="J1081" s="16">
        <f t="shared" si="427"/>
        <v>0</v>
      </c>
      <c r="K1081" s="17">
        <f t="shared" si="442"/>
        <v>0</v>
      </c>
      <c r="L1081" s="16">
        <f t="shared" si="428"/>
        <v>0</v>
      </c>
      <c r="M1081" s="17"/>
      <c r="N1081" s="16">
        <f t="shared" si="429"/>
        <v>0</v>
      </c>
      <c r="O1081" s="17">
        <f t="shared" si="443"/>
        <v>0</v>
      </c>
      <c r="P1081" s="16">
        <f t="shared" si="430"/>
        <v>0</v>
      </c>
      <c r="Q1081" s="17">
        <f t="shared" si="444"/>
        <v>0</v>
      </c>
      <c r="R1081" s="16">
        <f t="shared" si="431"/>
        <v>0</v>
      </c>
      <c r="S1081" s="17"/>
      <c r="T1081" s="16">
        <f t="shared" si="432"/>
        <v>0</v>
      </c>
      <c r="U1081" s="17">
        <f t="shared" si="445"/>
        <v>0</v>
      </c>
      <c r="V1081" s="16">
        <f t="shared" si="433"/>
        <v>21.530416666666298</v>
      </c>
      <c r="W1081" s="17">
        <f t="shared" si="446"/>
        <v>1</v>
      </c>
      <c r="X1081" s="16">
        <f t="shared" si="434"/>
        <v>0</v>
      </c>
      <c r="Y1081" s="17"/>
      <c r="Z1081" s="16">
        <f t="shared" si="435"/>
        <v>0</v>
      </c>
      <c r="AA1081" s="17">
        <f t="shared" si="447"/>
        <v>0</v>
      </c>
      <c r="AB1081" s="16">
        <f t="shared" si="436"/>
        <v>0</v>
      </c>
      <c r="AC1081" s="17">
        <f t="shared" si="448"/>
        <v>0</v>
      </c>
      <c r="AD1081" s="16">
        <f t="shared" si="437"/>
        <v>1.9999999999999574E-2</v>
      </c>
      <c r="AE1081" s="17"/>
      <c r="AF1081" s="16">
        <f t="shared" si="438"/>
        <v>0</v>
      </c>
      <c r="AG1081" s="17">
        <f t="shared" si="449"/>
        <v>0</v>
      </c>
      <c r="AH1081" s="16">
        <f t="shared" si="439"/>
        <v>0</v>
      </c>
      <c r="AI1081" s="17">
        <f t="shared" si="450"/>
        <v>0</v>
      </c>
      <c r="AJ1081" s="16">
        <f t="shared" si="440"/>
        <v>0</v>
      </c>
    </row>
    <row r="1082" spans="1:36" x14ac:dyDescent="0.25">
      <c r="A1082" s="26">
        <f t="shared" si="451"/>
        <v>21.550416666666298</v>
      </c>
      <c r="B1082" s="9" t="s">
        <v>16</v>
      </c>
      <c r="D1082" s="13" t="s">
        <v>14</v>
      </c>
      <c r="F1082" t="s">
        <v>11</v>
      </c>
      <c r="H1082" s="16">
        <f t="shared" si="426"/>
        <v>0</v>
      </c>
      <c r="I1082" s="17">
        <f t="shared" si="441"/>
        <v>0</v>
      </c>
      <c r="J1082" s="16">
        <f t="shared" si="427"/>
        <v>0</v>
      </c>
      <c r="K1082" s="17">
        <f t="shared" si="442"/>
        <v>0</v>
      </c>
      <c r="L1082" s="16">
        <f t="shared" si="428"/>
        <v>0</v>
      </c>
      <c r="M1082" s="17"/>
      <c r="N1082" s="16">
        <f t="shared" si="429"/>
        <v>21.550416666666298</v>
      </c>
      <c r="O1082" s="17">
        <f t="shared" si="443"/>
        <v>1</v>
      </c>
      <c r="P1082" s="16">
        <f t="shared" si="430"/>
        <v>0</v>
      </c>
      <c r="Q1082" s="17">
        <f t="shared" si="444"/>
        <v>0</v>
      </c>
      <c r="R1082" s="16">
        <f t="shared" si="431"/>
        <v>1.9999999999999574E-2</v>
      </c>
      <c r="S1082" s="17"/>
      <c r="T1082" s="16">
        <f t="shared" si="432"/>
        <v>0</v>
      </c>
      <c r="U1082" s="17">
        <f t="shared" si="445"/>
        <v>0</v>
      </c>
      <c r="V1082" s="16">
        <f t="shared" si="433"/>
        <v>0</v>
      </c>
      <c r="W1082" s="17">
        <f t="shared" si="446"/>
        <v>0</v>
      </c>
      <c r="X1082" s="16">
        <f t="shared" si="434"/>
        <v>0</v>
      </c>
      <c r="Y1082" s="17"/>
      <c r="Z1082" s="16">
        <f t="shared" si="435"/>
        <v>0</v>
      </c>
      <c r="AA1082" s="17">
        <f t="shared" si="447"/>
        <v>0</v>
      </c>
      <c r="AB1082" s="16">
        <f t="shared" si="436"/>
        <v>0</v>
      </c>
      <c r="AC1082" s="17">
        <f t="shared" si="448"/>
        <v>0</v>
      </c>
      <c r="AD1082" s="16">
        <f t="shared" si="437"/>
        <v>0</v>
      </c>
      <c r="AE1082" s="17"/>
      <c r="AF1082" s="16">
        <f t="shared" si="438"/>
        <v>0</v>
      </c>
      <c r="AG1082" s="17">
        <f t="shared" si="449"/>
        <v>0</v>
      </c>
      <c r="AH1082" s="16">
        <f t="shared" si="439"/>
        <v>0</v>
      </c>
      <c r="AI1082" s="17">
        <f t="shared" si="450"/>
        <v>0</v>
      </c>
      <c r="AJ1082" s="16">
        <f t="shared" si="440"/>
        <v>0</v>
      </c>
    </row>
    <row r="1083" spans="1:36" x14ac:dyDescent="0.25">
      <c r="A1083" s="26">
        <f t="shared" si="451"/>
        <v>21.570416666666297</v>
      </c>
      <c r="B1083" s="9"/>
      <c r="D1083" s="13" t="s">
        <v>14</v>
      </c>
      <c r="F1083" t="s">
        <v>11</v>
      </c>
      <c r="G1083" s="14"/>
      <c r="H1083" s="16">
        <f t="shared" si="426"/>
        <v>0</v>
      </c>
      <c r="I1083" s="17">
        <f t="shared" si="441"/>
        <v>0</v>
      </c>
      <c r="J1083" s="16">
        <f t="shared" si="427"/>
        <v>0</v>
      </c>
      <c r="K1083" s="17">
        <f t="shared" si="442"/>
        <v>0</v>
      </c>
      <c r="L1083" s="16">
        <f t="shared" si="428"/>
        <v>0</v>
      </c>
      <c r="M1083" s="17"/>
      <c r="N1083" s="16">
        <f t="shared" si="429"/>
        <v>0</v>
      </c>
      <c r="O1083" s="17">
        <f t="shared" si="443"/>
        <v>0</v>
      </c>
      <c r="P1083" s="16">
        <f t="shared" si="430"/>
        <v>0</v>
      </c>
      <c r="Q1083" s="17">
        <f t="shared" si="444"/>
        <v>0</v>
      </c>
      <c r="R1083" s="16">
        <f t="shared" si="431"/>
        <v>1.9999999999999574E-2</v>
      </c>
      <c r="S1083" s="17"/>
      <c r="T1083" s="16">
        <f t="shared" si="432"/>
        <v>0</v>
      </c>
      <c r="U1083" s="17">
        <f t="shared" si="445"/>
        <v>0</v>
      </c>
      <c r="V1083" s="16">
        <f t="shared" si="433"/>
        <v>0</v>
      </c>
      <c r="W1083" s="17">
        <f t="shared" si="446"/>
        <v>0</v>
      </c>
      <c r="X1083" s="16">
        <f t="shared" si="434"/>
        <v>0</v>
      </c>
      <c r="Y1083" s="17"/>
      <c r="Z1083" s="16">
        <f t="shared" si="435"/>
        <v>0</v>
      </c>
      <c r="AA1083" s="17">
        <f t="shared" si="447"/>
        <v>0</v>
      </c>
      <c r="AB1083" s="16">
        <f t="shared" si="436"/>
        <v>0</v>
      </c>
      <c r="AC1083" s="17">
        <f t="shared" si="448"/>
        <v>0</v>
      </c>
      <c r="AD1083" s="16">
        <f t="shared" si="437"/>
        <v>0</v>
      </c>
      <c r="AE1083" s="17"/>
      <c r="AF1083" s="16">
        <f t="shared" si="438"/>
        <v>0</v>
      </c>
      <c r="AG1083" s="17">
        <f t="shared" si="449"/>
        <v>0</v>
      </c>
      <c r="AH1083" s="16">
        <f t="shared" si="439"/>
        <v>0</v>
      </c>
      <c r="AI1083" s="17">
        <f t="shared" si="450"/>
        <v>0</v>
      </c>
      <c r="AJ1083" s="16">
        <f t="shared" si="440"/>
        <v>0</v>
      </c>
    </row>
    <row r="1084" spans="1:36" x14ac:dyDescent="0.25">
      <c r="A1084" s="26">
        <f t="shared" si="451"/>
        <v>21.590416666666297</v>
      </c>
      <c r="B1084" s="9"/>
      <c r="D1084" s="13" t="s">
        <v>14</v>
      </c>
      <c r="F1084" t="s">
        <v>11</v>
      </c>
      <c r="H1084" s="16">
        <f t="shared" si="426"/>
        <v>0</v>
      </c>
      <c r="I1084" s="17">
        <f t="shared" si="441"/>
        <v>0</v>
      </c>
      <c r="J1084" s="16">
        <f t="shared" si="427"/>
        <v>0</v>
      </c>
      <c r="K1084" s="17">
        <f t="shared" si="442"/>
        <v>0</v>
      </c>
      <c r="L1084" s="16">
        <f t="shared" si="428"/>
        <v>0</v>
      </c>
      <c r="M1084" s="17"/>
      <c r="N1084" s="16">
        <f t="shared" si="429"/>
        <v>0</v>
      </c>
      <c r="O1084" s="17">
        <f t="shared" si="443"/>
        <v>0</v>
      </c>
      <c r="P1084" s="16">
        <f t="shared" si="430"/>
        <v>0</v>
      </c>
      <c r="Q1084" s="17">
        <f t="shared" si="444"/>
        <v>0</v>
      </c>
      <c r="R1084" s="16">
        <f t="shared" si="431"/>
        <v>1.9999999999999574E-2</v>
      </c>
      <c r="S1084" s="17"/>
      <c r="T1084" s="16">
        <f t="shared" si="432"/>
        <v>0</v>
      </c>
      <c r="U1084" s="17">
        <f t="shared" si="445"/>
        <v>0</v>
      </c>
      <c r="V1084" s="16">
        <f t="shared" si="433"/>
        <v>0</v>
      </c>
      <c r="W1084" s="17">
        <f t="shared" si="446"/>
        <v>0</v>
      </c>
      <c r="X1084" s="16">
        <f t="shared" si="434"/>
        <v>0</v>
      </c>
      <c r="Y1084" s="17"/>
      <c r="Z1084" s="16">
        <f t="shared" si="435"/>
        <v>0</v>
      </c>
      <c r="AA1084" s="17">
        <f t="shared" si="447"/>
        <v>0</v>
      </c>
      <c r="AB1084" s="16">
        <f t="shared" si="436"/>
        <v>0</v>
      </c>
      <c r="AC1084" s="17">
        <f t="shared" si="448"/>
        <v>0</v>
      </c>
      <c r="AD1084" s="16">
        <f t="shared" si="437"/>
        <v>0</v>
      </c>
      <c r="AE1084" s="17"/>
      <c r="AF1084" s="16">
        <f t="shared" si="438"/>
        <v>0</v>
      </c>
      <c r="AG1084" s="17">
        <f t="shared" si="449"/>
        <v>0</v>
      </c>
      <c r="AH1084" s="16">
        <f t="shared" si="439"/>
        <v>0</v>
      </c>
      <c r="AI1084" s="17">
        <f t="shared" si="450"/>
        <v>0</v>
      </c>
      <c r="AJ1084" s="16">
        <f t="shared" si="440"/>
        <v>0</v>
      </c>
    </row>
    <row r="1085" spans="1:36" x14ac:dyDescent="0.25">
      <c r="A1085" s="26">
        <f t="shared" si="451"/>
        <v>21.610416666666296</v>
      </c>
      <c r="B1085" s="9" t="s">
        <v>12</v>
      </c>
      <c r="D1085" s="13" t="s">
        <v>14</v>
      </c>
      <c r="F1085" s="14" t="s">
        <v>20</v>
      </c>
      <c r="H1085" s="16">
        <f t="shared" si="426"/>
        <v>0</v>
      </c>
      <c r="I1085" s="17">
        <f t="shared" si="441"/>
        <v>0</v>
      </c>
      <c r="J1085" s="16">
        <f t="shared" si="427"/>
        <v>0</v>
      </c>
      <c r="K1085" s="17">
        <f t="shared" si="442"/>
        <v>0</v>
      </c>
      <c r="L1085" s="16">
        <f t="shared" si="428"/>
        <v>0</v>
      </c>
      <c r="M1085" s="17"/>
      <c r="N1085" s="16">
        <f t="shared" si="429"/>
        <v>0</v>
      </c>
      <c r="O1085" s="17">
        <f t="shared" si="443"/>
        <v>0</v>
      </c>
      <c r="P1085" s="16">
        <f t="shared" si="430"/>
        <v>0</v>
      </c>
      <c r="Q1085" s="17">
        <f t="shared" si="444"/>
        <v>0</v>
      </c>
      <c r="R1085" s="16">
        <f t="shared" si="431"/>
        <v>1.9999999999999574E-2</v>
      </c>
      <c r="S1085" s="17"/>
      <c r="T1085" s="16">
        <f t="shared" si="432"/>
        <v>0</v>
      </c>
      <c r="U1085" s="17">
        <f t="shared" si="445"/>
        <v>0</v>
      </c>
      <c r="V1085" s="16">
        <f t="shared" si="433"/>
        <v>0</v>
      </c>
      <c r="W1085" s="17">
        <f t="shared" si="446"/>
        <v>0</v>
      </c>
      <c r="X1085" s="16">
        <f t="shared" si="434"/>
        <v>0</v>
      </c>
      <c r="Y1085" s="17"/>
      <c r="Z1085" s="16">
        <f t="shared" si="435"/>
        <v>0</v>
      </c>
      <c r="AA1085" s="17">
        <f t="shared" si="447"/>
        <v>0</v>
      </c>
      <c r="AB1085" s="16">
        <f t="shared" si="436"/>
        <v>21.610416666666296</v>
      </c>
      <c r="AC1085" s="17">
        <f t="shared" si="448"/>
        <v>1</v>
      </c>
      <c r="AD1085" s="16">
        <f t="shared" si="437"/>
        <v>0</v>
      </c>
      <c r="AE1085" s="17"/>
      <c r="AF1085" s="16">
        <f t="shared" si="438"/>
        <v>0</v>
      </c>
      <c r="AG1085" s="17">
        <f t="shared" si="449"/>
        <v>0</v>
      </c>
      <c r="AH1085" s="16">
        <f t="shared" si="439"/>
        <v>0</v>
      </c>
      <c r="AI1085" s="17">
        <f t="shared" si="450"/>
        <v>0</v>
      </c>
      <c r="AJ1085" s="16">
        <f t="shared" si="440"/>
        <v>0</v>
      </c>
    </row>
    <row r="1086" spans="1:36" x14ac:dyDescent="0.25">
      <c r="A1086" s="26">
        <f t="shared" si="451"/>
        <v>21.630416666666296</v>
      </c>
      <c r="B1086" s="9"/>
      <c r="D1086" t="s">
        <v>11</v>
      </c>
      <c r="H1086" s="16">
        <f t="shared" si="426"/>
        <v>0</v>
      </c>
      <c r="I1086" s="17">
        <f t="shared" si="441"/>
        <v>0</v>
      </c>
      <c r="J1086" s="16">
        <f t="shared" si="427"/>
        <v>0</v>
      </c>
      <c r="K1086" s="17">
        <f t="shared" si="442"/>
        <v>0</v>
      </c>
      <c r="L1086" s="16">
        <f t="shared" si="428"/>
        <v>0</v>
      </c>
      <c r="M1086" s="17"/>
      <c r="N1086" s="16">
        <f t="shared" si="429"/>
        <v>0</v>
      </c>
      <c r="O1086" s="17">
        <f t="shared" si="443"/>
        <v>0</v>
      </c>
      <c r="P1086" s="16">
        <f t="shared" si="430"/>
        <v>0</v>
      </c>
      <c r="Q1086" s="17">
        <f t="shared" si="444"/>
        <v>0</v>
      </c>
      <c r="R1086" s="16">
        <f t="shared" si="431"/>
        <v>0</v>
      </c>
      <c r="S1086" s="17"/>
      <c r="T1086" s="16">
        <f t="shared" si="432"/>
        <v>0</v>
      </c>
      <c r="U1086" s="17">
        <f t="shared" si="445"/>
        <v>0</v>
      </c>
      <c r="V1086" s="16">
        <f t="shared" si="433"/>
        <v>0</v>
      </c>
      <c r="W1086" s="17">
        <f t="shared" si="446"/>
        <v>0</v>
      </c>
      <c r="X1086" s="16">
        <f t="shared" si="434"/>
        <v>0</v>
      </c>
      <c r="Y1086" s="17"/>
      <c r="Z1086" s="16">
        <f t="shared" si="435"/>
        <v>0</v>
      </c>
      <c r="AA1086" s="17">
        <f t="shared" si="447"/>
        <v>0</v>
      </c>
      <c r="AB1086" s="16">
        <f t="shared" si="436"/>
        <v>0</v>
      </c>
      <c r="AC1086" s="17">
        <f t="shared" si="448"/>
        <v>0</v>
      </c>
      <c r="AD1086" s="16">
        <f t="shared" si="437"/>
        <v>0</v>
      </c>
      <c r="AE1086" s="17"/>
      <c r="AF1086" s="16">
        <f t="shared" si="438"/>
        <v>0</v>
      </c>
      <c r="AG1086" s="17">
        <f t="shared" si="449"/>
        <v>0</v>
      </c>
      <c r="AH1086" s="16">
        <f t="shared" si="439"/>
        <v>0</v>
      </c>
      <c r="AI1086" s="17">
        <f t="shared" si="450"/>
        <v>0</v>
      </c>
      <c r="AJ1086" s="16">
        <f t="shared" si="440"/>
        <v>0</v>
      </c>
    </row>
    <row r="1087" spans="1:36" x14ac:dyDescent="0.25">
      <c r="A1087" s="26">
        <f t="shared" si="451"/>
        <v>21.650416666666295</v>
      </c>
      <c r="B1087" s="9" t="s">
        <v>9</v>
      </c>
      <c r="C1087" s="13" t="s">
        <v>14</v>
      </c>
      <c r="D1087" t="s">
        <v>11</v>
      </c>
      <c r="G1087" s="13"/>
      <c r="H1087" s="16">
        <f t="shared" si="426"/>
        <v>21.650416666666295</v>
      </c>
      <c r="I1087" s="17">
        <f t="shared" si="441"/>
        <v>1</v>
      </c>
      <c r="J1087" s="16">
        <f t="shared" si="427"/>
        <v>0</v>
      </c>
      <c r="K1087" s="17">
        <f t="shared" si="442"/>
        <v>0</v>
      </c>
      <c r="L1087" s="16">
        <f t="shared" si="428"/>
        <v>1.9999999999999574E-2</v>
      </c>
      <c r="M1087" s="17"/>
      <c r="N1087" s="16">
        <f t="shared" si="429"/>
        <v>0</v>
      </c>
      <c r="O1087" s="17">
        <f t="shared" si="443"/>
        <v>0</v>
      </c>
      <c r="P1087" s="16">
        <f t="shared" si="430"/>
        <v>0</v>
      </c>
      <c r="Q1087" s="17">
        <f t="shared" si="444"/>
        <v>0</v>
      </c>
      <c r="R1087" s="16">
        <f t="shared" si="431"/>
        <v>0</v>
      </c>
      <c r="S1087" s="17"/>
      <c r="T1087" s="16">
        <f t="shared" si="432"/>
        <v>0</v>
      </c>
      <c r="U1087" s="17">
        <f t="shared" si="445"/>
        <v>0</v>
      </c>
      <c r="V1087" s="16">
        <f t="shared" si="433"/>
        <v>0</v>
      </c>
      <c r="W1087" s="17">
        <f t="shared" si="446"/>
        <v>0</v>
      </c>
      <c r="X1087" s="16">
        <f t="shared" si="434"/>
        <v>0</v>
      </c>
      <c r="Y1087" s="17"/>
      <c r="Z1087" s="16">
        <f t="shared" si="435"/>
        <v>0</v>
      </c>
      <c r="AA1087" s="17">
        <f t="shared" si="447"/>
        <v>0</v>
      </c>
      <c r="AB1087" s="16">
        <f t="shared" si="436"/>
        <v>0</v>
      </c>
      <c r="AC1087" s="17">
        <f t="shared" si="448"/>
        <v>0</v>
      </c>
      <c r="AD1087" s="16">
        <f t="shared" si="437"/>
        <v>0</v>
      </c>
      <c r="AE1087" s="17"/>
      <c r="AF1087" s="16">
        <f t="shared" si="438"/>
        <v>0</v>
      </c>
      <c r="AG1087" s="17">
        <f t="shared" si="449"/>
        <v>0</v>
      </c>
      <c r="AH1087" s="16">
        <f t="shared" si="439"/>
        <v>0</v>
      </c>
      <c r="AI1087" s="17">
        <f t="shared" si="450"/>
        <v>0</v>
      </c>
      <c r="AJ1087" s="16">
        <f t="shared" si="440"/>
        <v>0</v>
      </c>
    </row>
    <row r="1088" spans="1:36" x14ac:dyDescent="0.25">
      <c r="A1088" s="26">
        <f t="shared" si="451"/>
        <v>21.670416666666295</v>
      </c>
      <c r="B1088" s="9" t="s">
        <v>13</v>
      </c>
      <c r="C1088" s="13" t="s">
        <v>14</v>
      </c>
      <c r="D1088" t="s">
        <v>11</v>
      </c>
      <c r="G1088" s="13" t="s">
        <v>14</v>
      </c>
      <c r="H1088" s="16">
        <f t="shared" si="426"/>
        <v>0</v>
      </c>
      <c r="I1088" s="17">
        <f t="shared" si="441"/>
        <v>0</v>
      </c>
      <c r="J1088" s="16">
        <f t="shared" si="427"/>
        <v>0</v>
      </c>
      <c r="K1088" s="17">
        <f t="shared" si="442"/>
        <v>0</v>
      </c>
      <c r="L1088" s="16">
        <f t="shared" si="428"/>
        <v>1.9999999999999574E-2</v>
      </c>
      <c r="M1088" s="17"/>
      <c r="N1088" s="16">
        <f t="shared" si="429"/>
        <v>0</v>
      </c>
      <c r="O1088" s="17">
        <f t="shared" si="443"/>
        <v>0</v>
      </c>
      <c r="P1088" s="16">
        <f t="shared" si="430"/>
        <v>0</v>
      </c>
      <c r="Q1088" s="17">
        <f t="shared" si="444"/>
        <v>0</v>
      </c>
      <c r="R1088" s="16">
        <f t="shared" si="431"/>
        <v>0</v>
      </c>
      <c r="S1088" s="17"/>
      <c r="T1088" s="16">
        <f t="shared" si="432"/>
        <v>0</v>
      </c>
      <c r="U1088" s="17">
        <f t="shared" si="445"/>
        <v>0</v>
      </c>
      <c r="V1088" s="16">
        <f t="shared" si="433"/>
        <v>0</v>
      </c>
      <c r="W1088" s="17">
        <f t="shared" si="446"/>
        <v>0</v>
      </c>
      <c r="X1088" s="16">
        <f t="shared" si="434"/>
        <v>0</v>
      </c>
      <c r="Y1088" s="17"/>
      <c r="Z1088" s="16">
        <f t="shared" si="435"/>
        <v>0</v>
      </c>
      <c r="AA1088" s="17">
        <f t="shared" si="447"/>
        <v>0</v>
      </c>
      <c r="AB1088" s="16">
        <f t="shared" si="436"/>
        <v>0</v>
      </c>
      <c r="AC1088" s="17">
        <f t="shared" si="448"/>
        <v>0</v>
      </c>
      <c r="AD1088" s="16">
        <f t="shared" si="437"/>
        <v>0</v>
      </c>
      <c r="AE1088" s="17"/>
      <c r="AF1088" s="16">
        <f t="shared" si="438"/>
        <v>21.670416666666295</v>
      </c>
      <c r="AG1088" s="17">
        <f t="shared" si="449"/>
        <v>1</v>
      </c>
      <c r="AH1088" s="16">
        <f t="shared" si="439"/>
        <v>0</v>
      </c>
      <c r="AI1088" s="17">
        <f t="shared" si="450"/>
        <v>0</v>
      </c>
      <c r="AJ1088" s="16">
        <f t="shared" si="440"/>
        <v>1.9999999999999574E-2</v>
      </c>
    </row>
    <row r="1089" spans="1:36" x14ac:dyDescent="0.25">
      <c r="A1089" s="26">
        <f t="shared" si="451"/>
        <v>21.690416666666295</v>
      </c>
      <c r="B1089" s="9" t="s">
        <v>17</v>
      </c>
      <c r="C1089" s="13" t="s">
        <v>14</v>
      </c>
      <c r="D1089" s="14" t="s">
        <v>20</v>
      </c>
      <c r="G1089" s="13" t="s">
        <v>14</v>
      </c>
      <c r="H1089" s="16">
        <f t="shared" si="426"/>
        <v>0</v>
      </c>
      <c r="I1089" s="17">
        <f t="shared" si="441"/>
        <v>0</v>
      </c>
      <c r="J1089" s="16">
        <f t="shared" si="427"/>
        <v>0</v>
      </c>
      <c r="K1089" s="17">
        <f t="shared" si="442"/>
        <v>0</v>
      </c>
      <c r="L1089" s="16">
        <f t="shared" si="428"/>
        <v>1.9999999999999574E-2</v>
      </c>
      <c r="M1089" s="17"/>
      <c r="N1089" s="16">
        <f t="shared" si="429"/>
        <v>0</v>
      </c>
      <c r="O1089" s="17">
        <f t="shared" si="443"/>
        <v>0</v>
      </c>
      <c r="P1089" s="16">
        <f t="shared" si="430"/>
        <v>21.690416666666295</v>
      </c>
      <c r="Q1089" s="17">
        <f t="shared" si="444"/>
        <v>1</v>
      </c>
      <c r="R1089" s="16">
        <f t="shared" si="431"/>
        <v>0</v>
      </c>
      <c r="S1089" s="17"/>
      <c r="T1089" s="16">
        <f t="shared" si="432"/>
        <v>0</v>
      </c>
      <c r="U1089" s="17">
        <f t="shared" si="445"/>
        <v>0</v>
      </c>
      <c r="V1089" s="16">
        <f t="shared" si="433"/>
        <v>0</v>
      </c>
      <c r="W1089" s="17">
        <f t="shared" si="446"/>
        <v>0</v>
      </c>
      <c r="X1089" s="16">
        <f t="shared" si="434"/>
        <v>0</v>
      </c>
      <c r="Y1089" s="17"/>
      <c r="Z1089" s="16">
        <f t="shared" si="435"/>
        <v>0</v>
      </c>
      <c r="AA1089" s="17">
        <f t="shared" si="447"/>
        <v>0</v>
      </c>
      <c r="AB1089" s="16">
        <f t="shared" si="436"/>
        <v>0</v>
      </c>
      <c r="AC1089" s="17">
        <f t="shared" si="448"/>
        <v>0</v>
      </c>
      <c r="AD1089" s="16">
        <f t="shared" si="437"/>
        <v>0</v>
      </c>
      <c r="AE1089" s="17"/>
      <c r="AF1089" s="16">
        <f t="shared" si="438"/>
        <v>0</v>
      </c>
      <c r="AG1089" s="17">
        <f t="shared" si="449"/>
        <v>0</v>
      </c>
      <c r="AH1089" s="16">
        <f t="shared" si="439"/>
        <v>0</v>
      </c>
      <c r="AI1089" s="17">
        <f t="shared" si="450"/>
        <v>0</v>
      </c>
      <c r="AJ1089" s="16">
        <f t="shared" si="440"/>
        <v>1.9999999999999574E-2</v>
      </c>
    </row>
    <row r="1090" spans="1:36" x14ac:dyDescent="0.25">
      <c r="A1090" s="26">
        <f t="shared" si="451"/>
        <v>21.710416666666294</v>
      </c>
      <c r="B1090" s="9"/>
      <c r="C1090" t="s">
        <v>11</v>
      </c>
      <c r="G1090" s="13" t="s">
        <v>14</v>
      </c>
      <c r="H1090" s="16">
        <f t="shared" si="426"/>
        <v>0</v>
      </c>
      <c r="I1090" s="17">
        <f t="shared" si="441"/>
        <v>0</v>
      </c>
      <c r="J1090" s="16">
        <f t="shared" si="427"/>
        <v>0</v>
      </c>
      <c r="K1090" s="17">
        <f t="shared" si="442"/>
        <v>0</v>
      </c>
      <c r="L1090" s="16">
        <f t="shared" si="428"/>
        <v>0</v>
      </c>
      <c r="M1090" s="17"/>
      <c r="N1090" s="16">
        <f t="shared" si="429"/>
        <v>0</v>
      </c>
      <c r="O1090" s="17">
        <f t="shared" si="443"/>
        <v>0</v>
      </c>
      <c r="P1090" s="16">
        <f t="shared" si="430"/>
        <v>0</v>
      </c>
      <c r="Q1090" s="17">
        <f t="shared" si="444"/>
        <v>0</v>
      </c>
      <c r="R1090" s="16">
        <f t="shared" si="431"/>
        <v>0</v>
      </c>
      <c r="S1090" s="17"/>
      <c r="T1090" s="16">
        <f t="shared" si="432"/>
        <v>0</v>
      </c>
      <c r="U1090" s="17">
        <f t="shared" si="445"/>
        <v>0</v>
      </c>
      <c r="V1090" s="16">
        <f t="shared" si="433"/>
        <v>0</v>
      </c>
      <c r="W1090" s="17">
        <f t="shared" si="446"/>
        <v>0</v>
      </c>
      <c r="X1090" s="16">
        <f t="shared" si="434"/>
        <v>0</v>
      </c>
      <c r="Y1090" s="17"/>
      <c r="Z1090" s="16">
        <f t="shared" si="435"/>
        <v>0</v>
      </c>
      <c r="AA1090" s="17">
        <f t="shared" si="447"/>
        <v>0</v>
      </c>
      <c r="AB1090" s="16">
        <f t="shared" si="436"/>
        <v>0</v>
      </c>
      <c r="AC1090" s="17">
        <f t="shared" si="448"/>
        <v>0</v>
      </c>
      <c r="AD1090" s="16">
        <f t="shared" si="437"/>
        <v>0</v>
      </c>
      <c r="AE1090" s="17"/>
      <c r="AF1090" s="16">
        <f t="shared" si="438"/>
        <v>0</v>
      </c>
      <c r="AG1090" s="17">
        <f t="shared" si="449"/>
        <v>0</v>
      </c>
      <c r="AH1090" s="16">
        <f t="shared" si="439"/>
        <v>0</v>
      </c>
      <c r="AI1090" s="17">
        <f t="shared" si="450"/>
        <v>0</v>
      </c>
      <c r="AJ1090" s="16">
        <f t="shared" si="440"/>
        <v>1.9999999999999574E-2</v>
      </c>
    </row>
    <row r="1091" spans="1:36" x14ac:dyDescent="0.25">
      <c r="A1091" s="26">
        <f t="shared" si="451"/>
        <v>21.730416666666294</v>
      </c>
      <c r="B1091" s="9"/>
      <c r="C1091" t="s">
        <v>11</v>
      </c>
      <c r="G1091" s="13" t="s">
        <v>14</v>
      </c>
      <c r="H1091" s="16">
        <f t="shared" si="426"/>
        <v>0</v>
      </c>
      <c r="I1091" s="17">
        <f t="shared" si="441"/>
        <v>0</v>
      </c>
      <c r="J1091" s="16">
        <f t="shared" si="427"/>
        <v>0</v>
      </c>
      <c r="K1091" s="17">
        <f t="shared" si="442"/>
        <v>0</v>
      </c>
      <c r="L1091" s="16">
        <f t="shared" si="428"/>
        <v>0</v>
      </c>
      <c r="M1091" s="17"/>
      <c r="N1091" s="16">
        <f t="shared" si="429"/>
        <v>0</v>
      </c>
      <c r="O1091" s="17">
        <f t="shared" si="443"/>
        <v>0</v>
      </c>
      <c r="P1091" s="16">
        <f t="shared" si="430"/>
        <v>0</v>
      </c>
      <c r="Q1091" s="17">
        <f t="shared" si="444"/>
        <v>0</v>
      </c>
      <c r="R1091" s="16">
        <f t="shared" si="431"/>
        <v>0</v>
      </c>
      <c r="S1091" s="17"/>
      <c r="T1091" s="16">
        <f t="shared" si="432"/>
        <v>0</v>
      </c>
      <c r="U1091" s="17">
        <f t="shared" si="445"/>
        <v>0</v>
      </c>
      <c r="V1091" s="16">
        <f t="shared" si="433"/>
        <v>0</v>
      </c>
      <c r="W1091" s="17">
        <f t="shared" si="446"/>
        <v>0</v>
      </c>
      <c r="X1091" s="16">
        <f t="shared" si="434"/>
        <v>0</v>
      </c>
      <c r="Y1091" s="17"/>
      <c r="Z1091" s="16">
        <f t="shared" si="435"/>
        <v>0</v>
      </c>
      <c r="AA1091" s="17">
        <f t="shared" si="447"/>
        <v>0</v>
      </c>
      <c r="AB1091" s="16">
        <f t="shared" si="436"/>
        <v>0</v>
      </c>
      <c r="AC1091" s="17">
        <f t="shared" si="448"/>
        <v>0</v>
      </c>
      <c r="AD1091" s="16">
        <f t="shared" si="437"/>
        <v>0</v>
      </c>
      <c r="AE1091" s="17"/>
      <c r="AF1091" s="16">
        <f t="shared" si="438"/>
        <v>0</v>
      </c>
      <c r="AG1091" s="17">
        <f t="shared" si="449"/>
        <v>0</v>
      </c>
      <c r="AH1091" s="16">
        <f t="shared" si="439"/>
        <v>0</v>
      </c>
      <c r="AI1091" s="17">
        <f t="shared" si="450"/>
        <v>0</v>
      </c>
      <c r="AJ1091" s="16">
        <f t="shared" si="440"/>
        <v>1.9999999999999574E-2</v>
      </c>
    </row>
    <row r="1092" spans="1:36" x14ac:dyDescent="0.25">
      <c r="A1092" s="26">
        <f t="shared" si="451"/>
        <v>21.750416666666293</v>
      </c>
      <c r="B1092" s="9"/>
      <c r="C1092" t="s">
        <v>11</v>
      </c>
      <c r="D1092" s="7"/>
      <c r="E1092" s="7"/>
      <c r="F1092" s="8"/>
      <c r="G1092" s="13" t="s">
        <v>14</v>
      </c>
      <c r="H1092" s="16">
        <f t="shared" si="426"/>
        <v>0</v>
      </c>
      <c r="I1092" s="17">
        <f t="shared" si="441"/>
        <v>0</v>
      </c>
      <c r="J1092" s="16">
        <f t="shared" si="427"/>
        <v>0</v>
      </c>
      <c r="K1092" s="17">
        <f t="shared" si="442"/>
        <v>0</v>
      </c>
      <c r="L1092" s="16">
        <f t="shared" si="428"/>
        <v>0</v>
      </c>
      <c r="M1092" s="17"/>
      <c r="N1092" s="16">
        <f t="shared" si="429"/>
        <v>0</v>
      </c>
      <c r="O1092" s="17">
        <f t="shared" si="443"/>
        <v>0</v>
      </c>
      <c r="P1092" s="16">
        <f t="shared" si="430"/>
        <v>0</v>
      </c>
      <c r="Q1092" s="17">
        <f t="shared" si="444"/>
        <v>0</v>
      </c>
      <c r="R1092" s="16">
        <f t="shared" si="431"/>
        <v>0</v>
      </c>
      <c r="S1092" s="17"/>
      <c r="T1092" s="16">
        <f t="shared" si="432"/>
        <v>0</v>
      </c>
      <c r="U1092" s="17">
        <f t="shared" si="445"/>
        <v>0</v>
      </c>
      <c r="V1092" s="16">
        <f t="shared" si="433"/>
        <v>0</v>
      </c>
      <c r="W1092" s="17">
        <f t="shared" si="446"/>
        <v>0</v>
      </c>
      <c r="X1092" s="16">
        <f t="shared" si="434"/>
        <v>0</v>
      </c>
      <c r="Y1092" s="17"/>
      <c r="Z1092" s="16">
        <f t="shared" si="435"/>
        <v>0</v>
      </c>
      <c r="AA1092" s="17">
        <f t="shared" si="447"/>
        <v>0</v>
      </c>
      <c r="AB1092" s="16">
        <f t="shared" si="436"/>
        <v>0</v>
      </c>
      <c r="AC1092" s="17">
        <f t="shared" si="448"/>
        <v>0</v>
      </c>
      <c r="AD1092" s="16">
        <f t="shared" si="437"/>
        <v>0</v>
      </c>
      <c r="AE1092" s="17"/>
      <c r="AF1092" s="16">
        <f t="shared" si="438"/>
        <v>0</v>
      </c>
      <c r="AG1092" s="17">
        <f t="shared" si="449"/>
        <v>0</v>
      </c>
      <c r="AH1092" s="16">
        <f t="shared" si="439"/>
        <v>0</v>
      </c>
      <c r="AI1092" s="17">
        <f t="shared" si="450"/>
        <v>0</v>
      </c>
      <c r="AJ1092" s="16">
        <f t="shared" si="440"/>
        <v>1.9999999999999574E-2</v>
      </c>
    </row>
    <row r="1093" spans="1:36" x14ac:dyDescent="0.25">
      <c r="A1093" s="26">
        <f t="shared" si="451"/>
        <v>21.770416666666293</v>
      </c>
      <c r="B1093" s="9" t="s">
        <v>21</v>
      </c>
      <c r="C1093" t="s">
        <v>11</v>
      </c>
      <c r="D1093" s="7"/>
      <c r="E1093" s="13" t="s">
        <v>14</v>
      </c>
      <c r="F1093" s="8"/>
      <c r="G1093" s="13" t="s">
        <v>14</v>
      </c>
      <c r="H1093" s="16">
        <f t="shared" ref="H1093:H1156" si="452">IF(B1093="Line 1 Fails",A1093,0)</f>
        <v>0</v>
      </c>
      <c r="I1093" s="17">
        <f t="shared" si="441"/>
        <v>0</v>
      </c>
      <c r="J1093" s="16">
        <f t="shared" ref="J1093:J1156" si="453">IF(B1093="Line 1 repd.",A1093,0)</f>
        <v>0</v>
      </c>
      <c r="K1093" s="17">
        <f t="shared" si="442"/>
        <v>0</v>
      </c>
      <c r="L1093" s="16">
        <f t="shared" ref="L1093:L1156" si="454">IF(C1093="Dn(waiting)",A1094-A1093,0)</f>
        <v>0</v>
      </c>
      <c r="M1093" s="17"/>
      <c r="N1093" s="16">
        <f t="shared" ref="N1093:N1156" si="455">IF(B1093="Line 2 Fails",A1093,0)</f>
        <v>0</v>
      </c>
      <c r="O1093" s="17">
        <f t="shared" si="443"/>
        <v>0</v>
      </c>
      <c r="P1093" s="16">
        <f t="shared" ref="P1093:P1156" si="456">IF(B1093="Line 2 repd.",A1093,0)</f>
        <v>0</v>
      </c>
      <c r="Q1093" s="17">
        <f t="shared" si="444"/>
        <v>0</v>
      </c>
      <c r="R1093" s="16">
        <f t="shared" ref="R1093:R1156" si="457">IF(D1093="Dn(waiting)",A1094-A1093,0)</f>
        <v>0</v>
      </c>
      <c r="S1093" s="17"/>
      <c r="T1093" s="16">
        <f t="shared" ref="T1093:T1156" si="458">IF(B1093="Line 3 Fails",A1093,0)</f>
        <v>21.770416666666293</v>
      </c>
      <c r="U1093" s="17">
        <f t="shared" si="445"/>
        <v>1</v>
      </c>
      <c r="V1093" s="16">
        <f t="shared" ref="V1093:V1156" si="459">IF(B1093="Line 3 repd.",A1093,0)</f>
        <v>0</v>
      </c>
      <c r="W1093" s="17">
        <f t="shared" si="446"/>
        <v>0</v>
      </c>
      <c r="X1093" s="16">
        <f t="shared" ref="X1093:X1156" si="460">IF(E1093="Dn(waiting)",A1094-A1093,0)</f>
        <v>1.9999999999999574E-2</v>
      </c>
      <c r="Y1093" s="17"/>
      <c r="Z1093" s="16">
        <f t="shared" ref="Z1093:Z1156" si="461">IF(B1093="Line 4 Fails",A1093,0)</f>
        <v>0</v>
      </c>
      <c r="AA1093" s="17">
        <f t="shared" si="447"/>
        <v>0</v>
      </c>
      <c r="AB1093" s="16">
        <f t="shared" ref="AB1093:AB1156" si="462">IF(B1093="Line 4 repd.",A1093,0)</f>
        <v>0</v>
      </c>
      <c r="AC1093" s="17">
        <f t="shared" si="448"/>
        <v>0</v>
      </c>
      <c r="AD1093" s="16">
        <f t="shared" ref="AD1093:AD1156" si="463">IF(F1093="Dn(waiting)",A1094-A1093,0)</f>
        <v>0</v>
      </c>
      <c r="AE1093" s="17"/>
      <c r="AF1093" s="16">
        <f t="shared" ref="AF1093:AF1156" si="464">IF(B1093="Line 5 Fails",A1093,0)</f>
        <v>0</v>
      </c>
      <c r="AG1093" s="17">
        <f t="shared" si="449"/>
        <v>0</v>
      </c>
      <c r="AH1093" s="16">
        <f t="shared" ref="AH1093:AH1156" si="465">IF(B1093="Line 5 repd.",A1093,0)</f>
        <v>0</v>
      </c>
      <c r="AI1093" s="17">
        <f t="shared" si="450"/>
        <v>0</v>
      </c>
      <c r="AJ1093" s="16">
        <f t="shared" ref="AJ1093:AJ1156" si="466">IF(G1093="Dn(waiting)",A1094-A1093,0)</f>
        <v>1.9999999999999574E-2</v>
      </c>
    </row>
    <row r="1094" spans="1:36" x14ac:dyDescent="0.25">
      <c r="A1094" s="26">
        <f t="shared" si="451"/>
        <v>21.790416666666292</v>
      </c>
      <c r="B1094" s="9" t="s">
        <v>22</v>
      </c>
      <c r="C1094" s="14" t="s">
        <v>20</v>
      </c>
      <c r="D1094" s="7"/>
      <c r="E1094" s="13" t="s">
        <v>14</v>
      </c>
      <c r="F1094" s="7"/>
      <c r="G1094" t="s">
        <v>11</v>
      </c>
      <c r="H1094" s="16">
        <f t="shared" si="452"/>
        <v>0</v>
      </c>
      <c r="I1094" s="17">
        <f t="shared" ref="I1094:I1157" si="467">IF(H1094&gt;0,1,0)</f>
        <v>0</v>
      </c>
      <c r="J1094" s="16">
        <f t="shared" si="453"/>
        <v>21.790416666666292</v>
      </c>
      <c r="K1094" s="17">
        <f t="shared" ref="K1094:K1157" si="468">IF(J1094&gt;0,1,0)</f>
        <v>1</v>
      </c>
      <c r="L1094" s="16">
        <f t="shared" si="454"/>
        <v>0</v>
      </c>
      <c r="M1094" s="17"/>
      <c r="N1094" s="16">
        <f t="shared" si="455"/>
        <v>0</v>
      </c>
      <c r="O1094" s="17">
        <f t="shared" ref="O1094:O1157" si="469">IF(N1094&gt;0,1,0)</f>
        <v>0</v>
      </c>
      <c r="P1094" s="16">
        <f t="shared" si="456"/>
        <v>0</v>
      </c>
      <c r="Q1094" s="17">
        <f t="shared" ref="Q1094:Q1157" si="470">IF(P1094&gt;0,1,0)</f>
        <v>0</v>
      </c>
      <c r="R1094" s="16">
        <f t="shared" si="457"/>
        <v>0</v>
      </c>
      <c r="S1094" s="17"/>
      <c r="T1094" s="16">
        <f t="shared" si="458"/>
        <v>0</v>
      </c>
      <c r="U1094" s="17">
        <f t="shared" ref="U1094:U1157" si="471">IF(T1094&gt;0,1,0)</f>
        <v>0</v>
      </c>
      <c r="V1094" s="16">
        <f t="shared" si="459"/>
        <v>0</v>
      </c>
      <c r="W1094" s="17">
        <f t="shared" ref="W1094:W1157" si="472">IF(V1094&gt;0,1,0)</f>
        <v>0</v>
      </c>
      <c r="X1094" s="16">
        <f t="shared" si="460"/>
        <v>1.9999999999999574E-2</v>
      </c>
      <c r="Y1094" s="17"/>
      <c r="Z1094" s="16">
        <f t="shared" si="461"/>
        <v>0</v>
      </c>
      <c r="AA1094" s="17">
        <f t="shared" ref="AA1094:AA1157" si="473">IF(Z1094&gt;0,1,0)</f>
        <v>0</v>
      </c>
      <c r="AB1094" s="16">
        <f t="shared" si="462"/>
        <v>0</v>
      </c>
      <c r="AC1094" s="17">
        <f t="shared" ref="AC1094:AC1157" si="474">IF(AB1094&gt;0,1,0)</f>
        <v>0</v>
      </c>
      <c r="AD1094" s="16">
        <f t="shared" si="463"/>
        <v>0</v>
      </c>
      <c r="AE1094" s="17"/>
      <c r="AF1094" s="16">
        <f t="shared" si="464"/>
        <v>0</v>
      </c>
      <c r="AG1094" s="17">
        <f t="shared" ref="AG1094:AG1157" si="475">IF(AF1094&gt;0,1,0)</f>
        <v>0</v>
      </c>
      <c r="AH1094" s="16">
        <f t="shared" si="465"/>
        <v>0</v>
      </c>
      <c r="AI1094" s="17">
        <f t="shared" ref="AI1094:AI1157" si="476">IF(AH1094&gt;0,1,0)</f>
        <v>0</v>
      </c>
      <c r="AJ1094" s="16">
        <f t="shared" si="466"/>
        <v>0</v>
      </c>
    </row>
    <row r="1095" spans="1:36" x14ac:dyDescent="0.25">
      <c r="A1095" s="26">
        <f t="shared" ref="A1095:A1158" si="477">A1094+0.02</f>
        <v>21.810416666666292</v>
      </c>
      <c r="B1095" s="9"/>
      <c r="C1095" s="8"/>
      <c r="D1095" s="8"/>
      <c r="E1095" s="13" t="s">
        <v>14</v>
      </c>
      <c r="F1095" s="7"/>
      <c r="G1095" t="s">
        <v>11</v>
      </c>
      <c r="H1095" s="16">
        <f t="shared" si="452"/>
        <v>0</v>
      </c>
      <c r="I1095" s="17">
        <f t="shared" si="467"/>
        <v>0</v>
      </c>
      <c r="J1095" s="16">
        <f t="shared" si="453"/>
        <v>0</v>
      </c>
      <c r="K1095" s="17">
        <f t="shared" si="468"/>
        <v>0</v>
      </c>
      <c r="L1095" s="16">
        <f t="shared" si="454"/>
        <v>0</v>
      </c>
      <c r="M1095" s="17"/>
      <c r="N1095" s="16">
        <f t="shared" si="455"/>
        <v>0</v>
      </c>
      <c r="O1095" s="17">
        <f t="shared" si="469"/>
        <v>0</v>
      </c>
      <c r="P1095" s="16">
        <f t="shared" si="456"/>
        <v>0</v>
      </c>
      <c r="Q1095" s="17">
        <f t="shared" si="470"/>
        <v>0</v>
      </c>
      <c r="R1095" s="16">
        <f t="shared" si="457"/>
        <v>0</v>
      </c>
      <c r="S1095" s="17"/>
      <c r="T1095" s="16">
        <f t="shared" si="458"/>
        <v>0</v>
      </c>
      <c r="U1095" s="17">
        <f t="shared" si="471"/>
        <v>0</v>
      </c>
      <c r="V1095" s="16">
        <f t="shared" si="459"/>
        <v>0</v>
      </c>
      <c r="W1095" s="17">
        <f t="shared" si="472"/>
        <v>0</v>
      </c>
      <c r="X1095" s="16">
        <f t="shared" si="460"/>
        <v>1.9999999999999574E-2</v>
      </c>
      <c r="Y1095" s="17"/>
      <c r="Z1095" s="16">
        <f t="shared" si="461"/>
        <v>0</v>
      </c>
      <c r="AA1095" s="17">
        <f t="shared" si="473"/>
        <v>0</v>
      </c>
      <c r="AB1095" s="16">
        <f t="shared" si="462"/>
        <v>0</v>
      </c>
      <c r="AC1095" s="17">
        <f t="shared" si="474"/>
        <v>0</v>
      </c>
      <c r="AD1095" s="16">
        <f t="shared" si="463"/>
        <v>0</v>
      </c>
      <c r="AE1095" s="17"/>
      <c r="AF1095" s="16">
        <f t="shared" si="464"/>
        <v>0</v>
      </c>
      <c r="AG1095" s="17">
        <f t="shared" si="475"/>
        <v>0</v>
      </c>
      <c r="AH1095" s="16">
        <f t="shared" si="465"/>
        <v>0</v>
      </c>
      <c r="AI1095" s="17">
        <f t="shared" si="476"/>
        <v>0</v>
      </c>
      <c r="AJ1095" s="16">
        <f t="shared" si="466"/>
        <v>0</v>
      </c>
    </row>
    <row r="1096" spans="1:36" x14ac:dyDescent="0.25">
      <c r="A1096" s="26">
        <f t="shared" si="477"/>
        <v>21.830416666666292</v>
      </c>
      <c r="B1096" s="9"/>
      <c r="C1096" s="8"/>
      <c r="D1096" s="8"/>
      <c r="E1096" s="13" t="s">
        <v>14</v>
      </c>
      <c r="F1096" s="7"/>
      <c r="G1096" t="s">
        <v>11</v>
      </c>
      <c r="H1096" s="16">
        <f t="shared" si="452"/>
        <v>0</v>
      </c>
      <c r="I1096" s="17">
        <f t="shared" si="467"/>
        <v>0</v>
      </c>
      <c r="J1096" s="16">
        <f t="shared" si="453"/>
        <v>0</v>
      </c>
      <c r="K1096" s="17">
        <f t="shared" si="468"/>
        <v>0</v>
      </c>
      <c r="L1096" s="16">
        <f t="shared" si="454"/>
        <v>0</v>
      </c>
      <c r="M1096" s="17"/>
      <c r="N1096" s="16">
        <f t="shared" si="455"/>
        <v>0</v>
      </c>
      <c r="O1096" s="17">
        <f t="shared" si="469"/>
        <v>0</v>
      </c>
      <c r="P1096" s="16">
        <f t="shared" si="456"/>
        <v>0</v>
      </c>
      <c r="Q1096" s="17">
        <f t="shared" si="470"/>
        <v>0</v>
      </c>
      <c r="R1096" s="16">
        <f t="shared" si="457"/>
        <v>0</v>
      </c>
      <c r="S1096" s="17"/>
      <c r="T1096" s="16">
        <f t="shared" si="458"/>
        <v>0</v>
      </c>
      <c r="U1096" s="17">
        <f t="shared" si="471"/>
        <v>0</v>
      </c>
      <c r="V1096" s="16">
        <f t="shared" si="459"/>
        <v>0</v>
      </c>
      <c r="W1096" s="17">
        <f t="shared" si="472"/>
        <v>0</v>
      </c>
      <c r="X1096" s="16">
        <f t="shared" si="460"/>
        <v>1.9999999999999574E-2</v>
      </c>
      <c r="Y1096" s="17"/>
      <c r="Z1096" s="16">
        <f t="shared" si="461"/>
        <v>0</v>
      </c>
      <c r="AA1096" s="17">
        <f t="shared" si="473"/>
        <v>0</v>
      </c>
      <c r="AB1096" s="16">
        <f t="shared" si="462"/>
        <v>0</v>
      </c>
      <c r="AC1096" s="17">
        <f t="shared" si="474"/>
        <v>0</v>
      </c>
      <c r="AD1096" s="16">
        <f t="shared" si="463"/>
        <v>0</v>
      </c>
      <c r="AE1096" s="17"/>
      <c r="AF1096" s="16">
        <f t="shared" si="464"/>
        <v>0</v>
      </c>
      <c r="AG1096" s="17">
        <f t="shared" si="475"/>
        <v>0</v>
      </c>
      <c r="AH1096" s="16">
        <f t="shared" si="465"/>
        <v>0</v>
      </c>
      <c r="AI1096" s="17">
        <f t="shared" si="476"/>
        <v>0</v>
      </c>
      <c r="AJ1096" s="16">
        <f t="shared" si="466"/>
        <v>0</v>
      </c>
    </row>
    <row r="1097" spans="1:36" x14ac:dyDescent="0.25">
      <c r="A1097" s="26">
        <f t="shared" si="477"/>
        <v>21.850416666666291</v>
      </c>
      <c r="B1097" s="9"/>
      <c r="C1097" s="7"/>
      <c r="D1097" s="8"/>
      <c r="E1097" s="13" t="s">
        <v>14</v>
      </c>
      <c r="F1097" s="7"/>
      <c r="G1097" t="s">
        <v>11</v>
      </c>
      <c r="H1097" s="16">
        <f t="shared" si="452"/>
        <v>0</v>
      </c>
      <c r="I1097" s="17">
        <f t="shared" si="467"/>
        <v>0</v>
      </c>
      <c r="J1097" s="16">
        <f t="shared" si="453"/>
        <v>0</v>
      </c>
      <c r="K1097" s="17">
        <f t="shared" si="468"/>
        <v>0</v>
      </c>
      <c r="L1097" s="16">
        <f t="shared" si="454"/>
        <v>0</v>
      </c>
      <c r="M1097" s="17"/>
      <c r="N1097" s="16">
        <f t="shared" si="455"/>
        <v>0</v>
      </c>
      <c r="O1097" s="17">
        <f t="shared" si="469"/>
        <v>0</v>
      </c>
      <c r="P1097" s="16">
        <f t="shared" si="456"/>
        <v>0</v>
      </c>
      <c r="Q1097" s="17">
        <f t="shared" si="470"/>
        <v>0</v>
      </c>
      <c r="R1097" s="16">
        <f t="shared" si="457"/>
        <v>0</v>
      </c>
      <c r="S1097" s="17"/>
      <c r="T1097" s="16">
        <f t="shared" si="458"/>
        <v>0</v>
      </c>
      <c r="U1097" s="17">
        <f t="shared" si="471"/>
        <v>0</v>
      </c>
      <c r="V1097" s="16">
        <f t="shared" si="459"/>
        <v>0</v>
      </c>
      <c r="W1097" s="17">
        <f t="shared" si="472"/>
        <v>0</v>
      </c>
      <c r="X1097" s="16">
        <f t="shared" si="460"/>
        <v>1.9999999999999574E-2</v>
      </c>
      <c r="Y1097" s="17"/>
      <c r="Z1097" s="16">
        <f t="shared" si="461"/>
        <v>0</v>
      </c>
      <c r="AA1097" s="17">
        <f t="shared" si="473"/>
        <v>0</v>
      </c>
      <c r="AB1097" s="16">
        <f t="shared" si="462"/>
        <v>0</v>
      </c>
      <c r="AC1097" s="17">
        <f t="shared" si="474"/>
        <v>0</v>
      </c>
      <c r="AD1097" s="16">
        <f t="shared" si="463"/>
        <v>0</v>
      </c>
      <c r="AE1097" s="17"/>
      <c r="AF1097" s="16">
        <f t="shared" si="464"/>
        <v>0</v>
      </c>
      <c r="AG1097" s="17">
        <f t="shared" si="475"/>
        <v>0</v>
      </c>
      <c r="AH1097" s="16">
        <f t="shared" si="465"/>
        <v>0</v>
      </c>
      <c r="AI1097" s="17">
        <f t="shared" si="476"/>
        <v>0</v>
      </c>
      <c r="AJ1097" s="16">
        <f t="shared" si="466"/>
        <v>0</v>
      </c>
    </row>
    <row r="1098" spans="1:36" x14ac:dyDescent="0.25">
      <c r="A1098" s="26">
        <f t="shared" si="477"/>
        <v>21.870416666666291</v>
      </c>
      <c r="B1098" s="9" t="s">
        <v>15</v>
      </c>
      <c r="C1098" s="7"/>
      <c r="D1098" s="8"/>
      <c r="E1098" t="s">
        <v>11</v>
      </c>
      <c r="F1098" s="7"/>
      <c r="G1098" s="14" t="s">
        <v>20</v>
      </c>
      <c r="H1098" s="16">
        <f t="shared" si="452"/>
        <v>0</v>
      </c>
      <c r="I1098" s="17">
        <f t="shared" si="467"/>
        <v>0</v>
      </c>
      <c r="J1098" s="16">
        <f t="shared" si="453"/>
        <v>0</v>
      </c>
      <c r="K1098" s="17">
        <f t="shared" si="468"/>
        <v>0</v>
      </c>
      <c r="L1098" s="16">
        <f t="shared" si="454"/>
        <v>0</v>
      </c>
      <c r="M1098" s="17"/>
      <c r="N1098" s="16">
        <f t="shared" si="455"/>
        <v>0</v>
      </c>
      <c r="O1098" s="17">
        <f t="shared" si="469"/>
        <v>0</v>
      </c>
      <c r="P1098" s="16">
        <f t="shared" si="456"/>
        <v>0</v>
      </c>
      <c r="Q1098" s="17">
        <f t="shared" si="470"/>
        <v>0</v>
      </c>
      <c r="R1098" s="16">
        <f t="shared" si="457"/>
        <v>0</v>
      </c>
      <c r="S1098" s="17"/>
      <c r="T1098" s="16">
        <f t="shared" si="458"/>
        <v>0</v>
      </c>
      <c r="U1098" s="17">
        <f t="shared" si="471"/>
        <v>0</v>
      </c>
      <c r="V1098" s="16">
        <f t="shared" si="459"/>
        <v>0</v>
      </c>
      <c r="W1098" s="17">
        <f t="shared" si="472"/>
        <v>0</v>
      </c>
      <c r="X1098" s="16">
        <f t="shared" si="460"/>
        <v>0</v>
      </c>
      <c r="Y1098" s="17"/>
      <c r="Z1098" s="16">
        <f t="shared" si="461"/>
        <v>0</v>
      </c>
      <c r="AA1098" s="17">
        <f t="shared" si="473"/>
        <v>0</v>
      </c>
      <c r="AB1098" s="16">
        <f t="shared" si="462"/>
        <v>0</v>
      </c>
      <c r="AC1098" s="17">
        <f t="shared" si="474"/>
        <v>0</v>
      </c>
      <c r="AD1098" s="16">
        <f t="shared" si="463"/>
        <v>0</v>
      </c>
      <c r="AE1098" s="17"/>
      <c r="AF1098" s="16">
        <f t="shared" si="464"/>
        <v>0</v>
      </c>
      <c r="AG1098" s="17">
        <f t="shared" si="475"/>
        <v>0</v>
      </c>
      <c r="AH1098" s="16">
        <f t="shared" si="465"/>
        <v>21.870416666666291</v>
      </c>
      <c r="AI1098" s="17">
        <f t="shared" si="476"/>
        <v>1</v>
      </c>
      <c r="AJ1098" s="16">
        <f t="shared" si="466"/>
        <v>0</v>
      </c>
    </row>
    <row r="1099" spans="1:36" x14ac:dyDescent="0.25">
      <c r="A1099" s="26">
        <f t="shared" si="477"/>
        <v>21.89041666666629</v>
      </c>
      <c r="B1099" s="9" t="s">
        <v>10</v>
      </c>
      <c r="C1099" s="7"/>
      <c r="D1099" s="13"/>
      <c r="E1099" t="s">
        <v>11</v>
      </c>
      <c r="F1099" s="13" t="s">
        <v>14</v>
      </c>
      <c r="G1099" s="7"/>
      <c r="H1099" s="16">
        <f t="shared" si="452"/>
        <v>0</v>
      </c>
      <c r="I1099" s="17">
        <f t="shared" si="467"/>
        <v>0</v>
      </c>
      <c r="J1099" s="16">
        <f t="shared" si="453"/>
        <v>0</v>
      </c>
      <c r="K1099" s="17">
        <f t="shared" si="468"/>
        <v>0</v>
      </c>
      <c r="L1099" s="16">
        <f t="shared" si="454"/>
        <v>0</v>
      </c>
      <c r="M1099" s="17"/>
      <c r="N1099" s="16">
        <f t="shared" si="455"/>
        <v>0</v>
      </c>
      <c r="O1099" s="17">
        <f t="shared" si="469"/>
        <v>0</v>
      </c>
      <c r="P1099" s="16">
        <f t="shared" si="456"/>
        <v>0</v>
      </c>
      <c r="Q1099" s="17">
        <f t="shared" si="470"/>
        <v>0</v>
      </c>
      <c r="R1099" s="16">
        <f t="shared" si="457"/>
        <v>0</v>
      </c>
      <c r="S1099" s="17"/>
      <c r="T1099" s="16">
        <f t="shared" si="458"/>
        <v>0</v>
      </c>
      <c r="U1099" s="17">
        <f t="shared" si="471"/>
        <v>0</v>
      </c>
      <c r="V1099" s="16">
        <f t="shared" si="459"/>
        <v>0</v>
      </c>
      <c r="W1099" s="17">
        <f t="shared" si="472"/>
        <v>0</v>
      </c>
      <c r="X1099" s="16">
        <f t="shared" si="460"/>
        <v>0</v>
      </c>
      <c r="Y1099" s="17"/>
      <c r="Z1099" s="16">
        <f t="shared" si="461"/>
        <v>21.89041666666629</v>
      </c>
      <c r="AA1099" s="17">
        <f t="shared" si="473"/>
        <v>1</v>
      </c>
      <c r="AB1099" s="16">
        <f t="shared" si="462"/>
        <v>0</v>
      </c>
      <c r="AC1099" s="17">
        <f t="shared" si="474"/>
        <v>0</v>
      </c>
      <c r="AD1099" s="16">
        <f t="shared" si="463"/>
        <v>1.9999999999999574E-2</v>
      </c>
      <c r="AE1099" s="17"/>
      <c r="AF1099" s="16">
        <f t="shared" si="464"/>
        <v>0</v>
      </c>
      <c r="AG1099" s="17">
        <f t="shared" si="475"/>
        <v>0</v>
      </c>
      <c r="AH1099" s="16">
        <f t="shared" si="465"/>
        <v>0</v>
      </c>
      <c r="AI1099" s="17">
        <f t="shared" si="476"/>
        <v>0</v>
      </c>
      <c r="AJ1099" s="16">
        <f t="shared" si="466"/>
        <v>0</v>
      </c>
    </row>
    <row r="1100" spans="1:36" x14ac:dyDescent="0.25">
      <c r="A1100" s="26">
        <f t="shared" si="477"/>
        <v>21.91041666666629</v>
      </c>
      <c r="B1100" s="9" t="s">
        <v>16</v>
      </c>
      <c r="D1100" s="13" t="s">
        <v>14</v>
      </c>
      <c r="E1100" t="s">
        <v>11</v>
      </c>
      <c r="F1100" s="13" t="s">
        <v>14</v>
      </c>
      <c r="H1100" s="16">
        <f t="shared" si="452"/>
        <v>0</v>
      </c>
      <c r="I1100" s="17">
        <f t="shared" si="467"/>
        <v>0</v>
      </c>
      <c r="J1100" s="16">
        <f t="shared" si="453"/>
        <v>0</v>
      </c>
      <c r="K1100" s="17">
        <f t="shared" si="468"/>
        <v>0</v>
      </c>
      <c r="L1100" s="16">
        <f t="shared" si="454"/>
        <v>0</v>
      </c>
      <c r="M1100" s="17"/>
      <c r="N1100" s="16">
        <f t="shared" si="455"/>
        <v>21.91041666666629</v>
      </c>
      <c r="O1100" s="17">
        <f t="shared" si="469"/>
        <v>1</v>
      </c>
      <c r="P1100" s="16">
        <f t="shared" si="456"/>
        <v>0</v>
      </c>
      <c r="Q1100" s="17">
        <f t="shared" si="470"/>
        <v>0</v>
      </c>
      <c r="R1100" s="16">
        <f t="shared" si="457"/>
        <v>1.9999999999999574E-2</v>
      </c>
      <c r="S1100" s="17"/>
      <c r="T1100" s="16">
        <f t="shared" si="458"/>
        <v>0</v>
      </c>
      <c r="U1100" s="17">
        <f t="shared" si="471"/>
        <v>0</v>
      </c>
      <c r="V1100" s="16">
        <f t="shared" si="459"/>
        <v>0</v>
      </c>
      <c r="W1100" s="17">
        <f t="shared" si="472"/>
        <v>0</v>
      </c>
      <c r="X1100" s="16">
        <f t="shared" si="460"/>
        <v>0</v>
      </c>
      <c r="Y1100" s="17"/>
      <c r="Z1100" s="16">
        <f t="shared" si="461"/>
        <v>0</v>
      </c>
      <c r="AA1100" s="17">
        <f t="shared" si="473"/>
        <v>0</v>
      </c>
      <c r="AB1100" s="16">
        <f t="shared" si="462"/>
        <v>0</v>
      </c>
      <c r="AC1100" s="17">
        <f t="shared" si="474"/>
        <v>0</v>
      </c>
      <c r="AD1100" s="16">
        <f t="shared" si="463"/>
        <v>1.9999999999999574E-2</v>
      </c>
      <c r="AE1100" s="17"/>
      <c r="AF1100" s="16">
        <f t="shared" si="464"/>
        <v>0</v>
      </c>
      <c r="AG1100" s="17">
        <f t="shared" si="475"/>
        <v>0</v>
      </c>
      <c r="AH1100" s="16">
        <f t="shared" si="465"/>
        <v>0</v>
      </c>
      <c r="AI1100" s="17">
        <f t="shared" si="476"/>
        <v>0</v>
      </c>
      <c r="AJ1100" s="16">
        <f t="shared" si="466"/>
        <v>0</v>
      </c>
    </row>
    <row r="1101" spans="1:36" x14ac:dyDescent="0.25">
      <c r="A1101" s="26">
        <f t="shared" si="477"/>
        <v>21.930416666666289</v>
      </c>
      <c r="B1101" s="9"/>
      <c r="C1101" s="7"/>
      <c r="D1101" s="13" t="s">
        <v>14</v>
      </c>
      <c r="E1101" t="s">
        <v>11</v>
      </c>
      <c r="F1101" s="13" t="s">
        <v>14</v>
      </c>
      <c r="H1101" s="16">
        <f t="shared" si="452"/>
        <v>0</v>
      </c>
      <c r="I1101" s="17">
        <f t="shared" si="467"/>
        <v>0</v>
      </c>
      <c r="J1101" s="16">
        <f t="shared" si="453"/>
        <v>0</v>
      </c>
      <c r="K1101" s="17">
        <f t="shared" si="468"/>
        <v>0</v>
      </c>
      <c r="L1101" s="16">
        <f t="shared" si="454"/>
        <v>0</v>
      </c>
      <c r="M1101" s="17"/>
      <c r="N1101" s="16">
        <f t="shared" si="455"/>
        <v>0</v>
      </c>
      <c r="O1101" s="17">
        <f t="shared" si="469"/>
        <v>0</v>
      </c>
      <c r="P1101" s="16">
        <f t="shared" si="456"/>
        <v>0</v>
      </c>
      <c r="Q1101" s="17">
        <f t="shared" si="470"/>
        <v>0</v>
      </c>
      <c r="R1101" s="16">
        <f t="shared" si="457"/>
        <v>1.9999999999999574E-2</v>
      </c>
      <c r="S1101" s="17"/>
      <c r="T1101" s="16">
        <f t="shared" si="458"/>
        <v>0</v>
      </c>
      <c r="U1101" s="17">
        <f t="shared" si="471"/>
        <v>0</v>
      </c>
      <c r="V1101" s="16">
        <f t="shared" si="459"/>
        <v>0</v>
      </c>
      <c r="W1101" s="17">
        <f t="shared" si="472"/>
        <v>0</v>
      </c>
      <c r="X1101" s="16">
        <f t="shared" si="460"/>
        <v>0</v>
      </c>
      <c r="Y1101" s="17"/>
      <c r="Z1101" s="16">
        <f t="shared" si="461"/>
        <v>0</v>
      </c>
      <c r="AA1101" s="17">
        <f t="shared" si="473"/>
        <v>0</v>
      </c>
      <c r="AB1101" s="16">
        <f t="shared" si="462"/>
        <v>0</v>
      </c>
      <c r="AC1101" s="17">
        <f t="shared" si="474"/>
        <v>0</v>
      </c>
      <c r="AD1101" s="16">
        <f t="shared" si="463"/>
        <v>1.9999999999999574E-2</v>
      </c>
      <c r="AE1101" s="17"/>
      <c r="AF1101" s="16">
        <f t="shared" si="464"/>
        <v>0</v>
      </c>
      <c r="AG1101" s="17">
        <f t="shared" si="475"/>
        <v>0</v>
      </c>
      <c r="AH1101" s="16">
        <f t="shared" si="465"/>
        <v>0</v>
      </c>
      <c r="AI1101" s="17">
        <f t="shared" si="476"/>
        <v>0</v>
      </c>
      <c r="AJ1101" s="16">
        <f t="shared" si="466"/>
        <v>0</v>
      </c>
    </row>
    <row r="1102" spans="1:36" x14ac:dyDescent="0.25">
      <c r="A1102" s="26">
        <f t="shared" si="477"/>
        <v>21.950416666666289</v>
      </c>
      <c r="B1102" s="9" t="s">
        <v>18</v>
      </c>
      <c r="C1102" s="7"/>
      <c r="D1102" s="13" t="s">
        <v>14</v>
      </c>
      <c r="E1102" s="14" t="s">
        <v>20</v>
      </c>
      <c r="F1102" t="s">
        <v>11</v>
      </c>
      <c r="H1102" s="16">
        <f t="shared" si="452"/>
        <v>0</v>
      </c>
      <c r="I1102" s="17">
        <f t="shared" si="467"/>
        <v>0</v>
      </c>
      <c r="J1102" s="16">
        <f t="shared" si="453"/>
        <v>0</v>
      </c>
      <c r="K1102" s="17">
        <f t="shared" si="468"/>
        <v>0</v>
      </c>
      <c r="L1102" s="16">
        <f t="shared" si="454"/>
        <v>0</v>
      </c>
      <c r="M1102" s="17"/>
      <c r="N1102" s="16">
        <f t="shared" si="455"/>
        <v>0</v>
      </c>
      <c r="O1102" s="17">
        <f t="shared" si="469"/>
        <v>0</v>
      </c>
      <c r="P1102" s="16">
        <f t="shared" si="456"/>
        <v>0</v>
      </c>
      <c r="Q1102" s="17">
        <f t="shared" si="470"/>
        <v>0</v>
      </c>
      <c r="R1102" s="16">
        <f t="shared" si="457"/>
        <v>1.9999999999999574E-2</v>
      </c>
      <c r="S1102" s="17"/>
      <c r="T1102" s="16">
        <f t="shared" si="458"/>
        <v>0</v>
      </c>
      <c r="U1102" s="17">
        <f t="shared" si="471"/>
        <v>0</v>
      </c>
      <c r="V1102" s="16">
        <f t="shared" si="459"/>
        <v>21.950416666666289</v>
      </c>
      <c r="W1102" s="17">
        <f t="shared" si="472"/>
        <v>1</v>
      </c>
      <c r="X1102" s="16">
        <f t="shared" si="460"/>
        <v>0</v>
      </c>
      <c r="Y1102" s="17"/>
      <c r="Z1102" s="16">
        <f t="shared" si="461"/>
        <v>0</v>
      </c>
      <c r="AA1102" s="17">
        <f t="shared" si="473"/>
        <v>0</v>
      </c>
      <c r="AB1102" s="16">
        <f t="shared" si="462"/>
        <v>0</v>
      </c>
      <c r="AC1102" s="17">
        <f t="shared" si="474"/>
        <v>0</v>
      </c>
      <c r="AD1102" s="16">
        <f t="shared" si="463"/>
        <v>0</v>
      </c>
      <c r="AE1102" s="17"/>
      <c r="AF1102" s="16">
        <f t="shared" si="464"/>
        <v>0</v>
      </c>
      <c r="AG1102" s="17">
        <f t="shared" si="475"/>
        <v>0</v>
      </c>
      <c r="AH1102" s="16">
        <f t="shared" si="465"/>
        <v>0</v>
      </c>
      <c r="AI1102" s="17">
        <f t="shared" si="476"/>
        <v>0</v>
      </c>
      <c r="AJ1102" s="16">
        <f t="shared" si="466"/>
        <v>0</v>
      </c>
    </row>
    <row r="1103" spans="1:36" x14ac:dyDescent="0.25">
      <c r="A1103" s="26">
        <f t="shared" si="477"/>
        <v>21.970416666666289</v>
      </c>
      <c r="B1103" s="11"/>
      <c r="C1103" s="7"/>
      <c r="D1103" s="13" t="s">
        <v>14</v>
      </c>
      <c r="F1103" t="s">
        <v>11</v>
      </c>
      <c r="H1103" s="16">
        <f t="shared" si="452"/>
        <v>0</v>
      </c>
      <c r="I1103" s="17">
        <f t="shared" si="467"/>
        <v>0</v>
      </c>
      <c r="J1103" s="16">
        <f t="shared" si="453"/>
        <v>0</v>
      </c>
      <c r="K1103" s="17">
        <f t="shared" si="468"/>
        <v>0</v>
      </c>
      <c r="L1103" s="16">
        <f t="shared" si="454"/>
        <v>0</v>
      </c>
      <c r="M1103" s="17"/>
      <c r="N1103" s="16">
        <f t="shared" si="455"/>
        <v>0</v>
      </c>
      <c r="O1103" s="17">
        <f t="shared" si="469"/>
        <v>0</v>
      </c>
      <c r="P1103" s="16">
        <f t="shared" si="456"/>
        <v>0</v>
      </c>
      <c r="Q1103" s="17">
        <f t="shared" si="470"/>
        <v>0</v>
      </c>
      <c r="R1103" s="16">
        <f t="shared" si="457"/>
        <v>1.9999999999999574E-2</v>
      </c>
      <c r="S1103" s="17"/>
      <c r="T1103" s="16">
        <f t="shared" si="458"/>
        <v>0</v>
      </c>
      <c r="U1103" s="17">
        <f t="shared" si="471"/>
        <v>0</v>
      </c>
      <c r="V1103" s="16">
        <f t="shared" si="459"/>
        <v>0</v>
      </c>
      <c r="W1103" s="17">
        <f t="shared" si="472"/>
        <v>0</v>
      </c>
      <c r="X1103" s="16">
        <f t="shared" si="460"/>
        <v>0</v>
      </c>
      <c r="Y1103" s="17"/>
      <c r="Z1103" s="16">
        <f t="shared" si="461"/>
        <v>0</v>
      </c>
      <c r="AA1103" s="17">
        <f t="shared" si="473"/>
        <v>0</v>
      </c>
      <c r="AB1103" s="16">
        <f t="shared" si="462"/>
        <v>0</v>
      </c>
      <c r="AC1103" s="17">
        <f t="shared" si="474"/>
        <v>0</v>
      </c>
      <c r="AD1103" s="16">
        <f t="shared" si="463"/>
        <v>0</v>
      </c>
      <c r="AE1103" s="17"/>
      <c r="AF1103" s="16">
        <f t="shared" si="464"/>
        <v>0</v>
      </c>
      <c r="AG1103" s="17">
        <f t="shared" si="475"/>
        <v>0</v>
      </c>
      <c r="AH1103" s="16">
        <f t="shared" si="465"/>
        <v>0</v>
      </c>
      <c r="AI1103" s="17">
        <f t="shared" si="476"/>
        <v>0</v>
      </c>
      <c r="AJ1103" s="16">
        <f t="shared" si="466"/>
        <v>0</v>
      </c>
    </row>
    <row r="1104" spans="1:36" x14ac:dyDescent="0.25">
      <c r="A1104" s="26">
        <f t="shared" si="477"/>
        <v>21.990416666666288</v>
      </c>
      <c r="B1104" s="9"/>
      <c r="D1104" s="13" t="s">
        <v>14</v>
      </c>
      <c r="F1104" t="s">
        <v>11</v>
      </c>
      <c r="H1104" s="16">
        <f t="shared" si="452"/>
        <v>0</v>
      </c>
      <c r="I1104" s="17">
        <f t="shared" si="467"/>
        <v>0</v>
      </c>
      <c r="J1104" s="16">
        <f t="shared" si="453"/>
        <v>0</v>
      </c>
      <c r="K1104" s="17">
        <f t="shared" si="468"/>
        <v>0</v>
      </c>
      <c r="L1104" s="16">
        <f t="shared" si="454"/>
        <v>0</v>
      </c>
      <c r="M1104" s="17"/>
      <c r="N1104" s="16">
        <f t="shared" si="455"/>
        <v>0</v>
      </c>
      <c r="O1104" s="17">
        <f t="shared" si="469"/>
        <v>0</v>
      </c>
      <c r="P1104" s="16">
        <f t="shared" si="456"/>
        <v>0</v>
      </c>
      <c r="Q1104" s="17">
        <f t="shared" si="470"/>
        <v>0</v>
      </c>
      <c r="R1104" s="16">
        <f t="shared" si="457"/>
        <v>1.9999999999999574E-2</v>
      </c>
      <c r="S1104" s="17"/>
      <c r="T1104" s="16">
        <f t="shared" si="458"/>
        <v>0</v>
      </c>
      <c r="U1104" s="17">
        <f t="shared" si="471"/>
        <v>0</v>
      </c>
      <c r="V1104" s="16">
        <f t="shared" si="459"/>
        <v>0</v>
      </c>
      <c r="W1104" s="17">
        <f t="shared" si="472"/>
        <v>0</v>
      </c>
      <c r="X1104" s="16">
        <f t="shared" si="460"/>
        <v>0</v>
      </c>
      <c r="Y1104" s="17"/>
      <c r="Z1104" s="16">
        <f t="shared" si="461"/>
        <v>0</v>
      </c>
      <c r="AA1104" s="17">
        <f t="shared" si="473"/>
        <v>0</v>
      </c>
      <c r="AB1104" s="16">
        <f t="shared" si="462"/>
        <v>0</v>
      </c>
      <c r="AC1104" s="17">
        <f t="shared" si="474"/>
        <v>0</v>
      </c>
      <c r="AD1104" s="16">
        <f t="shared" si="463"/>
        <v>0</v>
      </c>
      <c r="AE1104" s="17"/>
      <c r="AF1104" s="16">
        <f t="shared" si="464"/>
        <v>0</v>
      </c>
      <c r="AG1104" s="17">
        <f t="shared" si="475"/>
        <v>0</v>
      </c>
      <c r="AH1104" s="16">
        <f t="shared" si="465"/>
        <v>0</v>
      </c>
      <c r="AI1104" s="17">
        <f t="shared" si="476"/>
        <v>0</v>
      </c>
      <c r="AJ1104" s="16">
        <f t="shared" si="466"/>
        <v>0</v>
      </c>
    </row>
    <row r="1105" spans="1:36" x14ac:dyDescent="0.25">
      <c r="A1105" s="26">
        <f t="shared" si="477"/>
        <v>22.010416666666288</v>
      </c>
      <c r="B1105" s="9" t="s">
        <v>9</v>
      </c>
      <c r="C1105" s="13" t="s">
        <v>14</v>
      </c>
      <c r="D1105" s="13" t="s">
        <v>14</v>
      </c>
      <c r="F1105" t="s">
        <v>11</v>
      </c>
      <c r="H1105" s="16">
        <f t="shared" si="452"/>
        <v>22.010416666666288</v>
      </c>
      <c r="I1105" s="17">
        <f t="shared" si="467"/>
        <v>1</v>
      </c>
      <c r="J1105" s="16">
        <f t="shared" si="453"/>
        <v>0</v>
      </c>
      <c r="K1105" s="17">
        <f t="shared" si="468"/>
        <v>0</v>
      </c>
      <c r="L1105" s="16">
        <f t="shared" si="454"/>
        <v>1.9999999999999574E-2</v>
      </c>
      <c r="M1105" s="17"/>
      <c r="N1105" s="16">
        <f t="shared" si="455"/>
        <v>0</v>
      </c>
      <c r="O1105" s="17">
        <f t="shared" si="469"/>
        <v>0</v>
      </c>
      <c r="P1105" s="16">
        <f t="shared" si="456"/>
        <v>0</v>
      </c>
      <c r="Q1105" s="17">
        <f t="shared" si="470"/>
        <v>0</v>
      </c>
      <c r="R1105" s="16">
        <f t="shared" si="457"/>
        <v>1.9999999999999574E-2</v>
      </c>
      <c r="S1105" s="17"/>
      <c r="T1105" s="16">
        <f t="shared" si="458"/>
        <v>0</v>
      </c>
      <c r="U1105" s="17">
        <f t="shared" si="471"/>
        <v>0</v>
      </c>
      <c r="V1105" s="16">
        <f t="shared" si="459"/>
        <v>0</v>
      </c>
      <c r="W1105" s="17">
        <f t="shared" si="472"/>
        <v>0</v>
      </c>
      <c r="X1105" s="16">
        <f t="shared" si="460"/>
        <v>0</v>
      </c>
      <c r="Y1105" s="17"/>
      <c r="Z1105" s="16">
        <f t="shared" si="461"/>
        <v>0</v>
      </c>
      <c r="AA1105" s="17">
        <f t="shared" si="473"/>
        <v>0</v>
      </c>
      <c r="AB1105" s="16">
        <f t="shared" si="462"/>
        <v>0</v>
      </c>
      <c r="AC1105" s="17">
        <f t="shared" si="474"/>
        <v>0</v>
      </c>
      <c r="AD1105" s="16">
        <f t="shared" si="463"/>
        <v>0</v>
      </c>
      <c r="AE1105" s="17"/>
      <c r="AF1105" s="16">
        <f t="shared" si="464"/>
        <v>0</v>
      </c>
      <c r="AG1105" s="17">
        <f t="shared" si="475"/>
        <v>0</v>
      </c>
      <c r="AH1105" s="16">
        <f t="shared" si="465"/>
        <v>0</v>
      </c>
      <c r="AI1105" s="17">
        <f t="shared" si="476"/>
        <v>0</v>
      </c>
      <c r="AJ1105" s="16">
        <f t="shared" si="466"/>
        <v>0</v>
      </c>
    </row>
    <row r="1106" spans="1:36" x14ac:dyDescent="0.25">
      <c r="A1106" s="26">
        <f t="shared" si="477"/>
        <v>22.030416666666287</v>
      </c>
      <c r="B1106" s="9" t="s">
        <v>12</v>
      </c>
      <c r="C1106" s="13" t="s">
        <v>14</v>
      </c>
      <c r="D1106" s="13" t="s">
        <v>14</v>
      </c>
      <c r="F1106" s="14" t="s">
        <v>20</v>
      </c>
      <c r="H1106" s="16">
        <f t="shared" si="452"/>
        <v>0</v>
      </c>
      <c r="I1106" s="17">
        <f t="shared" si="467"/>
        <v>0</v>
      </c>
      <c r="J1106" s="16">
        <f t="shared" si="453"/>
        <v>0</v>
      </c>
      <c r="K1106" s="17">
        <f t="shared" si="468"/>
        <v>0</v>
      </c>
      <c r="L1106" s="16">
        <f t="shared" si="454"/>
        <v>1.9999999999999574E-2</v>
      </c>
      <c r="M1106" s="17"/>
      <c r="N1106" s="16">
        <f t="shared" si="455"/>
        <v>0</v>
      </c>
      <c r="O1106" s="17">
        <f t="shared" si="469"/>
        <v>0</v>
      </c>
      <c r="P1106" s="16">
        <f t="shared" si="456"/>
        <v>0</v>
      </c>
      <c r="Q1106" s="17">
        <f t="shared" si="470"/>
        <v>0</v>
      </c>
      <c r="R1106" s="16">
        <f t="shared" si="457"/>
        <v>1.9999999999999574E-2</v>
      </c>
      <c r="S1106" s="17"/>
      <c r="T1106" s="16">
        <f t="shared" si="458"/>
        <v>0</v>
      </c>
      <c r="U1106" s="17">
        <f t="shared" si="471"/>
        <v>0</v>
      </c>
      <c r="V1106" s="16">
        <f t="shared" si="459"/>
        <v>0</v>
      </c>
      <c r="W1106" s="17">
        <f t="shared" si="472"/>
        <v>0</v>
      </c>
      <c r="X1106" s="16">
        <f t="shared" si="460"/>
        <v>0</v>
      </c>
      <c r="Y1106" s="17"/>
      <c r="Z1106" s="16">
        <f t="shared" si="461"/>
        <v>0</v>
      </c>
      <c r="AA1106" s="17">
        <f t="shared" si="473"/>
        <v>0</v>
      </c>
      <c r="AB1106" s="16">
        <f t="shared" si="462"/>
        <v>22.030416666666287</v>
      </c>
      <c r="AC1106" s="17">
        <f t="shared" si="474"/>
        <v>1</v>
      </c>
      <c r="AD1106" s="16">
        <f t="shared" si="463"/>
        <v>0</v>
      </c>
      <c r="AE1106" s="17"/>
      <c r="AF1106" s="16">
        <f t="shared" si="464"/>
        <v>0</v>
      </c>
      <c r="AG1106" s="17">
        <f t="shared" si="475"/>
        <v>0</v>
      </c>
      <c r="AH1106" s="16">
        <f t="shared" si="465"/>
        <v>0</v>
      </c>
      <c r="AI1106" s="17">
        <f t="shared" si="476"/>
        <v>0</v>
      </c>
      <c r="AJ1106" s="16">
        <f t="shared" si="466"/>
        <v>0</v>
      </c>
    </row>
    <row r="1107" spans="1:36" x14ac:dyDescent="0.25">
      <c r="A1107" s="26">
        <f t="shared" si="477"/>
        <v>22.050416666666287</v>
      </c>
      <c r="B1107" s="9" t="s">
        <v>13</v>
      </c>
      <c r="C1107" s="13" t="s">
        <v>14</v>
      </c>
      <c r="D1107" t="s">
        <v>11</v>
      </c>
      <c r="G1107" s="13" t="s">
        <v>14</v>
      </c>
      <c r="H1107" s="16">
        <f t="shared" si="452"/>
        <v>0</v>
      </c>
      <c r="I1107" s="17">
        <f t="shared" si="467"/>
        <v>0</v>
      </c>
      <c r="J1107" s="16">
        <f t="shared" si="453"/>
        <v>0</v>
      </c>
      <c r="K1107" s="17">
        <f t="shared" si="468"/>
        <v>0</v>
      </c>
      <c r="L1107" s="16">
        <f t="shared" si="454"/>
        <v>1.9999999999999574E-2</v>
      </c>
      <c r="M1107" s="17"/>
      <c r="N1107" s="16">
        <f t="shared" si="455"/>
        <v>0</v>
      </c>
      <c r="O1107" s="17">
        <f t="shared" si="469"/>
        <v>0</v>
      </c>
      <c r="P1107" s="16">
        <f t="shared" si="456"/>
        <v>0</v>
      </c>
      <c r="Q1107" s="17">
        <f t="shared" si="470"/>
        <v>0</v>
      </c>
      <c r="R1107" s="16">
        <f t="shared" si="457"/>
        <v>0</v>
      </c>
      <c r="S1107" s="17"/>
      <c r="T1107" s="16">
        <f t="shared" si="458"/>
        <v>0</v>
      </c>
      <c r="U1107" s="17">
        <f t="shared" si="471"/>
        <v>0</v>
      </c>
      <c r="V1107" s="16">
        <f t="shared" si="459"/>
        <v>0</v>
      </c>
      <c r="W1107" s="17">
        <f t="shared" si="472"/>
        <v>0</v>
      </c>
      <c r="X1107" s="16">
        <f t="shared" si="460"/>
        <v>0</v>
      </c>
      <c r="Y1107" s="17"/>
      <c r="Z1107" s="16">
        <f t="shared" si="461"/>
        <v>0</v>
      </c>
      <c r="AA1107" s="17">
        <f t="shared" si="473"/>
        <v>0</v>
      </c>
      <c r="AB1107" s="16">
        <f t="shared" si="462"/>
        <v>0</v>
      </c>
      <c r="AC1107" s="17">
        <f t="shared" si="474"/>
        <v>0</v>
      </c>
      <c r="AD1107" s="16">
        <f t="shared" si="463"/>
        <v>0</v>
      </c>
      <c r="AE1107" s="17"/>
      <c r="AF1107" s="16">
        <f t="shared" si="464"/>
        <v>22.050416666666287</v>
      </c>
      <c r="AG1107" s="17">
        <f t="shared" si="475"/>
        <v>1</v>
      </c>
      <c r="AH1107" s="16">
        <f t="shared" si="465"/>
        <v>0</v>
      </c>
      <c r="AI1107" s="17">
        <f t="shared" si="476"/>
        <v>0</v>
      </c>
      <c r="AJ1107" s="16">
        <f t="shared" si="466"/>
        <v>1.9999999999999574E-2</v>
      </c>
    </row>
    <row r="1108" spans="1:36" x14ac:dyDescent="0.25">
      <c r="A1108" s="26">
        <f t="shared" si="477"/>
        <v>22.070416666666286</v>
      </c>
      <c r="B1108" s="9"/>
      <c r="C1108" s="13" t="s">
        <v>14</v>
      </c>
      <c r="D1108" t="s">
        <v>11</v>
      </c>
      <c r="F1108" s="7"/>
      <c r="G1108" s="13" t="s">
        <v>14</v>
      </c>
      <c r="H1108" s="16">
        <f t="shared" si="452"/>
        <v>0</v>
      </c>
      <c r="I1108" s="17">
        <f t="shared" si="467"/>
        <v>0</v>
      </c>
      <c r="J1108" s="16">
        <f t="shared" si="453"/>
        <v>0</v>
      </c>
      <c r="K1108" s="17">
        <f t="shared" si="468"/>
        <v>0</v>
      </c>
      <c r="L1108" s="16">
        <f t="shared" si="454"/>
        <v>1.9999999999999574E-2</v>
      </c>
      <c r="M1108" s="17"/>
      <c r="N1108" s="16">
        <f t="shared" si="455"/>
        <v>0</v>
      </c>
      <c r="O1108" s="17">
        <f t="shared" si="469"/>
        <v>0</v>
      </c>
      <c r="P1108" s="16">
        <f t="shared" si="456"/>
        <v>0</v>
      </c>
      <c r="Q1108" s="17">
        <f t="shared" si="470"/>
        <v>0</v>
      </c>
      <c r="R1108" s="16">
        <f t="shared" si="457"/>
        <v>0</v>
      </c>
      <c r="S1108" s="17"/>
      <c r="T1108" s="16">
        <f t="shared" si="458"/>
        <v>0</v>
      </c>
      <c r="U1108" s="17">
        <f t="shared" si="471"/>
        <v>0</v>
      </c>
      <c r="V1108" s="16">
        <f t="shared" si="459"/>
        <v>0</v>
      </c>
      <c r="W1108" s="17">
        <f t="shared" si="472"/>
        <v>0</v>
      </c>
      <c r="X1108" s="16">
        <f t="shared" si="460"/>
        <v>0</v>
      </c>
      <c r="Y1108" s="17"/>
      <c r="Z1108" s="16">
        <f t="shared" si="461"/>
        <v>0</v>
      </c>
      <c r="AA1108" s="17">
        <f t="shared" si="473"/>
        <v>0</v>
      </c>
      <c r="AB1108" s="16">
        <f t="shared" si="462"/>
        <v>0</v>
      </c>
      <c r="AC1108" s="17">
        <f t="shared" si="474"/>
        <v>0</v>
      </c>
      <c r="AD1108" s="16">
        <f t="shared" si="463"/>
        <v>0</v>
      </c>
      <c r="AE1108" s="17"/>
      <c r="AF1108" s="16">
        <f t="shared" si="464"/>
        <v>0</v>
      </c>
      <c r="AG1108" s="17">
        <f t="shared" si="475"/>
        <v>0</v>
      </c>
      <c r="AH1108" s="16">
        <f t="shared" si="465"/>
        <v>0</v>
      </c>
      <c r="AI1108" s="17">
        <f t="shared" si="476"/>
        <v>0</v>
      </c>
      <c r="AJ1108" s="16">
        <f t="shared" si="466"/>
        <v>1.9999999999999574E-2</v>
      </c>
    </row>
    <row r="1109" spans="1:36" x14ac:dyDescent="0.25">
      <c r="A1109" s="26">
        <f t="shared" si="477"/>
        <v>22.090416666666286</v>
      </c>
      <c r="B1109" s="9"/>
      <c r="C1109" s="13" t="s">
        <v>14</v>
      </c>
      <c r="D1109" t="s">
        <v>11</v>
      </c>
      <c r="E1109" s="7"/>
      <c r="F1109" s="7"/>
      <c r="G1109" s="13" t="s">
        <v>14</v>
      </c>
      <c r="H1109" s="16">
        <f t="shared" si="452"/>
        <v>0</v>
      </c>
      <c r="I1109" s="17">
        <f t="shared" si="467"/>
        <v>0</v>
      </c>
      <c r="J1109" s="16">
        <f t="shared" si="453"/>
        <v>0</v>
      </c>
      <c r="K1109" s="17">
        <f t="shared" si="468"/>
        <v>0</v>
      </c>
      <c r="L1109" s="16">
        <f t="shared" si="454"/>
        <v>1.9999999999999574E-2</v>
      </c>
      <c r="M1109" s="17"/>
      <c r="N1109" s="16">
        <f t="shared" si="455"/>
        <v>0</v>
      </c>
      <c r="O1109" s="17">
        <f t="shared" si="469"/>
        <v>0</v>
      </c>
      <c r="P1109" s="16">
        <f t="shared" si="456"/>
        <v>0</v>
      </c>
      <c r="Q1109" s="17">
        <f t="shared" si="470"/>
        <v>0</v>
      </c>
      <c r="R1109" s="16">
        <f t="shared" si="457"/>
        <v>0</v>
      </c>
      <c r="S1109" s="17"/>
      <c r="T1109" s="16">
        <f t="shared" si="458"/>
        <v>0</v>
      </c>
      <c r="U1109" s="17">
        <f t="shared" si="471"/>
        <v>0</v>
      </c>
      <c r="V1109" s="16">
        <f t="shared" si="459"/>
        <v>0</v>
      </c>
      <c r="W1109" s="17">
        <f t="shared" si="472"/>
        <v>0</v>
      </c>
      <c r="X1109" s="16">
        <f t="shared" si="460"/>
        <v>0</v>
      </c>
      <c r="Y1109" s="17"/>
      <c r="Z1109" s="16">
        <f t="shared" si="461"/>
        <v>0</v>
      </c>
      <c r="AA1109" s="17">
        <f t="shared" si="473"/>
        <v>0</v>
      </c>
      <c r="AB1109" s="16">
        <f t="shared" si="462"/>
        <v>0</v>
      </c>
      <c r="AC1109" s="17">
        <f t="shared" si="474"/>
        <v>0</v>
      </c>
      <c r="AD1109" s="16">
        <f t="shared" si="463"/>
        <v>0</v>
      </c>
      <c r="AE1109" s="17"/>
      <c r="AF1109" s="16">
        <f t="shared" si="464"/>
        <v>0</v>
      </c>
      <c r="AG1109" s="17">
        <f t="shared" si="475"/>
        <v>0</v>
      </c>
      <c r="AH1109" s="16">
        <f t="shared" si="465"/>
        <v>0</v>
      </c>
      <c r="AI1109" s="17">
        <f t="shared" si="476"/>
        <v>0</v>
      </c>
      <c r="AJ1109" s="16">
        <f t="shared" si="466"/>
        <v>1.9999999999999574E-2</v>
      </c>
    </row>
    <row r="1110" spans="1:36" x14ac:dyDescent="0.25">
      <c r="A1110" s="26">
        <f t="shared" si="477"/>
        <v>22.110416666666286</v>
      </c>
      <c r="B1110" s="9"/>
      <c r="C1110" s="13" t="s">
        <v>14</v>
      </c>
      <c r="D1110" t="s">
        <v>11</v>
      </c>
      <c r="F1110" s="7"/>
      <c r="G1110" s="13" t="s">
        <v>14</v>
      </c>
      <c r="H1110" s="16">
        <f t="shared" si="452"/>
        <v>0</v>
      </c>
      <c r="I1110" s="17">
        <f t="shared" si="467"/>
        <v>0</v>
      </c>
      <c r="J1110" s="16">
        <f t="shared" si="453"/>
        <v>0</v>
      </c>
      <c r="K1110" s="17">
        <f t="shared" si="468"/>
        <v>0</v>
      </c>
      <c r="L1110" s="16">
        <f t="shared" si="454"/>
        <v>1.9999999999999574E-2</v>
      </c>
      <c r="M1110" s="17"/>
      <c r="N1110" s="16">
        <f t="shared" si="455"/>
        <v>0</v>
      </c>
      <c r="O1110" s="17">
        <f t="shared" si="469"/>
        <v>0</v>
      </c>
      <c r="P1110" s="16">
        <f t="shared" si="456"/>
        <v>0</v>
      </c>
      <c r="Q1110" s="17">
        <f t="shared" si="470"/>
        <v>0</v>
      </c>
      <c r="R1110" s="16">
        <f t="shared" si="457"/>
        <v>0</v>
      </c>
      <c r="S1110" s="17"/>
      <c r="T1110" s="16">
        <f t="shared" si="458"/>
        <v>0</v>
      </c>
      <c r="U1110" s="17">
        <f t="shared" si="471"/>
        <v>0</v>
      </c>
      <c r="V1110" s="16">
        <f t="shared" si="459"/>
        <v>0</v>
      </c>
      <c r="W1110" s="17">
        <f t="shared" si="472"/>
        <v>0</v>
      </c>
      <c r="X1110" s="16">
        <f t="shared" si="460"/>
        <v>0</v>
      </c>
      <c r="Y1110" s="17"/>
      <c r="Z1110" s="16">
        <f t="shared" si="461"/>
        <v>0</v>
      </c>
      <c r="AA1110" s="17">
        <f t="shared" si="473"/>
        <v>0</v>
      </c>
      <c r="AB1110" s="16">
        <f t="shared" si="462"/>
        <v>0</v>
      </c>
      <c r="AC1110" s="17">
        <f t="shared" si="474"/>
        <v>0</v>
      </c>
      <c r="AD1110" s="16">
        <f t="shared" si="463"/>
        <v>0</v>
      </c>
      <c r="AE1110" s="17"/>
      <c r="AF1110" s="16">
        <f t="shared" si="464"/>
        <v>0</v>
      </c>
      <c r="AG1110" s="17">
        <f t="shared" si="475"/>
        <v>0</v>
      </c>
      <c r="AH1110" s="16">
        <f t="shared" si="465"/>
        <v>0</v>
      </c>
      <c r="AI1110" s="17">
        <f t="shared" si="476"/>
        <v>0</v>
      </c>
      <c r="AJ1110" s="16">
        <f t="shared" si="466"/>
        <v>1.9999999999999574E-2</v>
      </c>
    </row>
    <row r="1111" spans="1:36" x14ac:dyDescent="0.25">
      <c r="A1111" s="26">
        <f t="shared" si="477"/>
        <v>22.130416666666285</v>
      </c>
      <c r="B1111" s="9" t="s">
        <v>17</v>
      </c>
      <c r="C1111" t="s">
        <v>11</v>
      </c>
      <c r="D1111" s="14" t="s">
        <v>20</v>
      </c>
      <c r="F1111" s="7"/>
      <c r="G1111" s="13" t="s">
        <v>14</v>
      </c>
      <c r="H1111" s="16">
        <f t="shared" si="452"/>
        <v>0</v>
      </c>
      <c r="I1111" s="17">
        <f t="shared" si="467"/>
        <v>0</v>
      </c>
      <c r="J1111" s="16">
        <f t="shared" si="453"/>
        <v>0</v>
      </c>
      <c r="K1111" s="17">
        <f t="shared" si="468"/>
        <v>0</v>
      </c>
      <c r="L1111" s="16">
        <f t="shared" si="454"/>
        <v>0</v>
      </c>
      <c r="M1111" s="17"/>
      <c r="N1111" s="16">
        <f t="shared" si="455"/>
        <v>0</v>
      </c>
      <c r="O1111" s="17">
        <f t="shared" si="469"/>
        <v>0</v>
      </c>
      <c r="P1111" s="16">
        <f t="shared" si="456"/>
        <v>22.130416666666285</v>
      </c>
      <c r="Q1111" s="17">
        <f t="shared" si="470"/>
        <v>1</v>
      </c>
      <c r="R1111" s="16">
        <f t="shared" si="457"/>
        <v>0</v>
      </c>
      <c r="S1111" s="17"/>
      <c r="T1111" s="16">
        <f t="shared" si="458"/>
        <v>0</v>
      </c>
      <c r="U1111" s="17">
        <f t="shared" si="471"/>
        <v>0</v>
      </c>
      <c r="V1111" s="16">
        <f t="shared" si="459"/>
        <v>0</v>
      </c>
      <c r="W1111" s="17">
        <f t="shared" si="472"/>
        <v>0</v>
      </c>
      <c r="X1111" s="16">
        <f t="shared" si="460"/>
        <v>0</v>
      </c>
      <c r="Y1111" s="17"/>
      <c r="Z1111" s="16">
        <f t="shared" si="461"/>
        <v>0</v>
      </c>
      <c r="AA1111" s="17">
        <f t="shared" si="473"/>
        <v>0</v>
      </c>
      <c r="AB1111" s="16">
        <f t="shared" si="462"/>
        <v>0</v>
      </c>
      <c r="AC1111" s="17">
        <f t="shared" si="474"/>
        <v>0</v>
      </c>
      <c r="AD1111" s="16">
        <f t="shared" si="463"/>
        <v>0</v>
      </c>
      <c r="AE1111" s="17"/>
      <c r="AF1111" s="16">
        <f t="shared" si="464"/>
        <v>0</v>
      </c>
      <c r="AG1111" s="17">
        <f t="shared" si="475"/>
        <v>0</v>
      </c>
      <c r="AH1111" s="16">
        <f t="shared" si="465"/>
        <v>0</v>
      </c>
      <c r="AI1111" s="17">
        <f t="shared" si="476"/>
        <v>0</v>
      </c>
      <c r="AJ1111" s="16">
        <f t="shared" si="466"/>
        <v>1.9999999999999574E-2</v>
      </c>
    </row>
    <row r="1112" spans="1:36" x14ac:dyDescent="0.25">
      <c r="A1112" s="26">
        <f t="shared" si="477"/>
        <v>22.150416666666285</v>
      </c>
      <c r="B1112" s="9"/>
      <c r="C1112" t="s">
        <v>11</v>
      </c>
      <c r="D1112" s="8"/>
      <c r="F1112" s="7"/>
      <c r="G1112" s="13" t="s">
        <v>14</v>
      </c>
      <c r="H1112" s="16">
        <f t="shared" si="452"/>
        <v>0</v>
      </c>
      <c r="I1112" s="17">
        <f t="shared" si="467"/>
        <v>0</v>
      </c>
      <c r="J1112" s="16">
        <f t="shared" si="453"/>
        <v>0</v>
      </c>
      <c r="K1112" s="17">
        <f t="shared" si="468"/>
        <v>0</v>
      </c>
      <c r="L1112" s="16">
        <f t="shared" si="454"/>
        <v>0</v>
      </c>
      <c r="M1112" s="17"/>
      <c r="N1112" s="16">
        <f t="shared" si="455"/>
        <v>0</v>
      </c>
      <c r="O1112" s="17">
        <f t="shared" si="469"/>
        <v>0</v>
      </c>
      <c r="P1112" s="16">
        <f t="shared" si="456"/>
        <v>0</v>
      </c>
      <c r="Q1112" s="17">
        <f t="shared" si="470"/>
        <v>0</v>
      </c>
      <c r="R1112" s="16">
        <f t="shared" si="457"/>
        <v>0</v>
      </c>
      <c r="S1112" s="17"/>
      <c r="T1112" s="16">
        <f t="shared" si="458"/>
        <v>0</v>
      </c>
      <c r="U1112" s="17">
        <f t="shared" si="471"/>
        <v>0</v>
      </c>
      <c r="V1112" s="16">
        <f t="shared" si="459"/>
        <v>0</v>
      </c>
      <c r="W1112" s="17">
        <f t="shared" si="472"/>
        <v>0</v>
      </c>
      <c r="X1112" s="16">
        <f t="shared" si="460"/>
        <v>0</v>
      </c>
      <c r="Y1112" s="17"/>
      <c r="Z1112" s="16">
        <f t="shared" si="461"/>
        <v>0</v>
      </c>
      <c r="AA1112" s="17">
        <f t="shared" si="473"/>
        <v>0</v>
      </c>
      <c r="AB1112" s="16">
        <f t="shared" si="462"/>
        <v>0</v>
      </c>
      <c r="AC1112" s="17">
        <f t="shared" si="474"/>
        <v>0</v>
      </c>
      <c r="AD1112" s="16">
        <f t="shared" si="463"/>
        <v>0</v>
      </c>
      <c r="AE1112" s="17"/>
      <c r="AF1112" s="16">
        <f t="shared" si="464"/>
        <v>0</v>
      </c>
      <c r="AG1112" s="17">
        <f t="shared" si="475"/>
        <v>0</v>
      </c>
      <c r="AH1112" s="16">
        <f t="shared" si="465"/>
        <v>0</v>
      </c>
      <c r="AI1112" s="17">
        <f t="shared" si="476"/>
        <v>0</v>
      </c>
      <c r="AJ1112" s="16">
        <f t="shared" si="466"/>
        <v>1.9999999999999574E-2</v>
      </c>
    </row>
    <row r="1113" spans="1:36" x14ac:dyDescent="0.25">
      <c r="A1113" s="26">
        <f t="shared" si="477"/>
        <v>22.170416666666284</v>
      </c>
      <c r="B1113" s="9"/>
      <c r="C1113" t="s">
        <v>11</v>
      </c>
      <c r="D1113" s="7"/>
      <c r="E1113" s="8"/>
      <c r="F1113" s="7"/>
      <c r="G1113" s="13" t="s">
        <v>14</v>
      </c>
      <c r="H1113" s="16">
        <f t="shared" si="452"/>
        <v>0</v>
      </c>
      <c r="I1113" s="17">
        <f t="shared" si="467"/>
        <v>0</v>
      </c>
      <c r="J1113" s="16">
        <f t="shared" si="453"/>
        <v>0</v>
      </c>
      <c r="K1113" s="17">
        <f t="shared" si="468"/>
        <v>0</v>
      </c>
      <c r="L1113" s="16">
        <f t="shared" si="454"/>
        <v>0</v>
      </c>
      <c r="M1113" s="17"/>
      <c r="N1113" s="16">
        <f t="shared" si="455"/>
        <v>0</v>
      </c>
      <c r="O1113" s="17">
        <f t="shared" si="469"/>
        <v>0</v>
      </c>
      <c r="P1113" s="16">
        <f t="shared" si="456"/>
        <v>0</v>
      </c>
      <c r="Q1113" s="17">
        <f t="shared" si="470"/>
        <v>0</v>
      </c>
      <c r="R1113" s="16">
        <f t="shared" si="457"/>
        <v>0</v>
      </c>
      <c r="S1113" s="17"/>
      <c r="T1113" s="16">
        <f t="shared" si="458"/>
        <v>0</v>
      </c>
      <c r="U1113" s="17">
        <f t="shared" si="471"/>
        <v>0</v>
      </c>
      <c r="V1113" s="16">
        <f t="shared" si="459"/>
        <v>0</v>
      </c>
      <c r="W1113" s="17">
        <f t="shared" si="472"/>
        <v>0</v>
      </c>
      <c r="X1113" s="16">
        <f t="shared" si="460"/>
        <v>0</v>
      </c>
      <c r="Y1113" s="17"/>
      <c r="Z1113" s="16">
        <f t="shared" si="461"/>
        <v>0</v>
      </c>
      <c r="AA1113" s="17">
        <f t="shared" si="473"/>
        <v>0</v>
      </c>
      <c r="AB1113" s="16">
        <f t="shared" si="462"/>
        <v>0</v>
      </c>
      <c r="AC1113" s="17">
        <f t="shared" si="474"/>
        <v>0</v>
      </c>
      <c r="AD1113" s="16">
        <f t="shared" si="463"/>
        <v>0</v>
      </c>
      <c r="AE1113" s="17"/>
      <c r="AF1113" s="16">
        <f t="shared" si="464"/>
        <v>0</v>
      </c>
      <c r="AG1113" s="17">
        <f t="shared" si="475"/>
        <v>0</v>
      </c>
      <c r="AH1113" s="16">
        <f t="shared" si="465"/>
        <v>0</v>
      </c>
      <c r="AI1113" s="17">
        <f t="shared" si="476"/>
        <v>0</v>
      </c>
      <c r="AJ1113" s="16">
        <f t="shared" si="466"/>
        <v>1.9999999999999574E-2</v>
      </c>
    </row>
    <row r="1114" spans="1:36" x14ac:dyDescent="0.25">
      <c r="A1114" s="26">
        <f t="shared" si="477"/>
        <v>22.190416666666284</v>
      </c>
      <c r="B1114" s="9"/>
      <c r="C1114" t="s">
        <v>11</v>
      </c>
      <c r="D1114" s="8"/>
      <c r="G1114" s="13" t="s">
        <v>14</v>
      </c>
      <c r="H1114" s="16">
        <f t="shared" si="452"/>
        <v>0</v>
      </c>
      <c r="I1114" s="17">
        <f t="shared" si="467"/>
        <v>0</v>
      </c>
      <c r="J1114" s="16">
        <f t="shared" si="453"/>
        <v>0</v>
      </c>
      <c r="K1114" s="17">
        <f t="shared" si="468"/>
        <v>0</v>
      </c>
      <c r="L1114" s="16">
        <f t="shared" si="454"/>
        <v>0</v>
      </c>
      <c r="M1114" s="17"/>
      <c r="N1114" s="16">
        <f t="shared" si="455"/>
        <v>0</v>
      </c>
      <c r="O1114" s="17">
        <f t="shared" si="469"/>
        <v>0</v>
      </c>
      <c r="P1114" s="16">
        <f t="shared" si="456"/>
        <v>0</v>
      </c>
      <c r="Q1114" s="17">
        <f t="shared" si="470"/>
        <v>0</v>
      </c>
      <c r="R1114" s="16">
        <f t="shared" si="457"/>
        <v>0</v>
      </c>
      <c r="S1114" s="17"/>
      <c r="T1114" s="16">
        <f t="shared" si="458"/>
        <v>0</v>
      </c>
      <c r="U1114" s="17">
        <f t="shared" si="471"/>
        <v>0</v>
      </c>
      <c r="V1114" s="16">
        <f t="shared" si="459"/>
        <v>0</v>
      </c>
      <c r="W1114" s="17">
        <f t="shared" si="472"/>
        <v>0</v>
      </c>
      <c r="X1114" s="16">
        <f t="shared" si="460"/>
        <v>0</v>
      </c>
      <c r="Y1114" s="17"/>
      <c r="Z1114" s="16">
        <f t="shared" si="461"/>
        <v>0</v>
      </c>
      <c r="AA1114" s="17">
        <f t="shared" si="473"/>
        <v>0</v>
      </c>
      <c r="AB1114" s="16">
        <f t="shared" si="462"/>
        <v>0</v>
      </c>
      <c r="AC1114" s="17">
        <f t="shared" si="474"/>
        <v>0</v>
      </c>
      <c r="AD1114" s="16">
        <f t="shared" si="463"/>
        <v>0</v>
      </c>
      <c r="AE1114" s="17"/>
      <c r="AF1114" s="16">
        <f t="shared" si="464"/>
        <v>0</v>
      </c>
      <c r="AG1114" s="17">
        <f t="shared" si="475"/>
        <v>0</v>
      </c>
      <c r="AH1114" s="16">
        <f t="shared" si="465"/>
        <v>0</v>
      </c>
      <c r="AI1114" s="17">
        <f t="shared" si="476"/>
        <v>0</v>
      </c>
      <c r="AJ1114" s="16">
        <f t="shared" si="466"/>
        <v>1.9999999999999574E-2</v>
      </c>
    </row>
    <row r="1115" spans="1:36" x14ac:dyDescent="0.25">
      <c r="A1115" s="26">
        <f t="shared" si="477"/>
        <v>22.210416666666283</v>
      </c>
      <c r="B1115" s="11"/>
      <c r="C1115" t="s">
        <v>11</v>
      </c>
      <c r="D1115" s="8"/>
      <c r="G1115" t="s">
        <v>11</v>
      </c>
      <c r="H1115" s="16">
        <f t="shared" si="452"/>
        <v>0</v>
      </c>
      <c r="I1115" s="17">
        <f t="shared" si="467"/>
        <v>0</v>
      </c>
      <c r="J1115" s="16">
        <f t="shared" si="453"/>
        <v>0</v>
      </c>
      <c r="K1115" s="17">
        <f t="shared" si="468"/>
        <v>0</v>
      </c>
      <c r="L1115" s="16">
        <f t="shared" si="454"/>
        <v>0</v>
      </c>
      <c r="M1115" s="17"/>
      <c r="N1115" s="16">
        <f t="shared" si="455"/>
        <v>0</v>
      </c>
      <c r="O1115" s="17">
        <f t="shared" si="469"/>
        <v>0</v>
      </c>
      <c r="P1115" s="16">
        <f t="shared" si="456"/>
        <v>0</v>
      </c>
      <c r="Q1115" s="17">
        <f t="shared" si="470"/>
        <v>0</v>
      </c>
      <c r="R1115" s="16">
        <f t="shared" si="457"/>
        <v>0</v>
      </c>
      <c r="S1115" s="17"/>
      <c r="T1115" s="16">
        <f t="shared" si="458"/>
        <v>0</v>
      </c>
      <c r="U1115" s="17">
        <f t="shared" si="471"/>
        <v>0</v>
      </c>
      <c r="V1115" s="16">
        <f t="shared" si="459"/>
        <v>0</v>
      </c>
      <c r="W1115" s="17">
        <f t="shared" si="472"/>
        <v>0</v>
      </c>
      <c r="X1115" s="16">
        <f t="shared" si="460"/>
        <v>0</v>
      </c>
      <c r="Y1115" s="17"/>
      <c r="Z1115" s="16">
        <f t="shared" si="461"/>
        <v>0</v>
      </c>
      <c r="AA1115" s="17">
        <f t="shared" si="473"/>
        <v>0</v>
      </c>
      <c r="AB1115" s="16">
        <f t="shared" si="462"/>
        <v>0</v>
      </c>
      <c r="AC1115" s="17">
        <f t="shared" si="474"/>
        <v>0</v>
      </c>
      <c r="AD1115" s="16">
        <f t="shared" si="463"/>
        <v>0</v>
      </c>
      <c r="AE1115" s="17"/>
      <c r="AF1115" s="16">
        <f t="shared" si="464"/>
        <v>0</v>
      </c>
      <c r="AG1115" s="17">
        <f t="shared" si="475"/>
        <v>0</v>
      </c>
      <c r="AH1115" s="16">
        <f t="shared" si="465"/>
        <v>0</v>
      </c>
      <c r="AI1115" s="17">
        <f t="shared" si="476"/>
        <v>0</v>
      </c>
      <c r="AJ1115" s="16">
        <f t="shared" si="466"/>
        <v>0</v>
      </c>
    </row>
    <row r="1116" spans="1:36" x14ac:dyDescent="0.25">
      <c r="A1116" s="26">
        <f t="shared" si="477"/>
        <v>22.230416666666283</v>
      </c>
      <c r="B1116" s="9" t="s">
        <v>22</v>
      </c>
      <c r="C1116" s="14" t="s">
        <v>20</v>
      </c>
      <c r="D1116" s="8"/>
      <c r="G1116" t="s">
        <v>11</v>
      </c>
      <c r="H1116" s="16">
        <f t="shared" si="452"/>
        <v>0</v>
      </c>
      <c r="I1116" s="17">
        <f t="shared" si="467"/>
        <v>0</v>
      </c>
      <c r="J1116" s="16">
        <f t="shared" si="453"/>
        <v>22.230416666666283</v>
      </c>
      <c r="K1116" s="17">
        <f t="shared" si="468"/>
        <v>1</v>
      </c>
      <c r="L1116" s="16">
        <f t="shared" si="454"/>
        <v>0</v>
      </c>
      <c r="M1116" s="17"/>
      <c r="N1116" s="16">
        <f t="shared" si="455"/>
        <v>0</v>
      </c>
      <c r="O1116" s="17">
        <f t="shared" si="469"/>
        <v>0</v>
      </c>
      <c r="P1116" s="16">
        <f t="shared" si="456"/>
        <v>0</v>
      </c>
      <c r="Q1116" s="17">
        <f t="shared" si="470"/>
        <v>0</v>
      </c>
      <c r="R1116" s="16">
        <f t="shared" si="457"/>
        <v>0</v>
      </c>
      <c r="S1116" s="17"/>
      <c r="T1116" s="16">
        <f t="shared" si="458"/>
        <v>0</v>
      </c>
      <c r="U1116" s="17">
        <f t="shared" si="471"/>
        <v>0</v>
      </c>
      <c r="V1116" s="16">
        <f t="shared" si="459"/>
        <v>0</v>
      </c>
      <c r="W1116" s="17">
        <f t="shared" si="472"/>
        <v>0</v>
      </c>
      <c r="X1116" s="16">
        <f t="shared" si="460"/>
        <v>0</v>
      </c>
      <c r="Y1116" s="17"/>
      <c r="Z1116" s="16">
        <f t="shared" si="461"/>
        <v>0</v>
      </c>
      <c r="AA1116" s="17">
        <f t="shared" si="473"/>
        <v>0</v>
      </c>
      <c r="AB1116" s="16">
        <f t="shared" si="462"/>
        <v>0</v>
      </c>
      <c r="AC1116" s="17">
        <f t="shared" si="474"/>
        <v>0</v>
      </c>
      <c r="AD1116" s="16">
        <f t="shared" si="463"/>
        <v>0</v>
      </c>
      <c r="AE1116" s="17"/>
      <c r="AF1116" s="16">
        <f t="shared" si="464"/>
        <v>0</v>
      </c>
      <c r="AG1116" s="17">
        <f t="shared" si="475"/>
        <v>0</v>
      </c>
      <c r="AH1116" s="16">
        <f t="shared" si="465"/>
        <v>0</v>
      </c>
      <c r="AI1116" s="17">
        <f t="shared" si="476"/>
        <v>0</v>
      </c>
      <c r="AJ1116" s="16">
        <f t="shared" si="466"/>
        <v>0</v>
      </c>
    </row>
    <row r="1117" spans="1:36" x14ac:dyDescent="0.25">
      <c r="A1117" s="26">
        <f t="shared" si="477"/>
        <v>22.250416666666283</v>
      </c>
      <c r="B1117" s="9" t="s">
        <v>21</v>
      </c>
      <c r="E1117" s="13" t="s">
        <v>14</v>
      </c>
      <c r="G1117" t="s">
        <v>11</v>
      </c>
      <c r="H1117" s="16">
        <f t="shared" si="452"/>
        <v>0</v>
      </c>
      <c r="I1117" s="17">
        <f t="shared" si="467"/>
        <v>0</v>
      </c>
      <c r="J1117" s="16">
        <f t="shared" si="453"/>
        <v>0</v>
      </c>
      <c r="K1117" s="17">
        <f t="shared" si="468"/>
        <v>0</v>
      </c>
      <c r="L1117" s="16">
        <f t="shared" si="454"/>
        <v>0</v>
      </c>
      <c r="M1117" s="17"/>
      <c r="N1117" s="16">
        <f t="shared" si="455"/>
        <v>0</v>
      </c>
      <c r="O1117" s="17">
        <f t="shared" si="469"/>
        <v>0</v>
      </c>
      <c r="P1117" s="16">
        <f t="shared" si="456"/>
        <v>0</v>
      </c>
      <c r="Q1117" s="17">
        <f t="shared" si="470"/>
        <v>0</v>
      </c>
      <c r="R1117" s="16">
        <f t="shared" si="457"/>
        <v>0</v>
      </c>
      <c r="S1117" s="17"/>
      <c r="T1117" s="16">
        <f t="shared" si="458"/>
        <v>22.250416666666283</v>
      </c>
      <c r="U1117" s="17">
        <f t="shared" si="471"/>
        <v>1</v>
      </c>
      <c r="V1117" s="16">
        <f t="shared" si="459"/>
        <v>0</v>
      </c>
      <c r="W1117" s="17">
        <f t="shared" si="472"/>
        <v>0</v>
      </c>
      <c r="X1117" s="16">
        <f t="shared" si="460"/>
        <v>1.9999999999999574E-2</v>
      </c>
      <c r="Y1117" s="17"/>
      <c r="Z1117" s="16">
        <f t="shared" si="461"/>
        <v>0</v>
      </c>
      <c r="AA1117" s="17">
        <f t="shared" si="473"/>
        <v>0</v>
      </c>
      <c r="AB1117" s="16">
        <f t="shared" si="462"/>
        <v>0</v>
      </c>
      <c r="AC1117" s="17">
        <f t="shared" si="474"/>
        <v>0</v>
      </c>
      <c r="AD1117" s="16">
        <f t="shared" si="463"/>
        <v>0</v>
      </c>
      <c r="AE1117" s="17"/>
      <c r="AF1117" s="16">
        <f t="shared" si="464"/>
        <v>0</v>
      </c>
      <c r="AG1117" s="17">
        <f t="shared" si="475"/>
        <v>0</v>
      </c>
      <c r="AH1117" s="16">
        <f t="shared" si="465"/>
        <v>0</v>
      </c>
      <c r="AI1117" s="17">
        <f t="shared" si="476"/>
        <v>0</v>
      </c>
      <c r="AJ1117" s="16">
        <f t="shared" si="466"/>
        <v>0</v>
      </c>
    </row>
    <row r="1118" spans="1:36" x14ac:dyDescent="0.25">
      <c r="A1118" s="26">
        <f t="shared" si="477"/>
        <v>22.270416666666282</v>
      </c>
      <c r="B1118" s="12"/>
      <c r="C1118" s="7"/>
      <c r="E1118" s="13" t="s">
        <v>14</v>
      </c>
      <c r="G1118" t="s">
        <v>11</v>
      </c>
      <c r="H1118" s="16">
        <f t="shared" si="452"/>
        <v>0</v>
      </c>
      <c r="I1118" s="17">
        <f t="shared" si="467"/>
        <v>0</v>
      </c>
      <c r="J1118" s="16">
        <f t="shared" si="453"/>
        <v>0</v>
      </c>
      <c r="K1118" s="17">
        <f t="shared" si="468"/>
        <v>0</v>
      </c>
      <c r="L1118" s="16">
        <f t="shared" si="454"/>
        <v>0</v>
      </c>
      <c r="M1118" s="17"/>
      <c r="N1118" s="16">
        <f t="shared" si="455"/>
        <v>0</v>
      </c>
      <c r="O1118" s="17">
        <f t="shared" si="469"/>
        <v>0</v>
      </c>
      <c r="P1118" s="16">
        <f t="shared" si="456"/>
        <v>0</v>
      </c>
      <c r="Q1118" s="17">
        <f t="shared" si="470"/>
        <v>0</v>
      </c>
      <c r="R1118" s="16">
        <f t="shared" si="457"/>
        <v>0</v>
      </c>
      <c r="S1118" s="17"/>
      <c r="T1118" s="16">
        <f t="shared" si="458"/>
        <v>0</v>
      </c>
      <c r="U1118" s="17">
        <f t="shared" si="471"/>
        <v>0</v>
      </c>
      <c r="V1118" s="16">
        <f t="shared" si="459"/>
        <v>0</v>
      </c>
      <c r="W1118" s="17">
        <f t="shared" si="472"/>
        <v>0</v>
      </c>
      <c r="X1118" s="16">
        <f t="shared" si="460"/>
        <v>1.9999999999999574E-2</v>
      </c>
      <c r="Y1118" s="17"/>
      <c r="Z1118" s="16">
        <f t="shared" si="461"/>
        <v>0</v>
      </c>
      <c r="AA1118" s="17">
        <f t="shared" si="473"/>
        <v>0</v>
      </c>
      <c r="AB1118" s="16">
        <f t="shared" si="462"/>
        <v>0</v>
      </c>
      <c r="AC1118" s="17">
        <f t="shared" si="474"/>
        <v>0</v>
      </c>
      <c r="AD1118" s="16">
        <f t="shared" si="463"/>
        <v>0</v>
      </c>
      <c r="AE1118" s="17"/>
      <c r="AF1118" s="16">
        <f t="shared" si="464"/>
        <v>0</v>
      </c>
      <c r="AG1118" s="17">
        <f t="shared" si="475"/>
        <v>0</v>
      </c>
      <c r="AH1118" s="16">
        <f t="shared" si="465"/>
        <v>0</v>
      </c>
      <c r="AI1118" s="17">
        <f t="shared" si="476"/>
        <v>0</v>
      </c>
      <c r="AJ1118" s="16">
        <f t="shared" si="466"/>
        <v>0</v>
      </c>
    </row>
    <row r="1119" spans="1:36" x14ac:dyDescent="0.25">
      <c r="A1119" s="26">
        <f t="shared" si="477"/>
        <v>22.290416666666282</v>
      </c>
      <c r="B1119" s="10"/>
      <c r="E1119" s="13" t="s">
        <v>14</v>
      </c>
      <c r="G1119" t="s">
        <v>11</v>
      </c>
      <c r="H1119" s="16">
        <f t="shared" si="452"/>
        <v>0</v>
      </c>
      <c r="I1119" s="17">
        <f t="shared" si="467"/>
        <v>0</v>
      </c>
      <c r="J1119" s="16">
        <f t="shared" si="453"/>
        <v>0</v>
      </c>
      <c r="K1119" s="17">
        <f t="shared" si="468"/>
        <v>0</v>
      </c>
      <c r="L1119" s="16">
        <f t="shared" si="454"/>
        <v>0</v>
      </c>
      <c r="M1119" s="17"/>
      <c r="N1119" s="16">
        <f t="shared" si="455"/>
        <v>0</v>
      </c>
      <c r="O1119" s="17">
        <f t="shared" si="469"/>
        <v>0</v>
      </c>
      <c r="P1119" s="16">
        <f t="shared" si="456"/>
        <v>0</v>
      </c>
      <c r="Q1119" s="17">
        <f t="shared" si="470"/>
        <v>0</v>
      </c>
      <c r="R1119" s="16">
        <f t="shared" si="457"/>
        <v>0</v>
      </c>
      <c r="S1119" s="17"/>
      <c r="T1119" s="16">
        <f t="shared" si="458"/>
        <v>0</v>
      </c>
      <c r="U1119" s="17">
        <f t="shared" si="471"/>
        <v>0</v>
      </c>
      <c r="V1119" s="16">
        <f t="shared" si="459"/>
        <v>0</v>
      </c>
      <c r="W1119" s="17">
        <f t="shared" si="472"/>
        <v>0</v>
      </c>
      <c r="X1119" s="16">
        <f t="shared" si="460"/>
        <v>1.9999999999999574E-2</v>
      </c>
      <c r="Y1119" s="17"/>
      <c r="Z1119" s="16">
        <f t="shared" si="461"/>
        <v>0</v>
      </c>
      <c r="AA1119" s="17">
        <f t="shared" si="473"/>
        <v>0</v>
      </c>
      <c r="AB1119" s="16">
        <f t="shared" si="462"/>
        <v>0</v>
      </c>
      <c r="AC1119" s="17">
        <f t="shared" si="474"/>
        <v>0</v>
      </c>
      <c r="AD1119" s="16">
        <f t="shared" si="463"/>
        <v>0</v>
      </c>
      <c r="AE1119" s="17"/>
      <c r="AF1119" s="16">
        <f t="shared" si="464"/>
        <v>0</v>
      </c>
      <c r="AG1119" s="17">
        <f t="shared" si="475"/>
        <v>0</v>
      </c>
      <c r="AH1119" s="16">
        <f t="shared" si="465"/>
        <v>0</v>
      </c>
      <c r="AI1119" s="17">
        <f t="shared" si="476"/>
        <v>0</v>
      </c>
      <c r="AJ1119" s="16">
        <f t="shared" si="466"/>
        <v>0</v>
      </c>
    </row>
    <row r="1120" spans="1:36" x14ac:dyDescent="0.25">
      <c r="A1120" s="26">
        <f t="shared" si="477"/>
        <v>22.310416666666281</v>
      </c>
      <c r="B1120" s="9" t="s">
        <v>15</v>
      </c>
      <c r="C1120" s="8"/>
      <c r="D1120" s="7"/>
      <c r="E1120" t="s">
        <v>11</v>
      </c>
      <c r="F1120" s="7"/>
      <c r="G1120" s="14" t="s">
        <v>20</v>
      </c>
      <c r="H1120" s="16">
        <f t="shared" si="452"/>
        <v>0</v>
      </c>
      <c r="I1120" s="17">
        <f t="shared" si="467"/>
        <v>0</v>
      </c>
      <c r="J1120" s="16">
        <f t="shared" si="453"/>
        <v>0</v>
      </c>
      <c r="K1120" s="17">
        <f t="shared" si="468"/>
        <v>0</v>
      </c>
      <c r="L1120" s="16">
        <f t="shared" si="454"/>
        <v>0</v>
      </c>
      <c r="M1120" s="17"/>
      <c r="N1120" s="16">
        <f t="shared" si="455"/>
        <v>0</v>
      </c>
      <c r="O1120" s="17">
        <f t="shared" si="469"/>
        <v>0</v>
      </c>
      <c r="P1120" s="16">
        <f t="shared" si="456"/>
        <v>0</v>
      </c>
      <c r="Q1120" s="17">
        <f t="shared" si="470"/>
        <v>0</v>
      </c>
      <c r="R1120" s="16">
        <f t="shared" si="457"/>
        <v>0</v>
      </c>
      <c r="S1120" s="17"/>
      <c r="T1120" s="16">
        <f t="shared" si="458"/>
        <v>0</v>
      </c>
      <c r="U1120" s="17">
        <f t="shared" si="471"/>
        <v>0</v>
      </c>
      <c r="V1120" s="16">
        <f t="shared" si="459"/>
        <v>0</v>
      </c>
      <c r="W1120" s="17">
        <f t="shared" si="472"/>
        <v>0</v>
      </c>
      <c r="X1120" s="16">
        <f t="shared" si="460"/>
        <v>0</v>
      </c>
      <c r="Y1120" s="17"/>
      <c r="Z1120" s="16">
        <f t="shared" si="461"/>
        <v>0</v>
      </c>
      <c r="AA1120" s="17">
        <f t="shared" si="473"/>
        <v>0</v>
      </c>
      <c r="AB1120" s="16">
        <f t="shared" si="462"/>
        <v>0</v>
      </c>
      <c r="AC1120" s="17">
        <f t="shared" si="474"/>
        <v>0</v>
      </c>
      <c r="AD1120" s="16">
        <f t="shared" si="463"/>
        <v>0</v>
      </c>
      <c r="AE1120" s="17"/>
      <c r="AF1120" s="16">
        <f t="shared" si="464"/>
        <v>0</v>
      </c>
      <c r="AG1120" s="17">
        <f t="shared" si="475"/>
        <v>0</v>
      </c>
      <c r="AH1120" s="16">
        <f t="shared" si="465"/>
        <v>22.310416666666281</v>
      </c>
      <c r="AI1120" s="17">
        <f t="shared" si="476"/>
        <v>1</v>
      </c>
      <c r="AJ1120" s="16">
        <f t="shared" si="466"/>
        <v>0</v>
      </c>
    </row>
    <row r="1121" spans="1:36" x14ac:dyDescent="0.25">
      <c r="A1121" s="26">
        <f t="shared" si="477"/>
        <v>22.330416666666281</v>
      </c>
      <c r="B1121" s="9" t="s">
        <v>9</v>
      </c>
      <c r="C1121" s="13" t="s">
        <v>14</v>
      </c>
      <c r="D1121" s="8"/>
      <c r="E1121" t="s">
        <v>11</v>
      </c>
      <c r="F1121" s="7"/>
      <c r="G1121" s="7"/>
      <c r="H1121" s="16">
        <f t="shared" si="452"/>
        <v>22.330416666666281</v>
      </c>
      <c r="I1121" s="17">
        <f t="shared" si="467"/>
        <v>1</v>
      </c>
      <c r="J1121" s="16">
        <f t="shared" si="453"/>
        <v>0</v>
      </c>
      <c r="K1121" s="17">
        <f t="shared" si="468"/>
        <v>0</v>
      </c>
      <c r="L1121" s="16">
        <f t="shared" si="454"/>
        <v>1.9999999999999574E-2</v>
      </c>
      <c r="M1121" s="17"/>
      <c r="N1121" s="16">
        <f t="shared" si="455"/>
        <v>0</v>
      </c>
      <c r="O1121" s="17">
        <f t="shared" si="469"/>
        <v>0</v>
      </c>
      <c r="P1121" s="16">
        <f t="shared" si="456"/>
        <v>0</v>
      </c>
      <c r="Q1121" s="17">
        <f t="shared" si="470"/>
        <v>0</v>
      </c>
      <c r="R1121" s="16">
        <f t="shared" si="457"/>
        <v>0</v>
      </c>
      <c r="S1121" s="17"/>
      <c r="T1121" s="16">
        <f t="shared" si="458"/>
        <v>0</v>
      </c>
      <c r="U1121" s="17">
        <f t="shared" si="471"/>
        <v>0</v>
      </c>
      <c r="V1121" s="16">
        <f t="shared" si="459"/>
        <v>0</v>
      </c>
      <c r="W1121" s="17">
        <f t="shared" si="472"/>
        <v>0</v>
      </c>
      <c r="X1121" s="16">
        <f t="shared" si="460"/>
        <v>0</v>
      </c>
      <c r="Y1121" s="17"/>
      <c r="Z1121" s="16">
        <f t="shared" si="461"/>
        <v>0</v>
      </c>
      <c r="AA1121" s="17">
        <f t="shared" si="473"/>
        <v>0</v>
      </c>
      <c r="AB1121" s="16">
        <f t="shared" si="462"/>
        <v>0</v>
      </c>
      <c r="AC1121" s="17">
        <f t="shared" si="474"/>
        <v>0</v>
      </c>
      <c r="AD1121" s="16">
        <f t="shared" si="463"/>
        <v>0</v>
      </c>
      <c r="AE1121" s="17"/>
      <c r="AF1121" s="16">
        <f t="shared" si="464"/>
        <v>0</v>
      </c>
      <c r="AG1121" s="17">
        <f t="shared" si="475"/>
        <v>0</v>
      </c>
      <c r="AH1121" s="16">
        <f t="shared" si="465"/>
        <v>0</v>
      </c>
      <c r="AI1121" s="17">
        <f t="shared" si="476"/>
        <v>0</v>
      </c>
      <c r="AJ1121" s="16">
        <f t="shared" si="466"/>
        <v>0</v>
      </c>
    </row>
    <row r="1122" spans="1:36" x14ac:dyDescent="0.25">
      <c r="A1122" s="26">
        <f t="shared" si="477"/>
        <v>22.35041666666628</v>
      </c>
      <c r="B1122" s="9" t="s">
        <v>10</v>
      </c>
      <c r="C1122" s="13" t="s">
        <v>14</v>
      </c>
      <c r="D1122" s="8"/>
      <c r="E1122" t="s">
        <v>11</v>
      </c>
      <c r="F1122" s="13" t="s">
        <v>14</v>
      </c>
      <c r="G1122" s="7"/>
      <c r="H1122" s="16">
        <f t="shared" si="452"/>
        <v>0</v>
      </c>
      <c r="I1122" s="17">
        <f t="shared" si="467"/>
        <v>0</v>
      </c>
      <c r="J1122" s="16">
        <f t="shared" si="453"/>
        <v>0</v>
      </c>
      <c r="K1122" s="17">
        <f t="shared" si="468"/>
        <v>0</v>
      </c>
      <c r="L1122" s="16">
        <f t="shared" si="454"/>
        <v>1.9999999999999574E-2</v>
      </c>
      <c r="M1122" s="17"/>
      <c r="N1122" s="16">
        <f t="shared" si="455"/>
        <v>0</v>
      </c>
      <c r="O1122" s="17">
        <f t="shared" si="469"/>
        <v>0</v>
      </c>
      <c r="P1122" s="16">
        <f t="shared" si="456"/>
        <v>0</v>
      </c>
      <c r="Q1122" s="17">
        <f t="shared" si="470"/>
        <v>0</v>
      </c>
      <c r="R1122" s="16">
        <f t="shared" si="457"/>
        <v>0</v>
      </c>
      <c r="S1122" s="17"/>
      <c r="T1122" s="16">
        <f t="shared" si="458"/>
        <v>0</v>
      </c>
      <c r="U1122" s="17">
        <f t="shared" si="471"/>
        <v>0</v>
      </c>
      <c r="V1122" s="16">
        <f t="shared" si="459"/>
        <v>0</v>
      </c>
      <c r="W1122" s="17">
        <f t="shared" si="472"/>
        <v>0</v>
      </c>
      <c r="X1122" s="16">
        <f t="shared" si="460"/>
        <v>0</v>
      </c>
      <c r="Y1122" s="17"/>
      <c r="Z1122" s="16">
        <f t="shared" si="461"/>
        <v>22.35041666666628</v>
      </c>
      <c r="AA1122" s="17">
        <f t="shared" si="473"/>
        <v>1</v>
      </c>
      <c r="AB1122" s="16">
        <f t="shared" si="462"/>
        <v>0</v>
      </c>
      <c r="AC1122" s="17">
        <f t="shared" si="474"/>
        <v>0</v>
      </c>
      <c r="AD1122" s="16">
        <f t="shared" si="463"/>
        <v>1.9999999999999574E-2</v>
      </c>
      <c r="AE1122" s="17"/>
      <c r="AF1122" s="16">
        <f t="shared" si="464"/>
        <v>0</v>
      </c>
      <c r="AG1122" s="17">
        <f t="shared" si="475"/>
        <v>0</v>
      </c>
      <c r="AH1122" s="16">
        <f t="shared" si="465"/>
        <v>0</v>
      </c>
      <c r="AI1122" s="17">
        <f t="shared" si="476"/>
        <v>0</v>
      </c>
      <c r="AJ1122" s="16">
        <f t="shared" si="466"/>
        <v>0</v>
      </c>
    </row>
    <row r="1123" spans="1:36" x14ac:dyDescent="0.25">
      <c r="A1123" s="26">
        <f t="shared" si="477"/>
        <v>22.37041666666628</v>
      </c>
      <c r="B1123" s="9"/>
      <c r="C1123" s="13" t="s">
        <v>14</v>
      </c>
      <c r="D1123" s="8"/>
      <c r="E1123" t="s">
        <v>11</v>
      </c>
      <c r="F1123" s="13" t="s">
        <v>14</v>
      </c>
      <c r="G1123" s="7"/>
      <c r="H1123" s="16">
        <f t="shared" si="452"/>
        <v>0</v>
      </c>
      <c r="I1123" s="17">
        <f t="shared" si="467"/>
        <v>0</v>
      </c>
      <c r="J1123" s="16">
        <f t="shared" si="453"/>
        <v>0</v>
      </c>
      <c r="K1123" s="17">
        <f t="shared" si="468"/>
        <v>0</v>
      </c>
      <c r="L1123" s="16">
        <f t="shared" si="454"/>
        <v>1.9999999999999574E-2</v>
      </c>
      <c r="M1123" s="17"/>
      <c r="N1123" s="16">
        <f t="shared" si="455"/>
        <v>0</v>
      </c>
      <c r="O1123" s="17">
        <f t="shared" si="469"/>
        <v>0</v>
      </c>
      <c r="P1123" s="16">
        <f t="shared" si="456"/>
        <v>0</v>
      </c>
      <c r="Q1123" s="17">
        <f t="shared" si="470"/>
        <v>0</v>
      </c>
      <c r="R1123" s="16">
        <f t="shared" si="457"/>
        <v>0</v>
      </c>
      <c r="S1123" s="17"/>
      <c r="T1123" s="16">
        <f t="shared" si="458"/>
        <v>0</v>
      </c>
      <c r="U1123" s="17">
        <f t="shared" si="471"/>
        <v>0</v>
      </c>
      <c r="V1123" s="16">
        <f t="shared" si="459"/>
        <v>0</v>
      </c>
      <c r="W1123" s="17">
        <f t="shared" si="472"/>
        <v>0</v>
      </c>
      <c r="X1123" s="16">
        <f t="shared" si="460"/>
        <v>0</v>
      </c>
      <c r="Y1123" s="17"/>
      <c r="Z1123" s="16">
        <f t="shared" si="461"/>
        <v>0</v>
      </c>
      <c r="AA1123" s="17">
        <f t="shared" si="473"/>
        <v>0</v>
      </c>
      <c r="AB1123" s="16">
        <f t="shared" si="462"/>
        <v>0</v>
      </c>
      <c r="AC1123" s="17">
        <f t="shared" si="474"/>
        <v>0</v>
      </c>
      <c r="AD1123" s="16">
        <f t="shared" si="463"/>
        <v>1.9999999999999574E-2</v>
      </c>
      <c r="AE1123" s="17"/>
      <c r="AF1123" s="16">
        <f t="shared" si="464"/>
        <v>0</v>
      </c>
      <c r="AG1123" s="17">
        <f t="shared" si="475"/>
        <v>0</v>
      </c>
      <c r="AH1123" s="16">
        <f t="shared" si="465"/>
        <v>0</v>
      </c>
      <c r="AI1123" s="17">
        <f t="shared" si="476"/>
        <v>0</v>
      </c>
      <c r="AJ1123" s="16">
        <f t="shared" si="466"/>
        <v>0</v>
      </c>
    </row>
    <row r="1124" spans="1:36" x14ac:dyDescent="0.25">
      <c r="A1124" s="26">
        <f t="shared" si="477"/>
        <v>22.39041666666628</v>
      </c>
      <c r="B1124" s="9" t="s">
        <v>18</v>
      </c>
      <c r="C1124" t="s">
        <v>11</v>
      </c>
      <c r="D1124" s="8"/>
      <c r="E1124" s="14" t="s">
        <v>20</v>
      </c>
      <c r="F1124" s="13" t="s">
        <v>14</v>
      </c>
      <c r="G1124" s="7"/>
      <c r="H1124" s="16">
        <f t="shared" si="452"/>
        <v>0</v>
      </c>
      <c r="I1124" s="17">
        <f t="shared" si="467"/>
        <v>0</v>
      </c>
      <c r="J1124" s="16">
        <f t="shared" si="453"/>
        <v>0</v>
      </c>
      <c r="K1124" s="17">
        <f t="shared" si="468"/>
        <v>0</v>
      </c>
      <c r="L1124" s="16">
        <f t="shared" si="454"/>
        <v>0</v>
      </c>
      <c r="M1124" s="17"/>
      <c r="N1124" s="16">
        <f t="shared" si="455"/>
        <v>0</v>
      </c>
      <c r="O1124" s="17">
        <f t="shared" si="469"/>
        <v>0</v>
      </c>
      <c r="P1124" s="16">
        <f t="shared" si="456"/>
        <v>0</v>
      </c>
      <c r="Q1124" s="17">
        <f t="shared" si="470"/>
        <v>0</v>
      </c>
      <c r="R1124" s="16">
        <f t="shared" si="457"/>
        <v>0</v>
      </c>
      <c r="S1124" s="17"/>
      <c r="T1124" s="16">
        <f t="shared" si="458"/>
        <v>0</v>
      </c>
      <c r="U1124" s="17">
        <f t="shared" si="471"/>
        <v>0</v>
      </c>
      <c r="V1124" s="16">
        <f t="shared" si="459"/>
        <v>22.39041666666628</v>
      </c>
      <c r="W1124" s="17">
        <f t="shared" si="472"/>
        <v>1</v>
      </c>
      <c r="X1124" s="16">
        <f t="shared" si="460"/>
        <v>0</v>
      </c>
      <c r="Y1124" s="17"/>
      <c r="Z1124" s="16">
        <f t="shared" si="461"/>
        <v>0</v>
      </c>
      <c r="AA1124" s="17">
        <f t="shared" si="473"/>
        <v>0</v>
      </c>
      <c r="AB1124" s="16">
        <f t="shared" si="462"/>
        <v>0</v>
      </c>
      <c r="AC1124" s="17">
        <f t="shared" si="474"/>
        <v>0</v>
      </c>
      <c r="AD1124" s="16">
        <f t="shared" si="463"/>
        <v>1.9999999999999574E-2</v>
      </c>
      <c r="AE1124" s="17"/>
      <c r="AF1124" s="16">
        <f t="shared" si="464"/>
        <v>0</v>
      </c>
      <c r="AG1124" s="17">
        <f t="shared" si="475"/>
        <v>0</v>
      </c>
      <c r="AH1124" s="16">
        <f t="shared" si="465"/>
        <v>0</v>
      </c>
      <c r="AI1124" s="17">
        <f t="shared" si="476"/>
        <v>0</v>
      </c>
      <c r="AJ1124" s="16">
        <f t="shared" si="466"/>
        <v>0</v>
      </c>
    </row>
    <row r="1125" spans="1:36" x14ac:dyDescent="0.25">
      <c r="A1125" s="26">
        <f t="shared" si="477"/>
        <v>22.410416666666279</v>
      </c>
      <c r="B1125" s="9"/>
      <c r="C1125" t="s">
        <v>11</v>
      </c>
      <c r="D1125" s="7"/>
      <c r="E1125" s="8"/>
      <c r="F1125" s="13" t="s">
        <v>14</v>
      </c>
      <c r="H1125" s="16">
        <f t="shared" si="452"/>
        <v>0</v>
      </c>
      <c r="I1125" s="17">
        <f t="shared" si="467"/>
        <v>0</v>
      </c>
      <c r="J1125" s="16">
        <f t="shared" si="453"/>
        <v>0</v>
      </c>
      <c r="K1125" s="17">
        <f t="shared" si="468"/>
        <v>0</v>
      </c>
      <c r="L1125" s="16">
        <f t="shared" si="454"/>
        <v>0</v>
      </c>
      <c r="M1125" s="17"/>
      <c r="N1125" s="16">
        <f t="shared" si="455"/>
        <v>0</v>
      </c>
      <c r="O1125" s="17">
        <f t="shared" si="469"/>
        <v>0</v>
      </c>
      <c r="P1125" s="16">
        <f t="shared" si="456"/>
        <v>0</v>
      </c>
      <c r="Q1125" s="17">
        <f t="shared" si="470"/>
        <v>0</v>
      </c>
      <c r="R1125" s="16">
        <f t="shared" si="457"/>
        <v>0</v>
      </c>
      <c r="S1125" s="17"/>
      <c r="T1125" s="16">
        <f t="shared" si="458"/>
        <v>0</v>
      </c>
      <c r="U1125" s="17">
        <f t="shared" si="471"/>
        <v>0</v>
      </c>
      <c r="V1125" s="16">
        <f t="shared" si="459"/>
        <v>0</v>
      </c>
      <c r="W1125" s="17">
        <f t="shared" si="472"/>
        <v>0</v>
      </c>
      <c r="X1125" s="16">
        <f t="shared" si="460"/>
        <v>0</v>
      </c>
      <c r="Y1125" s="17"/>
      <c r="Z1125" s="16">
        <f t="shared" si="461"/>
        <v>0</v>
      </c>
      <c r="AA1125" s="17">
        <f t="shared" si="473"/>
        <v>0</v>
      </c>
      <c r="AB1125" s="16">
        <f t="shared" si="462"/>
        <v>0</v>
      </c>
      <c r="AC1125" s="17">
        <f t="shared" si="474"/>
        <v>0</v>
      </c>
      <c r="AD1125" s="16">
        <f t="shared" si="463"/>
        <v>1.9999999999999574E-2</v>
      </c>
      <c r="AE1125" s="17"/>
      <c r="AF1125" s="16">
        <f t="shared" si="464"/>
        <v>0</v>
      </c>
      <c r="AG1125" s="17">
        <f t="shared" si="475"/>
        <v>0</v>
      </c>
      <c r="AH1125" s="16">
        <f t="shared" si="465"/>
        <v>0</v>
      </c>
      <c r="AI1125" s="17">
        <f t="shared" si="476"/>
        <v>0</v>
      </c>
      <c r="AJ1125" s="16">
        <f t="shared" si="466"/>
        <v>0</v>
      </c>
    </row>
    <row r="1126" spans="1:36" x14ac:dyDescent="0.25">
      <c r="A1126" s="26">
        <f t="shared" si="477"/>
        <v>22.430416666666279</v>
      </c>
      <c r="B1126" s="9" t="s">
        <v>16</v>
      </c>
      <c r="C1126" t="s">
        <v>11</v>
      </c>
      <c r="D1126" s="13" t="s">
        <v>14</v>
      </c>
      <c r="F1126" s="13" t="s">
        <v>14</v>
      </c>
      <c r="H1126" s="16">
        <f t="shared" si="452"/>
        <v>0</v>
      </c>
      <c r="I1126" s="17">
        <f t="shared" si="467"/>
        <v>0</v>
      </c>
      <c r="J1126" s="16">
        <f t="shared" si="453"/>
        <v>0</v>
      </c>
      <c r="K1126" s="17">
        <f t="shared" si="468"/>
        <v>0</v>
      </c>
      <c r="L1126" s="16">
        <f t="shared" si="454"/>
        <v>0</v>
      </c>
      <c r="M1126" s="17"/>
      <c r="N1126" s="16">
        <f t="shared" si="455"/>
        <v>22.430416666666279</v>
      </c>
      <c r="O1126" s="17">
        <f t="shared" si="469"/>
        <v>1</v>
      </c>
      <c r="P1126" s="16">
        <f t="shared" si="456"/>
        <v>0</v>
      </c>
      <c r="Q1126" s="17">
        <f t="shared" si="470"/>
        <v>0</v>
      </c>
      <c r="R1126" s="16">
        <f t="shared" si="457"/>
        <v>1.9999999999999574E-2</v>
      </c>
      <c r="S1126" s="17"/>
      <c r="T1126" s="16">
        <f t="shared" si="458"/>
        <v>0</v>
      </c>
      <c r="U1126" s="17">
        <f t="shared" si="471"/>
        <v>0</v>
      </c>
      <c r="V1126" s="16">
        <f t="shared" si="459"/>
        <v>0</v>
      </c>
      <c r="W1126" s="17">
        <f t="shared" si="472"/>
        <v>0</v>
      </c>
      <c r="X1126" s="16">
        <f t="shared" si="460"/>
        <v>0</v>
      </c>
      <c r="Y1126" s="17"/>
      <c r="Z1126" s="16">
        <f t="shared" si="461"/>
        <v>0</v>
      </c>
      <c r="AA1126" s="17">
        <f t="shared" si="473"/>
        <v>0</v>
      </c>
      <c r="AB1126" s="16">
        <f t="shared" si="462"/>
        <v>0</v>
      </c>
      <c r="AC1126" s="17">
        <f t="shared" si="474"/>
        <v>0</v>
      </c>
      <c r="AD1126" s="16">
        <f t="shared" si="463"/>
        <v>1.9999999999999574E-2</v>
      </c>
      <c r="AE1126" s="17"/>
      <c r="AF1126" s="16">
        <f t="shared" si="464"/>
        <v>0</v>
      </c>
      <c r="AG1126" s="17">
        <f t="shared" si="475"/>
        <v>0</v>
      </c>
      <c r="AH1126" s="16">
        <f t="shared" si="465"/>
        <v>0</v>
      </c>
      <c r="AI1126" s="17">
        <f t="shared" si="476"/>
        <v>0</v>
      </c>
      <c r="AJ1126" s="16">
        <f t="shared" si="466"/>
        <v>0</v>
      </c>
    </row>
    <row r="1127" spans="1:36" x14ac:dyDescent="0.25">
      <c r="A1127" s="26">
        <f t="shared" si="477"/>
        <v>22.450416666666278</v>
      </c>
      <c r="B1127" s="9"/>
      <c r="C1127" t="s">
        <v>11</v>
      </c>
      <c r="D1127" s="13" t="s">
        <v>14</v>
      </c>
      <c r="F1127" s="13" t="s">
        <v>14</v>
      </c>
      <c r="H1127" s="16">
        <f t="shared" si="452"/>
        <v>0</v>
      </c>
      <c r="I1127" s="17">
        <f t="shared" si="467"/>
        <v>0</v>
      </c>
      <c r="J1127" s="16">
        <f t="shared" si="453"/>
        <v>0</v>
      </c>
      <c r="K1127" s="17">
        <f t="shared" si="468"/>
        <v>0</v>
      </c>
      <c r="L1127" s="16">
        <f t="shared" si="454"/>
        <v>0</v>
      </c>
      <c r="M1127" s="17"/>
      <c r="N1127" s="16">
        <f t="shared" si="455"/>
        <v>0</v>
      </c>
      <c r="O1127" s="17">
        <f t="shared" si="469"/>
        <v>0</v>
      </c>
      <c r="P1127" s="16">
        <f t="shared" si="456"/>
        <v>0</v>
      </c>
      <c r="Q1127" s="17">
        <f t="shared" si="470"/>
        <v>0</v>
      </c>
      <c r="R1127" s="16">
        <f t="shared" si="457"/>
        <v>1.9999999999999574E-2</v>
      </c>
      <c r="S1127" s="17"/>
      <c r="T1127" s="16">
        <f t="shared" si="458"/>
        <v>0</v>
      </c>
      <c r="U1127" s="17">
        <f t="shared" si="471"/>
        <v>0</v>
      </c>
      <c r="V1127" s="16">
        <f t="shared" si="459"/>
        <v>0</v>
      </c>
      <c r="W1127" s="17">
        <f t="shared" si="472"/>
        <v>0</v>
      </c>
      <c r="X1127" s="16">
        <f t="shared" si="460"/>
        <v>0</v>
      </c>
      <c r="Y1127" s="17"/>
      <c r="Z1127" s="16">
        <f t="shared" si="461"/>
        <v>0</v>
      </c>
      <c r="AA1127" s="17">
        <f t="shared" si="473"/>
        <v>0</v>
      </c>
      <c r="AB1127" s="16">
        <f t="shared" si="462"/>
        <v>0</v>
      </c>
      <c r="AC1127" s="17">
        <f t="shared" si="474"/>
        <v>0</v>
      </c>
      <c r="AD1127" s="16">
        <f t="shared" si="463"/>
        <v>1.9999999999999574E-2</v>
      </c>
      <c r="AE1127" s="17"/>
      <c r="AF1127" s="16">
        <f t="shared" si="464"/>
        <v>0</v>
      </c>
      <c r="AG1127" s="17">
        <f t="shared" si="475"/>
        <v>0</v>
      </c>
      <c r="AH1127" s="16">
        <f t="shared" si="465"/>
        <v>0</v>
      </c>
      <c r="AI1127" s="17">
        <f t="shared" si="476"/>
        <v>0</v>
      </c>
      <c r="AJ1127" s="16">
        <f t="shared" si="466"/>
        <v>0</v>
      </c>
    </row>
    <row r="1128" spans="1:36" x14ac:dyDescent="0.25">
      <c r="A1128" s="26">
        <f t="shared" si="477"/>
        <v>22.470416666666278</v>
      </c>
      <c r="B1128" s="9" t="s">
        <v>22</v>
      </c>
      <c r="C1128" s="14" t="s">
        <v>20</v>
      </c>
      <c r="D1128" s="13" t="s">
        <v>14</v>
      </c>
      <c r="F1128" t="s">
        <v>11</v>
      </c>
      <c r="H1128" s="16">
        <f t="shared" si="452"/>
        <v>0</v>
      </c>
      <c r="I1128" s="17">
        <f t="shared" si="467"/>
        <v>0</v>
      </c>
      <c r="J1128" s="16">
        <f t="shared" si="453"/>
        <v>22.470416666666278</v>
      </c>
      <c r="K1128" s="17">
        <f t="shared" si="468"/>
        <v>1</v>
      </c>
      <c r="L1128" s="16">
        <f t="shared" si="454"/>
        <v>0</v>
      </c>
      <c r="M1128" s="17"/>
      <c r="N1128" s="16">
        <f t="shared" si="455"/>
        <v>0</v>
      </c>
      <c r="O1128" s="17">
        <f t="shared" si="469"/>
        <v>0</v>
      </c>
      <c r="P1128" s="16">
        <f t="shared" si="456"/>
        <v>0</v>
      </c>
      <c r="Q1128" s="17">
        <f t="shared" si="470"/>
        <v>0</v>
      </c>
      <c r="R1128" s="16">
        <f t="shared" si="457"/>
        <v>1.9999999999999574E-2</v>
      </c>
      <c r="S1128" s="17"/>
      <c r="T1128" s="16">
        <f t="shared" si="458"/>
        <v>0</v>
      </c>
      <c r="U1128" s="17">
        <f t="shared" si="471"/>
        <v>0</v>
      </c>
      <c r="V1128" s="16">
        <f t="shared" si="459"/>
        <v>0</v>
      </c>
      <c r="W1128" s="17">
        <f t="shared" si="472"/>
        <v>0</v>
      </c>
      <c r="X1128" s="16">
        <f t="shared" si="460"/>
        <v>0</v>
      </c>
      <c r="Y1128" s="17"/>
      <c r="Z1128" s="16">
        <f t="shared" si="461"/>
        <v>0</v>
      </c>
      <c r="AA1128" s="17">
        <f t="shared" si="473"/>
        <v>0</v>
      </c>
      <c r="AB1128" s="16">
        <f t="shared" si="462"/>
        <v>0</v>
      </c>
      <c r="AC1128" s="17">
        <f t="shared" si="474"/>
        <v>0</v>
      </c>
      <c r="AD1128" s="16">
        <f t="shared" si="463"/>
        <v>0</v>
      </c>
      <c r="AE1128" s="17"/>
      <c r="AF1128" s="16">
        <f t="shared" si="464"/>
        <v>0</v>
      </c>
      <c r="AG1128" s="17">
        <f t="shared" si="475"/>
        <v>0</v>
      </c>
      <c r="AH1128" s="16">
        <f t="shared" si="465"/>
        <v>0</v>
      </c>
      <c r="AI1128" s="17">
        <f t="shared" si="476"/>
        <v>0</v>
      </c>
      <c r="AJ1128" s="16">
        <f t="shared" si="466"/>
        <v>0</v>
      </c>
    </row>
    <row r="1129" spans="1:36" x14ac:dyDescent="0.25">
      <c r="A1129" s="26">
        <f t="shared" si="477"/>
        <v>22.490416666666277</v>
      </c>
      <c r="B1129" s="9"/>
      <c r="D1129" s="13" t="s">
        <v>14</v>
      </c>
      <c r="F1129" t="s">
        <v>11</v>
      </c>
      <c r="H1129" s="16">
        <f t="shared" si="452"/>
        <v>0</v>
      </c>
      <c r="I1129" s="17">
        <f t="shared" si="467"/>
        <v>0</v>
      </c>
      <c r="J1129" s="16">
        <f t="shared" si="453"/>
        <v>0</v>
      </c>
      <c r="K1129" s="17">
        <f t="shared" si="468"/>
        <v>0</v>
      </c>
      <c r="L1129" s="16">
        <f t="shared" si="454"/>
        <v>0</v>
      </c>
      <c r="M1129" s="17"/>
      <c r="N1129" s="16">
        <f t="shared" si="455"/>
        <v>0</v>
      </c>
      <c r="O1129" s="17">
        <f t="shared" si="469"/>
        <v>0</v>
      </c>
      <c r="P1129" s="16">
        <f t="shared" si="456"/>
        <v>0</v>
      </c>
      <c r="Q1129" s="17">
        <f t="shared" si="470"/>
        <v>0</v>
      </c>
      <c r="R1129" s="16">
        <f t="shared" si="457"/>
        <v>1.9999999999999574E-2</v>
      </c>
      <c r="S1129" s="17"/>
      <c r="T1129" s="16">
        <f t="shared" si="458"/>
        <v>0</v>
      </c>
      <c r="U1129" s="17">
        <f t="shared" si="471"/>
        <v>0</v>
      </c>
      <c r="V1129" s="16">
        <f t="shared" si="459"/>
        <v>0</v>
      </c>
      <c r="W1129" s="17">
        <f t="shared" si="472"/>
        <v>0</v>
      </c>
      <c r="X1129" s="16">
        <f t="shared" si="460"/>
        <v>0</v>
      </c>
      <c r="Y1129" s="17"/>
      <c r="Z1129" s="16">
        <f t="shared" si="461"/>
        <v>0</v>
      </c>
      <c r="AA1129" s="17">
        <f t="shared" si="473"/>
        <v>0</v>
      </c>
      <c r="AB1129" s="16">
        <f t="shared" si="462"/>
        <v>0</v>
      </c>
      <c r="AC1129" s="17">
        <f t="shared" si="474"/>
        <v>0</v>
      </c>
      <c r="AD1129" s="16">
        <f t="shared" si="463"/>
        <v>0</v>
      </c>
      <c r="AE1129" s="17"/>
      <c r="AF1129" s="16">
        <f t="shared" si="464"/>
        <v>0</v>
      </c>
      <c r="AG1129" s="17">
        <f t="shared" si="475"/>
        <v>0</v>
      </c>
      <c r="AH1129" s="16">
        <f t="shared" si="465"/>
        <v>0</v>
      </c>
      <c r="AI1129" s="17">
        <f t="shared" si="476"/>
        <v>0</v>
      </c>
      <c r="AJ1129" s="16">
        <f t="shared" si="466"/>
        <v>0</v>
      </c>
    </row>
    <row r="1130" spans="1:36" x14ac:dyDescent="0.25">
      <c r="A1130" s="26">
        <f t="shared" si="477"/>
        <v>22.510416666666277</v>
      </c>
      <c r="B1130" s="9"/>
      <c r="D1130" s="13" t="s">
        <v>14</v>
      </c>
      <c r="F1130" t="s">
        <v>11</v>
      </c>
      <c r="H1130" s="16">
        <f t="shared" si="452"/>
        <v>0</v>
      </c>
      <c r="I1130" s="17">
        <f t="shared" si="467"/>
        <v>0</v>
      </c>
      <c r="J1130" s="16">
        <f t="shared" si="453"/>
        <v>0</v>
      </c>
      <c r="K1130" s="17">
        <f t="shared" si="468"/>
        <v>0</v>
      </c>
      <c r="L1130" s="16">
        <f t="shared" si="454"/>
        <v>0</v>
      </c>
      <c r="M1130" s="17"/>
      <c r="N1130" s="16">
        <f t="shared" si="455"/>
        <v>0</v>
      </c>
      <c r="O1130" s="17">
        <f t="shared" si="469"/>
        <v>0</v>
      </c>
      <c r="P1130" s="16">
        <f t="shared" si="456"/>
        <v>0</v>
      </c>
      <c r="Q1130" s="17">
        <f t="shared" si="470"/>
        <v>0</v>
      </c>
      <c r="R1130" s="16">
        <f t="shared" si="457"/>
        <v>1.9999999999999574E-2</v>
      </c>
      <c r="S1130" s="17"/>
      <c r="T1130" s="16">
        <f t="shared" si="458"/>
        <v>0</v>
      </c>
      <c r="U1130" s="17">
        <f t="shared" si="471"/>
        <v>0</v>
      </c>
      <c r="V1130" s="16">
        <f t="shared" si="459"/>
        <v>0</v>
      </c>
      <c r="W1130" s="17">
        <f t="shared" si="472"/>
        <v>0</v>
      </c>
      <c r="X1130" s="16">
        <f t="shared" si="460"/>
        <v>0</v>
      </c>
      <c r="Y1130" s="17"/>
      <c r="Z1130" s="16">
        <f t="shared" si="461"/>
        <v>0</v>
      </c>
      <c r="AA1130" s="17">
        <f t="shared" si="473"/>
        <v>0</v>
      </c>
      <c r="AB1130" s="16">
        <f t="shared" si="462"/>
        <v>0</v>
      </c>
      <c r="AC1130" s="17">
        <f t="shared" si="474"/>
        <v>0</v>
      </c>
      <c r="AD1130" s="16">
        <f t="shared" si="463"/>
        <v>0</v>
      </c>
      <c r="AE1130" s="17"/>
      <c r="AF1130" s="16">
        <f t="shared" si="464"/>
        <v>0</v>
      </c>
      <c r="AG1130" s="17">
        <f t="shared" si="475"/>
        <v>0</v>
      </c>
      <c r="AH1130" s="16">
        <f t="shared" si="465"/>
        <v>0</v>
      </c>
      <c r="AI1130" s="17">
        <f t="shared" si="476"/>
        <v>0</v>
      </c>
      <c r="AJ1130" s="16">
        <f t="shared" si="466"/>
        <v>0</v>
      </c>
    </row>
    <row r="1131" spans="1:36" x14ac:dyDescent="0.25">
      <c r="A1131" s="26">
        <f t="shared" si="477"/>
        <v>22.530416666666277</v>
      </c>
      <c r="B1131" s="9"/>
      <c r="D1131" s="13" t="s">
        <v>14</v>
      </c>
      <c r="F1131" t="s">
        <v>11</v>
      </c>
      <c r="H1131" s="16">
        <f t="shared" si="452"/>
        <v>0</v>
      </c>
      <c r="I1131" s="17">
        <f t="shared" si="467"/>
        <v>0</v>
      </c>
      <c r="J1131" s="16">
        <f t="shared" si="453"/>
        <v>0</v>
      </c>
      <c r="K1131" s="17">
        <f t="shared" si="468"/>
        <v>0</v>
      </c>
      <c r="L1131" s="16">
        <f t="shared" si="454"/>
        <v>0</v>
      </c>
      <c r="M1131" s="17"/>
      <c r="N1131" s="16">
        <f t="shared" si="455"/>
        <v>0</v>
      </c>
      <c r="O1131" s="17">
        <f t="shared" si="469"/>
        <v>0</v>
      </c>
      <c r="P1131" s="16">
        <f t="shared" si="456"/>
        <v>0</v>
      </c>
      <c r="Q1131" s="17">
        <f t="shared" si="470"/>
        <v>0</v>
      </c>
      <c r="R1131" s="16">
        <f t="shared" si="457"/>
        <v>1.9999999999999574E-2</v>
      </c>
      <c r="S1131" s="17"/>
      <c r="T1131" s="16">
        <f t="shared" si="458"/>
        <v>0</v>
      </c>
      <c r="U1131" s="17">
        <f t="shared" si="471"/>
        <v>0</v>
      </c>
      <c r="V1131" s="16">
        <f t="shared" si="459"/>
        <v>0</v>
      </c>
      <c r="W1131" s="17">
        <f t="shared" si="472"/>
        <v>0</v>
      </c>
      <c r="X1131" s="16">
        <f t="shared" si="460"/>
        <v>0</v>
      </c>
      <c r="Y1131" s="17"/>
      <c r="Z1131" s="16">
        <f t="shared" si="461"/>
        <v>0</v>
      </c>
      <c r="AA1131" s="17">
        <f t="shared" si="473"/>
        <v>0</v>
      </c>
      <c r="AB1131" s="16">
        <f t="shared" si="462"/>
        <v>0</v>
      </c>
      <c r="AC1131" s="17">
        <f t="shared" si="474"/>
        <v>0</v>
      </c>
      <c r="AD1131" s="16">
        <f t="shared" si="463"/>
        <v>0</v>
      </c>
      <c r="AE1131" s="17"/>
      <c r="AF1131" s="16">
        <f t="shared" si="464"/>
        <v>0</v>
      </c>
      <c r="AG1131" s="17">
        <f t="shared" si="475"/>
        <v>0</v>
      </c>
      <c r="AH1131" s="16">
        <f t="shared" si="465"/>
        <v>0</v>
      </c>
      <c r="AI1131" s="17">
        <f t="shared" si="476"/>
        <v>0</v>
      </c>
      <c r="AJ1131" s="16">
        <f t="shared" si="466"/>
        <v>0</v>
      </c>
    </row>
    <row r="1132" spans="1:36" x14ac:dyDescent="0.25">
      <c r="A1132" s="26">
        <f t="shared" si="477"/>
        <v>22.550416666666276</v>
      </c>
      <c r="B1132" s="9" t="s">
        <v>12</v>
      </c>
      <c r="D1132" t="s">
        <v>11</v>
      </c>
      <c r="F1132" s="14" t="s">
        <v>20</v>
      </c>
      <c r="H1132" s="16">
        <f t="shared" si="452"/>
        <v>0</v>
      </c>
      <c r="I1132" s="17">
        <f t="shared" si="467"/>
        <v>0</v>
      </c>
      <c r="J1132" s="16">
        <f t="shared" si="453"/>
        <v>0</v>
      </c>
      <c r="K1132" s="17">
        <f t="shared" si="468"/>
        <v>0</v>
      </c>
      <c r="L1132" s="16">
        <f t="shared" si="454"/>
        <v>0</v>
      </c>
      <c r="M1132" s="17"/>
      <c r="N1132" s="16">
        <f t="shared" si="455"/>
        <v>0</v>
      </c>
      <c r="O1132" s="17">
        <f t="shared" si="469"/>
        <v>0</v>
      </c>
      <c r="P1132" s="16">
        <f t="shared" si="456"/>
        <v>0</v>
      </c>
      <c r="Q1132" s="17">
        <f t="shared" si="470"/>
        <v>0</v>
      </c>
      <c r="R1132" s="16">
        <f t="shared" si="457"/>
        <v>0</v>
      </c>
      <c r="S1132" s="17"/>
      <c r="T1132" s="16">
        <f t="shared" si="458"/>
        <v>0</v>
      </c>
      <c r="U1132" s="17">
        <f t="shared" si="471"/>
        <v>0</v>
      </c>
      <c r="V1132" s="16">
        <f t="shared" si="459"/>
        <v>0</v>
      </c>
      <c r="W1132" s="17">
        <f t="shared" si="472"/>
        <v>0</v>
      </c>
      <c r="X1132" s="16">
        <f t="shared" si="460"/>
        <v>0</v>
      </c>
      <c r="Y1132" s="17"/>
      <c r="Z1132" s="16">
        <f t="shared" si="461"/>
        <v>0</v>
      </c>
      <c r="AA1132" s="17">
        <f t="shared" si="473"/>
        <v>0</v>
      </c>
      <c r="AB1132" s="16">
        <f t="shared" si="462"/>
        <v>22.550416666666276</v>
      </c>
      <c r="AC1132" s="17">
        <f t="shared" si="474"/>
        <v>1</v>
      </c>
      <c r="AD1132" s="16">
        <f t="shared" si="463"/>
        <v>0</v>
      </c>
      <c r="AE1132" s="17"/>
      <c r="AF1132" s="16">
        <f t="shared" si="464"/>
        <v>0</v>
      </c>
      <c r="AG1132" s="17">
        <f t="shared" si="475"/>
        <v>0</v>
      </c>
      <c r="AH1132" s="16">
        <f t="shared" si="465"/>
        <v>0</v>
      </c>
      <c r="AI1132" s="17">
        <f t="shared" si="476"/>
        <v>0</v>
      </c>
      <c r="AJ1132" s="16">
        <f t="shared" si="466"/>
        <v>0</v>
      </c>
    </row>
    <row r="1133" spans="1:36" x14ac:dyDescent="0.25">
      <c r="A1133" s="26">
        <f t="shared" si="477"/>
        <v>22.570416666666276</v>
      </c>
      <c r="B1133" s="9" t="s">
        <v>13</v>
      </c>
      <c r="D1133" t="s">
        <v>11</v>
      </c>
      <c r="G1133" s="13" t="s">
        <v>14</v>
      </c>
      <c r="H1133" s="16">
        <f t="shared" si="452"/>
        <v>0</v>
      </c>
      <c r="I1133" s="17">
        <f t="shared" si="467"/>
        <v>0</v>
      </c>
      <c r="J1133" s="16">
        <f t="shared" si="453"/>
        <v>0</v>
      </c>
      <c r="K1133" s="17">
        <f t="shared" si="468"/>
        <v>0</v>
      </c>
      <c r="L1133" s="16">
        <f t="shared" si="454"/>
        <v>0</v>
      </c>
      <c r="M1133" s="17"/>
      <c r="N1133" s="16">
        <f t="shared" si="455"/>
        <v>0</v>
      </c>
      <c r="O1133" s="17">
        <f t="shared" si="469"/>
        <v>0</v>
      </c>
      <c r="P1133" s="16">
        <f t="shared" si="456"/>
        <v>0</v>
      </c>
      <c r="Q1133" s="17">
        <f t="shared" si="470"/>
        <v>0</v>
      </c>
      <c r="R1133" s="16">
        <f t="shared" si="457"/>
        <v>0</v>
      </c>
      <c r="S1133" s="17"/>
      <c r="T1133" s="16">
        <f t="shared" si="458"/>
        <v>0</v>
      </c>
      <c r="U1133" s="17">
        <f t="shared" si="471"/>
        <v>0</v>
      </c>
      <c r="V1133" s="16">
        <f t="shared" si="459"/>
        <v>0</v>
      </c>
      <c r="W1133" s="17">
        <f t="shared" si="472"/>
        <v>0</v>
      </c>
      <c r="X1133" s="16">
        <f t="shared" si="460"/>
        <v>0</v>
      </c>
      <c r="Y1133" s="17"/>
      <c r="Z1133" s="16">
        <f t="shared" si="461"/>
        <v>0</v>
      </c>
      <c r="AA1133" s="17">
        <f t="shared" si="473"/>
        <v>0</v>
      </c>
      <c r="AB1133" s="16">
        <f t="shared" si="462"/>
        <v>0</v>
      </c>
      <c r="AC1133" s="17">
        <f t="shared" si="474"/>
        <v>0</v>
      </c>
      <c r="AD1133" s="16">
        <f t="shared" si="463"/>
        <v>0</v>
      </c>
      <c r="AE1133" s="17"/>
      <c r="AF1133" s="16">
        <f t="shared" si="464"/>
        <v>22.570416666666276</v>
      </c>
      <c r="AG1133" s="17">
        <f t="shared" si="475"/>
        <v>1</v>
      </c>
      <c r="AH1133" s="16">
        <f t="shared" si="465"/>
        <v>0</v>
      </c>
      <c r="AI1133" s="17">
        <f t="shared" si="476"/>
        <v>0</v>
      </c>
      <c r="AJ1133" s="16">
        <f t="shared" si="466"/>
        <v>1.9999999999999574E-2</v>
      </c>
    </row>
    <row r="1134" spans="1:36" x14ac:dyDescent="0.25">
      <c r="A1134" s="26">
        <f t="shared" si="477"/>
        <v>22.590416666666275</v>
      </c>
      <c r="B1134" s="9"/>
      <c r="D1134" t="s">
        <v>11</v>
      </c>
      <c r="G1134" s="13" t="s">
        <v>14</v>
      </c>
      <c r="H1134" s="16">
        <f t="shared" si="452"/>
        <v>0</v>
      </c>
      <c r="I1134" s="17">
        <f t="shared" si="467"/>
        <v>0</v>
      </c>
      <c r="J1134" s="16">
        <f t="shared" si="453"/>
        <v>0</v>
      </c>
      <c r="K1134" s="17">
        <f t="shared" si="468"/>
        <v>0</v>
      </c>
      <c r="L1134" s="16">
        <f t="shared" si="454"/>
        <v>0</v>
      </c>
      <c r="M1134" s="17"/>
      <c r="N1134" s="16">
        <f t="shared" si="455"/>
        <v>0</v>
      </c>
      <c r="O1134" s="17">
        <f t="shared" si="469"/>
        <v>0</v>
      </c>
      <c r="P1134" s="16">
        <f t="shared" si="456"/>
        <v>0</v>
      </c>
      <c r="Q1134" s="17">
        <f t="shared" si="470"/>
        <v>0</v>
      </c>
      <c r="R1134" s="16">
        <f t="shared" si="457"/>
        <v>0</v>
      </c>
      <c r="S1134" s="17"/>
      <c r="T1134" s="16">
        <f t="shared" si="458"/>
        <v>0</v>
      </c>
      <c r="U1134" s="17">
        <f t="shared" si="471"/>
        <v>0</v>
      </c>
      <c r="V1134" s="16">
        <f t="shared" si="459"/>
        <v>0</v>
      </c>
      <c r="W1134" s="17">
        <f t="shared" si="472"/>
        <v>0</v>
      </c>
      <c r="X1134" s="16">
        <f t="shared" si="460"/>
        <v>0</v>
      </c>
      <c r="Y1134" s="17"/>
      <c r="Z1134" s="16">
        <f t="shared" si="461"/>
        <v>0</v>
      </c>
      <c r="AA1134" s="17">
        <f t="shared" si="473"/>
        <v>0</v>
      </c>
      <c r="AB1134" s="16">
        <f t="shared" si="462"/>
        <v>0</v>
      </c>
      <c r="AC1134" s="17">
        <f t="shared" si="474"/>
        <v>0</v>
      </c>
      <c r="AD1134" s="16">
        <f t="shared" si="463"/>
        <v>0</v>
      </c>
      <c r="AE1134" s="17"/>
      <c r="AF1134" s="16">
        <f t="shared" si="464"/>
        <v>0</v>
      </c>
      <c r="AG1134" s="17">
        <f t="shared" si="475"/>
        <v>0</v>
      </c>
      <c r="AH1134" s="16">
        <f t="shared" si="465"/>
        <v>0</v>
      </c>
      <c r="AI1134" s="17">
        <f t="shared" si="476"/>
        <v>0</v>
      </c>
      <c r="AJ1134" s="16">
        <f t="shared" si="466"/>
        <v>1.9999999999999574E-2</v>
      </c>
    </row>
    <row r="1135" spans="1:36" x14ac:dyDescent="0.25">
      <c r="A1135" s="26">
        <f t="shared" si="477"/>
        <v>22.610416666666275</v>
      </c>
      <c r="B1135" s="9"/>
      <c r="D1135" t="s">
        <v>11</v>
      </c>
      <c r="G1135" s="13" t="s">
        <v>14</v>
      </c>
      <c r="H1135" s="16">
        <f t="shared" si="452"/>
        <v>0</v>
      </c>
      <c r="I1135" s="17">
        <f t="shared" si="467"/>
        <v>0</v>
      </c>
      <c r="J1135" s="16">
        <f t="shared" si="453"/>
        <v>0</v>
      </c>
      <c r="K1135" s="17">
        <f t="shared" si="468"/>
        <v>0</v>
      </c>
      <c r="L1135" s="16">
        <f t="shared" si="454"/>
        <v>0</v>
      </c>
      <c r="M1135" s="17"/>
      <c r="N1135" s="16">
        <f t="shared" si="455"/>
        <v>0</v>
      </c>
      <c r="O1135" s="17">
        <f t="shared" si="469"/>
        <v>0</v>
      </c>
      <c r="P1135" s="16">
        <f t="shared" si="456"/>
        <v>0</v>
      </c>
      <c r="Q1135" s="17">
        <f t="shared" si="470"/>
        <v>0</v>
      </c>
      <c r="R1135" s="16">
        <f t="shared" si="457"/>
        <v>0</v>
      </c>
      <c r="S1135" s="17"/>
      <c r="T1135" s="16">
        <f t="shared" si="458"/>
        <v>0</v>
      </c>
      <c r="U1135" s="17">
        <f t="shared" si="471"/>
        <v>0</v>
      </c>
      <c r="V1135" s="16">
        <f t="shared" si="459"/>
        <v>0</v>
      </c>
      <c r="W1135" s="17">
        <f t="shared" si="472"/>
        <v>0</v>
      </c>
      <c r="X1135" s="16">
        <f t="shared" si="460"/>
        <v>0</v>
      </c>
      <c r="Y1135" s="17"/>
      <c r="Z1135" s="16">
        <f t="shared" si="461"/>
        <v>0</v>
      </c>
      <c r="AA1135" s="17">
        <f t="shared" si="473"/>
        <v>0</v>
      </c>
      <c r="AB1135" s="16">
        <f t="shared" si="462"/>
        <v>0</v>
      </c>
      <c r="AC1135" s="17">
        <f t="shared" si="474"/>
        <v>0</v>
      </c>
      <c r="AD1135" s="16">
        <f t="shared" si="463"/>
        <v>0</v>
      </c>
      <c r="AE1135" s="17"/>
      <c r="AF1135" s="16">
        <f t="shared" si="464"/>
        <v>0</v>
      </c>
      <c r="AG1135" s="17">
        <f t="shared" si="475"/>
        <v>0</v>
      </c>
      <c r="AH1135" s="16">
        <f t="shared" si="465"/>
        <v>0</v>
      </c>
      <c r="AI1135" s="17">
        <f t="shared" si="476"/>
        <v>0</v>
      </c>
      <c r="AJ1135" s="16">
        <f t="shared" si="466"/>
        <v>1.9999999999999574E-2</v>
      </c>
    </row>
    <row r="1136" spans="1:36" x14ac:dyDescent="0.25">
      <c r="A1136" s="26">
        <f t="shared" si="477"/>
        <v>22.630416666666274</v>
      </c>
      <c r="B1136" s="9"/>
      <c r="D1136" t="s">
        <v>11</v>
      </c>
      <c r="G1136" s="13" t="s">
        <v>14</v>
      </c>
      <c r="H1136" s="16">
        <f t="shared" si="452"/>
        <v>0</v>
      </c>
      <c r="I1136" s="17">
        <f t="shared" si="467"/>
        <v>0</v>
      </c>
      <c r="J1136" s="16">
        <f t="shared" si="453"/>
        <v>0</v>
      </c>
      <c r="K1136" s="17">
        <f t="shared" si="468"/>
        <v>0</v>
      </c>
      <c r="L1136" s="16">
        <f t="shared" si="454"/>
        <v>0</v>
      </c>
      <c r="M1136" s="17"/>
      <c r="N1136" s="16">
        <f t="shared" si="455"/>
        <v>0</v>
      </c>
      <c r="O1136" s="17">
        <f t="shared" si="469"/>
        <v>0</v>
      </c>
      <c r="P1136" s="16">
        <f t="shared" si="456"/>
        <v>0</v>
      </c>
      <c r="Q1136" s="17">
        <f t="shared" si="470"/>
        <v>0</v>
      </c>
      <c r="R1136" s="16">
        <f t="shared" si="457"/>
        <v>0</v>
      </c>
      <c r="S1136" s="17"/>
      <c r="T1136" s="16">
        <f t="shared" si="458"/>
        <v>0</v>
      </c>
      <c r="U1136" s="17">
        <f t="shared" si="471"/>
        <v>0</v>
      </c>
      <c r="V1136" s="16">
        <f t="shared" si="459"/>
        <v>0</v>
      </c>
      <c r="W1136" s="17">
        <f t="shared" si="472"/>
        <v>0</v>
      </c>
      <c r="X1136" s="16">
        <f t="shared" si="460"/>
        <v>0</v>
      </c>
      <c r="Y1136" s="17"/>
      <c r="Z1136" s="16">
        <f t="shared" si="461"/>
        <v>0</v>
      </c>
      <c r="AA1136" s="17">
        <f t="shared" si="473"/>
        <v>0</v>
      </c>
      <c r="AB1136" s="16">
        <f t="shared" si="462"/>
        <v>0</v>
      </c>
      <c r="AC1136" s="17">
        <f t="shared" si="474"/>
        <v>0</v>
      </c>
      <c r="AD1136" s="16">
        <f t="shared" si="463"/>
        <v>0</v>
      </c>
      <c r="AE1136" s="17"/>
      <c r="AF1136" s="16">
        <f t="shared" si="464"/>
        <v>0</v>
      </c>
      <c r="AG1136" s="17">
        <f t="shared" si="475"/>
        <v>0</v>
      </c>
      <c r="AH1136" s="16">
        <f t="shared" si="465"/>
        <v>0</v>
      </c>
      <c r="AI1136" s="17">
        <f t="shared" si="476"/>
        <v>0</v>
      </c>
      <c r="AJ1136" s="16">
        <f t="shared" si="466"/>
        <v>1.9999999999999574E-2</v>
      </c>
    </row>
    <row r="1137" spans="1:36" x14ac:dyDescent="0.25">
      <c r="A1137" s="26">
        <f t="shared" si="477"/>
        <v>22.650416666666274</v>
      </c>
      <c r="B1137" s="9" t="s">
        <v>17</v>
      </c>
      <c r="D1137" s="14" t="s">
        <v>20</v>
      </c>
      <c r="G1137" t="s">
        <v>11</v>
      </c>
      <c r="H1137" s="16">
        <f t="shared" si="452"/>
        <v>0</v>
      </c>
      <c r="I1137" s="17">
        <f t="shared" si="467"/>
        <v>0</v>
      </c>
      <c r="J1137" s="16">
        <f t="shared" si="453"/>
        <v>0</v>
      </c>
      <c r="K1137" s="17">
        <f t="shared" si="468"/>
        <v>0</v>
      </c>
      <c r="L1137" s="16">
        <f t="shared" si="454"/>
        <v>0</v>
      </c>
      <c r="M1137" s="17"/>
      <c r="N1137" s="16">
        <f t="shared" si="455"/>
        <v>0</v>
      </c>
      <c r="O1137" s="17">
        <f t="shared" si="469"/>
        <v>0</v>
      </c>
      <c r="P1137" s="16">
        <f t="shared" si="456"/>
        <v>22.650416666666274</v>
      </c>
      <c r="Q1137" s="17">
        <f t="shared" si="470"/>
        <v>1</v>
      </c>
      <c r="R1137" s="16">
        <f t="shared" si="457"/>
        <v>0</v>
      </c>
      <c r="S1137" s="17"/>
      <c r="T1137" s="16">
        <f t="shared" si="458"/>
        <v>0</v>
      </c>
      <c r="U1137" s="17">
        <f t="shared" si="471"/>
        <v>0</v>
      </c>
      <c r="V1137" s="16">
        <f t="shared" si="459"/>
        <v>0</v>
      </c>
      <c r="W1137" s="17">
        <f t="shared" si="472"/>
        <v>0</v>
      </c>
      <c r="X1137" s="16">
        <f t="shared" si="460"/>
        <v>0</v>
      </c>
      <c r="Y1137" s="17"/>
      <c r="Z1137" s="16">
        <f t="shared" si="461"/>
        <v>0</v>
      </c>
      <c r="AA1137" s="17">
        <f t="shared" si="473"/>
        <v>0</v>
      </c>
      <c r="AB1137" s="16">
        <f t="shared" si="462"/>
        <v>0</v>
      </c>
      <c r="AC1137" s="17">
        <f t="shared" si="474"/>
        <v>0</v>
      </c>
      <c r="AD1137" s="16">
        <f t="shared" si="463"/>
        <v>0</v>
      </c>
      <c r="AE1137" s="17"/>
      <c r="AF1137" s="16">
        <f t="shared" si="464"/>
        <v>0</v>
      </c>
      <c r="AG1137" s="17">
        <f t="shared" si="475"/>
        <v>0</v>
      </c>
      <c r="AH1137" s="16">
        <f t="shared" si="465"/>
        <v>0</v>
      </c>
      <c r="AI1137" s="17">
        <f t="shared" si="476"/>
        <v>0</v>
      </c>
      <c r="AJ1137" s="16">
        <f t="shared" si="466"/>
        <v>0</v>
      </c>
    </row>
    <row r="1138" spans="1:36" x14ac:dyDescent="0.25">
      <c r="A1138" s="26">
        <f t="shared" si="477"/>
        <v>22.670416666666274</v>
      </c>
      <c r="B1138" s="9"/>
      <c r="G1138" t="s">
        <v>11</v>
      </c>
      <c r="H1138" s="16">
        <f t="shared" si="452"/>
        <v>0</v>
      </c>
      <c r="I1138" s="17">
        <f t="shared" si="467"/>
        <v>0</v>
      </c>
      <c r="J1138" s="16">
        <f t="shared" si="453"/>
        <v>0</v>
      </c>
      <c r="K1138" s="17">
        <f t="shared" si="468"/>
        <v>0</v>
      </c>
      <c r="L1138" s="16">
        <f t="shared" si="454"/>
        <v>0</v>
      </c>
      <c r="M1138" s="17"/>
      <c r="N1138" s="16">
        <f t="shared" si="455"/>
        <v>0</v>
      </c>
      <c r="O1138" s="17">
        <f t="shared" si="469"/>
        <v>0</v>
      </c>
      <c r="P1138" s="16">
        <f t="shared" si="456"/>
        <v>0</v>
      </c>
      <c r="Q1138" s="17">
        <f t="shared" si="470"/>
        <v>0</v>
      </c>
      <c r="R1138" s="16">
        <f t="shared" si="457"/>
        <v>0</v>
      </c>
      <c r="S1138" s="17"/>
      <c r="T1138" s="16">
        <f t="shared" si="458"/>
        <v>0</v>
      </c>
      <c r="U1138" s="17">
        <f t="shared" si="471"/>
        <v>0</v>
      </c>
      <c r="V1138" s="16">
        <f t="shared" si="459"/>
        <v>0</v>
      </c>
      <c r="W1138" s="17">
        <f t="shared" si="472"/>
        <v>0</v>
      </c>
      <c r="X1138" s="16">
        <f t="shared" si="460"/>
        <v>0</v>
      </c>
      <c r="Y1138" s="17"/>
      <c r="Z1138" s="16">
        <f t="shared" si="461"/>
        <v>0</v>
      </c>
      <c r="AA1138" s="17">
        <f t="shared" si="473"/>
        <v>0</v>
      </c>
      <c r="AB1138" s="16">
        <f t="shared" si="462"/>
        <v>0</v>
      </c>
      <c r="AC1138" s="17">
        <f t="shared" si="474"/>
        <v>0</v>
      </c>
      <c r="AD1138" s="16">
        <f t="shared" si="463"/>
        <v>0</v>
      </c>
      <c r="AE1138" s="17"/>
      <c r="AF1138" s="16">
        <f t="shared" si="464"/>
        <v>0</v>
      </c>
      <c r="AG1138" s="17">
        <f t="shared" si="475"/>
        <v>0</v>
      </c>
      <c r="AH1138" s="16">
        <f t="shared" si="465"/>
        <v>0</v>
      </c>
      <c r="AI1138" s="17">
        <f t="shared" si="476"/>
        <v>0</v>
      </c>
      <c r="AJ1138" s="16">
        <f t="shared" si="466"/>
        <v>0</v>
      </c>
    </row>
    <row r="1139" spans="1:36" x14ac:dyDescent="0.25">
      <c r="A1139" s="26">
        <f t="shared" si="477"/>
        <v>22.690416666666273</v>
      </c>
      <c r="B1139" s="9" t="s">
        <v>21</v>
      </c>
      <c r="E1139" s="13" t="s">
        <v>14</v>
      </c>
      <c r="G1139" t="s">
        <v>11</v>
      </c>
      <c r="H1139" s="16">
        <f t="shared" si="452"/>
        <v>0</v>
      </c>
      <c r="I1139" s="17">
        <f t="shared" si="467"/>
        <v>0</v>
      </c>
      <c r="J1139" s="16">
        <f t="shared" si="453"/>
        <v>0</v>
      </c>
      <c r="K1139" s="17">
        <f t="shared" si="468"/>
        <v>0</v>
      </c>
      <c r="L1139" s="16">
        <f t="shared" si="454"/>
        <v>0</v>
      </c>
      <c r="M1139" s="17"/>
      <c r="N1139" s="16">
        <f t="shared" si="455"/>
        <v>0</v>
      </c>
      <c r="O1139" s="17">
        <f t="shared" si="469"/>
        <v>0</v>
      </c>
      <c r="P1139" s="16">
        <f t="shared" si="456"/>
        <v>0</v>
      </c>
      <c r="Q1139" s="17">
        <f t="shared" si="470"/>
        <v>0</v>
      </c>
      <c r="R1139" s="16">
        <f t="shared" si="457"/>
        <v>0</v>
      </c>
      <c r="S1139" s="17"/>
      <c r="T1139" s="16">
        <f t="shared" si="458"/>
        <v>22.690416666666273</v>
      </c>
      <c r="U1139" s="17">
        <f t="shared" si="471"/>
        <v>1</v>
      </c>
      <c r="V1139" s="16">
        <f t="shared" si="459"/>
        <v>0</v>
      </c>
      <c r="W1139" s="17">
        <f t="shared" si="472"/>
        <v>0</v>
      </c>
      <c r="X1139" s="16">
        <f t="shared" si="460"/>
        <v>1.9999999999999574E-2</v>
      </c>
      <c r="Y1139" s="17"/>
      <c r="Z1139" s="16">
        <f t="shared" si="461"/>
        <v>0</v>
      </c>
      <c r="AA1139" s="17">
        <f t="shared" si="473"/>
        <v>0</v>
      </c>
      <c r="AB1139" s="16">
        <f t="shared" si="462"/>
        <v>0</v>
      </c>
      <c r="AC1139" s="17">
        <f t="shared" si="474"/>
        <v>0</v>
      </c>
      <c r="AD1139" s="16">
        <f t="shared" si="463"/>
        <v>0</v>
      </c>
      <c r="AE1139" s="17"/>
      <c r="AF1139" s="16">
        <f t="shared" si="464"/>
        <v>0</v>
      </c>
      <c r="AG1139" s="17">
        <f t="shared" si="475"/>
        <v>0</v>
      </c>
      <c r="AH1139" s="16">
        <f t="shared" si="465"/>
        <v>0</v>
      </c>
      <c r="AI1139" s="17">
        <f t="shared" si="476"/>
        <v>0</v>
      </c>
      <c r="AJ1139" s="16">
        <f t="shared" si="466"/>
        <v>0</v>
      </c>
    </row>
    <row r="1140" spans="1:36" x14ac:dyDescent="0.25">
      <c r="A1140" s="26">
        <f t="shared" si="477"/>
        <v>22.710416666666273</v>
      </c>
      <c r="B1140" s="9"/>
      <c r="E1140" s="13" t="s">
        <v>14</v>
      </c>
      <c r="G1140" t="s">
        <v>11</v>
      </c>
      <c r="H1140" s="16">
        <f t="shared" si="452"/>
        <v>0</v>
      </c>
      <c r="I1140" s="17">
        <f t="shared" si="467"/>
        <v>0</v>
      </c>
      <c r="J1140" s="16">
        <f t="shared" si="453"/>
        <v>0</v>
      </c>
      <c r="K1140" s="17">
        <f t="shared" si="468"/>
        <v>0</v>
      </c>
      <c r="L1140" s="16">
        <f t="shared" si="454"/>
        <v>0</v>
      </c>
      <c r="M1140" s="17"/>
      <c r="N1140" s="16">
        <f t="shared" si="455"/>
        <v>0</v>
      </c>
      <c r="O1140" s="17">
        <f t="shared" si="469"/>
        <v>0</v>
      </c>
      <c r="P1140" s="16">
        <f t="shared" si="456"/>
        <v>0</v>
      </c>
      <c r="Q1140" s="17">
        <f t="shared" si="470"/>
        <v>0</v>
      </c>
      <c r="R1140" s="16">
        <f t="shared" si="457"/>
        <v>0</v>
      </c>
      <c r="S1140" s="17"/>
      <c r="T1140" s="16">
        <f t="shared" si="458"/>
        <v>0</v>
      </c>
      <c r="U1140" s="17">
        <f t="shared" si="471"/>
        <v>0</v>
      </c>
      <c r="V1140" s="16">
        <f t="shared" si="459"/>
        <v>0</v>
      </c>
      <c r="W1140" s="17">
        <f t="shared" si="472"/>
        <v>0</v>
      </c>
      <c r="X1140" s="16">
        <f t="shared" si="460"/>
        <v>1.9999999999999574E-2</v>
      </c>
      <c r="Y1140" s="17"/>
      <c r="Z1140" s="16">
        <f t="shared" si="461"/>
        <v>0</v>
      </c>
      <c r="AA1140" s="17">
        <f t="shared" si="473"/>
        <v>0</v>
      </c>
      <c r="AB1140" s="16">
        <f t="shared" si="462"/>
        <v>0</v>
      </c>
      <c r="AC1140" s="17">
        <f t="shared" si="474"/>
        <v>0</v>
      </c>
      <c r="AD1140" s="16">
        <f t="shared" si="463"/>
        <v>0</v>
      </c>
      <c r="AE1140" s="17"/>
      <c r="AF1140" s="16">
        <f t="shared" si="464"/>
        <v>0</v>
      </c>
      <c r="AG1140" s="17">
        <f t="shared" si="475"/>
        <v>0</v>
      </c>
      <c r="AH1140" s="16">
        <f t="shared" si="465"/>
        <v>0</v>
      </c>
      <c r="AI1140" s="17">
        <f t="shared" si="476"/>
        <v>0</v>
      </c>
      <c r="AJ1140" s="16">
        <f t="shared" si="466"/>
        <v>0</v>
      </c>
    </row>
    <row r="1141" spans="1:36" x14ac:dyDescent="0.25">
      <c r="A1141" s="26">
        <f t="shared" si="477"/>
        <v>22.730416666666272</v>
      </c>
      <c r="B1141" s="9" t="s">
        <v>15</v>
      </c>
      <c r="E1141" s="13" t="s">
        <v>14</v>
      </c>
      <c r="G1141" s="14" t="s">
        <v>20</v>
      </c>
      <c r="H1141" s="16">
        <f t="shared" si="452"/>
        <v>0</v>
      </c>
      <c r="I1141" s="17">
        <f t="shared" si="467"/>
        <v>0</v>
      </c>
      <c r="J1141" s="16">
        <f t="shared" si="453"/>
        <v>0</v>
      </c>
      <c r="K1141" s="17">
        <f t="shared" si="468"/>
        <v>0</v>
      </c>
      <c r="L1141" s="16">
        <f t="shared" si="454"/>
        <v>0</v>
      </c>
      <c r="M1141" s="17"/>
      <c r="N1141" s="16">
        <f t="shared" si="455"/>
        <v>0</v>
      </c>
      <c r="O1141" s="17">
        <f t="shared" si="469"/>
        <v>0</v>
      </c>
      <c r="P1141" s="16">
        <f t="shared" si="456"/>
        <v>0</v>
      </c>
      <c r="Q1141" s="17">
        <f t="shared" si="470"/>
        <v>0</v>
      </c>
      <c r="R1141" s="16">
        <f t="shared" si="457"/>
        <v>0</v>
      </c>
      <c r="S1141" s="17"/>
      <c r="T1141" s="16">
        <f t="shared" si="458"/>
        <v>0</v>
      </c>
      <c r="U1141" s="17">
        <f t="shared" si="471"/>
        <v>0</v>
      </c>
      <c r="V1141" s="16">
        <f t="shared" si="459"/>
        <v>0</v>
      </c>
      <c r="W1141" s="17">
        <f t="shared" si="472"/>
        <v>0</v>
      </c>
      <c r="X1141" s="16">
        <f t="shared" si="460"/>
        <v>1.9999999999999574E-2</v>
      </c>
      <c r="Y1141" s="17"/>
      <c r="Z1141" s="16">
        <f t="shared" si="461"/>
        <v>0</v>
      </c>
      <c r="AA1141" s="17">
        <f t="shared" si="473"/>
        <v>0</v>
      </c>
      <c r="AB1141" s="16">
        <f t="shared" si="462"/>
        <v>0</v>
      </c>
      <c r="AC1141" s="17">
        <f t="shared" si="474"/>
        <v>0</v>
      </c>
      <c r="AD1141" s="16">
        <f t="shared" si="463"/>
        <v>0</v>
      </c>
      <c r="AE1141" s="17"/>
      <c r="AF1141" s="16">
        <f t="shared" si="464"/>
        <v>0</v>
      </c>
      <c r="AG1141" s="17">
        <f t="shared" si="475"/>
        <v>0</v>
      </c>
      <c r="AH1141" s="16">
        <f t="shared" si="465"/>
        <v>22.730416666666272</v>
      </c>
      <c r="AI1141" s="17">
        <f t="shared" si="476"/>
        <v>1</v>
      </c>
      <c r="AJ1141" s="16">
        <f t="shared" si="466"/>
        <v>0</v>
      </c>
    </row>
    <row r="1142" spans="1:36" x14ac:dyDescent="0.25">
      <c r="A1142" s="26">
        <f t="shared" si="477"/>
        <v>22.750416666666272</v>
      </c>
      <c r="B1142" s="9"/>
      <c r="C1142" s="7"/>
      <c r="D1142" s="7"/>
      <c r="E1142" t="s">
        <v>11</v>
      </c>
      <c r="F1142" s="8"/>
      <c r="G1142" s="8"/>
      <c r="H1142" s="16">
        <f t="shared" si="452"/>
        <v>0</v>
      </c>
      <c r="I1142" s="17">
        <f t="shared" si="467"/>
        <v>0</v>
      </c>
      <c r="J1142" s="16">
        <f t="shared" si="453"/>
        <v>0</v>
      </c>
      <c r="K1142" s="17">
        <f t="shared" si="468"/>
        <v>0</v>
      </c>
      <c r="L1142" s="16">
        <f t="shared" si="454"/>
        <v>0</v>
      </c>
      <c r="M1142" s="17"/>
      <c r="N1142" s="16">
        <f t="shared" si="455"/>
        <v>0</v>
      </c>
      <c r="O1142" s="17">
        <f t="shared" si="469"/>
        <v>0</v>
      </c>
      <c r="P1142" s="16">
        <f t="shared" si="456"/>
        <v>0</v>
      </c>
      <c r="Q1142" s="17">
        <f t="shared" si="470"/>
        <v>0</v>
      </c>
      <c r="R1142" s="16">
        <f t="shared" si="457"/>
        <v>0</v>
      </c>
      <c r="S1142" s="17"/>
      <c r="T1142" s="16">
        <f t="shared" si="458"/>
        <v>0</v>
      </c>
      <c r="U1142" s="17">
        <f t="shared" si="471"/>
        <v>0</v>
      </c>
      <c r="V1142" s="16">
        <f t="shared" si="459"/>
        <v>0</v>
      </c>
      <c r="W1142" s="17">
        <f t="shared" si="472"/>
        <v>0</v>
      </c>
      <c r="X1142" s="16">
        <f t="shared" si="460"/>
        <v>0</v>
      </c>
      <c r="Y1142" s="17"/>
      <c r="Z1142" s="16">
        <f t="shared" si="461"/>
        <v>0</v>
      </c>
      <c r="AA1142" s="17">
        <f t="shared" si="473"/>
        <v>0</v>
      </c>
      <c r="AB1142" s="16">
        <f t="shared" si="462"/>
        <v>0</v>
      </c>
      <c r="AC1142" s="17">
        <f t="shared" si="474"/>
        <v>0</v>
      </c>
      <c r="AD1142" s="16">
        <f t="shared" si="463"/>
        <v>0</v>
      </c>
      <c r="AE1142" s="17"/>
      <c r="AF1142" s="16">
        <f t="shared" si="464"/>
        <v>0</v>
      </c>
      <c r="AG1142" s="17">
        <f t="shared" si="475"/>
        <v>0</v>
      </c>
      <c r="AH1142" s="16">
        <f t="shared" si="465"/>
        <v>0</v>
      </c>
      <c r="AI1142" s="17">
        <f t="shared" si="476"/>
        <v>0</v>
      </c>
      <c r="AJ1142" s="16">
        <f t="shared" si="466"/>
        <v>0</v>
      </c>
    </row>
    <row r="1143" spans="1:36" x14ac:dyDescent="0.25">
      <c r="A1143" s="26">
        <f t="shared" si="477"/>
        <v>22.770416666666272</v>
      </c>
      <c r="B1143" s="9" t="s">
        <v>9</v>
      </c>
      <c r="C1143" s="13" t="s">
        <v>14</v>
      </c>
      <c r="D1143" s="7"/>
      <c r="E1143" t="s">
        <v>11</v>
      </c>
      <c r="F1143" s="8"/>
      <c r="G1143" s="7"/>
      <c r="H1143" s="16">
        <f t="shared" si="452"/>
        <v>22.770416666666272</v>
      </c>
      <c r="I1143" s="17">
        <f t="shared" si="467"/>
        <v>1</v>
      </c>
      <c r="J1143" s="16">
        <f t="shared" si="453"/>
        <v>0</v>
      </c>
      <c r="K1143" s="17">
        <f t="shared" si="468"/>
        <v>0</v>
      </c>
      <c r="L1143" s="16">
        <f t="shared" si="454"/>
        <v>1.9999999999999574E-2</v>
      </c>
      <c r="M1143" s="17"/>
      <c r="N1143" s="16">
        <f t="shared" si="455"/>
        <v>0</v>
      </c>
      <c r="O1143" s="17">
        <f t="shared" si="469"/>
        <v>0</v>
      </c>
      <c r="P1143" s="16">
        <f t="shared" si="456"/>
        <v>0</v>
      </c>
      <c r="Q1143" s="17">
        <f t="shared" si="470"/>
        <v>0</v>
      </c>
      <c r="R1143" s="16">
        <f t="shared" si="457"/>
        <v>0</v>
      </c>
      <c r="S1143" s="17"/>
      <c r="T1143" s="16">
        <f t="shared" si="458"/>
        <v>0</v>
      </c>
      <c r="U1143" s="17">
        <f t="shared" si="471"/>
        <v>0</v>
      </c>
      <c r="V1143" s="16">
        <f t="shared" si="459"/>
        <v>0</v>
      </c>
      <c r="W1143" s="17">
        <f t="shared" si="472"/>
        <v>0</v>
      </c>
      <c r="X1143" s="16">
        <f t="shared" si="460"/>
        <v>0</v>
      </c>
      <c r="Y1143" s="17"/>
      <c r="Z1143" s="16">
        <f t="shared" si="461"/>
        <v>0</v>
      </c>
      <c r="AA1143" s="17">
        <f t="shared" si="473"/>
        <v>0</v>
      </c>
      <c r="AB1143" s="16">
        <f t="shared" si="462"/>
        <v>0</v>
      </c>
      <c r="AC1143" s="17">
        <f t="shared" si="474"/>
        <v>0</v>
      </c>
      <c r="AD1143" s="16">
        <f t="shared" si="463"/>
        <v>0</v>
      </c>
      <c r="AE1143" s="17"/>
      <c r="AF1143" s="16">
        <f t="shared" si="464"/>
        <v>0</v>
      </c>
      <c r="AG1143" s="17">
        <f t="shared" si="475"/>
        <v>0</v>
      </c>
      <c r="AH1143" s="16">
        <f t="shared" si="465"/>
        <v>0</v>
      </c>
      <c r="AI1143" s="17">
        <f t="shared" si="476"/>
        <v>0</v>
      </c>
      <c r="AJ1143" s="16">
        <f t="shared" si="466"/>
        <v>0</v>
      </c>
    </row>
    <row r="1144" spans="1:36" x14ac:dyDescent="0.25">
      <c r="A1144" s="26">
        <f t="shared" si="477"/>
        <v>22.790416666666271</v>
      </c>
      <c r="B1144" s="9"/>
      <c r="C1144" s="13" t="s">
        <v>14</v>
      </c>
      <c r="D1144" s="7"/>
      <c r="E1144" t="s">
        <v>11</v>
      </c>
      <c r="F1144" s="7"/>
      <c r="G1144" s="7"/>
      <c r="H1144" s="16">
        <f t="shared" si="452"/>
        <v>0</v>
      </c>
      <c r="I1144" s="17">
        <f t="shared" si="467"/>
        <v>0</v>
      </c>
      <c r="J1144" s="16">
        <f t="shared" si="453"/>
        <v>0</v>
      </c>
      <c r="K1144" s="17">
        <f t="shared" si="468"/>
        <v>0</v>
      </c>
      <c r="L1144" s="16">
        <f t="shared" si="454"/>
        <v>1.9999999999999574E-2</v>
      </c>
      <c r="M1144" s="17"/>
      <c r="N1144" s="16">
        <f t="shared" si="455"/>
        <v>0</v>
      </c>
      <c r="O1144" s="17">
        <f t="shared" si="469"/>
        <v>0</v>
      </c>
      <c r="P1144" s="16">
        <f t="shared" si="456"/>
        <v>0</v>
      </c>
      <c r="Q1144" s="17">
        <f t="shared" si="470"/>
        <v>0</v>
      </c>
      <c r="R1144" s="16">
        <f t="shared" si="457"/>
        <v>0</v>
      </c>
      <c r="S1144" s="17"/>
      <c r="T1144" s="16">
        <f t="shared" si="458"/>
        <v>0</v>
      </c>
      <c r="U1144" s="17">
        <f t="shared" si="471"/>
        <v>0</v>
      </c>
      <c r="V1144" s="16">
        <f t="shared" si="459"/>
        <v>0</v>
      </c>
      <c r="W1144" s="17">
        <f t="shared" si="472"/>
        <v>0</v>
      </c>
      <c r="X1144" s="16">
        <f t="shared" si="460"/>
        <v>0</v>
      </c>
      <c r="Y1144" s="17"/>
      <c r="Z1144" s="16">
        <f t="shared" si="461"/>
        <v>0</v>
      </c>
      <c r="AA1144" s="17">
        <f t="shared" si="473"/>
        <v>0</v>
      </c>
      <c r="AB1144" s="16">
        <f t="shared" si="462"/>
        <v>0</v>
      </c>
      <c r="AC1144" s="17">
        <f t="shared" si="474"/>
        <v>0</v>
      </c>
      <c r="AD1144" s="16">
        <f t="shared" si="463"/>
        <v>0</v>
      </c>
      <c r="AE1144" s="17"/>
      <c r="AF1144" s="16">
        <f t="shared" si="464"/>
        <v>0</v>
      </c>
      <c r="AG1144" s="17">
        <f t="shared" si="475"/>
        <v>0</v>
      </c>
      <c r="AH1144" s="16">
        <f t="shared" si="465"/>
        <v>0</v>
      </c>
      <c r="AI1144" s="17">
        <f t="shared" si="476"/>
        <v>0</v>
      </c>
      <c r="AJ1144" s="16">
        <f t="shared" si="466"/>
        <v>0</v>
      </c>
    </row>
    <row r="1145" spans="1:36" x14ac:dyDescent="0.25">
      <c r="A1145" s="26">
        <f t="shared" si="477"/>
        <v>22.810416666666271</v>
      </c>
      <c r="B1145" s="9"/>
      <c r="C1145" s="13" t="s">
        <v>14</v>
      </c>
      <c r="D1145" s="8"/>
      <c r="E1145" t="s">
        <v>11</v>
      </c>
      <c r="F1145" s="7"/>
      <c r="G1145" s="7"/>
      <c r="H1145" s="16">
        <f t="shared" si="452"/>
        <v>0</v>
      </c>
      <c r="I1145" s="17">
        <f t="shared" si="467"/>
        <v>0</v>
      </c>
      <c r="J1145" s="16">
        <f t="shared" si="453"/>
        <v>0</v>
      </c>
      <c r="K1145" s="17">
        <f t="shared" si="468"/>
        <v>0</v>
      </c>
      <c r="L1145" s="16">
        <f t="shared" si="454"/>
        <v>1.9999999999999574E-2</v>
      </c>
      <c r="M1145" s="17"/>
      <c r="N1145" s="16">
        <f t="shared" si="455"/>
        <v>0</v>
      </c>
      <c r="O1145" s="17">
        <f t="shared" si="469"/>
        <v>0</v>
      </c>
      <c r="P1145" s="16">
        <f t="shared" si="456"/>
        <v>0</v>
      </c>
      <c r="Q1145" s="17">
        <f t="shared" si="470"/>
        <v>0</v>
      </c>
      <c r="R1145" s="16">
        <f t="shared" si="457"/>
        <v>0</v>
      </c>
      <c r="S1145" s="17"/>
      <c r="T1145" s="16">
        <f t="shared" si="458"/>
        <v>0</v>
      </c>
      <c r="U1145" s="17">
        <f t="shared" si="471"/>
        <v>0</v>
      </c>
      <c r="V1145" s="16">
        <f t="shared" si="459"/>
        <v>0</v>
      </c>
      <c r="W1145" s="17">
        <f t="shared" si="472"/>
        <v>0</v>
      </c>
      <c r="X1145" s="16">
        <f t="shared" si="460"/>
        <v>0</v>
      </c>
      <c r="Y1145" s="17"/>
      <c r="Z1145" s="16">
        <f t="shared" si="461"/>
        <v>0</v>
      </c>
      <c r="AA1145" s="17">
        <f t="shared" si="473"/>
        <v>0</v>
      </c>
      <c r="AB1145" s="16">
        <f t="shared" si="462"/>
        <v>0</v>
      </c>
      <c r="AC1145" s="17">
        <f t="shared" si="474"/>
        <v>0</v>
      </c>
      <c r="AD1145" s="16">
        <f t="shared" si="463"/>
        <v>0</v>
      </c>
      <c r="AE1145" s="17"/>
      <c r="AF1145" s="16">
        <f t="shared" si="464"/>
        <v>0</v>
      </c>
      <c r="AG1145" s="17">
        <f t="shared" si="475"/>
        <v>0</v>
      </c>
      <c r="AH1145" s="16">
        <f t="shared" si="465"/>
        <v>0</v>
      </c>
      <c r="AI1145" s="17">
        <f t="shared" si="476"/>
        <v>0</v>
      </c>
      <c r="AJ1145" s="16">
        <f t="shared" si="466"/>
        <v>0</v>
      </c>
    </row>
    <row r="1146" spans="1:36" x14ac:dyDescent="0.25">
      <c r="A1146" s="26">
        <f t="shared" si="477"/>
        <v>22.83041666666627</v>
      </c>
      <c r="B1146" s="9" t="s">
        <v>18</v>
      </c>
      <c r="C1146" t="s">
        <v>11</v>
      </c>
      <c r="D1146" s="8"/>
      <c r="E1146" s="14" t="s">
        <v>20</v>
      </c>
      <c r="F1146" s="7"/>
      <c r="G1146" s="7"/>
      <c r="H1146" s="16">
        <f t="shared" si="452"/>
        <v>0</v>
      </c>
      <c r="I1146" s="17">
        <f t="shared" si="467"/>
        <v>0</v>
      </c>
      <c r="J1146" s="16">
        <f t="shared" si="453"/>
        <v>0</v>
      </c>
      <c r="K1146" s="17">
        <f t="shared" si="468"/>
        <v>0</v>
      </c>
      <c r="L1146" s="16">
        <f t="shared" si="454"/>
        <v>0</v>
      </c>
      <c r="M1146" s="17"/>
      <c r="N1146" s="16">
        <f t="shared" si="455"/>
        <v>0</v>
      </c>
      <c r="O1146" s="17">
        <f t="shared" si="469"/>
        <v>0</v>
      </c>
      <c r="P1146" s="16">
        <f t="shared" si="456"/>
        <v>0</v>
      </c>
      <c r="Q1146" s="17">
        <f t="shared" si="470"/>
        <v>0</v>
      </c>
      <c r="R1146" s="16">
        <f t="shared" si="457"/>
        <v>0</v>
      </c>
      <c r="S1146" s="17"/>
      <c r="T1146" s="16">
        <f t="shared" si="458"/>
        <v>0</v>
      </c>
      <c r="U1146" s="17">
        <f t="shared" si="471"/>
        <v>0</v>
      </c>
      <c r="V1146" s="16">
        <f t="shared" si="459"/>
        <v>22.83041666666627</v>
      </c>
      <c r="W1146" s="17">
        <f t="shared" si="472"/>
        <v>1</v>
      </c>
      <c r="X1146" s="16">
        <f t="shared" si="460"/>
        <v>0</v>
      </c>
      <c r="Y1146" s="17"/>
      <c r="Z1146" s="16">
        <f t="shared" si="461"/>
        <v>0</v>
      </c>
      <c r="AA1146" s="17">
        <f t="shared" si="473"/>
        <v>0</v>
      </c>
      <c r="AB1146" s="16">
        <f t="shared" si="462"/>
        <v>0</v>
      </c>
      <c r="AC1146" s="17">
        <f t="shared" si="474"/>
        <v>0</v>
      </c>
      <c r="AD1146" s="16">
        <f t="shared" si="463"/>
        <v>0</v>
      </c>
      <c r="AE1146" s="17"/>
      <c r="AF1146" s="16">
        <f t="shared" si="464"/>
        <v>0</v>
      </c>
      <c r="AG1146" s="17">
        <f t="shared" si="475"/>
        <v>0</v>
      </c>
      <c r="AH1146" s="16">
        <f t="shared" si="465"/>
        <v>0</v>
      </c>
      <c r="AI1146" s="17">
        <f t="shared" si="476"/>
        <v>0</v>
      </c>
      <c r="AJ1146" s="16">
        <f t="shared" si="466"/>
        <v>0</v>
      </c>
    </row>
    <row r="1147" spans="1:36" x14ac:dyDescent="0.25">
      <c r="A1147" s="26">
        <f t="shared" si="477"/>
        <v>22.85041666666627</v>
      </c>
      <c r="B1147" s="9" t="s">
        <v>10</v>
      </c>
      <c r="C1147" t="s">
        <v>11</v>
      </c>
      <c r="D1147" s="8"/>
      <c r="E1147" s="7"/>
      <c r="F1147" s="13" t="s">
        <v>14</v>
      </c>
      <c r="G1147" s="7"/>
      <c r="H1147" s="16">
        <f t="shared" si="452"/>
        <v>0</v>
      </c>
      <c r="I1147" s="17">
        <f t="shared" si="467"/>
        <v>0</v>
      </c>
      <c r="J1147" s="16">
        <f t="shared" si="453"/>
        <v>0</v>
      </c>
      <c r="K1147" s="17">
        <f t="shared" si="468"/>
        <v>0</v>
      </c>
      <c r="L1147" s="16">
        <f t="shared" si="454"/>
        <v>0</v>
      </c>
      <c r="M1147" s="17"/>
      <c r="N1147" s="16">
        <f t="shared" si="455"/>
        <v>0</v>
      </c>
      <c r="O1147" s="17">
        <f t="shared" si="469"/>
        <v>0</v>
      </c>
      <c r="P1147" s="16">
        <f t="shared" si="456"/>
        <v>0</v>
      </c>
      <c r="Q1147" s="17">
        <f t="shared" si="470"/>
        <v>0</v>
      </c>
      <c r="R1147" s="16">
        <f t="shared" si="457"/>
        <v>0</v>
      </c>
      <c r="S1147" s="17"/>
      <c r="T1147" s="16">
        <f t="shared" si="458"/>
        <v>0</v>
      </c>
      <c r="U1147" s="17">
        <f t="shared" si="471"/>
        <v>0</v>
      </c>
      <c r="V1147" s="16">
        <f t="shared" si="459"/>
        <v>0</v>
      </c>
      <c r="W1147" s="17">
        <f t="shared" si="472"/>
        <v>0</v>
      </c>
      <c r="X1147" s="16">
        <f t="shared" si="460"/>
        <v>0</v>
      </c>
      <c r="Y1147" s="17"/>
      <c r="Z1147" s="16">
        <f t="shared" si="461"/>
        <v>22.85041666666627</v>
      </c>
      <c r="AA1147" s="17">
        <f t="shared" si="473"/>
        <v>1</v>
      </c>
      <c r="AB1147" s="16">
        <f t="shared" si="462"/>
        <v>0</v>
      </c>
      <c r="AC1147" s="17">
        <f t="shared" si="474"/>
        <v>0</v>
      </c>
      <c r="AD1147" s="16">
        <f t="shared" si="463"/>
        <v>1.9999999999999574E-2</v>
      </c>
      <c r="AE1147" s="17"/>
      <c r="AF1147" s="16">
        <f t="shared" si="464"/>
        <v>0</v>
      </c>
      <c r="AG1147" s="17">
        <f t="shared" si="475"/>
        <v>0</v>
      </c>
      <c r="AH1147" s="16">
        <f t="shared" si="465"/>
        <v>0</v>
      </c>
      <c r="AI1147" s="17">
        <f t="shared" si="476"/>
        <v>0</v>
      </c>
      <c r="AJ1147" s="16">
        <f t="shared" si="466"/>
        <v>0</v>
      </c>
    </row>
    <row r="1148" spans="1:36" x14ac:dyDescent="0.25">
      <c r="A1148" s="26">
        <f t="shared" si="477"/>
        <v>22.870416666666269</v>
      </c>
      <c r="B1148" s="9" t="s">
        <v>16</v>
      </c>
      <c r="C1148" t="s">
        <v>11</v>
      </c>
      <c r="D1148" s="13" t="s">
        <v>14</v>
      </c>
      <c r="E1148" s="7"/>
      <c r="F1148" s="13" t="s">
        <v>14</v>
      </c>
      <c r="G1148" s="7"/>
      <c r="H1148" s="16">
        <f t="shared" si="452"/>
        <v>0</v>
      </c>
      <c r="I1148" s="17">
        <f t="shared" si="467"/>
        <v>0</v>
      </c>
      <c r="J1148" s="16">
        <f t="shared" si="453"/>
        <v>0</v>
      </c>
      <c r="K1148" s="17">
        <f t="shared" si="468"/>
        <v>0</v>
      </c>
      <c r="L1148" s="16">
        <f t="shared" si="454"/>
        <v>0</v>
      </c>
      <c r="M1148" s="17"/>
      <c r="N1148" s="16">
        <f t="shared" si="455"/>
        <v>22.870416666666269</v>
      </c>
      <c r="O1148" s="17">
        <f t="shared" si="469"/>
        <v>1</v>
      </c>
      <c r="P1148" s="16">
        <f t="shared" si="456"/>
        <v>0</v>
      </c>
      <c r="Q1148" s="17">
        <f t="shared" si="470"/>
        <v>0</v>
      </c>
      <c r="R1148" s="16">
        <f t="shared" si="457"/>
        <v>1.9999999999999574E-2</v>
      </c>
      <c r="S1148" s="17"/>
      <c r="T1148" s="16">
        <f t="shared" si="458"/>
        <v>0</v>
      </c>
      <c r="U1148" s="17">
        <f t="shared" si="471"/>
        <v>0</v>
      </c>
      <c r="V1148" s="16">
        <f t="shared" si="459"/>
        <v>0</v>
      </c>
      <c r="W1148" s="17">
        <f t="shared" si="472"/>
        <v>0</v>
      </c>
      <c r="X1148" s="16">
        <f t="shared" si="460"/>
        <v>0</v>
      </c>
      <c r="Y1148" s="17"/>
      <c r="Z1148" s="16">
        <f t="shared" si="461"/>
        <v>0</v>
      </c>
      <c r="AA1148" s="17">
        <f t="shared" si="473"/>
        <v>0</v>
      </c>
      <c r="AB1148" s="16">
        <f t="shared" si="462"/>
        <v>0</v>
      </c>
      <c r="AC1148" s="17">
        <f t="shared" si="474"/>
        <v>0</v>
      </c>
      <c r="AD1148" s="16">
        <f t="shared" si="463"/>
        <v>1.9999999999999574E-2</v>
      </c>
      <c r="AE1148" s="17"/>
      <c r="AF1148" s="16">
        <f t="shared" si="464"/>
        <v>0</v>
      </c>
      <c r="AG1148" s="17">
        <f t="shared" si="475"/>
        <v>0</v>
      </c>
      <c r="AH1148" s="16">
        <f t="shared" si="465"/>
        <v>0</v>
      </c>
      <c r="AI1148" s="17">
        <f t="shared" si="476"/>
        <v>0</v>
      </c>
      <c r="AJ1148" s="16">
        <f t="shared" si="466"/>
        <v>0</v>
      </c>
    </row>
    <row r="1149" spans="1:36" x14ac:dyDescent="0.25">
      <c r="A1149" s="26">
        <f t="shared" si="477"/>
        <v>22.890416666666269</v>
      </c>
      <c r="B1149" s="10"/>
      <c r="C1149" t="s">
        <v>11</v>
      </c>
      <c r="D1149" s="13" t="s">
        <v>14</v>
      </c>
      <c r="E1149" s="7"/>
      <c r="F1149" s="13" t="s">
        <v>14</v>
      </c>
      <c r="G1149" s="7"/>
      <c r="H1149" s="16">
        <f t="shared" si="452"/>
        <v>0</v>
      </c>
      <c r="I1149" s="17">
        <f t="shared" si="467"/>
        <v>0</v>
      </c>
      <c r="J1149" s="16">
        <f t="shared" si="453"/>
        <v>0</v>
      </c>
      <c r="K1149" s="17">
        <f t="shared" si="468"/>
        <v>0</v>
      </c>
      <c r="L1149" s="16">
        <f t="shared" si="454"/>
        <v>0</v>
      </c>
      <c r="M1149" s="17"/>
      <c r="N1149" s="16">
        <f t="shared" si="455"/>
        <v>0</v>
      </c>
      <c r="O1149" s="17">
        <f t="shared" si="469"/>
        <v>0</v>
      </c>
      <c r="P1149" s="16">
        <f t="shared" si="456"/>
        <v>0</v>
      </c>
      <c r="Q1149" s="17">
        <f t="shared" si="470"/>
        <v>0</v>
      </c>
      <c r="R1149" s="16">
        <f t="shared" si="457"/>
        <v>1.9999999999999574E-2</v>
      </c>
      <c r="S1149" s="17"/>
      <c r="T1149" s="16">
        <f t="shared" si="458"/>
        <v>0</v>
      </c>
      <c r="U1149" s="17">
        <f t="shared" si="471"/>
        <v>0</v>
      </c>
      <c r="V1149" s="16">
        <f t="shared" si="459"/>
        <v>0</v>
      </c>
      <c r="W1149" s="17">
        <f t="shared" si="472"/>
        <v>0</v>
      </c>
      <c r="X1149" s="16">
        <f t="shared" si="460"/>
        <v>0</v>
      </c>
      <c r="Y1149" s="17"/>
      <c r="Z1149" s="16">
        <f t="shared" si="461"/>
        <v>0</v>
      </c>
      <c r="AA1149" s="17">
        <f t="shared" si="473"/>
        <v>0</v>
      </c>
      <c r="AB1149" s="16">
        <f t="shared" si="462"/>
        <v>0</v>
      </c>
      <c r="AC1149" s="17">
        <f t="shared" si="474"/>
        <v>0</v>
      </c>
      <c r="AD1149" s="16">
        <f t="shared" si="463"/>
        <v>1.9999999999999574E-2</v>
      </c>
      <c r="AE1149" s="17"/>
      <c r="AF1149" s="16">
        <f t="shared" si="464"/>
        <v>0</v>
      </c>
      <c r="AG1149" s="17">
        <f t="shared" si="475"/>
        <v>0</v>
      </c>
      <c r="AH1149" s="16">
        <f t="shared" si="465"/>
        <v>0</v>
      </c>
      <c r="AI1149" s="17">
        <f t="shared" si="476"/>
        <v>0</v>
      </c>
      <c r="AJ1149" s="16">
        <f t="shared" si="466"/>
        <v>0</v>
      </c>
    </row>
    <row r="1150" spans="1:36" x14ac:dyDescent="0.25">
      <c r="A1150" s="26">
        <f t="shared" si="477"/>
        <v>22.910416666666269</v>
      </c>
      <c r="B1150" s="9" t="s">
        <v>22</v>
      </c>
      <c r="C1150" s="14" t="s">
        <v>20</v>
      </c>
      <c r="D1150" s="13" t="s">
        <v>14</v>
      </c>
      <c r="F1150" s="13" t="s">
        <v>14</v>
      </c>
      <c r="H1150" s="16">
        <f t="shared" si="452"/>
        <v>0</v>
      </c>
      <c r="I1150" s="17">
        <f t="shared" si="467"/>
        <v>0</v>
      </c>
      <c r="J1150" s="16">
        <f t="shared" si="453"/>
        <v>22.910416666666269</v>
      </c>
      <c r="K1150" s="17">
        <f t="shared" si="468"/>
        <v>1</v>
      </c>
      <c r="L1150" s="16">
        <f t="shared" si="454"/>
        <v>0</v>
      </c>
      <c r="M1150" s="17"/>
      <c r="N1150" s="16">
        <f t="shared" si="455"/>
        <v>0</v>
      </c>
      <c r="O1150" s="17">
        <f t="shared" si="469"/>
        <v>0</v>
      </c>
      <c r="P1150" s="16">
        <f t="shared" si="456"/>
        <v>0</v>
      </c>
      <c r="Q1150" s="17">
        <f t="shared" si="470"/>
        <v>0</v>
      </c>
      <c r="R1150" s="16">
        <f t="shared" si="457"/>
        <v>1.9999999999999574E-2</v>
      </c>
      <c r="S1150" s="17"/>
      <c r="T1150" s="16">
        <f t="shared" si="458"/>
        <v>0</v>
      </c>
      <c r="U1150" s="17">
        <f t="shared" si="471"/>
        <v>0</v>
      </c>
      <c r="V1150" s="16">
        <f t="shared" si="459"/>
        <v>0</v>
      </c>
      <c r="W1150" s="17">
        <f t="shared" si="472"/>
        <v>0</v>
      </c>
      <c r="X1150" s="16">
        <f t="shared" si="460"/>
        <v>0</v>
      </c>
      <c r="Y1150" s="17"/>
      <c r="Z1150" s="16">
        <f t="shared" si="461"/>
        <v>0</v>
      </c>
      <c r="AA1150" s="17">
        <f t="shared" si="473"/>
        <v>0</v>
      </c>
      <c r="AB1150" s="16">
        <f t="shared" si="462"/>
        <v>0</v>
      </c>
      <c r="AC1150" s="17">
        <f t="shared" si="474"/>
        <v>0</v>
      </c>
      <c r="AD1150" s="16">
        <f t="shared" si="463"/>
        <v>1.9999999999999574E-2</v>
      </c>
      <c r="AE1150" s="17"/>
      <c r="AF1150" s="16">
        <f t="shared" si="464"/>
        <v>0</v>
      </c>
      <c r="AG1150" s="17">
        <f t="shared" si="475"/>
        <v>0</v>
      </c>
      <c r="AH1150" s="16">
        <f t="shared" si="465"/>
        <v>0</v>
      </c>
      <c r="AI1150" s="17">
        <f t="shared" si="476"/>
        <v>0</v>
      </c>
      <c r="AJ1150" s="16">
        <f t="shared" si="466"/>
        <v>0</v>
      </c>
    </row>
    <row r="1151" spans="1:36" x14ac:dyDescent="0.25">
      <c r="A1151" s="26">
        <f t="shared" si="477"/>
        <v>22.930416666666268</v>
      </c>
      <c r="B1151" s="9"/>
      <c r="C1151" s="7"/>
      <c r="D1151" s="13" t="s">
        <v>14</v>
      </c>
      <c r="F1151" t="s">
        <v>11</v>
      </c>
      <c r="H1151" s="16">
        <f t="shared" si="452"/>
        <v>0</v>
      </c>
      <c r="I1151" s="17">
        <f t="shared" si="467"/>
        <v>0</v>
      </c>
      <c r="J1151" s="16">
        <f t="shared" si="453"/>
        <v>0</v>
      </c>
      <c r="K1151" s="17">
        <f t="shared" si="468"/>
        <v>0</v>
      </c>
      <c r="L1151" s="16">
        <f t="shared" si="454"/>
        <v>0</v>
      </c>
      <c r="M1151" s="17"/>
      <c r="N1151" s="16">
        <f t="shared" si="455"/>
        <v>0</v>
      </c>
      <c r="O1151" s="17">
        <f t="shared" si="469"/>
        <v>0</v>
      </c>
      <c r="P1151" s="16">
        <f t="shared" si="456"/>
        <v>0</v>
      </c>
      <c r="Q1151" s="17">
        <f t="shared" si="470"/>
        <v>0</v>
      </c>
      <c r="R1151" s="16">
        <f t="shared" si="457"/>
        <v>1.9999999999999574E-2</v>
      </c>
      <c r="S1151" s="17"/>
      <c r="T1151" s="16">
        <f t="shared" si="458"/>
        <v>0</v>
      </c>
      <c r="U1151" s="17">
        <f t="shared" si="471"/>
        <v>0</v>
      </c>
      <c r="V1151" s="16">
        <f t="shared" si="459"/>
        <v>0</v>
      </c>
      <c r="W1151" s="17">
        <f t="shared" si="472"/>
        <v>0</v>
      </c>
      <c r="X1151" s="16">
        <f t="shared" si="460"/>
        <v>0</v>
      </c>
      <c r="Y1151" s="17"/>
      <c r="Z1151" s="16">
        <f t="shared" si="461"/>
        <v>0</v>
      </c>
      <c r="AA1151" s="17">
        <f t="shared" si="473"/>
        <v>0</v>
      </c>
      <c r="AB1151" s="16">
        <f t="shared" si="462"/>
        <v>0</v>
      </c>
      <c r="AC1151" s="17">
        <f t="shared" si="474"/>
        <v>0</v>
      </c>
      <c r="AD1151" s="16">
        <f t="shared" si="463"/>
        <v>0</v>
      </c>
      <c r="AE1151" s="17"/>
      <c r="AF1151" s="16">
        <f t="shared" si="464"/>
        <v>0</v>
      </c>
      <c r="AG1151" s="17">
        <f t="shared" si="475"/>
        <v>0</v>
      </c>
      <c r="AH1151" s="16">
        <f t="shared" si="465"/>
        <v>0</v>
      </c>
      <c r="AI1151" s="17">
        <f t="shared" si="476"/>
        <v>0</v>
      </c>
      <c r="AJ1151" s="16">
        <f t="shared" si="466"/>
        <v>0</v>
      </c>
    </row>
    <row r="1152" spans="1:36" x14ac:dyDescent="0.25">
      <c r="A1152" s="26">
        <f t="shared" si="477"/>
        <v>22.950416666666268</v>
      </c>
      <c r="B1152" s="11"/>
      <c r="C1152" s="7"/>
      <c r="D1152" s="13" t="s">
        <v>14</v>
      </c>
      <c r="F1152" t="s">
        <v>11</v>
      </c>
      <c r="H1152" s="16">
        <f t="shared" si="452"/>
        <v>0</v>
      </c>
      <c r="I1152" s="17">
        <f t="shared" si="467"/>
        <v>0</v>
      </c>
      <c r="J1152" s="16">
        <f t="shared" si="453"/>
        <v>0</v>
      </c>
      <c r="K1152" s="17">
        <f t="shared" si="468"/>
        <v>0</v>
      </c>
      <c r="L1152" s="16">
        <f t="shared" si="454"/>
        <v>0</v>
      </c>
      <c r="M1152" s="17"/>
      <c r="N1152" s="16">
        <f t="shared" si="455"/>
        <v>0</v>
      </c>
      <c r="O1152" s="17">
        <f t="shared" si="469"/>
        <v>0</v>
      </c>
      <c r="P1152" s="16">
        <f t="shared" si="456"/>
        <v>0</v>
      </c>
      <c r="Q1152" s="17">
        <f t="shared" si="470"/>
        <v>0</v>
      </c>
      <c r="R1152" s="16">
        <f t="shared" si="457"/>
        <v>1.9999999999999574E-2</v>
      </c>
      <c r="S1152" s="17"/>
      <c r="T1152" s="16">
        <f t="shared" si="458"/>
        <v>0</v>
      </c>
      <c r="U1152" s="17">
        <f t="shared" si="471"/>
        <v>0</v>
      </c>
      <c r="V1152" s="16">
        <f t="shared" si="459"/>
        <v>0</v>
      </c>
      <c r="W1152" s="17">
        <f t="shared" si="472"/>
        <v>0</v>
      </c>
      <c r="X1152" s="16">
        <f t="shared" si="460"/>
        <v>0</v>
      </c>
      <c r="Y1152" s="17"/>
      <c r="Z1152" s="16">
        <f t="shared" si="461"/>
        <v>0</v>
      </c>
      <c r="AA1152" s="17">
        <f t="shared" si="473"/>
        <v>0</v>
      </c>
      <c r="AB1152" s="16">
        <f t="shared" si="462"/>
        <v>0</v>
      </c>
      <c r="AC1152" s="17">
        <f t="shared" si="474"/>
        <v>0</v>
      </c>
      <c r="AD1152" s="16">
        <f t="shared" si="463"/>
        <v>0</v>
      </c>
      <c r="AE1152" s="17"/>
      <c r="AF1152" s="16">
        <f t="shared" si="464"/>
        <v>0</v>
      </c>
      <c r="AG1152" s="17">
        <f t="shared" si="475"/>
        <v>0</v>
      </c>
      <c r="AH1152" s="16">
        <f t="shared" si="465"/>
        <v>0</v>
      </c>
      <c r="AI1152" s="17">
        <f t="shared" si="476"/>
        <v>0</v>
      </c>
      <c r="AJ1152" s="16">
        <f t="shared" si="466"/>
        <v>0</v>
      </c>
    </row>
    <row r="1153" spans="1:36" x14ac:dyDescent="0.25">
      <c r="A1153" s="26">
        <f t="shared" si="477"/>
        <v>22.970416666666267</v>
      </c>
      <c r="B1153" s="9" t="s">
        <v>13</v>
      </c>
      <c r="C1153" s="7"/>
      <c r="D1153" s="13" t="s">
        <v>14</v>
      </c>
      <c r="F1153" t="s">
        <v>11</v>
      </c>
      <c r="G1153" s="13" t="s">
        <v>14</v>
      </c>
      <c r="H1153" s="16">
        <f t="shared" si="452"/>
        <v>0</v>
      </c>
      <c r="I1153" s="17">
        <f t="shared" si="467"/>
        <v>0</v>
      </c>
      <c r="J1153" s="16">
        <f t="shared" si="453"/>
        <v>0</v>
      </c>
      <c r="K1153" s="17">
        <f t="shared" si="468"/>
        <v>0</v>
      </c>
      <c r="L1153" s="16">
        <f t="shared" si="454"/>
        <v>0</v>
      </c>
      <c r="M1153" s="17"/>
      <c r="N1153" s="16">
        <f t="shared" si="455"/>
        <v>0</v>
      </c>
      <c r="O1153" s="17">
        <f t="shared" si="469"/>
        <v>0</v>
      </c>
      <c r="P1153" s="16">
        <f t="shared" si="456"/>
        <v>0</v>
      </c>
      <c r="Q1153" s="17">
        <f t="shared" si="470"/>
        <v>0</v>
      </c>
      <c r="R1153" s="16">
        <f t="shared" si="457"/>
        <v>1.9999999999999574E-2</v>
      </c>
      <c r="S1153" s="17"/>
      <c r="T1153" s="16">
        <f t="shared" si="458"/>
        <v>0</v>
      </c>
      <c r="U1153" s="17">
        <f t="shared" si="471"/>
        <v>0</v>
      </c>
      <c r="V1153" s="16">
        <f t="shared" si="459"/>
        <v>0</v>
      </c>
      <c r="W1153" s="17">
        <f t="shared" si="472"/>
        <v>0</v>
      </c>
      <c r="X1153" s="16">
        <f t="shared" si="460"/>
        <v>0</v>
      </c>
      <c r="Y1153" s="17"/>
      <c r="Z1153" s="16">
        <f t="shared" si="461"/>
        <v>0</v>
      </c>
      <c r="AA1153" s="17">
        <f t="shared" si="473"/>
        <v>0</v>
      </c>
      <c r="AB1153" s="16">
        <f t="shared" si="462"/>
        <v>0</v>
      </c>
      <c r="AC1153" s="17">
        <f t="shared" si="474"/>
        <v>0</v>
      </c>
      <c r="AD1153" s="16">
        <f t="shared" si="463"/>
        <v>0</v>
      </c>
      <c r="AE1153" s="17"/>
      <c r="AF1153" s="16">
        <f t="shared" si="464"/>
        <v>22.970416666666267</v>
      </c>
      <c r="AG1153" s="17">
        <f t="shared" si="475"/>
        <v>1</v>
      </c>
      <c r="AH1153" s="16">
        <f t="shared" si="465"/>
        <v>0</v>
      </c>
      <c r="AI1153" s="17">
        <f t="shared" si="476"/>
        <v>0</v>
      </c>
      <c r="AJ1153" s="16">
        <f t="shared" si="466"/>
        <v>1.9999999999999574E-2</v>
      </c>
    </row>
    <row r="1154" spans="1:36" x14ac:dyDescent="0.25">
      <c r="A1154" s="26">
        <f t="shared" si="477"/>
        <v>22.990416666666267</v>
      </c>
      <c r="B1154" s="9"/>
      <c r="D1154" s="13" t="s">
        <v>14</v>
      </c>
      <c r="F1154" t="s">
        <v>11</v>
      </c>
      <c r="G1154" s="13" t="s">
        <v>14</v>
      </c>
      <c r="H1154" s="16">
        <f t="shared" si="452"/>
        <v>0</v>
      </c>
      <c r="I1154" s="17">
        <f t="shared" si="467"/>
        <v>0</v>
      </c>
      <c r="J1154" s="16">
        <f t="shared" si="453"/>
        <v>0</v>
      </c>
      <c r="K1154" s="17">
        <f t="shared" si="468"/>
        <v>0</v>
      </c>
      <c r="L1154" s="16">
        <f t="shared" si="454"/>
        <v>0</v>
      </c>
      <c r="M1154" s="17"/>
      <c r="N1154" s="16">
        <f t="shared" si="455"/>
        <v>0</v>
      </c>
      <c r="O1154" s="17">
        <f t="shared" si="469"/>
        <v>0</v>
      </c>
      <c r="P1154" s="16">
        <f t="shared" si="456"/>
        <v>0</v>
      </c>
      <c r="Q1154" s="17">
        <f t="shared" si="470"/>
        <v>0</v>
      </c>
      <c r="R1154" s="16">
        <f t="shared" si="457"/>
        <v>1.9999999999999574E-2</v>
      </c>
      <c r="S1154" s="17"/>
      <c r="T1154" s="16">
        <f t="shared" si="458"/>
        <v>0</v>
      </c>
      <c r="U1154" s="17">
        <f t="shared" si="471"/>
        <v>0</v>
      </c>
      <c r="V1154" s="16">
        <f t="shared" si="459"/>
        <v>0</v>
      </c>
      <c r="W1154" s="17">
        <f t="shared" si="472"/>
        <v>0</v>
      </c>
      <c r="X1154" s="16">
        <f t="shared" si="460"/>
        <v>0</v>
      </c>
      <c r="Y1154" s="17"/>
      <c r="Z1154" s="16">
        <f t="shared" si="461"/>
        <v>0</v>
      </c>
      <c r="AA1154" s="17">
        <f t="shared" si="473"/>
        <v>0</v>
      </c>
      <c r="AB1154" s="16">
        <f t="shared" si="462"/>
        <v>0</v>
      </c>
      <c r="AC1154" s="17">
        <f t="shared" si="474"/>
        <v>0</v>
      </c>
      <c r="AD1154" s="16">
        <f t="shared" si="463"/>
        <v>0</v>
      </c>
      <c r="AE1154" s="17"/>
      <c r="AF1154" s="16">
        <f t="shared" si="464"/>
        <v>0</v>
      </c>
      <c r="AG1154" s="17">
        <f t="shared" si="475"/>
        <v>0</v>
      </c>
      <c r="AH1154" s="16">
        <f t="shared" si="465"/>
        <v>0</v>
      </c>
      <c r="AI1154" s="17">
        <f t="shared" si="476"/>
        <v>0</v>
      </c>
      <c r="AJ1154" s="16">
        <f t="shared" si="466"/>
        <v>1.9999999999999574E-2</v>
      </c>
    </row>
    <row r="1155" spans="1:36" x14ac:dyDescent="0.25">
      <c r="A1155" s="26">
        <f t="shared" si="477"/>
        <v>23.010416666666266</v>
      </c>
      <c r="B1155" s="9" t="s">
        <v>21</v>
      </c>
      <c r="C1155" s="7"/>
      <c r="D1155" t="s">
        <v>11</v>
      </c>
      <c r="E1155" s="13" t="s">
        <v>14</v>
      </c>
      <c r="F1155" t="s">
        <v>11</v>
      </c>
      <c r="G1155" s="13" t="s">
        <v>14</v>
      </c>
      <c r="H1155" s="16">
        <f t="shared" si="452"/>
        <v>0</v>
      </c>
      <c r="I1155" s="17">
        <f t="shared" si="467"/>
        <v>0</v>
      </c>
      <c r="J1155" s="16">
        <f t="shared" si="453"/>
        <v>0</v>
      </c>
      <c r="K1155" s="17">
        <f t="shared" si="468"/>
        <v>0</v>
      </c>
      <c r="L1155" s="16">
        <f t="shared" si="454"/>
        <v>0</v>
      </c>
      <c r="M1155" s="17"/>
      <c r="N1155" s="16">
        <f t="shared" si="455"/>
        <v>0</v>
      </c>
      <c r="O1155" s="17">
        <f t="shared" si="469"/>
        <v>0</v>
      </c>
      <c r="P1155" s="16">
        <f t="shared" si="456"/>
        <v>0</v>
      </c>
      <c r="Q1155" s="17">
        <f t="shared" si="470"/>
        <v>0</v>
      </c>
      <c r="R1155" s="16">
        <f t="shared" si="457"/>
        <v>0</v>
      </c>
      <c r="S1155" s="17"/>
      <c r="T1155" s="16">
        <f t="shared" si="458"/>
        <v>23.010416666666266</v>
      </c>
      <c r="U1155" s="17">
        <f t="shared" si="471"/>
        <v>1</v>
      </c>
      <c r="V1155" s="16">
        <f t="shared" si="459"/>
        <v>0</v>
      </c>
      <c r="W1155" s="17">
        <f t="shared" si="472"/>
        <v>0</v>
      </c>
      <c r="X1155" s="16">
        <f t="shared" si="460"/>
        <v>1.9999999999999574E-2</v>
      </c>
      <c r="Y1155" s="17"/>
      <c r="Z1155" s="16">
        <f t="shared" si="461"/>
        <v>0</v>
      </c>
      <c r="AA1155" s="17">
        <f t="shared" si="473"/>
        <v>0</v>
      </c>
      <c r="AB1155" s="16">
        <f t="shared" si="462"/>
        <v>0</v>
      </c>
      <c r="AC1155" s="17">
        <f t="shared" si="474"/>
        <v>0</v>
      </c>
      <c r="AD1155" s="16">
        <f t="shared" si="463"/>
        <v>0</v>
      </c>
      <c r="AE1155" s="17"/>
      <c r="AF1155" s="16">
        <f t="shared" si="464"/>
        <v>0</v>
      </c>
      <c r="AG1155" s="17">
        <f t="shared" si="475"/>
        <v>0</v>
      </c>
      <c r="AH1155" s="16">
        <f t="shared" si="465"/>
        <v>0</v>
      </c>
      <c r="AI1155" s="17">
        <f t="shared" si="476"/>
        <v>0</v>
      </c>
      <c r="AJ1155" s="16">
        <f t="shared" si="466"/>
        <v>1.9999999999999574E-2</v>
      </c>
    </row>
    <row r="1156" spans="1:36" x14ac:dyDescent="0.25">
      <c r="A1156" s="26">
        <f t="shared" si="477"/>
        <v>23.030416666666266</v>
      </c>
      <c r="B1156" s="9" t="s">
        <v>12</v>
      </c>
      <c r="C1156" s="7"/>
      <c r="D1156" t="s">
        <v>11</v>
      </c>
      <c r="E1156" s="13" t="s">
        <v>14</v>
      </c>
      <c r="F1156" s="14" t="s">
        <v>20</v>
      </c>
      <c r="G1156" s="13" t="s">
        <v>14</v>
      </c>
      <c r="H1156" s="16">
        <f t="shared" si="452"/>
        <v>0</v>
      </c>
      <c r="I1156" s="17">
        <f t="shared" si="467"/>
        <v>0</v>
      </c>
      <c r="J1156" s="16">
        <f t="shared" si="453"/>
        <v>0</v>
      </c>
      <c r="K1156" s="17">
        <f t="shared" si="468"/>
        <v>0</v>
      </c>
      <c r="L1156" s="16">
        <f t="shared" si="454"/>
        <v>0</v>
      </c>
      <c r="M1156" s="17"/>
      <c r="N1156" s="16">
        <f t="shared" si="455"/>
        <v>0</v>
      </c>
      <c r="O1156" s="17">
        <f t="shared" si="469"/>
        <v>0</v>
      </c>
      <c r="P1156" s="16">
        <f t="shared" si="456"/>
        <v>0</v>
      </c>
      <c r="Q1156" s="17">
        <f t="shared" si="470"/>
        <v>0</v>
      </c>
      <c r="R1156" s="16">
        <f t="shared" si="457"/>
        <v>0</v>
      </c>
      <c r="S1156" s="17"/>
      <c r="T1156" s="16">
        <f t="shared" si="458"/>
        <v>0</v>
      </c>
      <c r="U1156" s="17">
        <f t="shared" si="471"/>
        <v>0</v>
      </c>
      <c r="V1156" s="16">
        <f t="shared" si="459"/>
        <v>0</v>
      </c>
      <c r="W1156" s="17">
        <f t="shared" si="472"/>
        <v>0</v>
      </c>
      <c r="X1156" s="16">
        <f t="shared" si="460"/>
        <v>1.9999999999999574E-2</v>
      </c>
      <c r="Y1156" s="17"/>
      <c r="Z1156" s="16">
        <f t="shared" si="461"/>
        <v>0</v>
      </c>
      <c r="AA1156" s="17">
        <f t="shared" si="473"/>
        <v>0</v>
      </c>
      <c r="AB1156" s="16">
        <f t="shared" si="462"/>
        <v>23.030416666666266</v>
      </c>
      <c r="AC1156" s="17">
        <f t="shared" si="474"/>
        <v>1</v>
      </c>
      <c r="AD1156" s="16">
        <f t="shared" si="463"/>
        <v>0</v>
      </c>
      <c r="AE1156" s="17"/>
      <c r="AF1156" s="16">
        <f t="shared" si="464"/>
        <v>0</v>
      </c>
      <c r="AG1156" s="17">
        <f t="shared" si="475"/>
        <v>0</v>
      </c>
      <c r="AH1156" s="16">
        <f t="shared" si="465"/>
        <v>0</v>
      </c>
      <c r="AI1156" s="17">
        <f t="shared" si="476"/>
        <v>0</v>
      </c>
      <c r="AJ1156" s="16">
        <f t="shared" si="466"/>
        <v>1.9999999999999574E-2</v>
      </c>
    </row>
    <row r="1157" spans="1:36" x14ac:dyDescent="0.25">
      <c r="A1157" s="26">
        <f t="shared" si="477"/>
        <v>23.050416666666266</v>
      </c>
      <c r="B1157" s="9" t="s">
        <v>9</v>
      </c>
      <c r="C1157" s="13" t="s">
        <v>14</v>
      </c>
      <c r="D1157" t="s">
        <v>11</v>
      </c>
      <c r="E1157" s="13" t="s">
        <v>14</v>
      </c>
      <c r="G1157" s="13" t="s">
        <v>14</v>
      </c>
      <c r="H1157" s="16">
        <f t="shared" ref="H1157:H1220" si="478">IF(B1157="Line 1 Fails",A1157,0)</f>
        <v>23.050416666666266</v>
      </c>
      <c r="I1157" s="17">
        <f t="shared" si="467"/>
        <v>1</v>
      </c>
      <c r="J1157" s="16">
        <f t="shared" ref="J1157:J1220" si="479">IF(B1157="Line 1 repd.",A1157,0)</f>
        <v>0</v>
      </c>
      <c r="K1157" s="17">
        <f t="shared" si="468"/>
        <v>0</v>
      </c>
      <c r="L1157" s="16">
        <f t="shared" ref="L1157:L1220" si="480">IF(C1157="Dn(waiting)",A1158-A1157,0)</f>
        <v>1.9999999999999574E-2</v>
      </c>
      <c r="M1157" s="17"/>
      <c r="N1157" s="16">
        <f t="shared" ref="N1157:N1220" si="481">IF(B1157="Line 2 Fails",A1157,0)</f>
        <v>0</v>
      </c>
      <c r="O1157" s="17">
        <f t="shared" si="469"/>
        <v>0</v>
      </c>
      <c r="P1157" s="16">
        <f t="shared" ref="P1157:P1220" si="482">IF(B1157="Line 2 repd.",A1157,0)</f>
        <v>0</v>
      </c>
      <c r="Q1157" s="17">
        <f t="shared" si="470"/>
        <v>0</v>
      </c>
      <c r="R1157" s="16">
        <f t="shared" ref="R1157:R1220" si="483">IF(D1157="Dn(waiting)",A1158-A1157,0)</f>
        <v>0</v>
      </c>
      <c r="S1157" s="17"/>
      <c r="T1157" s="16">
        <f t="shared" ref="T1157:T1220" si="484">IF(B1157="Line 3 Fails",A1157,0)</f>
        <v>0</v>
      </c>
      <c r="U1157" s="17">
        <f t="shared" si="471"/>
        <v>0</v>
      </c>
      <c r="V1157" s="16">
        <f t="shared" ref="V1157:V1220" si="485">IF(B1157="Line 3 repd.",A1157,0)</f>
        <v>0</v>
      </c>
      <c r="W1157" s="17">
        <f t="shared" si="472"/>
        <v>0</v>
      </c>
      <c r="X1157" s="16">
        <f t="shared" ref="X1157:X1220" si="486">IF(E1157="Dn(waiting)",A1158-A1157,0)</f>
        <v>1.9999999999999574E-2</v>
      </c>
      <c r="Y1157" s="17"/>
      <c r="Z1157" s="16">
        <f t="shared" ref="Z1157:Z1220" si="487">IF(B1157="Line 4 Fails",A1157,0)</f>
        <v>0</v>
      </c>
      <c r="AA1157" s="17">
        <f t="shared" si="473"/>
        <v>0</v>
      </c>
      <c r="AB1157" s="16">
        <f t="shared" ref="AB1157:AB1220" si="488">IF(B1157="Line 4 repd.",A1157,0)</f>
        <v>0</v>
      </c>
      <c r="AC1157" s="17">
        <f t="shared" si="474"/>
        <v>0</v>
      </c>
      <c r="AD1157" s="16">
        <f t="shared" ref="AD1157:AD1220" si="489">IF(F1157="Dn(waiting)",A1158-A1157,0)</f>
        <v>0</v>
      </c>
      <c r="AE1157" s="17"/>
      <c r="AF1157" s="16">
        <f t="shared" ref="AF1157:AF1220" si="490">IF(B1157="Line 5 Fails",A1157,0)</f>
        <v>0</v>
      </c>
      <c r="AG1157" s="17">
        <f t="shared" si="475"/>
        <v>0</v>
      </c>
      <c r="AH1157" s="16">
        <f t="shared" ref="AH1157:AH1220" si="491">IF(B1157="Line 5 repd.",A1157,0)</f>
        <v>0</v>
      </c>
      <c r="AI1157" s="17">
        <f t="shared" si="476"/>
        <v>0</v>
      </c>
      <c r="AJ1157" s="16">
        <f t="shared" ref="AJ1157:AJ1220" si="492">IF(G1157="Dn(waiting)",A1158-A1157,0)</f>
        <v>1.9999999999999574E-2</v>
      </c>
    </row>
    <row r="1158" spans="1:36" x14ac:dyDescent="0.25">
      <c r="A1158" s="26">
        <f t="shared" si="477"/>
        <v>23.070416666666265</v>
      </c>
      <c r="B1158" s="9"/>
      <c r="C1158" s="13" t="s">
        <v>14</v>
      </c>
      <c r="D1158" t="s">
        <v>11</v>
      </c>
      <c r="E1158" s="13" t="s">
        <v>14</v>
      </c>
      <c r="F1158" s="7"/>
      <c r="G1158" s="13" t="s">
        <v>14</v>
      </c>
      <c r="H1158" s="16">
        <f t="shared" si="478"/>
        <v>0</v>
      </c>
      <c r="I1158" s="17">
        <f t="shared" ref="I1158:I1221" si="493">IF(H1158&gt;0,1,0)</f>
        <v>0</v>
      </c>
      <c r="J1158" s="16">
        <f t="shared" si="479"/>
        <v>0</v>
      </c>
      <c r="K1158" s="17">
        <f t="shared" ref="K1158:K1221" si="494">IF(J1158&gt;0,1,0)</f>
        <v>0</v>
      </c>
      <c r="L1158" s="16">
        <f t="shared" si="480"/>
        <v>1.9999999999999574E-2</v>
      </c>
      <c r="M1158" s="17"/>
      <c r="N1158" s="16">
        <f t="shared" si="481"/>
        <v>0</v>
      </c>
      <c r="O1158" s="17">
        <f t="shared" ref="O1158:O1221" si="495">IF(N1158&gt;0,1,0)</f>
        <v>0</v>
      </c>
      <c r="P1158" s="16">
        <f t="shared" si="482"/>
        <v>0</v>
      </c>
      <c r="Q1158" s="17">
        <f t="shared" ref="Q1158:Q1221" si="496">IF(P1158&gt;0,1,0)</f>
        <v>0</v>
      </c>
      <c r="R1158" s="16">
        <f t="shared" si="483"/>
        <v>0</v>
      </c>
      <c r="S1158" s="17"/>
      <c r="T1158" s="16">
        <f t="shared" si="484"/>
        <v>0</v>
      </c>
      <c r="U1158" s="17">
        <f t="shared" ref="U1158:U1221" si="497">IF(T1158&gt;0,1,0)</f>
        <v>0</v>
      </c>
      <c r="V1158" s="16">
        <f t="shared" si="485"/>
        <v>0</v>
      </c>
      <c r="W1158" s="17">
        <f t="shared" ref="W1158:W1221" si="498">IF(V1158&gt;0,1,0)</f>
        <v>0</v>
      </c>
      <c r="X1158" s="16">
        <f t="shared" si="486"/>
        <v>1.9999999999999574E-2</v>
      </c>
      <c r="Y1158" s="17"/>
      <c r="Z1158" s="16">
        <f t="shared" si="487"/>
        <v>0</v>
      </c>
      <c r="AA1158" s="17">
        <f t="shared" ref="AA1158:AA1221" si="499">IF(Z1158&gt;0,1,0)</f>
        <v>0</v>
      </c>
      <c r="AB1158" s="16">
        <f t="shared" si="488"/>
        <v>0</v>
      </c>
      <c r="AC1158" s="17">
        <f t="shared" ref="AC1158:AC1221" si="500">IF(AB1158&gt;0,1,0)</f>
        <v>0</v>
      </c>
      <c r="AD1158" s="16">
        <f t="shared" si="489"/>
        <v>0</v>
      </c>
      <c r="AE1158" s="17"/>
      <c r="AF1158" s="16">
        <f t="shared" si="490"/>
        <v>0</v>
      </c>
      <c r="AG1158" s="17">
        <f t="shared" ref="AG1158:AG1221" si="501">IF(AF1158&gt;0,1,0)</f>
        <v>0</v>
      </c>
      <c r="AH1158" s="16">
        <f t="shared" si="491"/>
        <v>0</v>
      </c>
      <c r="AI1158" s="17">
        <f t="shared" ref="AI1158:AI1221" si="502">IF(AH1158&gt;0,1,0)</f>
        <v>0</v>
      </c>
      <c r="AJ1158" s="16">
        <f t="shared" si="492"/>
        <v>1.9999999999999574E-2</v>
      </c>
    </row>
    <row r="1159" spans="1:36" x14ac:dyDescent="0.25">
      <c r="A1159" s="26">
        <f t="shared" ref="A1159:A1222" si="503">A1158+0.02</f>
        <v>23.090416666666265</v>
      </c>
      <c r="B1159" s="9" t="s">
        <v>17</v>
      </c>
      <c r="C1159" s="13" t="s">
        <v>14</v>
      </c>
      <c r="D1159" s="14" t="s">
        <v>20</v>
      </c>
      <c r="E1159" s="13" t="s">
        <v>14</v>
      </c>
      <c r="F1159" s="7"/>
      <c r="G1159" t="s">
        <v>11</v>
      </c>
      <c r="H1159" s="16">
        <f t="shared" si="478"/>
        <v>0</v>
      </c>
      <c r="I1159" s="17">
        <f t="shared" si="493"/>
        <v>0</v>
      </c>
      <c r="J1159" s="16">
        <f t="shared" si="479"/>
        <v>0</v>
      </c>
      <c r="K1159" s="17">
        <f t="shared" si="494"/>
        <v>0</v>
      </c>
      <c r="L1159" s="16">
        <f t="shared" si="480"/>
        <v>1.9999999999999574E-2</v>
      </c>
      <c r="M1159" s="17"/>
      <c r="N1159" s="16">
        <f t="shared" si="481"/>
        <v>0</v>
      </c>
      <c r="O1159" s="17">
        <f t="shared" si="495"/>
        <v>0</v>
      </c>
      <c r="P1159" s="16">
        <f t="shared" si="482"/>
        <v>23.090416666666265</v>
      </c>
      <c r="Q1159" s="17">
        <f t="shared" si="496"/>
        <v>1</v>
      </c>
      <c r="R1159" s="16">
        <f t="shared" si="483"/>
        <v>0</v>
      </c>
      <c r="S1159" s="17"/>
      <c r="T1159" s="16">
        <f t="shared" si="484"/>
        <v>0</v>
      </c>
      <c r="U1159" s="17">
        <f t="shared" si="497"/>
        <v>0</v>
      </c>
      <c r="V1159" s="16">
        <f t="shared" si="485"/>
        <v>0</v>
      </c>
      <c r="W1159" s="17">
        <f t="shared" si="498"/>
        <v>0</v>
      </c>
      <c r="X1159" s="16">
        <f t="shared" si="486"/>
        <v>1.9999999999999574E-2</v>
      </c>
      <c r="Y1159" s="17"/>
      <c r="Z1159" s="16">
        <f t="shared" si="487"/>
        <v>0</v>
      </c>
      <c r="AA1159" s="17">
        <f t="shared" si="499"/>
        <v>0</v>
      </c>
      <c r="AB1159" s="16">
        <f t="shared" si="488"/>
        <v>0</v>
      </c>
      <c r="AC1159" s="17">
        <f t="shared" si="500"/>
        <v>0</v>
      </c>
      <c r="AD1159" s="16">
        <f t="shared" si="489"/>
        <v>0</v>
      </c>
      <c r="AE1159" s="17"/>
      <c r="AF1159" s="16">
        <f t="shared" si="490"/>
        <v>0</v>
      </c>
      <c r="AG1159" s="17">
        <f t="shared" si="501"/>
        <v>0</v>
      </c>
      <c r="AH1159" s="16">
        <f t="shared" si="491"/>
        <v>0</v>
      </c>
      <c r="AI1159" s="17">
        <f t="shared" si="502"/>
        <v>0</v>
      </c>
      <c r="AJ1159" s="16">
        <f t="shared" si="492"/>
        <v>0</v>
      </c>
    </row>
    <row r="1160" spans="1:36" x14ac:dyDescent="0.25">
      <c r="A1160" s="26">
        <f t="shared" si="503"/>
        <v>23.110416666666264</v>
      </c>
      <c r="B1160" s="9"/>
      <c r="C1160" s="13" t="s">
        <v>14</v>
      </c>
      <c r="D1160" s="8"/>
      <c r="E1160" s="13" t="s">
        <v>14</v>
      </c>
      <c r="F1160" s="7"/>
      <c r="G1160" t="s">
        <v>11</v>
      </c>
      <c r="H1160" s="16">
        <f t="shared" si="478"/>
        <v>0</v>
      </c>
      <c r="I1160" s="17">
        <f t="shared" si="493"/>
        <v>0</v>
      </c>
      <c r="J1160" s="16">
        <f t="shared" si="479"/>
        <v>0</v>
      </c>
      <c r="K1160" s="17">
        <f t="shared" si="494"/>
        <v>0</v>
      </c>
      <c r="L1160" s="16">
        <f t="shared" si="480"/>
        <v>1.9999999999999574E-2</v>
      </c>
      <c r="M1160" s="17"/>
      <c r="N1160" s="16">
        <f t="shared" si="481"/>
        <v>0</v>
      </c>
      <c r="O1160" s="17">
        <f t="shared" si="495"/>
        <v>0</v>
      </c>
      <c r="P1160" s="16">
        <f t="shared" si="482"/>
        <v>0</v>
      </c>
      <c r="Q1160" s="17">
        <f t="shared" si="496"/>
        <v>0</v>
      </c>
      <c r="R1160" s="16">
        <f t="shared" si="483"/>
        <v>0</v>
      </c>
      <c r="S1160" s="17"/>
      <c r="T1160" s="16">
        <f t="shared" si="484"/>
        <v>0</v>
      </c>
      <c r="U1160" s="17">
        <f t="shared" si="497"/>
        <v>0</v>
      </c>
      <c r="V1160" s="16">
        <f t="shared" si="485"/>
        <v>0</v>
      </c>
      <c r="W1160" s="17">
        <f t="shared" si="498"/>
        <v>0</v>
      </c>
      <c r="X1160" s="16">
        <f t="shared" si="486"/>
        <v>1.9999999999999574E-2</v>
      </c>
      <c r="Y1160" s="17"/>
      <c r="Z1160" s="16">
        <f t="shared" si="487"/>
        <v>0</v>
      </c>
      <c r="AA1160" s="17">
        <f t="shared" si="499"/>
        <v>0</v>
      </c>
      <c r="AB1160" s="16">
        <f t="shared" si="488"/>
        <v>0</v>
      </c>
      <c r="AC1160" s="17">
        <f t="shared" si="500"/>
        <v>0</v>
      </c>
      <c r="AD1160" s="16">
        <f t="shared" si="489"/>
        <v>0</v>
      </c>
      <c r="AE1160" s="17"/>
      <c r="AF1160" s="16">
        <f t="shared" si="490"/>
        <v>0</v>
      </c>
      <c r="AG1160" s="17">
        <f t="shared" si="501"/>
        <v>0</v>
      </c>
      <c r="AH1160" s="16">
        <f t="shared" si="491"/>
        <v>0</v>
      </c>
      <c r="AI1160" s="17">
        <f t="shared" si="502"/>
        <v>0</v>
      </c>
      <c r="AJ1160" s="16">
        <f t="shared" si="492"/>
        <v>0</v>
      </c>
    </row>
    <row r="1161" spans="1:36" x14ac:dyDescent="0.25">
      <c r="A1161" s="26">
        <f t="shared" si="503"/>
        <v>23.130416666666264</v>
      </c>
      <c r="B1161" s="9"/>
      <c r="C1161" s="13" t="s">
        <v>14</v>
      </c>
      <c r="D1161" s="8"/>
      <c r="E1161" s="13" t="s">
        <v>14</v>
      </c>
      <c r="F1161" s="7"/>
      <c r="G1161" t="s">
        <v>11</v>
      </c>
      <c r="H1161" s="16">
        <f t="shared" si="478"/>
        <v>0</v>
      </c>
      <c r="I1161" s="17">
        <f t="shared" si="493"/>
        <v>0</v>
      </c>
      <c r="J1161" s="16">
        <f t="shared" si="479"/>
        <v>0</v>
      </c>
      <c r="K1161" s="17">
        <f t="shared" si="494"/>
        <v>0</v>
      </c>
      <c r="L1161" s="16">
        <f t="shared" si="480"/>
        <v>1.9999999999999574E-2</v>
      </c>
      <c r="M1161" s="17"/>
      <c r="N1161" s="16">
        <f t="shared" si="481"/>
        <v>0</v>
      </c>
      <c r="O1161" s="17">
        <f t="shared" si="495"/>
        <v>0</v>
      </c>
      <c r="P1161" s="16">
        <f t="shared" si="482"/>
        <v>0</v>
      </c>
      <c r="Q1161" s="17">
        <f t="shared" si="496"/>
        <v>0</v>
      </c>
      <c r="R1161" s="16">
        <f t="shared" si="483"/>
        <v>0</v>
      </c>
      <c r="S1161" s="17"/>
      <c r="T1161" s="16">
        <f t="shared" si="484"/>
        <v>0</v>
      </c>
      <c r="U1161" s="17">
        <f t="shared" si="497"/>
        <v>0</v>
      </c>
      <c r="V1161" s="16">
        <f t="shared" si="485"/>
        <v>0</v>
      </c>
      <c r="W1161" s="17">
        <f t="shared" si="498"/>
        <v>0</v>
      </c>
      <c r="X1161" s="16">
        <f t="shared" si="486"/>
        <v>1.9999999999999574E-2</v>
      </c>
      <c r="Y1161" s="17"/>
      <c r="Z1161" s="16">
        <f t="shared" si="487"/>
        <v>0</v>
      </c>
      <c r="AA1161" s="17">
        <f t="shared" si="499"/>
        <v>0</v>
      </c>
      <c r="AB1161" s="16">
        <f t="shared" si="488"/>
        <v>0</v>
      </c>
      <c r="AC1161" s="17">
        <f t="shared" si="500"/>
        <v>0</v>
      </c>
      <c r="AD1161" s="16">
        <f t="shared" si="489"/>
        <v>0</v>
      </c>
      <c r="AE1161" s="17"/>
      <c r="AF1161" s="16">
        <f t="shared" si="490"/>
        <v>0</v>
      </c>
      <c r="AG1161" s="17">
        <f t="shared" si="501"/>
        <v>0</v>
      </c>
      <c r="AH1161" s="16">
        <f t="shared" si="491"/>
        <v>0</v>
      </c>
      <c r="AI1161" s="17">
        <f t="shared" si="502"/>
        <v>0</v>
      </c>
      <c r="AJ1161" s="16">
        <f t="shared" si="492"/>
        <v>0</v>
      </c>
    </row>
    <row r="1162" spans="1:36" x14ac:dyDescent="0.25">
      <c r="A1162" s="26">
        <f t="shared" si="503"/>
        <v>23.150416666666263</v>
      </c>
      <c r="B1162" s="9"/>
      <c r="C1162" s="13" t="s">
        <v>14</v>
      </c>
      <c r="D1162" s="8"/>
      <c r="E1162" s="13" t="s">
        <v>14</v>
      </c>
      <c r="F1162" s="7"/>
      <c r="G1162" t="s">
        <v>11</v>
      </c>
      <c r="H1162" s="16">
        <f t="shared" si="478"/>
        <v>0</v>
      </c>
      <c r="I1162" s="17">
        <f t="shared" si="493"/>
        <v>0</v>
      </c>
      <c r="J1162" s="16">
        <f t="shared" si="479"/>
        <v>0</v>
      </c>
      <c r="K1162" s="17">
        <f t="shared" si="494"/>
        <v>0</v>
      </c>
      <c r="L1162" s="16">
        <f t="shared" si="480"/>
        <v>1.9999999999999574E-2</v>
      </c>
      <c r="M1162" s="17"/>
      <c r="N1162" s="16">
        <f t="shared" si="481"/>
        <v>0</v>
      </c>
      <c r="O1162" s="17">
        <f t="shared" si="495"/>
        <v>0</v>
      </c>
      <c r="P1162" s="16">
        <f t="shared" si="482"/>
        <v>0</v>
      </c>
      <c r="Q1162" s="17">
        <f t="shared" si="496"/>
        <v>0</v>
      </c>
      <c r="R1162" s="16">
        <f t="shared" si="483"/>
        <v>0</v>
      </c>
      <c r="S1162" s="17"/>
      <c r="T1162" s="16">
        <f t="shared" si="484"/>
        <v>0</v>
      </c>
      <c r="U1162" s="17">
        <f t="shared" si="497"/>
        <v>0</v>
      </c>
      <c r="V1162" s="16">
        <f t="shared" si="485"/>
        <v>0</v>
      </c>
      <c r="W1162" s="17">
        <f t="shared" si="498"/>
        <v>0</v>
      </c>
      <c r="X1162" s="16">
        <f t="shared" si="486"/>
        <v>1.9999999999999574E-2</v>
      </c>
      <c r="Y1162" s="17"/>
      <c r="Z1162" s="16">
        <f t="shared" si="487"/>
        <v>0</v>
      </c>
      <c r="AA1162" s="17">
        <f t="shared" si="499"/>
        <v>0</v>
      </c>
      <c r="AB1162" s="16">
        <f t="shared" si="488"/>
        <v>0</v>
      </c>
      <c r="AC1162" s="17">
        <f t="shared" si="500"/>
        <v>0</v>
      </c>
      <c r="AD1162" s="16">
        <f t="shared" si="489"/>
        <v>0</v>
      </c>
      <c r="AE1162" s="17"/>
      <c r="AF1162" s="16">
        <f t="shared" si="490"/>
        <v>0</v>
      </c>
      <c r="AG1162" s="17">
        <f t="shared" si="501"/>
        <v>0</v>
      </c>
      <c r="AH1162" s="16">
        <f t="shared" si="491"/>
        <v>0</v>
      </c>
      <c r="AI1162" s="17">
        <f t="shared" si="502"/>
        <v>0</v>
      </c>
      <c r="AJ1162" s="16">
        <f t="shared" si="492"/>
        <v>0</v>
      </c>
    </row>
    <row r="1163" spans="1:36" x14ac:dyDescent="0.25">
      <c r="A1163" s="26">
        <f t="shared" si="503"/>
        <v>23.170416666666263</v>
      </c>
      <c r="B1163" s="9"/>
      <c r="C1163" s="13" t="s">
        <v>14</v>
      </c>
      <c r="D1163" s="7"/>
      <c r="E1163" s="13" t="s">
        <v>14</v>
      </c>
      <c r="F1163" s="7"/>
      <c r="G1163" t="s">
        <v>11</v>
      </c>
      <c r="H1163" s="16">
        <f t="shared" si="478"/>
        <v>0</v>
      </c>
      <c r="I1163" s="17">
        <f t="shared" si="493"/>
        <v>0</v>
      </c>
      <c r="J1163" s="16">
        <f t="shared" si="479"/>
        <v>0</v>
      </c>
      <c r="K1163" s="17">
        <f t="shared" si="494"/>
        <v>0</v>
      </c>
      <c r="L1163" s="16">
        <f t="shared" si="480"/>
        <v>1.9999999999999574E-2</v>
      </c>
      <c r="M1163" s="17"/>
      <c r="N1163" s="16">
        <f t="shared" si="481"/>
        <v>0</v>
      </c>
      <c r="O1163" s="17">
        <f t="shared" si="495"/>
        <v>0</v>
      </c>
      <c r="P1163" s="16">
        <f t="shared" si="482"/>
        <v>0</v>
      </c>
      <c r="Q1163" s="17">
        <f t="shared" si="496"/>
        <v>0</v>
      </c>
      <c r="R1163" s="16">
        <f t="shared" si="483"/>
        <v>0</v>
      </c>
      <c r="S1163" s="17"/>
      <c r="T1163" s="16">
        <f t="shared" si="484"/>
        <v>0</v>
      </c>
      <c r="U1163" s="17">
        <f t="shared" si="497"/>
        <v>0</v>
      </c>
      <c r="V1163" s="16">
        <f t="shared" si="485"/>
        <v>0</v>
      </c>
      <c r="W1163" s="17">
        <f t="shared" si="498"/>
        <v>0</v>
      </c>
      <c r="X1163" s="16">
        <f t="shared" si="486"/>
        <v>1.9999999999999574E-2</v>
      </c>
      <c r="Y1163" s="17"/>
      <c r="Z1163" s="16">
        <f t="shared" si="487"/>
        <v>0</v>
      </c>
      <c r="AA1163" s="17">
        <f t="shared" si="499"/>
        <v>0</v>
      </c>
      <c r="AB1163" s="16">
        <f t="shared" si="488"/>
        <v>0</v>
      </c>
      <c r="AC1163" s="17">
        <f t="shared" si="500"/>
        <v>0</v>
      </c>
      <c r="AD1163" s="16">
        <f t="shared" si="489"/>
        <v>0</v>
      </c>
      <c r="AE1163" s="17"/>
      <c r="AF1163" s="16">
        <f t="shared" si="490"/>
        <v>0</v>
      </c>
      <c r="AG1163" s="17">
        <f t="shared" si="501"/>
        <v>0</v>
      </c>
      <c r="AH1163" s="16">
        <f t="shared" si="491"/>
        <v>0</v>
      </c>
      <c r="AI1163" s="17">
        <f t="shared" si="502"/>
        <v>0</v>
      </c>
      <c r="AJ1163" s="16">
        <f t="shared" si="492"/>
        <v>0</v>
      </c>
    </row>
    <row r="1164" spans="1:36" x14ac:dyDescent="0.25">
      <c r="A1164" s="26">
        <f t="shared" si="503"/>
        <v>23.190416666666263</v>
      </c>
      <c r="B1164" s="9" t="s">
        <v>15</v>
      </c>
      <c r="C1164" s="13" t="s">
        <v>14</v>
      </c>
      <c r="D1164" s="8"/>
      <c r="E1164" s="13" t="s">
        <v>14</v>
      </c>
      <c r="G1164" s="14" t="s">
        <v>20</v>
      </c>
      <c r="H1164" s="16">
        <f t="shared" si="478"/>
        <v>0</v>
      </c>
      <c r="I1164" s="17">
        <f t="shared" si="493"/>
        <v>0</v>
      </c>
      <c r="J1164" s="16">
        <f t="shared" si="479"/>
        <v>0</v>
      </c>
      <c r="K1164" s="17">
        <f t="shared" si="494"/>
        <v>0</v>
      </c>
      <c r="L1164" s="16">
        <f t="shared" si="480"/>
        <v>1.9999999999999574E-2</v>
      </c>
      <c r="M1164" s="17"/>
      <c r="N1164" s="16">
        <f t="shared" si="481"/>
        <v>0</v>
      </c>
      <c r="O1164" s="17">
        <f t="shared" si="495"/>
        <v>0</v>
      </c>
      <c r="P1164" s="16">
        <f t="shared" si="482"/>
        <v>0</v>
      </c>
      <c r="Q1164" s="17">
        <f t="shared" si="496"/>
        <v>0</v>
      </c>
      <c r="R1164" s="16">
        <f t="shared" si="483"/>
        <v>0</v>
      </c>
      <c r="S1164" s="17"/>
      <c r="T1164" s="16">
        <f t="shared" si="484"/>
        <v>0</v>
      </c>
      <c r="U1164" s="17">
        <f t="shared" si="497"/>
        <v>0</v>
      </c>
      <c r="V1164" s="16">
        <f t="shared" si="485"/>
        <v>0</v>
      </c>
      <c r="W1164" s="17">
        <f t="shared" si="498"/>
        <v>0</v>
      </c>
      <c r="X1164" s="16">
        <f t="shared" si="486"/>
        <v>1.9999999999999574E-2</v>
      </c>
      <c r="Y1164" s="17"/>
      <c r="Z1164" s="16">
        <f t="shared" si="487"/>
        <v>0</v>
      </c>
      <c r="AA1164" s="17">
        <f t="shared" si="499"/>
        <v>0</v>
      </c>
      <c r="AB1164" s="16">
        <f t="shared" si="488"/>
        <v>0</v>
      </c>
      <c r="AC1164" s="17">
        <f t="shared" si="500"/>
        <v>0</v>
      </c>
      <c r="AD1164" s="16">
        <f t="shared" si="489"/>
        <v>0</v>
      </c>
      <c r="AE1164" s="17"/>
      <c r="AF1164" s="16">
        <f t="shared" si="490"/>
        <v>0</v>
      </c>
      <c r="AG1164" s="17">
        <f t="shared" si="501"/>
        <v>0</v>
      </c>
      <c r="AH1164" s="16">
        <f t="shared" si="491"/>
        <v>23.190416666666263</v>
      </c>
      <c r="AI1164" s="17">
        <f t="shared" si="502"/>
        <v>1</v>
      </c>
      <c r="AJ1164" s="16">
        <f t="shared" si="492"/>
        <v>0</v>
      </c>
    </row>
    <row r="1165" spans="1:36" x14ac:dyDescent="0.25">
      <c r="A1165" s="26">
        <f t="shared" si="503"/>
        <v>23.210416666666262</v>
      </c>
      <c r="B1165" s="9" t="s">
        <v>10</v>
      </c>
      <c r="C1165" s="13" t="s">
        <v>14</v>
      </c>
      <c r="D1165" s="8"/>
      <c r="E1165" t="s">
        <v>11</v>
      </c>
      <c r="F1165" s="13" t="s">
        <v>14</v>
      </c>
      <c r="H1165" s="16">
        <f t="shared" si="478"/>
        <v>0</v>
      </c>
      <c r="I1165" s="17">
        <f t="shared" si="493"/>
        <v>0</v>
      </c>
      <c r="J1165" s="16">
        <f t="shared" si="479"/>
        <v>0</v>
      </c>
      <c r="K1165" s="17">
        <f t="shared" si="494"/>
        <v>0</v>
      </c>
      <c r="L1165" s="16">
        <f t="shared" si="480"/>
        <v>1.9999999999999574E-2</v>
      </c>
      <c r="M1165" s="17"/>
      <c r="N1165" s="16">
        <f t="shared" si="481"/>
        <v>0</v>
      </c>
      <c r="O1165" s="17">
        <f t="shared" si="495"/>
        <v>0</v>
      </c>
      <c r="P1165" s="16">
        <f t="shared" si="482"/>
        <v>0</v>
      </c>
      <c r="Q1165" s="17">
        <f t="shared" si="496"/>
        <v>0</v>
      </c>
      <c r="R1165" s="16">
        <f t="shared" si="483"/>
        <v>0</v>
      </c>
      <c r="S1165" s="17"/>
      <c r="T1165" s="16">
        <f t="shared" si="484"/>
        <v>0</v>
      </c>
      <c r="U1165" s="17">
        <f t="shared" si="497"/>
        <v>0</v>
      </c>
      <c r="V1165" s="16">
        <f t="shared" si="485"/>
        <v>0</v>
      </c>
      <c r="W1165" s="17">
        <f t="shared" si="498"/>
        <v>0</v>
      </c>
      <c r="X1165" s="16">
        <f t="shared" si="486"/>
        <v>0</v>
      </c>
      <c r="Y1165" s="17"/>
      <c r="Z1165" s="16">
        <f t="shared" si="487"/>
        <v>23.210416666666262</v>
      </c>
      <c r="AA1165" s="17">
        <f t="shared" si="499"/>
        <v>1</v>
      </c>
      <c r="AB1165" s="16">
        <f t="shared" si="488"/>
        <v>0</v>
      </c>
      <c r="AC1165" s="17">
        <f t="shared" si="500"/>
        <v>0</v>
      </c>
      <c r="AD1165" s="16">
        <f t="shared" si="489"/>
        <v>1.9999999999999574E-2</v>
      </c>
      <c r="AE1165" s="17"/>
      <c r="AF1165" s="16">
        <f t="shared" si="490"/>
        <v>0</v>
      </c>
      <c r="AG1165" s="17">
        <f t="shared" si="501"/>
        <v>0</v>
      </c>
      <c r="AH1165" s="16">
        <f t="shared" si="491"/>
        <v>0</v>
      </c>
      <c r="AI1165" s="17">
        <f t="shared" si="502"/>
        <v>0</v>
      </c>
      <c r="AJ1165" s="16">
        <f t="shared" si="492"/>
        <v>0</v>
      </c>
    </row>
    <row r="1166" spans="1:36" x14ac:dyDescent="0.25">
      <c r="A1166" s="26">
        <f t="shared" si="503"/>
        <v>23.230416666666262</v>
      </c>
      <c r="B1166" s="9" t="s">
        <v>16</v>
      </c>
      <c r="C1166" s="13" t="s">
        <v>14</v>
      </c>
      <c r="D1166" s="13" t="s">
        <v>14</v>
      </c>
      <c r="E1166" t="s">
        <v>11</v>
      </c>
      <c r="F1166" s="13" t="s">
        <v>14</v>
      </c>
      <c r="H1166" s="16">
        <f t="shared" si="478"/>
        <v>0</v>
      </c>
      <c r="I1166" s="17">
        <f t="shared" si="493"/>
        <v>0</v>
      </c>
      <c r="J1166" s="16">
        <f t="shared" si="479"/>
        <v>0</v>
      </c>
      <c r="K1166" s="17">
        <f t="shared" si="494"/>
        <v>0</v>
      </c>
      <c r="L1166" s="16">
        <f t="shared" si="480"/>
        <v>1.9999999999999574E-2</v>
      </c>
      <c r="M1166" s="17"/>
      <c r="N1166" s="16">
        <f t="shared" si="481"/>
        <v>23.230416666666262</v>
      </c>
      <c r="O1166" s="17">
        <f t="shared" si="495"/>
        <v>1</v>
      </c>
      <c r="P1166" s="16">
        <f t="shared" si="482"/>
        <v>0</v>
      </c>
      <c r="Q1166" s="17">
        <f t="shared" si="496"/>
        <v>0</v>
      </c>
      <c r="R1166" s="16">
        <f t="shared" si="483"/>
        <v>1.9999999999999574E-2</v>
      </c>
      <c r="S1166" s="17"/>
      <c r="T1166" s="16">
        <f t="shared" si="484"/>
        <v>0</v>
      </c>
      <c r="U1166" s="17">
        <f t="shared" si="497"/>
        <v>0</v>
      </c>
      <c r="V1166" s="16">
        <f t="shared" si="485"/>
        <v>0</v>
      </c>
      <c r="W1166" s="17">
        <f t="shared" si="498"/>
        <v>0</v>
      </c>
      <c r="X1166" s="16">
        <f t="shared" si="486"/>
        <v>0</v>
      </c>
      <c r="Y1166" s="17"/>
      <c r="Z1166" s="16">
        <f t="shared" si="487"/>
        <v>0</v>
      </c>
      <c r="AA1166" s="17">
        <f t="shared" si="499"/>
        <v>0</v>
      </c>
      <c r="AB1166" s="16">
        <f t="shared" si="488"/>
        <v>0</v>
      </c>
      <c r="AC1166" s="17">
        <f t="shared" si="500"/>
        <v>0</v>
      </c>
      <c r="AD1166" s="16">
        <f t="shared" si="489"/>
        <v>1.9999999999999574E-2</v>
      </c>
      <c r="AE1166" s="17"/>
      <c r="AF1166" s="16">
        <f t="shared" si="490"/>
        <v>0</v>
      </c>
      <c r="AG1166" s="17">
        <f t="shared" si="501"/>
        <v>0</v>
      </c>
      <c r="AH1166" s="16">
        <f t="shared" si="491"/>
        <v>0</v>
      </c>
      <c r="AI1166" s="17">
        <f t="shared" si="502"/>
        <v>0</v>
      </c>
      <c r="AJ1166" s="16">
        <f t="shared" si="492"/>
        <v>0</v>
      </c>
    </row>
    <row r="1167" spans="1:36" x14ac:dyDescent="0.25">
      <c r="A1167" s="26">
        <f t="shared" si="503"/>
        <v>23.250416666666261</v>
      </c>
      <c r="B1167" s="9"/>
      <c r="C1167" s="13" t="s">
        <v>14</v>
      </c>
      <c r="D1167" s="13" t="s">
        <v>14</v>
      </c>
      <c r="E1167" t="s">
        <v>11</v>
      </c>
      <c r="F1167" s="13" t="s">
        <v>14</v>
      </c>
      <c r="H1167" s="16">
        <f t="shared" si="478"/>
        <v>0</v>
      </c>
      <c r="I1167" s="17">
        <f t="shared" si="493"/>
        <v>0</v>
      </c>
      <c r="J1167" s="16">
        <f t="shared" si="479"/>
        <v>0</v>
      </c>
      <c r="K1167" s="17">
        <f t="shared" si="494"/>
        <v>0</v>
      </c>
      <c r="L1167" s="16">
        <f t="shared" si="480"/>
        <v>1.9999999999999574E-2</v>
      </c>
      <c r="M1167" s="17"/>
      <c r="N1167" s="16">
        <f t="shared" si="481"/>
        <v>0</v>
      </c>
      <c r="O1167" s="17">
        <f t="shared" si="495"/>
        <v>0</v>
      </c>
      <c r="P1167" s="16">
        <f t="shared" si="482"/>
        <v>0</v>
      </c>
      <c r="Q1167" s="17">
        <f t="shared" si="496"/>
        <v>0</v>
      </c>
      <c r="R1167" s="16">
        <f t="shared" si="483"/>
        <v>1.9999999999999574E-2</v>
      </c>
      <c r="S1167" s="17"/>
      <c r="T1167" s="16">
        <f t="shared" si="484"/>
        <v>0</v>
      </c>
      <c r="U1167" s="17">
        <f t="shared" si="497"/>
        <v>0</v>
      </c>
      <c r="V1167" s="16">
        <f t="shared" si="485"/>
        <v>0</v>
      </c>
      <c r="W1167" s="17">
        <f t="shared" si="498"/>
        <v>0</v>
      </c>
      <c r="X1167" s="16">
        <f t="shared" si="486"/>
        <v>0</v>
      </c>
      <c r="Y1167" s="17"/>
      <c r="Z1167" s="16">
        <f t="shared" si="487"/>
        <v>0</v>
      </c>
      <c r="AA1167" s="17">
        <f t="shared" si="499"/>
        <v>0</v>
      </c>
      <c r="AB1167" s="16">
        <f t="shared" si="488"/>
        <v>0</v>
      </c>
      <c r="AC1167" s="17">
        <f t="shared" si="500"/>
        <v>0</v>
      </c>
      <c r="AD1167" s="16">
        <f t="shared" si="489"/>
        <v>1.9999999999999574E-2</v>
      </c>
      <c r="AE1167" s="17"/>
      <c r="AF1167" s="16">
        <f t="shared" si="490"/>
        <v>0</v>
      </c>
      <c r="AG1167" s="17">
        <f t="shared" si="501"/>
        <v>0</v>
      </c>
      <c r="AH1167" s="16">
        <f t="shared" si="491"/>
        <v>0</v>
      </c>
      <c r="AI1167" s="17">
        <f t="shared" si="502"/>
        <v>0</v>
      </c>
      <c r="AJ1167" s="16">
        <f t="shared" si="492"/>
        <v>0</v>
      </c>
    </row>
    <row r="1168" spans="1:36" x14ac:dyDescent="0.25">
      <c r="A1168" s="26">
        <f t="shared" si="503"/>
        <v>23.270416666666261</v>
      </c>
      <c r="B1168" s="9" t="s">
        <v>13</v>
      </c>
      <c r="C1168" s="13" t="s">
        <v>14</v>
      </c>
      <c r="D1168" s="13" t="s">
        <v>14</v>
      </c>
      <c r="E1168" t="s">
        <v>11</v>
      </c>
      <c r="F1168" s="13" t="s">
        <v>14</v>
      </c>
      <c r="G1168" s="13" t="s">
        <v>14</v>
      </c>
      <c r="H1168" s="16">
        <f t="shared" si="478"/>
        <v>0</v>
      </c>
      <c r="I1168" s="17">
        <f t="shared" si="493"/>
        <v>0</v>
      </c>
      <c r="J1168" s="16">
        <f t="shared" si="479"/>
        <v>0</v>
      </c>
      <c r="K1168" s="17">
        <f t="shared" si="494"/>
        <v>0</v>
      </c>
      <c r="L1168" s="16">
        <f t="shared" si="480"/>
        <v>1.9999999999999574E-2</v>
      </c>
      <c r="M1168" s="17"/>
      <c r="N1168" s="16">
        <f t="shared" si="481"/>
        <v>0</v>
      </c>
      <c r="O1168" s="17">
        <f t="shared" si="495"/>
        <v>0</v>
      </c>
      <c r="P1168" s="16">
        <f t="shared" si="482"/>
        <v>0</v>
      </c>
      <c r="Q1168" s="17">
        <f t="shared" si="496"/>
        <v>0</v>
      </c>
      <c r="R1168" s="16">
        <f t="shared" si="483"/>
        <v>1.9999999999999574E-2</v>
      </c>
      <c r="S1168" s="17"/>
      <c r="T1168" s="16">
        <f t="shared" si="484"/>
        <v>0</v>
      </c>
      <c r="U1168" s="17">
        <f t="shared" si="497"/>
        <v>0</v>
      </c>
      <c r="V1168" s="16">
        <f t="shared" si="485"/>
        <v>0</v>
      </c>
      <c r="W1168" s="17">
        <f t="shared" si="498"/>
        <v>0</v>
      </c>
      <c r="X1168" s="16">
        <f t="shared" si="486"/>
        <v>0</v>
      </c>
      <c r="Y1168" s="17"/>
      <c r="Z1168" s="16">
        <f t="shared" si="487"/>
        <v>0</v>
      </c>
      <c r="AA1168" s="17">
        <f t="shared" si="499"/>
        <v>0</v>
      </c>
      <c r="AB1168" s="16">
        <f t="shared" si="488"/>
        <v>0</v>
      </c>
      <c r="AC1168" s="17">
        <f t="shared" si="500"/>
        <v>0</v>
      </c>
      <c r="AD1168" s="16">
        <f t="shared" si="489"/>
        <v>1.9999999999999574E-2</v>
      </c>
      <c r="AE1168" s="17"/>
      <c r="AF1168" s="16">
        <f t="shared" si="490"/>
        <v>23.270416666666261</v>
      </c>
      <c r="AG1168" s="17">
        <f t="shared" si="501"/>
        <v>1</v>
      </c>
      <c r="AH1168" s="16">
        <f t="shared" si="491"/>
        <v>0</v>
      </c>
      <c r="AI1168" s="17">
        <f t="shared" si="502"/>
        <v>0</v>
      </c>
      <c r="AJ1168" s="16">
        <f t="shared" si="492"/>
        <v>1.9999999999999574E-2</v>
      </c>
    </row>
    <row r="1169" spans="1:36" x14ac:dyDescent="0.25">
      <c r="A1169" s="26">
        <f t="shared" si="503"/>
        <v>23.29041666666626</v>
      </c>
      <c r="B1169" s="9" t="s">
        <v>18</v>
      </c>
      <c r="C1169" t="s">
        <v>11</v>
      </c>
      <c r="D1169" s="13" t="s">
        <v>14</v>
      </c>
      <c r="E1169" s="14" t="s">
        <v>20</v>
      </c>
      <c r="F1169" s="13" t="s">
        <v>14</v>
      </c>
      <c r="G1169" s="13" t="s">
        <v>14</v>
      </c>
      <c r="H1169" s="16">
        <f t="shared" si="478"/>
        <v>0</v>
      </c>
      <c r="I1169" s="17">
        <f t="shared" si="493"/>
        <v>0</v>
      </c>
      <c r="J1169" s="16">
        <f t="shared" si="479"/>
        <v>0</v>
      </c>
      <c r="K1169" s="17">
        <f t="shared" si="494"/>
        <v>0</v>
      </c>
      <c r="L1169" s="16">
        <f t="shared" si="480"/>
        <v>0</v>
      </c>
      <c r="M1169" s="17"/>
      <c r="N1169" s="16">
        <f t="shared" si="481"/>
        <v>0</v>
      </c>
      <c r="O1169" s="17">
        <f t="shared" si="495"/>
        <v>0</v>
      </c>
      <c r="P1169" s="16">
        <f t="shared" si="482"/>
        <v>0</v>
      </c>
      <c r="Q1169" s="17">
        <f t="shared" si="496"/>
        <v>0</v>
      </c>
      <c r="R1169" s="16">
        <f t="shared" si="483"/>
        <v>1.9999999999999574E-2</v>
      </c>
      <c r="S1169" s="17"/>
      <c r="T1169" s="16">
        <f t="shared" si="484"/>
        <v>0</v>
      </c>
      <c r="U1169" s="17">
        <f t="shared" si="497"/>
        <v>0</v>
      </c>
      <c r="V1169" s="16">
        <f t="shared" si="485"/>
        <v>23.29041666666626</v>
      </c>
      <c r="W1169" s="17">
        <f t="shared" si="498"/>
        <v>1</v>
      </c>
      <c r="X1169" s="16">
        <f t="shared" si="486"/>
        <v>0</v>
      </c>
      <c r="Y1169" s="17"/>
      <c r="Z1169" s="16">
        <f t="shared" si="487"/>
        <v>0</v>
      </c>
      <c r="AA1169" s="17">
        <f t="shared" si="499"/>
        <v>0</v>
      </c>
      <c r="AB1169" s="16">
        <f t="shared" si="488"/>
        <v>0</v>
      </c>
      <c r="AC1169" s="17">
        <f t="shared" si="500"/>
        <v>0</v>
      </c>
      <c r="AD1169" s="16">
        <f t="shared" si="489"/>
        <v>1.9999999999999574E-2</v>
      </c>
      <c r="AE1169" s="17"/>
      <c r="AF1169" s="16">
        <f t="shared" si="490"/>
        <v>0</v>
      </c>
      <c r="AG1169" s="17">
        <f t="shared" si="501"/>
        <v>0</v>
      </c>
      <c r="AH1169" s="16">
        <f t="shared" si="491"/>
        <v>0</v>
      </c>
      <c r="AI1169" s="17">
        <f t="shared" si="502"/>
        <v>0</v>
      </c>
      <c r="AJ1169" s="16">
        <f t="shared" si="492"/>
        <v>1.9999999999999574E-2</v>
      </c>
    </row>
    <row r="1170" spans="1:36" x14ac:dyDescent="0.25">
      <c r="A1170" s="26">
        <f t="shared" si="503"/>
        <v>23.31041666666626</v>
      </c>
      <c r="B1170" s="9"/>
      <c r="C1170" t="s">
        <v>11</v>
      </c>
      <c r="D1170" s="13" t="s">
        <v>14</v>
      </c>
      <c r="F1170" s="13" t="s">
        <v>14</v>
      </c>
      <c r="G1170" s="13" t="s">
        <v>14</v>
      </c>
      <c r="H1170" s="16">
        <f t="shared" si="478"/>
        <v>0</v>
      </c>
      <c r="I1170" s="17">
        <f t="shared" si="493"/>
        <v>0</v>
      </c>
      <c r="J1170" s="16">
        <f t="shared" si="479"/>
        <v>0</v>
      </c>
      <c r="K1170" s="17">
        <f t="shared" si="494"/>
        <v>0</v>
      </c>
      <c r="L1170" s="16">
        <f t="shared" si="480"/>
        <v>0</v>
      </c>
      <c r="M1170" s="17"/>
      <c r="N1170" s="16">
        <f t="shared" si="481"/>
        <v>0</v>
      </c>
      <c r="O1170" s="17">
        <f t="shared" si="495"/>
        <v>0</v>
      </c>
      <c r="P1170" s="16">
        <f t="shared" si="482"/>
        <v>0</v>
      </c>
      <c r="Q1170" s="17">
        <f t="shared" si="496"/>
        <v>0</v>
      </c>
      <c r="R1170" s="16">
        <f t="shared" si="483"/>
        <v>1.9999999999999574E-2</v>
      </c>
      <c r="S1170" s="17"/>
      <c r="T1170" s="16">
        <f t="shared" si="484"/>
        <v>0</v>
      </c>
      <c r="U1170" s="17">
        <f t="shared" si="497"/>
        <v>0</v>
      </c>
      <c r="V1170" s="16">
        <f t="shared" si="485"/>
        <v>0</v>
      </c>
      <c r="W1170" s="17">
        <f t="shared" si="498"/>
        <v>0</v>
      </c>
      <c r="X1170" s="16">
        <f t="shared" si="486"/>
        <v>0</v>
      </c>
      <c r="Y1170" s="17"/>
      <c r="Z1170" s="16">
        <f t="shared" si="487"/>
        <v>0</v>
      </c>
      <c r="AA1170" s="17">
        <f t="shared" si="499"/>
        <v>0</v>
      </c>
      <c r="AB1170" s="16">
        <f t="shared" si="488"/>
        <v>0</v>
      </c>
      <c r="AC1170" s="17">
        <f t="shared" si="500"/>
        <v>0</v>
      </c>
      <c r="AD1170" s="16">
        <f t="shared" si="489"/>
        <v>1.9999999999999574E-2</v>
      </c>
      <c r="AE1170" s="17"/>
      <c r="AF1170" s="16">
        <f t="shared" si="490"/>
        <v>0</v>
      </c>
      <c r="AG1170" s="17">
        <f t="shared" si="501"/>
        <v>0</v>
      </c>
      <c r="AH1170" s="16">
        <f t="shared" si="491"/>
        <v>0</v>
      </c>
      <c r="AI1170" s="17">
        <f t="shared" si="502"/>
        <v>0</v>
      </c>
      <c r="AJ1170" s="16">
        <f t="shared" si="492"/>
        <v>1.9999999999999574E-2</v>
      </c>
    </row>
    <row r="1171" spans="1:36" x14ac:dyDescent="0.25">
      <c r="A1171" s="26">
        <f t="shared" si="503"/>
        <v>23.33041666666626</v>
      </c>
      <c r="B1171" s="9"/>
      <c r="C1171" t="s">
        <v>11</v>
      </c>
      <c r="D1171" s="13" t="s">
        <v>14</v>
      </c>
      <c r="E1171" s="7"/>
      <c r="F1171" s="13" t="s">
        <v>14</v>
      </c>
      <c r="G1171" s="13" t="s">
        <v>14</v>
      </c>
      <c r="H1171" s="16">
        <f t="shared" si="478"/>
        <v>0</v>
      </c>
      <c r="I1171" s="17">
        <f t="shared" si="493"/>
        <v>0</v>
      </c>
      <c r="J1171" s="16">
        <f t="shared" si="479"/>
        <v>0</v>
      </c>
      <c r="K1171" s="17">
        <f t="shared" si="494"/>
        <v>0</v>
      </c>
      <c r="L1171" s="16">
        <f t="shared" si="480"/>
        <v>0</v>
      </c>
      <c r="M1171" s="17"/>
      <c r="N1171" s="16">
        <f t="shared" si="481"/>
        <v>0</v>
      </c>
      <c r="O1171" s="17">
        <f t="shared" si="495"/>
        <v>0</v>
      </c>
      <c r="P1171" s="16">
        <f t="shared" si="482"/>
        <v>0</v>
      </c>
      <c r="Q1171" s="17">
        <f t="shared" si="496"/>
        <v>0</v>
      </c>
      <c r="R1171" s="16">
        <f t="shared" si="483"/>
        <v>1.9999999999999574E-2</v>
      </c>
      <c r="S1171" s="17"/>
      <c r="T1171" s="16">
        <f t="shared" si="484"/>
        <v>0</v>
      </c>
      <c r="U1171" s="17">
        <f t="shared" si="497"/>
        <v>0</v>
      </c>
      <c r="V1171" s="16">
        <f t="shared" si="485"/>
        <v>0</v>
      </c>
      <c r="W1171" s="17">
        <f t="shared" si="498"/>
        <v>0</v>
      </c>
      <c r="X1171" s="16">
        <f t="shared" si="486"/>
        <v>0</v>
      </c>
      <c r="Y1171" s="17"/>
      <c r="Z1171" s="16">
        <f t="shared" si="487"/>
        <v>0</v>
      </c>
      <c r="AA1171" s="17">
        <f t="shared" si="499"/>
        <v>0</v>
      </c>
      <c r="AB1171" s="16">
        <f t="shared" si="488"/>
        <v>0</v>
      </c>
      <c r="AC1171" s="17">
        <f t="shared" si="500"/>
        <v>0</v>
      </c>
      <c r="AD1171" s="16">
        <f t="shared" si="489"/>
        <v>1.9999999999999574E-2</v>
      </c>
      <c r="AE1171" s="17"/>
      <c r="AF1171" s="16">
        <f t="shared" si="490"/>
        <v>0</v>
      </c>
      <c r="AG1171" s="17">
        <f t="shared" si="501"/>
        <v>0</v>
      </c>
      <c r="AH1171" s="16">
        <f t="shared" si="491"/>
        <v>0</v>
      </c>
      <c r="AI1171" s="17">
        <f t="shared" si="502"/>
        <v>0</v>
      </c>
      <c r="AJ1171" s="16">
        <f t="shared" si="492"/>
        <v>1.9999999999999574E-2</v>
      </c>
    </row>
    <row r="1172" spans="1:36" x14ac:dyDescent="0.25">
      <c r="A1172" s="26">
        <f t="shared" si="503"/>
        <v>23.350416666666259</v>
      </c>
      <c r="B1172" s="9"/>
      <c r="C1172" t="s">
        <v>11</v>
      </c>
      <c r="D1172" s="13" t="s">
        <v>14</v>
      </c>
      <c r="F1172" s="13" t="s">
        <v>14</v>
      </c>
      <c r="G1172" s="13" t="s">
        <v>14</v>
      </c>
      <c r="H1172" s="16">
        <f t="shared" si="478"/>
        <v>0</v>
      </c>
      <c r="I1172" s="17">
        <f t="shared" si="493"/>
        <v>0</v>
      </c>
      <c r="J1172" s="16">
        <f t="shared" si="479"/>
        <v>0</v>
      </c>
      <c r="K1172" s="17">
        <f t="shared" si="494"/>
        <v>0</v>
      </c>
      <c r="L1172" s="16">
        <f t="shared" si="480"/>
        <v>0</v>
      </c>
      <c r="M1172" s="17"/>
      <c r="N1172" s="16">
        <f t="shared" si="481"/>
        <v>0</v>
      </c>
      <c r="O1172" s="17">
        <f t="shared" si="495"/>
        <v>0</v>
      </c>
      <c r="P1172" s="16">
        <f t="shared" si="482"/>
        <v>0</v>
      </c>
      <c r="Q1172" s="17">
        <f t="shared" si="496"/>
        <v>0</v>
      </c>
      <c r="R1172" s="16">
        <f t="shared" si="483"/>
        <v>1.9999999999999574E-2</v>
      </c>
      <c r="S1172" s="17"/>
      <c r="T1172" s="16">
        <f t="shared" si="484"/>
        <v>0</v>
      </c>
      <c r="U1172" s="17">
        <f t="shared" si="497"/>
        <v>0</v>
      </c>
      <c r="V1172" s="16">
        <f t="shared" si="485"/>
        <v>0</v>
      </c>
      <c r="W1172" s="17">
        <f t="shared" si="498"/>
        <v>0</v>
      </c>
      <c r="X1172" s="16">
        <f t="shared" si="486"/>
        <v>0</v>
      </c>
      <c r="Y1172" s="17"/>
      <c r="Z1172" s="16">
        <f t="shared" si="487"/>
        <v>0</v>
      </c>
      <c r="AA1172" s="17">
        <f t="shared" si="499"/>
        <v>0</v>
      </c>
      <c r="AB1172" s="16">
        <f t="shared" si="488"/>
        <v>0</v>
      </c>
      <c r="AC1172" s="17">
        <f t="shared" si="500"/>
        <v>0</v>
      </c>
      <c r="AD1172" s="16">
        <f t="shared" si="489"/>
        <v>1.9999999999999574E-2</v>
      </c>
      <c r="AE1172" s="17"/>
      <c r="AF1172" s="16">
        <f t="shared" si="490"/>
        <v>0</v>
      </c>
      <c r="AG1172" s="17">
        <f t="shared" si="501"/>
        <v>0</v>
      </c>
      <c r="AH1172" s="16">
        <f t="shared" si="491"/>
        <v>0</v>
      </c>
      <c r="AI1172" s="17">
        <f t="shared" si="502"/>
        <v>0</v>
      </c>
      <c r="AJ1172" s="16">
        <f t="shared" si="492"/>
        <v>1.9999999999999574E-2</v>
      </c>
    </row>
    <row r="1173" spans="1:36" x14ac:dyDescent="0.25">
      <c r="A1173" s="26">
        <f t="shared" si="503"/>
        <v>23.370416666666259</v>
      </c>
      <c r="B1173" s="9" t="s">
        <v>22</v>
      </c>
      <c r="C1173" s="14" t="s">
        <v>20</v>
      </c>
      <c r="D1173" s="13" t="s">
        <v>14</v>
      </c>
      <c r="F1173" t="s">
        <v>11</v>
      </c>
      <c r="G1173" s="13" t="s">
        <v>14</v>
      </c>
      <c r="H1173" s="16">
        <f t="shared" si="478"/>
        <v>0</v>
      </c>
      <c r="I1173" s="17">
        <f t="shared" si="493"/>
        <v>0</v>
      </c>
      <c r="J1173" s="16">
        <f t="shared" si="479"/>
        <v>23.370416666666259</v>
      </c>
      <c r="K1173" s="17">
        <f t="shared" si="494"/>
        <v>1</v>
      </c>
      <c r="L1173" s="16">
        <f t="shared" si="480"/>
        <v>0</v>
      </c>
      <c r="M1173" s="17"/>
      <c r="N1173" s="16">
        <f t="shared" si="481"/>
        <v>0</v>
      </c>
      <c r="O1173" s="17">
        <f t="shared" si="495"/>
        <v>0</v>
      </c>
      <c r="P1173" s="16">
        <f t="shared" si="482"/>
        <v>0</v>
      </c>
      <c r="Q1173" s="17">
        <f t="shared" si="496"/>
        <v>0</v>
      </c>
      <c r="R1173" s="16">
        <f t="shared" si="483"/>
        <v>1.9999999999999574E-2</v>
      </c>
      <c r="S1173" s="17"/>
      <c r="T1173" s="16">
        <f t="shared" si="484"/>
        <v>0</v>
      </c>
      <c r="U1173" s="17">
        <f t="shared" si="497"/>
        <v>0</v>
      </c>
      <c r="V1173" s="16">
        <f t="shared" si="485"/>
        <v>0</v>
      </c>
      <c r="W1173" s="17">
        <f t="shared" si="498"/>
        <v>0</v>
      </c>
      <c r="X1173" s="16">
        <f t="shared" si="486"/>
        <v>0</v>
      </c>
      <c r="Y1173" s="17"/>
      <c r="Z1173" s="16">
        <f t="shared" si="487"/>
        <v>0</v>
      </c>
      <c r="AA1173" s="17">
        <f t="shared" si="499"/>
        <v>0</v>
      </c>
      <c r="AB1173" s="16">
        <f t="shared" si="488"/>
        <v>0</v>
      </c>
      <c r="AC1173" s="17">
        <f t="shared" si="500"/>
        <v>0</v>
      </c>
      <c r="AD1173" s="16">
        <f t="shared" si="489"/>
        <v>0</v>
      </c>
      <c r="AE1173" s="17"/>
      <c r="AF1173" s="16">
        <f t="shared" si="490"/>
        <v>0</v>
      </c>
      <c r="AG1173" s="17">
        <f t="shared" si="501"/>
        <v>0</v>
      </c>
      <c r="AH1173" s="16">
        <f t="shared" si="491"/>
        <v>0</v>
      </c>
      <c r="AI1173" s="17">
        <f t="shared" si="502"/>
        <v>0</v>
      </c>
      <c r="AJ1173" s="16">
        <f t="shared" si="492"/>
        <v>1.9999999999999574E-2</v>
      </c>
    </row>
    <row r="1174" spans="1:36" x14ac:dyDescent="0.25">
      <c r="A1174" s="26">
        <f t="shared" si="503"/>
        <v>23.390416666666258</v>
      </c>
      <c r="B1174" s="9" t="s">
        <v>21</v>
      </c>
      <c r="C1174" s="8"/>
      <c r="D1174" s="13" t="s">
        <v>14</v>
      </c>
      <c r="E1174" s="13" t="s">
        <v>14</v>
      </c>
      <c r="F1174" t="s">
        <v>11</v>
      </c>
      <c r="G1174" s="13" t="s">
        <v>14</v>
      </c>
      <c r="H1174" s="16">
        <f t="shared" si="478"/>
        <v>0</v>
      </c>
      <c r="I1174" s="17">
        <f t="shared" si="493"/>
        <v>0</v>
      </c>
      <c r="J1174" s="16">
        <f t="shared" si="479"/>
        <v>0</v>
      </c>
      <c r="K1174" s="17">
        <f t="shared" si="494"/>
        <v>0</v>
      </c>
      <c r="L1174" s="16">
        <f t="shared" si="480"/>
        <v>0</v>
      </c>
      <c r="M1174" s="17"/>
      <c r="N1174" s="16">
        <f t="shared" si="481"/>
        <v>0</v>
      </c>
      <c r="O1174" s="17">
        <f t="shared" si="495"/>
        <v>0</v>
      </c>
      <c r="P1174" s="16">
        <f t="shared" si="482"/>
        <v>0</v>
      </c>
      <c r="Q1174" s="17">
        <f t="shared" si="496"/>
        <v>0</v>
      </c>
      <c r="R1174" s="16">
        <f t="shared" si="483"/>
        <v>1.9999999999999574E-2</v>
      </c>
      <c r="S1174" s="17"/>
      <c r="T1174" s="16">
        <f t="shared" si="484"/>
        <v>23.390416666666258</v>
      </c>
      <c r="U1174" s="17">
        <f t="shared" si="497"/>
        <v>1</v>
      </c>
      <c r="V1174" s="16">
        <f t="shared" si="485"/>
        <v>0</v>
      </c>
      <c r="W1174" s="17">
        <f t="shared" si="498"/>
        <v>0</v>
      </c>
      <c r="X1174" s="16">
        <f t="shared" si="486"/>
        <v>1.9999999999999574E-2</v>
      </c>
      <c r="Y1174" s="17"/>
      <c r="Z1174" s="16">
        <f t="shared" si="487"/>
        <v>0</v>
      </c>
      <c r="AA1174" s="17">
        <f t="shared" si="499"/>
        <v>0</v>
      </c>
      <c r="AB1174" s="16">
        <f t="shared" si="488"/>
        <v>0</v>
      </c>
      <c r="AC1174" s="17">
        <f t="shared" si="500"/>
        <v>0</v>
      </c>
      <c r="AD1174" s="16">
        <f t="shared" si="489"/>
        <v>0</v>
      </c>
      <c r="AE1174" s="17"/>
      <c r="AF1174" s="16">
        <f t="shared" si="490"/>
        <v>0</v>
      </c>
      <c r="AG1174" s="17">
        <f t="shared" si="501"/>
        <v>0</v>
      </c>
      <c r="AH1174" s="16">
        <f t="shared" si="491"/>
        <v>0</v>
      </c>
      <c r="AI1174" s="17">
        <f t="shared" si="502"/>
        <v>0</v>
      </c>
      <c r="AJ1174" s="16">
        <f t="shared" si="492"/>
        <v>1.9999999999999574E-2</v>
      </c>
    </row>
    <row r="1175" spans="1:36" x14ac:dyDescent="0.25">
      <c r="A1175" s="26">
        <f t="shared" si="503"/>
        <v>23.410416666666258</v>
      </c>
      <c r="B1175" s="9"/>
      <c r="C1175" s="7"/>
      <c r="D1175" s="13" t="s">
        <v>14</v>
      </c>
      <c r="E1175" s="13" t="s">
        <v>14</v>
      </c>
      <c r="F1175" t="s">
        <v>11</v>
      </c>
      <c r="G1175" s="13" t="s">
        <v>14</v>
      </c>
      <c r="H1175" s="16">
        <f t="shared" si="478"/>
        <v>0</v>
      </c>
      <c r="I1175" s="17">
        <f t="shared" si="493"/>
        <v>0</v>
      </c>
      <c r="J1175" s="16">
        <f t="shared" si="479"/>
        <v>0</v>
      </c>
      <c r="K1175" s="17">
        <f t="shared" si="494"/>
        <v>0</v>
      </c>
      <c r="L1175" s="16">
        <f t="shared" si="480"/>
        <v>0</v>
      </c>
      <c r="M1175" s="17"/>
      <c r="N1175" s="16">
        <f t="shared" si="481"/>
        <v>0</v>
      </c>
      <c r="O1175" s="17">
        <f t="shared" si="495"/>
        <v>0</v>
      </c>
      <c r="P1175" s="16">
        <f t="shared" si="482"/>
        <v>0</v>
      </c>
      <c r="Q1175" s="17">
        <f t="shared" si="496"/>
        <v>0</v>
      </c>
      <c r="R1175" s="16">
        <f t="shared" si="483"/>
        <v>1.9999999999999574E-2</v>
      </c>
      <c r="S1175" s="17"/>
      <c r="T1175" s="16">
        <f t="shared" si="484"/>
        <v>0</v>
      </c>
      <c r="U1175" s="17">
        <f t="shared" si="497"/>
        <v>0</v>
      </c>
      <c r="V1175" s="16">
        <f t="shared" si="485"/>
        <v>0</v>
      </c>
      <c r="W1175" s="17">
        <f t="shared" si="498"/>
        <v>0</v>
      </c>
      <c r="X1175" s="16">
        <f t="shared" si="486"/>
        <v>1.9999999999999574E-2</v>
      </c>
      <c r="Y1175" s="17"/>
      <c r="Z1175" s="16">
        <f t="shared" si="487"/>
        <v>0</v>
      </c>
      <c r="AA1175" s="17">
        <f t="shared" si="499"/>
        <v>0</v>
      </c>
      <c r="AB1175" s="16">
        <f t="shared" si="488"/>
        <v>0</v>
      </c>
      <c r="AC1175" s="17">
        <f t="shared" si="500"/>
        <v>0</v>
      </c>
      <c r="AD1175" s="16">
        <f t="shared" si="489"/>
        <v>0</v>
      </c>
      <c r="AE1175" s="17"/>
      <c r="AF1175" s="16">
        <f t="shared" si="490"/>
        <v>0</v>
      </c>
      <c r="AG1175" s="17">
        <f t="shared" si="501"/>
        <v>0</v>
      </c>
      <c r="AH1175" s="16">
        <f t="shared" si="491"/>
        <v>0</v>
      </c>
      <c r="AI1175" s="17">
        <f t="shared" si="502"/>
        <v>0</v>
      </c>
      <c r="AJ1175" s="16">
        <f t="shared" si="492"/>
        <v>1.9999999999999574E-2</v>
      </c>
    </row>
    <row r="1176" spans="1:36" x14ac:dyDescent="0.25">
      <c r="A1176" s="26">
        <f t="shared" si="503"/>
        <v>23.430416666666257</v>
      </c>
      <c r="B1176" s="9"/>
      <c r="D1176" s="13" t="s">
        <v>14</v>
      </c>
      <c r="E1176" s="13" t="s">
        <v>14</v>
      </c>
      <c r="F1176" t="s">
        <v>11</v>
      </c>
      <c r="G1176" s="13" t="s">
        <v>14</v>
      </c>
      <c r="H1176" s="16">
        <f t="shared" si="478"/>
        <v>0</v>
      </c>
      <c r="I1176" s="17">
        <f t="shared" si="493"/>
        <v>0</v>
      </c>
      <c r="J1176" s="16">
        <f t="shared" si="479"/>
        <v>0</v>
      </c>
      <c r="K1176" s="17">
        <f t="shared" si="494"/>
        <v>0</v>
      </c>
      <c r="L1176" s="16">
        <f t="shared" si="480"/>
        <v>0</v>
      </c>
      <c r="M1176" s="17"/>
      <c r="N1176" s="16">
        <f t="shared" si="481"/>
        <v>0</v>
      </c>
      <c r="O1176" s="17">
        <f t="shared" si="495"/>
        <v>0</v>
      </c>
      <c r="P1176" s="16">
        <f t="shared" si="482"/>
        <v>0</v>
      </c>
      <c r="Q1176" s="17">
        <f t="shared" si="496"/>
        <v>0</v>
      </c>
      <c r="R1176" s="16">
        <f t="shared" si="483"/>
        <v>1.9999999999999574E-2</v>
      </c>
      <c r="S1176" s="17"/>
      <c r="T1176" s="16">
        <f t="shared" si="484"/>
        <v>0</v>
      </c>
      <c r="U1176" s="17">
        <f t="shared" si="497"/>
        <v>0</v>
      </c>
      <c r="V1176" s="16">
        <f t="shared" si="485"/>
        <v>0</v>
      </c>
      <c r="W1176" s="17">
        <f t="shared" si="498"/>
        <v>0</v>
      </c>
      <c r="X1176" s="16">
        <f t="shared" si="486"/>
        <v>1.9999999999999574E-2</v>
      </c>
      <c r="Y1176" s="17"/>
      <c r="Z1176" s="16">
        <f t="shared" si="487"/>
        <v>0</v>
      </c>
      <c r="AA1176" s="17">
        <f t="shared" si="499"/>
        <v>0</v>
      </c>
      <c r="AB1176" s="16">
        <f t="shared" si="488"/>
        <v>0</v>
      </c>
      <c r="AC1176" s="17">
        <f t="shared" si="500"/>
        <v>0</v>
      </c>
      <c r="AD1176" s="16">
        <f t="shared" si="489"/>
        <v>0</v>
      </c>
      <c r="AE1176" s="17"/>
      <c r="AF1176" s="16">
        <f t="shared" si="490"/>
        <v>0</v>
      </c>
      <c r="AG1176" s="17">
        <f t="shared" si="501"/>
        <v>0</v>
      </c>
      <c r="AH1176" s="16">
        <f t="shared" si="491"/>
        <v>0</v>
      </c>
      <c r="AI1176" s="17">
        <f t="shared" si="502"/>
        <v>0</v>
      </c>
      <c r="AJ1176" s="16">
        <f t="shared" si="492"/>
        <v>1.9999999999999574E-2</v>
      </c>
    </row>
    <row r="1177" spans="1:36" x14ac:dyDescent="0.25">
      <c r="A1177" s="26">
        <f t="shared" si="503"/>
        <v>23.450416666666257</v>
      </c>
      <c r="B1177" s="9" t="s">
        <v>12</v>
      </c>
      <c r="D1177" t="s">
        <v>11</v>
      </c>
      <c r="E1177" s="13" t="s">
        <v>14</v>
      </c>
      <c r="F1177" s="14" t="s">
        <v>20</v>
      </c>
      <c r="G1177" s="13" t="s">
        <v>14</v>
      </c>
      <c r="H1177" s="16">
        <f t="shared" si="478"/>
        <v>0</v>
      </c>
      <c r="I1177" s="17">
        <f t="shared" si="493"/>
        <v>0</v>
      </c>
      <c r="J1177" s="16">
        <f t="shared" si="479"/>
        <v>0</v>
      </c>
      <c r="K1177" s="17">
        <f t="shared" si="494"/>
        <v>0</v>
      </c>
      <c r="L1177" s="16">
        <f t="shared" si="480"/>
        <v>0</v>
      </c>
      <c r="M1177" s="17"/>
      <c r="N1177" s="16">
        <f t="shared" si="481"/>
        <v>0</v>
      </c>
      <c r="O1177" s="17">
        <f t="shared" si="495"/>
        <v>0</v>
      </c>
      <c r="P1177" s="16">
        <f t="shared" si="482"/>
        <v>0</v>
      </c>
      <c r="Q1177" s="17">
        <f t="shared" si="496"/>
        <v>0</v>
      </c>
      <c r="R1177" s="16">
        <f t="shared" si="483"/>
        <v>0</v>
      </c>
      <c r="S1177" s="17"/>
      <c r="T1177" s="16">
        <f t="shared" si="484"/>
        <v>0</v>
      </c>
      <c r="U1177" s="17">
        <f t="shared" si="497"/>
        <v>0</v>
      </c>
      <c r="V1177" s="16">
        <f t="shared" si="485"/>
        <v>0</v>
      </c>
      <c r="W1177" s="17">
        <f t="shared" si="498"/>
        <v>0</v>
      </c>
      <c r="X1177" s="16">
        <f t="shared" si="486"/>
        <v>1.9999999999999574E-2</v>
      </c>
      <c r="Y1177" s="17"/>
      <c r="Z1177" s="16">
        <f t="shared" si="487"/>
        <v>0</v>
      </c>
      <c r="AA1177" s="17">
        <f t="shared" si="499"/>
        <v>0</v>
      </c>
      <c r="AB1177" s="16">
        <f t="shared" si="488"/>
        <v>23.450416666666257</v>
      </c>
      <c r="AC1177" s="17">
        <f t="shared" si="500"/>
        <v>1</v>
      </c>
      <c r="AD1177" s="16">
        <f t="shared" si="489"/>
        <v>0</v>
      </c>
      <c r="AE1177" s="17"/>
      <c r="AF1177" s="16">
        <f t="shared" si="490"/>
        <v>0</v>
      </c>
      <c r="AG1177" s="17">
        <f t="shared" si="501"/>
        <v>0</v>
      </c>
      <c r="AH1177" s="16">
        <f t="shared" si="491"/>
        <v>0</v>
      </c>
      <c r="AI1177" s="17">
        <f t="shared" si="502"/>
        <v>0</v>
      </c>
      <c r="AJ1177" s="16">
        <f t="shared" si="492"/>
        <v>1.9999999999999574E-2</v>
      </c>
    </row>
    <row r="1178" spans="1:36" x14ac:dyDescent="0.25">
      <c r="A1178" s="26">
        <f t="shared" si="503"/>
        <v>23.470416666666257</v>
      </c>
      <c r="B1178" s="9"/>
      <c r="D1178" t="s">
        <v>11</v>
      </c>
      <c r="E1178" s="13" t="s">
        <v>14</v>
      </c>
      <c r="G1178" s="13" t="s">
        <v>14</v>
      </c>
      <c r="H1178" s="16">
        <f t="shared" si="478"/>
        <v>0</v>
      </c>
      <c r="I1178" s="17">
        <f t="shared" si="493"/>
        <v>0</v>
      </c>
      <c r="J1178" s="16">
        <f t="shared" si="479"/>
        <v>0</v>
      </c>
      <c r="K1178" s="17">
        <f t="shared" si="494"/>
        <v>0</v>
      </c>
      <c r="L1178" s="16">
        <f t="shared" si="480"/>
        <v>0</v>
      </c>
      <c r="M1178" s="17"/>
      <c r="N1178" s="16">
        <f t="shared" si="481"/>
        <v>0</v>
      </c>
      <c r="O1178" s="17">
        <f t="shared" si="495"/>
        <v>0</v>
      </c>
      <c r="P1178" s="16">
        <f t="shared" si="482"/>
        <v>0</v>
      </c>
      <c r="Q1178" s="17">
        <f t="shared" si="496"/>
        <v>0</v>
      </c>
      <c r="R1178" s="16">
        <f t="shared" si="483"/>
        <v>0</v>
      </c>
      <c r="S1178" s="17"/>
      <c r="T1178" s="16">
        <f t="shared" si="484"/>
        <v>0</v>
      </c>
      <c r="U1178" s="17">
        <f t="shared" si="497"/>
        <v>0</v>
      </c>
      <c r="V1178" s="16">
        <f t="shared" si="485"/>
        <v>0</v>
      </c>
      <c r="W1178" s="17">
        <f t="shared" si="498"/>
        <v>0</v>
      </c>
      <c r="X1178" s="16">
        <f t="shared" si="486"/>
        <v>1.9999999999999574E-2</v>
      </c>
      <c r="Y1178" s="17"/>
      <c r="Z1178" s="16">
        <f t="shared" si="487"/>
        <v>0</v>
      </c>
      <c r="AA1178" s="17">
        <f t="shared" si="499"/>
        <v>0</v>
      </c>
      <c r="AB1178" s="16">
        <f t="shared" si="488"/>
        <v>0</v>
      </c>
      <c r="AC1178" s="17">
        <f t="shared" si="500"/>
        <v>0</v>
      </c>
      <c r="AD1178" s="16">
        <f t="shared" si="489"/>
        <v>0</v>
      </c>
      <c r="AE1178" s="17"/>
      <c r="AF1178" s="16">
        <f t="shared" si="490"/>
        <v>0</v>
      </c>
      <c r="AG1178" s="17">
        <f t="shared" si="501"/>
        <v>0</v>
      </c>
      <c r="AH1178" s="16">
        <f t="shared" si="491"/>
        <v>0</v>
      </c>
      <c r="AI1178" s="17">
        <f t="shared" si="502"/>
        <v>0</v>
      </c>
      <c r="AJ1178" s="16">
        <f t="shared" si="492"/>
        <v>1.9999999999999574E-2</v>
      </c>
    </row>
    <row r="1179" spans="1:36" x14ac:dyDescent="0.25">
      <c r="A1179" s="26">
        <f t="shared" si="503"/>
        <v>23.490416666666256</v>
      </c>
      <c r="B1179" s="9"/>
      <c r="D1179" t="s">
        <v>11</v>
      </c>
      <c r="E1179" s="13" t="s">
        <v>14</v>
      </c>
      <c r="G1179" s="13" t="s">
        <v>14</v>
      </c>
      <c r="H1179" s="16">
        <f t="shared" si="478"/>
        <v>0</v>
      </c>
      <c r="I1179" s="17">
        <f t="shared" si="493"/>
        <v>0</v>
      </c>
      <c r="J1179" s="16">
        <f t="shared" si="479"/>
        <v>0</v>
      </c>
      <c r="K1179" s="17">
        <f t="shared" si="494"/>
        <v>0</v>
      </c>
      <c r="L1179" s="16">
        <f t="shared" si="480"/>
        <v>0</v>
      </c>
      <c r="M1179" s="17"/>
      <c r="N1179" s="16">
        <f t="shared" si="481"/>
        <v>0</v>
      </c>
      <c r="O1179" s="17">
        <f t="shared" si="495"/>
        <v>0</v>
      </c>
      <c r="P1179" s="16">
        <f t="shared" si="482"/>
        <v>0</v>
      </c>
      <c r="Q1179" s="17">
        <f t="shared" si="496"/>
        <v>0</v>
      </c>
      <c r="R1179" s="16">
        <f t="shared" si="483"/>
        <v>0</v>
      </c>
      <c r="S1179" s="17"/>
      <c r="T1179" s="16">
        <f t="shared" si="484"/>
        <v>0</v>
      </c>
      <c r="U1179" s="17">
        <f t="shared" si="497"/>
        <v>0</v>
      </c>
      <c r="V1179" s="16">
        <f t="shared" si="485"/>
        <v>0</v>
      </c>
      <c r="W1179" s="17">
        <f t="shared" si="498"/>
        <v>0</v>
      </c>
      <c r="X1179" s="16">
        <f t="shared" si="486"/>
        <v>1.9999999999999574E-2</v>
      </c>
      <c r="Y1179" s="17"/>
      <c r="Z1179" s="16">
        <f t="shared" si="487"/>
        <v>0</v>
      </c>
      <c r="AA1179" s="17">
        <f t="shared" si="499"/>
        <v>0</v>
      </c>
      <c r="AB1179" s="16">
        <f t="shared" si="488"/>
        <v>0</v>
      </c>
      <c r="AC1179" s="17">
        <f t="shared" si="500"/>
        <v>0</v>
      </c>
      <c r="AD1179" s="16">
        <f t="shared" si="489"/>
        <v>0</v>
      </c>
      <c r="AE1179" s="17"/>
      <c r="AF1179" s="16">
        <f t="shared" si="490"/>
        <v>0</v>
      </c>
      <c r="AG1179" s="17">
        <f t="shared" si="501"/>
        <v>0</v>
      </c>
      <c r="AH1179" s="16">
        <f t="shared" si="491"/>
        <v>0</v>
      </c>
      <c r="AI1179" s="17">
        <f t="shared" si="502"/>
        <v>0</v>
      </c>
      <c r="AJ1179" s="16">
        <f t="shared" si="492"/>
        <v>1.9999999999999574E-2</v>
      </c>
    </row>
    <row r="1180" spans="1:36" x14ac:dyDescent="0.25">
      <c r="A1180" s="26">
        <f t="shared" si="503"/>
        <v>23.510416666666256</v>
      </c>
      <c r="B1180" s="9" t="s">
        <v>9</v>
      </c>
      <c r="C1180" s="13" t="s">
        <v>14</v>
      </c>
      <c r="D1180" t="s">
        <v>11</v>
      </c>
      <c r="E1180" s="13" t="s">
        <v>14</v>
      </c>
      <c r="G1180" t="s">
        <v>11</v>
      </c>
      <c r="H1180" s="16">
        <f t="shared" si="478"/>
        <v>23.510416666666256</v>
      </c>
      <c r="I1180" s="17">
        <f t="shared" si="493"/>
        <v>1</v>
      </c>
      <c r="J1180" s="16">
        <f t="shared" si="479"/>
        <v>0</v>
      </c>
      <c r="K1180" s="17">
        <f t="shared" si="494"/>
        <v>0</v>
      </c>
      <c r="L1180" s="16">
        <f t="shared" si="480"/>
        <v>1.9999999999999574E-2</v>
      </c>
      <c r="M1180" s="17"/>
      <c r="N1180" s="16">
        <f t="shared" si="481"/>
        <v>0</v>
      </c>
      <c r="O1180" s="17">
        <f t="shared" si="495"/>
        <v>0</v>
      </c>
      <c r="P1180" s="16">
        <f t="shared" si="482"/>
        <v>0</v>
      </c>
      <c r="Q1180" s="17">
        <f t="shared" si="496"/>
        <v>0</v>
      </c>
      <c r="R1180" s="16">
        <f t="shared" si="483"/>
        <v>0</v>
      </c>
      <c r="S1180" s="17"/>
      <c r="T1180" s="16">
        <f t="shared" si="484"/>
        <v>0</v>
      </c>
      <c r="U1180" s="17">
        <f t="shared" si="497"/>
        <v>0</v>
      </c>
      <c r="V1180" s="16">
        <f t="shared" si="485"/>
        <v>0</v>
      </c>
      <c r="W1180" s="17">
        <f t="shared" si="498"/>
        <v>0</v>
      </c>
      <c r="X1180" s="16">
        <f t="shared" si="486"/>
        <v>1.9999999999999574E-2</v>
      </c>
      <c r="Y1180" s="17"/>
      <c r="Z1180" s="16">
        <f t="shared" si="487"/>
        <v>0</v>
      </c>
      <c r="AA1180" s="17">
        <f t="shared" si="499"/>
        <v>0</v>
      </c>
      <c r="AB1180" s="16">
        <f t="shared" si="488"/>
        <v>0</v>
      </c>
      <c r="AC1180" s="17">
        <f t="shared" si="500"/>
        <v>0</v>
      </c>
      <c r="AD1180" s="16">
        <f t="shared" si="489"/>
        <v>0</v>
      </c>
      <c r="AE1180" s="17"/>
      <c r="AF1180" s="16">
        <f t="shared" si="490"/>
        <v>0</v>
      </c>
      <c r="AG1180" s="17">
        <f t="shared" si="501"/>
        <v>0</v>
      </c>
      <c r="AH1180" s="16">
        <f t="shared" si="491"/>
        <v>0</v>
      </c>
      <c r="AI1180" s="17">
        <f t="shared" si="502"/>
        <v>0</v>
      </c>
      <c r="AJ1180" s="16">
        <f t="shared" si="492"/>
        <v>0</v>
      </c>
    </row>
    <row r="1181" spans="1:36" x14ac:dyDescent="0.25">
      <c r="A1181" s="26">
        <f t="shared" si="503"/>
        <v>23.530416666666255</v>
      </c>
      <c r="B1181" s="9" t="s">
        <v>17</v>
      </c>
      <c r="C1181" s="13" t="s">
        <v>14</v>
      </c>
      <c r="D1181" s="14" t="s">
        <v>20</v>
      </c>
      <c r="E1181" s="13" t="s">
        <v>14</v>
      </c>
      <c r="G1181" t="s">
        <v>11</v>
      </c>
      <c r="H1181" s="16">
        <f t="shared" si="478"/>
        <v>0</v>
      </c>
      <c r="I1181" s="17">
        <f t="shared" si="493"/>
        <v>0</v>
      </c>
      <c r="J1181" s="16">
        <f t="shared" si="479"/>
        <v>0</v>
      </c>
      <c r="K1181" s="17">
        <f t="shared" si="494"/>
        <v>0</v>
      </c>
      <c r="L1181" s="16">
        <f t="shared" si="480"/>
        <v>1.9999999999999574E-2</v>
      </c>
      <c r="M1181" s="17"/>
      <c r="N1181" s="16">
        <f t="shared" si="481"/>
        <v>0</v>
      </c>
      <c r="O1181" s="17">
        <f t="shared" si="495"/>
        <v>0</v>
      </c>
      <c r="P1181" s="16">
        <f t="shared" si="482"/>
        <v>23.530416666666255</v>
      </c>
      <c r="Q1181" s="17">
        <f t="shared" si="496"/>
        <v>1</v>
      </c>
      <c r="R1181" s="16">
        <f t="shared" si="483"/>
        <v>0</v>
      </c>
      <c r="S1181" s="17"/>
      <c r="T1181" s="16">
        <f t="shared" si="484"/>
        <v>0</v>
      </c>
      <c r="U1181" s="17">
        <f t="shared" si="497"/>
        <v>0</v>
      </c>
      <c r="V1181" s="16">
        <f t="shared" si="485"/>
        <v>0</v>
      </c>
      <c r="W1181" s="17">
        <f t="shared" si="498"/>
        <v>0</v>
      </c>
      <c r="X1181" s="16">
        <f t="shared" si="486"/>
        <v>1.9999999999999574E-2</v>
      </c>
      <c r="Y1181" s="17"/>
      <c r="Z1181" s="16">
        <f t="shared" si="487"/>
        <v>0</v>
      </c>
      <c r="AA1181" s="17">
        <f t="shared" si="499"/>
        <v>0</v>
      </c>
      <c r="AB1181" s="16">
        <f t="shared" si="488"/>
        <v>0</v>
      </c>
      <c r="AC1181" s="17">
        <f t="shared" si="500"/>
        <v>0</v>
      </c>
      <c r="AD1181" s="16">
        <f t="shared" si="489"/>
        <v>0</v>
      </c>
      <c r="AE1181" s="17"/>
      <c r="AF1181" s="16">
        <f t="shared" si="490"/>
        <v>0</v>
      </c>
      <c r="AG1181" s="17">
        <f t="shared" si="501"/>
        <v>0</v>
      </c>
      <c r="AH1181" s="16">
        <f t="shared" si="491"/>
        <v>0</v>
      </c>
      <c r="AI1181" s="17">
        <f t="shared" si="502"/>
        <v>0</v>
      </c>
      <c r="AJ1181" s="16">
        <f t="shared" si="492"/>
        <v>0</v>
      </c>
    </row>
    <row r="1182" spans="1:36" x14ac:dyDescent="0.25">
      <c r="A1182" s="26">
        <f t="shared" si="503"/>
        <v>23.550416666666255</v>
      </c>
      <c r="B1182" s="9" t="s">
        <v>10</v>
      </c>
      <c r="C1182" s="13" t="s">
        <v>14</v>
      </c>
      <c r="E1182" s="13" t="s">
        <v>14</v>
      </c>
      <c r="F1182" s="13" t="s">
        <v>14</v>
      </c>
      <c r="G1182" t="s">
        <v>11</v>
      </c>
      <c r="H1182" s="16">
        <f t="shared" si="478"/>
        <v>0</v>
      </c>
      <c r="I1182" s="17">
        <f t="shared" si="493"/>
        <v>0</v>
      </c>
      <c r="J1182" s="16">
        <f t="shared" si="479"/>
        <v>0</v>
      </c>
      <c r="K1182" s="17">
        <f t="shared" si="494"/>
        <v>0</v>
      </c>
      <c r="L1182" s="16">
        <f t="shared" si="480"/>
        <v>1.9999999999999574E-2</v>
      </c>
      <c r="M1182" s="17"/>
      <c r="N1182" s="16">
        <f t="shared" si="481"/>
        <v>0</v>
      </c>
      <c r="O1182" s="17">
        <f t="shared" si="495"/>
        <v>0</v>
      </c>
      <c r="P1182" s="16">
        <f t="shared" si="482"/>
        <v>0</v>
      </c>
      <c r="Q1182" s="17">
        <f t="shared" si="496"/>
        <v>0</v>
      </c>
      <c r="R1182" s="16">
        <f t="shared" si="483"/>
        <v>0</v>
      </c>
      <c r="S1182" s="17"/>
      <c r="T1182" s="16">
        <f t="shared" si="484"/>
        <v>0</v>
      </c>
      <c r="U1182" s="17">
        <f t="shared" si="497"/>
        <v>0</v>
      </c>
      <c r="V1182" s="16">
        <f t="shared" si="485"/>
        <v>0</v>
      </c>
      <c r="W1182" s="17">
        <f t="shared" si="498"/>
        <v>0</v>
      </c>
      <c r="X1182" s="16">
        <f t="shared" si="486"/>
        <v>1.9999999999999574E-2</v>
      </c>
      <c r="Y1182" s="17"/>
      <c r="Z1182" s="16">
        <f t="shared" si="487"/>
        <v>23.550416666666255</v>
      </c>
      <c r="AA1182" s="17">
        <f t="shared" si="499"/>
        <v>1</v>
      </c>
      <c r="AB1182" s="16">
        <f t="shared" si="488"/>
        <v>0</v>
      </c>
      <c r="AC1182" s="17">
        <f t="shared" si="500"/>
        <v>0</v>
      </c>
      <c r="AD1182" s="16">
        <f t="shared" si="489"/>
        <v>1.9999999999999574E-2</v>
      </c>
      <c r="AE1182" s="17"/>
      <c r="AF1182" s="16">
        <f t="shared" si="490"/>
        <v>0</v>
      </c>
      <c r="AG1182" s="17">
        <f t="shared" si="501"/>
        <v>0</v>
      </c>
      <c r="AH1182" s="16">
        <f t="shared" si="491"/>
        <v>0</v>
      </c>
      <c r="AI1182" s="17">
        <f t="shared" si="502"/>
        <v>0</v>
      </c>
      <c r="AJ1182" s="16">
        <f t="shared" si="492"/>
        <v>0</v>
      </c>
    </row>
    <row r="1183" spans="1:36" x14ac:dyDescent="0.25">
      <c r="A1183" s="26">
        <f t="shared" si="503"/>
        <v>23.570416666666254</v>
      </c>
      <c r="B1183" s="9"/>
      <c r="C1183" s="13" t="s">
        <v>14</v>
      </c>
      <c r="E1183" s="13" t="s">
        <v>14</v>
      </c>
      <c r="F1183" s="13" t="s">
        <v>14</v>
      </c>
      <c r="G1183" t="s">
        <v>11</v>
      </c>
      <c r="H1183" s="16">
        <f t="shared" si="478"/>
        <v>0</v>
      </c>
      <c r="I1183" s="17">
        <f t="shared" si="493"/>
        <v>0</v>
      </c>
      <c r="J1183" s="16">
        <f t="shared" si="479"/>
        <v>0</v>
      </c>
      <c r="K1183" s="17">
        <f t="shared" si="494"/>
        <v>0</v>
      </c>
      <c r="L1183" s="16">
        <f t="shared" si="480"/>
        <v>1.9999999999999574E-2</v>
      </c>
      <c r="M1183" s="17"/>
      <c r="N1183" s="16">
        <f t="shared" si="481"/>
        <v>0</v>
      </c>
      <c r="O1183" s="17">
        <f t="shared" si="495"/>
        <v>0</v>
      </c>
      <c r="P1183" s="16">
        <f t="shared" si="482"/>
        <v>0</v>
      </c>
      <c r="Q1183" s="17">
        <f t="shared" si="496"/>
        <v>0</v>
      </c>
      <c r="R1183" s="16">
        <f t="shared" si="483"/>
        <v>0</v>
      </c>
      <c r="S1183" s="17"/>
      <c r="T1183" s="16">
        <f t="shared" si="484"/>
        <v>0</v>
      </c>
      <c r="U1183" s="17">
        <f t="shared" si="497"/>
        <v>0</v>
      </c>
      <c r="V1183" s="16">
        <f t="shared" si="485"/>
        <v>0</v>
      </c>
      <c r="W1183" s="17">
        <f t="shared" si="498"/>
        <v>0</v>
      </c>
      <c r="X1183" s="16">
        <f t="shared" si="486"/>
        <v>1.9999999999999574E-2</v>
      </c>
      <c r="Y1183" s="17"/>
      <c r="Z1183" s="16">
        <f t="shared" si="487"/>
        <v>0</v>
      </c>
      <c r="AA1183" s="17">
        <f t="shared" si="499"/>
        <v>0</v>
      </c>
      <c r="AB1183" s="16">
        <f t="shared" si="488"/>
        <v>0</v>
      </c>
      <c r="AC1183" s="17">
        <f t="shared" si="500"/>
        <v>0</v>
      </c>
      <c r="AD1183" s="16">
        <f t="shared" si="489"/>
        <v>1.9999999999999574E-2</v>
      </c>
      <c r="AE1183" s="17"/>
      <c r="AF1183" s="16">
        <f t="shared" si="490"/>
        <v>0</v>
      </c>
      <c r="AG1183" s="17">
        <f t="shared" si="501"/>
        <v>0</v>
      </c>
      <c r="AH1183" s="16">
        <f t="shared" si="491"/>
        <v>0</v>
      </c>
      <c r="AI1183" s="17">
        <f t="shared" si="502"/>
        <v>0</v>
      </c>
      <c r="AJ1183" s="16">
        <f t="shared" si="492"/>
        <v>0</v>
      </c>
    </row>
    <row r="1184" spans="1:36" x14ac:dyDescent="0.25">
      <c r="A1184" s="26">
        <f t="shared" si="503"/>
        <v>23.590416666666254</v>
      </c>
      <c r="B1184" s="9" t="s">
        <v>15</v>
      </c>
      <c r="C1184" s="13" t="s">
        <v>14</v>
      </c>
      <c r="E1184" t="s">
        <v>11</v>
      </c>
      <c r="F1184" s="13" t="s">
        <v>14</v>
      </c>
      <c r="G1184" s="14" t="s">
        <v>20</v>
      </c>
      <c r="H1184" s="16">
        <f t="shared" si="478"/>
        <v>0</v>
      </c>
      <c r="I1184" s="17">
        <f t="shared" si="493"/>
        <v>0</v>
      </c>
      <c r="J1184" s="16">
        <f t="shared" si="479"/>
        <v>0</v>
      </c>
      <c r="K1184" s="17">
        <f t="shared" si="494"/>
        <v>0</v>
      </c>
      <c r="L1184" s="16">
        <f t="shared" si="480"/>
        <v>1.9999999999999574E-2</v>
      </c>
      <c r="M1184" s="17"/>
      <c r="N1184" s="16">
        <f t="shared" si="481"/>
        <v>0</v>
      </c>
      <c r="O1184" s="17">
        <f t="shared" si="495"/>
        <v>0</v>
      </c>
      <c r="P1184" s="16">
        <f t="shared" si="482"/>
        <v>0</v>
      </c>
      <c r="Q1184" s="17">
        <f t="shared" si="496"/>
        <v>0</v>
      </c>
      <c r="R1184" s="16">
        <f t="shared" si="483"/>
        <v>0</v>
      </c>
      <c r="S1184" s="17"/>
      <c r="T1184" s="16">
        <f t="shared" si="484"/>
        <v>0</v>
      </c>
      <c r="U1184" s="17">
        <f t="shared" si="497"/>
        <v>0</v>
      </c>
      <c r="V1184" s="16">
        <f t="shared" si="485"/>
        <v>0</v>
      </c>
      <c r="W1184" s="17">
        <f t="shared" si="498"/>
        <v>0</v>
      </c>
      <c r="X1184" s="16">
        <f t="shared" si="486"/>
        <v>0</v>
      </c>
      <c r="Y1184" s="17"/>
      <c r="Z1184" s="16">
        <f t="shared" si="487"/>
        <v>0</v>
      </c>
      <c r="AA1184" s="17">
        <f t="shared" si="499"/>
        <v>0</v>
      </c>
      <c r="AB1184" s="16">
        <f t="shared" si="488"/>
        <v>0</v>
      </c>
      <c r="AC1184" s="17">
        <f t="shared" si="500"/>
        <v>0</v>
      </c>
      <c r="AD1184" s="16">
        <f t="shared" si="489"/>
        <v>1.9999999999999574E-2</v>
      </c>
      <c r="AE1184" s="17"/>
      <c r="AF1184" s="16">
        <f t="shared" si="490"/>
        <v>0</v>
      </c>
      <c r="AG1184" s="17">
        <f t="shared" si="501"/>
        <v>0</v>
      </c>
      <c r="AH1184" s="16">
        <f t="shared" si="491"/>
        <v>23.590416666666254</v>
      </c>
      <c r="AI1184" s="17">
        <f t="shared" si="502"/>
        <v>1</v>
      </c>
      <c r="AJ1184" s="16">
        <f t="shared" si="492"/>
        <v>0</v>
      </c>
    </row>
    <row r="1185" spans="1:36" x14ac:dyDescent="0.25">
      <c r="A1185" s="26">
        <f t="shared" si="503"/>
        <v>23.610416666666254</v>
      </c>
      <c r="B1185" s="9"/>
      <c r="C1185" s="13" t="s">
        <v>14</v>
      </c>
      <c r="E1185" t="s">
        <v>11</v>
      </c>
      <c r="F1185" s="13" t="s">
        <v>14</v>
      </c>
      <c r="H1185" s="16">
        <f t="shared" si="478"/>
        <v>0</v>
      </c>
      <c r="I1185" s="17">
        <f t="shared" si="493"/>
        <v>0</v>
      </c>
      <c r="J1185" s="16">
        <f t="shared" si="479"/>
        <v>0</v>
      </c>
      <c r="K1185" s="17">
        <f t="shared" si="494"/>
        <v>0</v>
      </c>
      <c r="L1185" s="16">
        <f t="shared" si="480"/>
        <v>1.9999999999999574E-2</v>
      </c>
      <c r="M1185" s="17"/>
      <c r="N1185" s="16">
        <f t="shared" si="481"/>
        <v>0</v>
      </c>
      <c r="O1185" s="17">
        <f t="shared" si="495"/>
        <v>0</v>
      </c>
      <c r="P1185" s="16">
        <f t="shared" si="482"/>
        <v>0</v>
      </c>
      <c r="Q1185" s="17">
        <f t="shared" si="496"/>
        <v>0</v>
      </c>
      <c r="R1185" s="16">
        <f t="shared" si="483"/>
        <v>0</v>
      </c>
      <c r="S1185" s="17"/>
      <c r="T1185" s="16">
        <f t="shared" si="484"/>
        <v>0</v>
      </c>
      <c r="U1185" s="17">
        <f t="shared" si="497"/>
        <v>0</v>
      </c>
      <c r="V1185" s="16">
        <f t="shared" si="485"/>
        <v>0</v>
      </c>
      <c r="W1185" s="17">
        <f t="shared" si="498"/>
        <v>0</v>
      </c>
      <c r="X1185" s="16">
        <f t="shared" si="486"/>
        <v>0</v>
      </c>
      <c r="Y1185" s="17"/>
      <c r="Z1185" s="16">
        <f t="shared" si="487"/>
        <v>0</v>
      </c>
      <c r="AA1185" s="17">
        <f t="shared" si="499"/>
        <v>0</v>
      </c>
      <c r="AB1185" s="16">
        <f t="shared" si="488"/>
        <v>0</v>
      </c>
      <c r="AC1185" s="17">
        <f t="shared" si="500"/>
        <v>0</v>
      </c>
      <c r="AD1185" s="16">
        <f t="shared" si="489"/>
        <v>1.9999999999999574E-2</v>
      </c>
      <c r="AE1185" s="17"/>
      <c r="AF1185" s="16">
        <f t="shared" si="490"/>
        <v>0</v>
      </c>
      <c r="AG1185" s="17">
        <f t="shared" si="501"/>
        <v>0</v>
      </c>
      <c r="AH1185" s="16">
        <f t="shared" si="491"/>
        <v>0</v>
      </c>
      <c r="AI1185" s="17">
        <f t="shared" si="502"/>
        <v>0</v>
      </c>
      <c r="AJ1185" s="16">
        <f t="shared" si="492"/>
        <v>0</v>
      </c>
    </row>
    <row r="1186" spans="1:36" x14ac:dyDescent="0.25">
      <c r="A1186" s="26">
        <f t="shared" si="503"/>
        <v>23.630416666666253</v>
      </c>
      <c r="B1186" s="9"/>
      <c r="C1186" s="13" t="s">
        <v>14</v>
      </c>
      <c r="E1186" t="s">
        <v>11</v>
      </c>
      <c r="F1186" s="13" t="s">
        <v>14</v>
      </c>
      <c r="H1186" s="16">
        <f t="shared" si="478"/>
        <v>0</v>
      </c>
      <c r="I1186" s="17">
        <f t="shared" si="493"/>
        <v>0</v>
      </c>
      <c r="J1186" s="16">
        <f t="shared" si="479"/>
        <v>0</v>
      </c>
      <c r="K1186" s="17">
        <f t="shared" si="494"/>
        <v>0</v>
      </c>
      <c r="L1186" s="16">
        <f t="shared" si="480"/>
        <v>1.9999999999999574E-2</v>
      </c>
      <c r="M1186" s="17"/>
      <c r="N1186" s="16">
        <f t="shared" si="481"/>
        <v>0</v>
      </c>
      <c r="O1186" s="17">
        <f t="shared" si="495"/>
        <v>0</v>
      </c>
      <c r="P1186" s="16">
        <f t="shared" si="482"/>
        <v>0</v>
      </c>
      <c r="Q1186" s="17">
        <f t="shared" si="496"/>
        <v>0</v>
      </c>
      <c r="R1186" s="16">
        <f t="shared" si="483"/>
        <v>0</v>
      </c>
      <c r="S1186" s="17"/>
      <c r="T1186" s="16">
        <f t="shared" si="484"/>
        <v>0</v>
      </c>
      <c r="U1186" s="17">
        <f t="shared" si="497"/>
        <v>0</v>
      </c>
      <c r="V1186" s="16">
        <f t="shared" si="485"/>
        <v>0</v>
      </c>
      <c r="W1186" s="17">
        <f t="shared" si="498"/>
        <v>0</v>
      </c>
      <c r="X1186" s="16">
        <f t="shared" si="486"/>
        <v>0</v>
      </c>
      <c r="Y1186" s="17"/>
      <c r="Z1186" s="16">
        <f t="shared" si="487"/>
        <v>0</v>
      </c>
      <c r="AA1186" s="17">
        <f t="shared" si="499"/>
        <v>0</v>
      </c>
      <c r="AB1186" s="16">
        <f t="shared" si="488"/>
        <v>0</v>
      </c>
      <c r="AC1186" s="17">
        <f t="shared" si="500"/>
        <v>0</v>
      </c>
      <c r="AD1186" s="16">
        <f t="shared" si="489"/>
        <v>1.9999999999999574E-2</v>
      </c>
      <c r="AE1186" s="17"/>
      <c r="AF1186" s="16">
        <f t="shared" si="490"/>
        <v>0</v>
      </c>
      <c r="AG1186" s="17">
        <f t="shared" si="501"/>
        <v>0</v>
      </c>
      <c r="AH1186" s="16">
        <f t="shared" si="491"/>
        <v>0</v>
      </c>
      <c r="AI1186" s="17">
        <f t="shared" si="502"/>
        <v>0</v>
      </c>
      <c r="AJ1186" s="16">
        <f t="shared" si="492"/>
        <v>0</v>
      </c>
    </row>
    <row r="1187" spans="1:36" x14ac:dyDescent="0.25">
      <c r="A1187" s="26">
        <f t="shared" si="503"/>
        <v>23.650416666666253</v>
      </c>
      <c r="B1187" s="9" t="s">
        <v>16</v>
      </c>
      <c r="C1187" s="13" t="s">
        <v>14</v>
      </c>
      <c r="D1187" s="13" t="s">
        <v>14</v>
      </c>
      <c r="E1187" t="s">
        <v>11</v>
      </c>
      <c r="F1187" s="13" t="s">
        <v>14</v>
      </c>
      <c r="H1187" s="16">
        <f t="shared" si="478"/>
        <v>0</v>
      </c>
      <c r="I1187" s="17">
        <f t="shared" si="493"/>
        <v>0</v>
      </c>
      <c r="J1187" s="16">
        <f t="shared" si="479"/>
        <v>0</v>
      </c>
      <c r="K1187" s="17">
        <f t="shared" si="494"/>
        <v>0</v>
      </c>
      <c r="L1187" s="16">
        <f t="shared" si="480"/>
        <v>1.9999999999999574E-2</v>
      </c>
      <c r="M1187" s="17"/>
      <c r="N1187" s="16">
        <f t="shared" si="481"/>
        <v>23.650416666666253</v>
      </c>
      <c r="O1187" s="17">
        <f t="shared" si="495"/>
        <v>1</v>
      </c>
      <c r="P1187" s="16">
        <f t="shared" si="482"/>
        <v>0</v>
      </c>
      <c r="Q1187" s="17">
        <f t="shared" si="496"/>
        <v>0</v>
      </c>
      <c r="R1187" s="16">
        <f t="shared" si="483"/>
        <v>1.9999999999999574E-2</v>
      </c>
      <c r="S1187" s="17"/>
      <c r="T1187" s="16">
        <f t="shared" si="484"/>
        <v>0</v>
      </c>
      <c r="U1187" s="17">
        <f t="shared" si="497"/>
        <v>0</v>
      </c>
      <c r="V1187" s="16">
        <f t="shared" si="485"/>
        <v>0</v>
      </c>
      <c r="W1187" s="17">
        <f t="shared" si="498"/>
        <v>0</v>
      </c>
      <c r="X1187" s="16">
        <f t="shared" si="486"/>
        <v>0</v>
      </c>
      <c r="Y1187" s="17"/>
      <c r="Z1187" s="16">
        <f t="shared" si="487"/>
        <v>0</v>
      </c>
      <c r="AA1187" s="17">
        <f t="shared" si="499"/>
        <v>0</v>
      </c>
      <c r="AB1187" s="16">
        <f t="shared" si="488"/>
        <v>0</v>
      </c>
      <c r="AC1187" s="17">
        <f t="shared" si="500"/>
        <v>0</v>
      </c>
      <c r="AD1187" s="16">
        <f t="shared" si="489"/>
        <v>1.9999999999999574E-2</v>
      </c>
      <c r="AE1187" s="17"/>
      <c r="AF1187" s="16">
        <f t="shared" si="490"/>
        <v>0</v>
      </c>
      <c r="AG1187" s="17">
        <f t="shared" si="501"/>
        <v>0</v>
      </c>
      <c r="AH1187" s="16">
        <f t="shared" si="491"/>
        <v>0</v>
      </c>
      <c r="AI1187" s="17">
        <f t="shared" si="502"/>
        <v>0</v>
      </c>
      <c r="AJ1187" s="16">
        <f t="shared" si="492"/>
        <v>0</v>
      </c>
    </row>
    <row r="1188" spans="1:36" x14ac:dyDescent="0.25">
      <c r="A1188" s="26">
        <f t="shared" si="503"/>
        <v>23.670416666666252</v>
      </c>
      <c r="B1188" s="9" t="s">
        <v>18</v>
      </c>
      <c r="C1188" t="s">
        <v>11</v>
      </c>
      <c r="D1188" s="13" t="s">
        <v>14</v>
      </c>
      <c r="E1188" s="14" t="s">
        <v>20</v>
      </c>
      <c r="F1188" s="13" t="s">
        <v>14</v>
      </c>
      <c r="H1188" s="16">
        <f t="shared" si="478"/>
        <v>0</v>
      </c>
      <c r="I1188" s="17">
        <f t="shared" si="493"/>
        <v>0</v>
      </c>
      <c r="J1188" s="16">
        <f t="shared" si="479"/>
        <v>0</v>
      </c>
      <c r="K1188" s="17">
        <f t="shared" si="494"/>
        <v>0</v>
      </c>
      <c r="L1188" s="16">
        <f t="shared" si="480"/>
        <v>0</v>
      </c>
      <c r="M1188" s="17"/>
      <c r="N1188" s="16">
        <f t="shared" si="481"/>
        <v>0</v>
      </c>
      <c r="O1188" s="17">
        <f t="shared" si="495"/>
        <v>0</v>
      </c>
      <c r="P1188" s="16">
        <f t="shared" si="482"/>
        <v>0</v>
      </c>
      <c r="Q1188" s="17">
        <f t="shared" si="496"/>
        <v>0</v>
      </c>
      <c r="R1188" s="16">
        <f t="shared" si="483"/>
        <v>1.9999999999999574E-2</v>
      </c>
      <c r="S1188" s="17"/>
      <c r="T1188" s="16">
        <f t="shared" si="484"/>
        <v>0</v>
      </c>
      <c r="U1188" s="17">
        <f t="shared" si="497"/>
        <v>0</v>
      </c>
      <c r="V1188" s="16">
        <f t="shared" si="485"/>
        <v>23.670416666666252</v>
      </c>
      <c r="W1188" s="17">
        <f t="shared" si="498"/>
        <v>1</v>
      </c>
      <c r="X1188" s="16">
        <f t="shared" si="486"/>
        <v>0</v>
      </c>
      <c r="Y1188" s="17"/>
      <c r="Z1188" s="16">
        <f t="shared" si="487"/>
        <v>0</v>
      </c>
      <c r="AA1188" s="17">
        <f t="shared" si="499"/>
        <v>0</v>
      </c>
      <c r="AB1188" s="16">
        <f t="shared" si="488"/>
        <v>0</v>
      </c>
      <c r="AC1188" s="17">
        <f t="shared" si="500"/>
        <v>0</v>
      </c>
      <c r="AD1188" s="16">
        <f t="shared" si="489"/>
        <v>1.9999999999999574E-2</v>
      </c>
      <c r="AE1188" s="17"/>
      <c r="AF1188" s="16">
        <f t="shared" si="490"/>
        <v>0</v>
      </c>
      <c r="AG1188" s="17">
        <f t="shared" si="501"/>
        <v>0</v>
      </c>
      <c r="AH1188" s="16">
        <f t="shared" si="491"/>
        <v>0</v>
      </c>
      <c r="AI1188" s="17">
        <f t="shared" si="502"/>
        <v>0</v>
      </c>
      <c r="AJ1188" s="16">
        <f t="shared" si="492"/>
        <v>0</v>
      </c>
    </row>
    <row r="1189" spans="1:36" x14ac:dyDescent="0.25">
      <c r="A1189" s="26">
        <f t="shared" si="503"/>
        <v>23.690416666666252</v>
      </c>
      <c r="B1189" s="9"/>
      <c r="C1189" t="s">
        <v>11</v>
      </c>
      <c r="D1189" s="13" t="s">
        <v>14</v>
      </c>
      <c r="F1189" s="13" t="s">
        <v>14</v>
      </c>
      <c r="H1189" s="16">
        <f t="shared" si="478"/>
        <v>0</v>
      </c>
      <c r="I1189" s="17">
        <f t="shared" si="493"/>
        <v>0</v>
      </c>
      <c r="J1189" s="16">
        <f t="shared" si="479"/>
        <v>0</v>
      </c>
      <c r="K1189" s="17">
        <f t="shared" si="494"/>
        <v>0</v>
      </c>
      <c r="L1189" s="16">
        <f t="shared" si="480"/>
        <v>0</v>
      </c>
      <c r="M1189" s="17"/>
      <c r="N1189" s="16">
        <f t="shared" si="481"/>
        <v>0</v>
      </c>
      <c r="O1189" s="17">
        <f t="shared" si="495"/>
        <v>0</v>
      </c>
      <c r="P1189" s="16">
        <f t="shared" si="482"/>
        <v>0</v>
      </c>
      <c r="Q1189" s="17">
        <f t="shared" si="496"/>
        <v>0</v>
      </c>
      <c r="R1189" s="16">
        <f t="shared" si="483"/>
        <v>1.9999999999999574E-2</v>
      </c>
      <c r="S1189" s="17"/>
      <c r="T1189" s="16">
        <f t="shared" si="484"/>
        <v>0</v>
      </c>
      <c r="U1189" s="17">
        <f t="shared" si="497"/>
        <v>0</v>
      </c>
      <c r="V1189" s="16">
        <f t="shared" si="485"/>
        <v>0</v>
      </c>
      <c r="W1189" s="17">
        <f t="shared" si="498"/>
        <v>0</v>
      </c>
      <c r="X1189" s="16">
        <f t="shared" si="486"/>
        <v>0</v>
      </c>
      <c r="Y1189" s="17"/>
      <c r="Z1189" s="16">
        <f t="shared" si="487"/>
        <v>0</v>
      </c>
      <c r="AA1189" s="17">
        <f t="shared" si="499"/>
        <v>0</v>
      </c>
      <c r="AB1189" s="16">
        <f t="shared" si="488"/>
        <v>0</v>
      </c>
      <c r="AC1189" s="17">
        <f t="shared" si="500"/>
        <v>0</v>
      </c>
      <c r="AD1189" s="16">
        <f t="shared" si="489"/>
        <v>1.9999999999999574E-2</v>
      </c>
      <c r="AE1189" s="17"/>
      <c r="AF1189" s="16">
        <f t="shared" si="490"/>
        <v>0</v>
      </c>
      <c r="AG1189" s="17">
        <f t="shared" si="501"/>
        <v>0</v>
      </c>
      <c r="AH1189" s="16">
        <f t="shared" si="491"/>
        <v>0</v>
      </c>
      <c r="AI1189" s="17">
        <f t="shared" si="502"/>
        <v>0</v>
      </c>
      <c r="AJ1189" s="16">
        <f t="shared" si="492"/>
        <v>0</v>
      </c>
    </row>
    <row r="1190" spans="1:36" x14ac:dyDescent="0.25">
      <c r="A1190" s="26">
        <f t="shared" si="503"/>
        <v>23.710416666666251</v>
      </c>
      <c r="B1190" s="9"/>
      <c r="C1190" t="s">
        <v>11</v>
      </c>
      <c r="D1190" s="13" t="s">
        <v>14</v>
      </c>
      <c r="F1190" s="13" t="s">
        <v>14</v>
      </c>
      <c r="H1190" s="16">
        <f t="shared" si="478"/>
        <v>0</v>
      </c>
      <c r="I1190" s="17">
        <f t="shared" si="493"/>
        <v>0</v>
      </c>
      <c r="J1190" s="16">
        <f t="shared" si="479"/>
        <v>0</v>
      </c>
      <c r="K1190" s="17">
        <f t="shared" si="494"/>
        <v>0</v>
      </c>
      <c r="L1190" s="16">
        <f t="shared" si="480"/>
        <v>0</v>
      </c>
      <c r="M1190" s="17"/>
      <c r="N1190" s="16">
        <f t="shared" si="481"/>
        <v>0</v>
      </c>
      <c r="O1190" s="17">
        <f t="shared" si="495"/>
        <v>0</v>
      </c>
      <c r="P1190" s="16">
        <f t="shared" si="482"/>
        <v>0</v>
      </c>
      <c r="Q1190" s="17">
        <f t="shared" si="496"/>
        <v>0</v>
      </c>
      <c r="R1190" s="16">
        <f t="shared" si="483"/>
        <v>1.9999999999999574E-2</v>
      </c>
      <c r="S1190" s="17"/>
      <c r="T1190" s="16">
        <f t="shared" si="484"/>
        <v>0</v>
      </c>
      <c r="U1190" s="17">
        <f t="shared" si="497"/>
        <v>0</v>
      </c>
      <c r="V1190" s="16">
        <f t="shared" si="485"/>
        <v>0</v>
      </c>
      <c r="W1190" s="17">
        <f t="shared" si="498"/>
        <v>0</v>
      </c>
      <c r="X1190" s="16">
        <f t="shared" si="486"/>
        <v>0</v>
      </c>
      <c r="Y1190" s="17"/>
      <c r="Z1190" s="16">
        <f t="shared" si="487"/>
        <v>0</v>
      </c>
      <c r="AA1190" s="17">
        <f t="shared" si="499"/>
        <v>0</v>
      </c>
      <c r="AB1190" s="16">
        <f t="shared" si="488"/>
        <v>0</v>
      </c>
      <c r="AC1190" s="17">
        <f t="shared" si="500"/>
        <v>0</v>
      </c>
      <c r="AD1190" s="16">
        <f t="shared" si="489"/>
        <v>1.9999999999999574E-2</v>
      </c>
      <c r="AE1190" s="17"/>
      <c r="AF1190" s="16">
        <f t="shared" si="490"/>
        <v>0</v>
      </c>
      <c r="AG1190" s="17">
        <f t="shared" si="501"/>
        <v>0</v>
      </c>
      <c r="AH1190" s="16">
        <f t="shared" si="491"/>
        <v>0</v>
      </c>
      <c r="AI1190" s="17">
        <f t="shared" si="502"/>
        <v>0</v>
      </c>
      <c r="AJ1190" s="16">
        <f t="shared" si="492"/>
        <v>0</v>
      </c>
    </row>
    <row r="1191" spans="1:36" x14ac:dyDescent="0.25">
      <c r="A1191" s="26">
        <f t="shared" si="503"/>
        <v>23.730416666666251</v>
      </c>
      <c r="B1191" s="9" t="s">
        <v>13</v>
      </c>
      <c r="C1191" t="s">
        <v>11</v>
      </c>
      <c r="D1191" s="13" t="s">
        <v>14</v>
      </c>
      <c r="F1191" s="13" t="s">
        <v>14</v>
      </c>
      <c r="G1191" s="13" t="s">
        <v>14</v>
      </c>
      <c r="H1191" s="16">
        <f t="shared" si="478"/>
        <v>0</v>
      </c>
      <c r="I1191" s="17">
        <f t="shared" si="493"/>
        <v>0</v>
      </c>
      <c r="J1191" s="16">
        <f t="shared" si="479"/>
        <v>0</v>
      </c>
      <c r="K1191" s="17">
        <f t="shared" si="494"/>
        <v>0</v>
      </c>
      <c r="L1191" s="16">
        <f t="shared" si="480"/>
        <v>0</v>
      </c>
      <c r="M1191" s="17"/>
      <c r="N1191" s="16">
        <f t="shared" si="481"/>
        <v>0</v>
      </c>
      <c r="O1191" s="17">
        <f t="shared" si="495"/>
        <v>0</v>
      </c>
      <c r="P1191" s="16">
        <f t="shared" si="482"/>
        <v>0</v>
      </c>
      <c r="Q1191" s="17">
        <f t="shared" si="496"/>
        <v>0</v>
      </c>
      <c r="R1191" s="16">
        <f t="shared" si="483"/>
        <v>1.9999999999999574E-2</v>
      </c>
      <c r="S1191" s="17"/>
      <c r="T1191" s="16">
        <f t="shared" si="484"/>
        <v>0</v>
      </c>
      <c r="U1191" s="17">
        <f t="shared" si="497"/>
        <v>0</v>
      </c>
      <c r="V1191" s="16">
        <f t="shared" si="485"/>
        <v>0</v>
      </c>
      <c r="W1191" s="17">
        <f t="shared" si="498"/>
        <v>0</v>
      </c>
      <c r="X1191" s="16">
        <f t="shared" si="486"/>
        <v>0</v>
      </c>
      <c r="Y1191" s="17"/>
      <c r="Z1191" s="16">
        <f t="shared" si="487"/>
        <v>0</v>
      </c>
      <c r="AA1191" s="17">
        <f t="shared" si="499"/>
        <v>0</v>
      </c>
      <c r="AB1191" s="16">
        <f t="shared" si="488"/>
        <v>0</v>
      </c>
      <c r="AC1191" s="17">
        <f t="shared" si="500"/>
        <v>0</v>
      </c>
      <c r="AD1191" s="16">
        <f t="shared" si="489"/>
        <v>1.9999999999999574E-2</v>
      </c>
      <c r="AE1191" s="17"/>
      <c r="AF1191" s="16">
        <f t="shared" si="490"/>
        <v>23.730416666666251</v>
      </c>
      <c r="AG1191" s="17">
        <f t="shared" si="501"/>
        <v>1</v>
      </c>
      <c r="AH1191" s="16">
        <f t="shared" si="491"/>
        <v>0</v>
      </c>
      <c r="AI1191" s="17">
        <f t="shared" si="502"/>
        <v>0</v>
      </c>
      <c r="AJ1191" s="16">
        <f t="shared" si="492"/>
        <v>1.9999999999999574E-2</v>
      </c>
    </row>
    <row r="1192" spans="1:36" x14ac:dyDescent="0.25">
      <c r="A1192" s="26">
        <f t="shared" si="503"/>
        <v>23.750416666666251</v>
      </c>
      <c r="B1192" s="9"/>
      <c r="C1192" t="s">
        <v>11</v>
      </c>
      <c r="D1192" s="13" t="s">
        <v>14</v>
      </c>
      <c r="E1192" s="7"/>
      <c r="F1192" s="13" t="s">
        <v>14</v>
      </c>
      <c r="G1192" s="13" t="s">
        <v>14</v>
      </c>
      <c r="H1192" s="16">
        <f t="shared" si="478"/>
        <v>0</v>
      </c>
      <c r="I1192" s="17">
        <f t="shared" si="493"/>
        <v>0</v>
      </c>
      <c r="J1192" s="16">
        <f t="shared" si="479"/>
        <v>0</v>
      </c>
      <c r="K1192" s="17">
        <f t="shared" si="494"/>
        <v>0</v>
      </c>
      <c r="L1192" s="16">
        <f t="shared" si="480"/>
        <v>0</v>
      </c>
      <c r="M1192" s="17"/>
      <c r="N1192" s="16">
        <f t="shared" si="481"/>
        <v>0</v>
      </c>
      <c r="O1192" s="17">
        <f t="shared" si="495"/>
        <v>0</v>
      </c>
      <c r="P1192" s="16">
        <f t="shared" si="482"/>
        <v>0</v>
      </c>
      <c r="Q1192" s="17">
        <f t="shared" si="496"/>
        <v>0</v>
      </c>
      <c r="R1192" s="16">
        <f t="shared" si="483"/>
        <v>1.9999999999999574E-2</v>
      </c>
      <c r="S1192" s="17"/>
      <c r="T1192" s="16">
        <f t="shared" si="484"/>
        <v>0</v>
      </c>
      <c r="U1192" s="17">
        <f t="shared" si="497"/>
        <v>0</v>
      </c>
      <c r="V1192" s="16">
        <f t="shared" si="485"/>
        <v>0</v>
      </c>
      <c r="W1192" s="17">
        <f t="shared" si="498"/>
        <v>0</v>
      </c>
      <c r="X1192" s="16">
        <f t="shared" si="486"/>
        <v>0</v>
      </c>
      <c r="Y1192" s="17"/>
      <c r="Z1192" s="16">
        <f t="shared" si="487"/>
        <v>0</v>
      </c>
      <c r="AA1192" s="17">
        <f t="shared" si="499"/>
        <v>0</v>
      </c>
      <c r="AB1192" s="16">
        <f t="shared" si="488"/>
        <v>0</v>
      </c>
      <c r="AC1192" s="17">
        <f t="shared" si="500"/>
        <v>0</v>
      </c>
      <c r="AD1192" s="16">
        <f t="shared" si="489"/>
        <v>1.9999999999999574E-2</v>
      </c>
      <c r="AE1192" s="17"/>
      <c r="AF1192" s="16">
        <f t="shared" si="490"/>
        <v>0</v>
      </c>
      <c r="AG1192" s="17">
        <f t="shared" si="501"/>
        <v>0</v>
      </c>
      <c r="AH1192" s="16">
        <f t="shared" si="491"/>
        <v>0</v>
      </c>
      <c r="AI1192" s="17">
        <f t="shared" si="502"/>
        <v>0</v>
      </c>
      <c r="AJ1192" s="16">
        <f t="shared" si="492"/>
        <v>1.9999999999999574E-2</v>
      </c>
    </row>
    <row r="1193" spans="1:36" x14ac:dyDescent="0.25">
      <c r="A1193" s="26">
        <f t="shared" si="503"/>
        <v>23.77041666666625</v>
      </c>
      <c r="B1193" s="9" t="s">
        <v>22</v>
      </c>
      <c r="C1193" s="14" t="s">
        <v>20</v>
      </c>
      <c r="D1193" s="13" t="s">
        <v>14</v>
      </c>
      <c r="E1193" s="7"/>
      <c r="F1193" t="s">
        <v>11</v>
      </c>
      <c r="G1193" s="13" t="s">
        <v>14</v>
      </c>
      <c r="H1193" s="16">
        <f t="shared" si="478"/>
        <v>0</v>
      </c>
      <c r="I1193" s="17">
        <f t="shared" si="493"/>
        <v>0</v>
      </c>
      <c r="J1193" s="16">
        <f t="shared" si="479"/>
        <v>23.77041666666625</v>
      </c>
      <c r="K1193" s="17">
        <f t="shared" si="494"/>
        <v>1</v>
      </c>
      <c r="L1193" s="16">
        <f t="shared" si="480"/>
        <v>0</v>
      </c>
      <c r="M1193" s="17"/>
      <c r="N1193" s="16">
        <f t="shared" si="481"/>
        <v>0</v>
      </c>
      <c r="O1193" s="17">
        <f t="shared" si="495"/>
        <v>0</v>
      </c>
      <c r="P1193" s="16">
        <f t="shared" si="482"/>
        <v>0</v>
      </c>
      <c r="Q1193" s="17">
        <f t="shared" si="496"/>
        <v>0</v>
      </c>
      <c r="R1193" s="16">
        <f t="shared" si="483"/>
        <v>1.9999999999999574E-2</v>
      </c>
      <c r="S1193" s="17"/>
      <c r="T1193" s="16">
        <f t="shared" si="484"/>
        <v>0</v>
      </c>
      <c r="U1193" s="17">
        <f t="shared" si="497"/>
        <v>0</v>
      </c>
      <c r="V1193" s="16">
        <f t="shared" si="485"/>
        <v>0</v>
      </c>
      <c r="W1193" s="17">
        <f t="shared" si="498"/>
        <v>0</v>
      </c>
      <c r="X1193" s="16">
        <f t="shared" si="486"/>
        <v>0</v>
      </c>
      <c r="Y1193" s="17"/>
      <c r="Z1193" s="16">
        <f t="shared" si="487"/>
        <v>0</v>
      </c>
      <c r="AA1193" s="17">
        <f t="shared" si="499"/>
        <v>0</v>
      </c>
      <c r="AB1193" s="16">
        <f t="shared" si="488"/>
        <v>0</v>
      </c>
      <c r="AC1193" s="17">
        <f t="shared" si="500"/>
        <v>0</v>
      </c>
      <c r="AD1193" s="16">
        <f t="shared" si="489"/>
        <v>0</v>
      </c>
      <c r="AE1193" s="17"/>
      <c r="AF1193" s="16">
        <f t="shared" si="490"/>
        <v>0</v>
      </c>
      <c r="AG1193" s="17">
        <f t="shared" si="501"/>
        <v>0</v>
      </c>
      <c r="AH1193" s="16">
        <f t="shared" si="491"/>
        <v>0</v>
      </c>
      <c r="AI1193" s="17">
        <f t="shared" si="502"/>
        <v>0</v>
      </c>
      <c r="AJ1193" s="16">
        <f t="shared" si="492"/>
        <v>1.9999999999999574E-2</v>
      </c>
    </row>
    <row r="1194" spans="1:36" x14ac:dyDescent="0.25">
      <c r="A1194" s="26">
        <f t="shared" si="503"/>
        <v>23.79041666666625</v>
      </c>
      <c r="B1194" s="9"/>
      <c r="C1194" s="8"/>
      <c r="D1194" s="13" t="s">
        <v>14</v>
      </c>
      <c r="E1194" s="7"/>
      <c r="F1194" t="s">
        <v>11</v>
      </c>
      <c r="G1194" s="13" t="s">
        <v>14</v>
      </c>
      <c r="H1194" s="16">
        <f t="shared" si="478"/>
        <v>0</v>
      </c>
      <c r="I1194" s="17">
        <f t="shared" si="493"/>
        <v>0</v>
      </c>
      <c r="J1194" s="16">
        <f t="shared" si="479"/>
        <v>0</v>
      </c>
      <c r="K1194" s="17">
        <f t="shared" si="494"/>
        <v>0</v>
      </c>
      <c r="L1194" s="16">
        <f t="shared" si="480"/>
        <v>0</v>
      </c>
      <c r="M1194" s="17"/>
      <c r="N1194" s="16">
        <f t="shared" si="481"/>
        <v>0</v>
      </c>
      <c r="O1194" s="17">
        <f t="shared" si="495"/>
        <v>0</v>
      </c>
      <c r="P1194" s="16">
        <f t="shared" si="482"/>
        <v>0</v>
      </c>
      <c r="Q1194" s="17">
        <f t="shared" si="496"/>
        <v>0</v>
      </c>
      <c r="R1194" s="16">
        <f t="shared" si="483"/>
        <v>1.9999999999999574E-2</v>
      </c>
      <c r="S1194" s="17"/>
      <c r="T1194" s="16">
        <f t="shared" si="484"/>
        <v>0</v>
      </c>
      <c r="U1194" s="17">
        <f t="shared" si="497"/>
        <v>0</v>
      </c>
      <c r="V1194" s="16">
        <f t="shared" si="485"/>
        <v>0</v>
      </c>
      <c r="W1194" s="17">
        <f t="shared" si="498"/>
        <v>0</v>
      </c>
      <c r="X1194" s="16">
        <f t="shared" si="486"/>
        <v>0</v>
      </c>
      <c r="Y1194" s="17"/>
      <c r="Z1194" s="16">
        <f t="shared" si="487"/>
        <v>0</v>
      </c>
      <c r="AA1194" s="17">
        <f t="shared" si="499"/>
        <v>0</v>
      </c>
      <c r="AB1194" s="16">
        <f t="shared" si="488"/>
        <v>0</v>
      </c>
      <c r="AC1194" s="17">
        <f t="shared" si="500"/>
        <v>0</v>
      </c>
      <c r="AD1194" s="16">
        <f t="shared" si="489"/>
        <v>0</v>
      </c>
      <c r="AE1194" s="17"/>
      <c r="AF1194" s="16">
        <f t="shared" si="490"/>
        <v>0</v>
      </c>
      <c r="AG1194" s="17">
        <f t="shared" si="501"/>
        <v>0</v>
      </c>
      <c r="AH1194" s="16">
        <f t="shared" si="491"/>
        <v>0</v>
      </c>
      <c r="AI1194" s="17">
        <f t="shared" si="502"/>
        <v>0</v>
      </c>
      <c r="AJ1194" s="16">
        <f t="shared" si="492"/>
        <v>1.9999999999999574E-2</v>
      </c>
    </row>
    <row r="1195" spans="1:36" x14ac:dyDescent="0.25">
      <c r="A1195" s="26">
        <f t="shared" si="503"/>
        <v>23.810416666666249</v>
      </c>
      <c r="B1195" s="9"/>
      <c r="C1195" s="8"/>
      <c r="D1195" s="13" t="s">
        <v>14</v>
      </c>
      <c r="E1195" s="7"/>
      <c r="F1195" t="s">
        <v>11</v>
      </c>
      <c r="G1195" s="13" t="s">
        <v>14</v>
      </c>
      <c r="H1195" s="16">
        <f t="shared" si="478"/>
        <v>0</v>
      </c>
      <c r="I1195" s="17">
        <f t="shared" si="493"/>
        <v>0</v>
      </c>
      <c r="J1195" s="16">
        <f t="shared" si="479"/>
        <v>0</v>
      </c>
      <c r="K1195" s="17">
        <f t="shared" si="494"/>
        <v>0</v>
      </c>
      <c r="L1195" s="16">
        <f t="shared" si="480"/>
        <v>0</v>
      </c>
      <c r="M1195" s="17"/>
      <c r="N1195" s="16">
        <f t="shared" si="481"/>
        <v>0</v>
      </c>
      <c r="O1195" s="17">
        <f t="shared" si="495"/>
        <v>0</v>
      </c>
      <c r="P1195" s="16">
        <f t="shared" si="482"/>
        <v>0</v>
      </c>
      <c r="Q1195" s="17">
        <f t="shared" si="496"/>
        <v>0</v>
      </c>
      <c r="R1195" s="16">
        <f t="shared" si="483"/>
        <v>1.9999999999999574E-2</v>
      </c>
      <c r="S1195" s="17"/>
      <c r="T1195" s="16">
        <f t="shared" si="484"/>
        <v>0</v>
      </c>
      <c r="U1195" s="17">
        <f t="shared" si="497"/>
        <v>0</v>
      </c>
      <c r="V1195" s="16">
        <f t="shared" si="485"/>
        <v>0</v>
      </c>
      <c r="W1195" s="17">
        <f t="shared" si="498"/>
        <v>0</v>
      </c>
      <c r="X1195" s="16">
        <f t="shared" si="486"/>
        <v>0</v>
      </c>
      <c r="Y1195" s="17"/>
      <c r="Z1195" s="16">
        <f t="shared" si="487"/>
        <v>0</v>
      </c>
      <c r="AA1195" s="17">
        <f t="shared" si="499"/>
        <v>0</v>
      </c>
      <c r="AB1195" s="16">
        <f t="shared" si="488"/>
        <v>0</v>
      </c>
      <c r="AC1195" s="17">
        <f t="shared" si="500"/>
        <v>0</v>
      </c>
      <c r="AD1195" s="16">
        <f t="shared" si="489"/>
        <v>0</v>
      </c>
      <c r="AE1195" s="17"/>
      <c r="AF1195" s="16">
        <f t="shared" si="490"/>
        <v>0</v>
      </c>
      <c r="AG1195" s="17">
        <f t="shared" si="501"/>
        <v>0</v>
      </c>
      <c r="AH1195" s="16">
        <f t="shared" si="491"/>
        <v>0</v>
      </c>
      <c r="AI1195" s="17">
        <f t="shared" si="502"/>
        <v>0</v>
      </c>
      <c r="AJ1195" s="16">
        <f t="shared" si="492"/>
        <v>1.9999999999999574E-2</v>
      </c>
    </row>
    <row r="1196" spans="1:36" x14ac:dyDescent="0.25">
      <c r="A1196" s="26">
        <f t="shared" si="503"/>
        <v>23.830416666666249</v>
      </c>
      <c r="B1196" s="9"/>
      <c r="C1196" s="8"/>
      <c r="D1196" s="13" t="s">
        <v>14</v>
      </c>
      <c r="E1196" s="7"/>
      <c r="F1196" t="s">
        <v>11</v>
      </c>
      <c r="G1196" s="13" t="s">
        <v>14</v>
      </c>
      <c r="H1196" s="16">
        <f t="shared" si="478"/>
        <v>0</v>
      </c>
      <c r="I1196" s="17">
        <f t="shared" si="493"/>
        <v>0</v>
      </c>
      <c r="J1196" s="16">
        <f t="shared" si="479"/>
        <v>0</v>
      </c>
      <c r="K1196" s="17">
        <f t="shared" si="494"/>
        <v>0</v>
      </c>
      <c r="L1196" s="16">
        <f t="shared" si="480"/>
        <v>0</v>
      </c>
      <c r="M1196" s="17"/>
      <c r="N1196" s="16">
        <f t="shared" si="481"/>
        <v>0</v>
      </c>
      <c r="O1196" s="17">
        <f t="shared" si="495"/>
        <v>0</v>
      </c>
      <c r="P1196" s="16">
        <f t="shared" si="482"/>
        <v>0</v>
      </c>
      <c r="Q1196" s="17">
        <f t="shared" si="496"/>
        <v>0</v>
      </c>
      <c r="R1196" s="16">
        <f t="shared" si="483"/>
        <v>1.9999999999999574E-2</v>
      </c>
      <c r="S1196" s="17"/>
      <c r="T1196" s="16">
        <f t="shared" si="484"/>
        <v>0</v>
      </c>
      <c r="U1196" s="17">
        <f t="shared" si="497"/>
        <v>0</v>
      </c>
      <c r="V1196" s="16">
        <f t="shared" si="485"/>
        <v>0</v>
      </c>
      <c r="W1196" s="17">
        <f t="shared" si="498"/>
        <v>0</v>
      </c>
      <c r="X1196" s="16">
        <f t="shared" si="486"/>
        <v>0</v>
      </c>
      <c r="Y1196" s="17"/>
      <c r="Z1196" s="16">
        <f t="shared" si="487"/>
        <v>0</v>
      </c>
      <c r="AA1196" s="17">
        <f t="shared" si="499"/>
        <v>0</v>
      </c>
      <c r="AB1196" s="16">
        <f t="shared" si="488"/>
        <v>0</v>
      </c>
      <c r="AC1196" s="17">
        <f t="shared" si="500"/>
        <v>0</v>
      </c>
      <c r="AD1196" s="16">
        <f t="shared" si="489"/>
        <v>0</v>
      </c>
      <c r="AE1196" s="17"/>
      <c r="AF1196" s="16">
        <f t="shared" si="490"/>
        <v>0</v>
      </c>
      <c r="AG1196" s="17">
        <f t="shared" si="501"/>
        <v>0</v>
      </c>
      <c r="AH1196" s="16">
        <f t="shared" si="491"/>
        <v>0</v>
      </c>
      <c r="AI1196" s="17">
        <f t="shared" si="502"/>
        <v>0</v>
      </c>
      <c r="AJ1196" s="16">
        <f t="shared" si="492"/>
        <v>1.9999999999999574E-2</v>
      </c>
    </row>
    <row r="1197" spans="1:36" x14ac:dyDescent="0.25">
      <c r="A1197" s="26">
        <f t="shared" si="503"/>
        <v>23.850416666666248</v>
      </c>
      <c r="B1197" s="9"/>
      <c r="C1197" s="7"/>
      <c r="D1197" s="13" t="s">
        <v>14</v>
      </c>
      <c r="E1197" s="7"/>
      <c r="F1197" t="s">
        <v>11</v>
      </c>
      <c r="G1197" s="13" t="s">
        <v>14</v>
      </c>
      <c r="H1197" s="16">
        <f t="shared" si="478"/>
        <v>0</v>
      </c>
      <c r="I1197" s="17">
        <f t="shared" si="493"/>
        <v>0</v>
      </c>
      <c r="J1197" s="16">
        <f t="shared" si="479"/>
        <v>0</v>
      </c>
      <c r="K1197" s="17">
        <f t="shared" si="494"/>
        <v>0</v>
      </c>
      <c r="L1197" s="16">
        <f t="shared" si="480"/>
        <v>0</v>
      </c>
      <c r="M1197" s="17"/>
      <c r="N1197" s="16">
        <f t="shared" si="481"/>
        <v>0</v>
      </c>
      <c r="O1197" s="17">
        <f t="shared" si="495"/>
        <v>0</v>
      </c>
      <c r="P1197" s="16">
        <f t="shared" si="482"/>
        <v>0</v>
      </c>
      <c r="Q1197" s="17">
        <f t="shared" si="496"/>
        <v>0</v>
      </c>
      <c r="R1197" s="16">
        <f t="shared" si="483"/>
        <v>1.9999999999999574E-2</v>
      </c>
      <c r="S1197" s="17"/>
      <c r="T1197" s="16">
        <f t="shared" si="484"/>
        <v>0</v>
      </c>
      <c r="U1197" s="17">
        <f t="shared" si="497"/>
        <v>0</v>
      </c>
      <c r="V1197" s="16">
        <f t="shared" si="485"/>
        <v>0</v>
      </c>
      <c r="W1197" s="17">
        <f t="shared" si="498"/>
        <v>0</v>
      </c>
      <c r="X1197" s="16">
        <f t="shared" si="486"/>
        <v>0</v>
      </c>
      <c r="Y1197" s="17"/>
      <c r="Z1197" s="16">
        <f t="shared" si="487"/>
        <v>0</v>
      </c>
      <c r="AA1197" s="17">
        <f t="shared" si="499"/>
        <v>0</v>
      </c>
      <c r="AB1197" s="16">
        <f t="shared" si="488"/>
        <v>0</v>
      </c>
      <c r="AC1197" s="17">
        <f t="shared" si="500"/>
        <v>0</v>
      </c>
      <c r="AD1197" s="16">
        <f t="shared" si="489"/>
        <v>0</v>
      </c>
      <c r="AE1197" s="17"/>
      <c r="AF1197" s="16">
        <f t="shared" si="490"/>
        <v>0</v>
      </c>
      <c r="AG1197" s="17">
        <f t="shared" si="501"/>
        <v>0</v>
      </c>
      <c r="AH1197" s="16">
        <f t="shared" si="491"/>
        <v>0</v>
      </c>
      <c r="AI1197" s="17">
        <f t="shared" si="502"/>
        <v>0</v>
      </c>
      <c r="AJ1197" s="16">
        <f t="shared" si="492"/>
        <v>1.9999999999999574E-2</v>
      </c>
    </row>
    <row r="1198" spans="1:36" x14ac:dyDescent="0.25">
      <c r="A1198" s="26">
        <f t="shared" si="503"/>
        <v>23.870416666666248</v>
      </c>
      <c r="B1198" s="9"/>
      <c r="C1198" s="7"/>
      <c r="D1198" s="13" t="s">
        <v>14</v>
      </c>
      <c r="E1198" s="7"/>
      <c r="F1198" t="s">
        <v>11</v>
      </c>
      <c r="G1198" s="13" t="s">
        <v>14</v>
      </c>
      <c r="H1198" s="16">
        <f t="shared" si="478"/>
        <v>0</v>
      </c>
      <c r="I1198" s="17">
        <f t="shared" si="493"/>
        <v>0</v>
      </c>
      <c r="J1198" s="16">
        <f t="shared" si="479"/>
        <v>0</v>
      </c>
      <c r="K1198" s="17">
        <f t="shared" si="494"/>
        <v>0</v>
      </c>
      <c r="L1198" s="16">
        <f t="shared" si="480"/>
        <v>0</v>
      </c>
      <c r="M1198" s="17"/>
      <c r="N1198" s="16">
        <f t="shared" si="481"/>
        <v>0</v>
      </c>
      <c r="O1198" s="17">
        <f t="shared" si="495"/>
        <v>0</v>
      </c>
      <c r="P1198" s="16">
        <f t="shared" si="482"/>
        <v>0</v>
      </c>
      <c r="Q1198" s="17">
        <f t="shared" si="496"/>
        <v>0</v>
      </c>
      <c r="R1198" s="16">
        <f t="shared" si="483"/>
        <v>1.9999999999999574E-2</v>
      </c>
      <c r="S1198" s="17"/>
      <c r="T1198" s="16">
        <f t="shared" si="484"/>
        <v>0</v>
      </c>
      <c r="U1198" s="17">
        <f t="shared" si="497"/>
        <v>0</v>
      </c>
      <c r="V1198" s="16">
        <f t="shared" si="485"/>
        <v>0</v>
      </c>
      <c r="W1198" s="17">
        <f t="shared" si="498"/>
        <v>0</v>
      </c>
      <c r="X1198" s="16">
        <f t="shared" si="486"/>
        <v>0</v>
      </c>
      <c r="Y1198" s="17"/>
      <c r="Z1198" s="16">
        <f t="shared" si="487"/>
        <v>0</v>
      </c>
      <c r="AA1198" s="17">
        <f t="shared" si="499"/>
        <v>0</v>
      </c>
      <c r="AB1198" s="16">
        <f t="shared" si="488"/>
        <v>0</v>
      </c>
      <c r="AC1198" s="17">
        <f t="shared" si="500"/>
        <v>0</v>
      </c>
      <c r="AD1198" s="16">
        <f t="shared" si="489"/>
        <v>0</v>
      </c>
      <c r="AE1198" s="17"/>
      <c r="AF1198" s="16">
        <f t="shared" si="490"/>
        <v>0</v>
      </c>
      <c r="AG1198" s="17">
        <f t="shared" si="501"/>
        <v>0</v>
      </c>
      <c r="AH1198" s="16">
        <f t="shared" si="491"/>
        <v>0</v>
      </c>
      <c r="AI1198" s="17">
        <f t="shared" si="502"/>
        <v>0</v>
      </c>
      <c r="AJ1198" s="16">
        <f t="shared" si="492"/>
        <v>1.9999999999999574E-2</v>
      </c>
    </row>
    <row r="1199" spans="1:36" x14ac:dyDescent="0.25">
      <c r="A1199" s="26">
        <f t="shared" si="503"/>
        <v>23.890416666666248</v>
      </c>
      <c r="B1199" s="9" t="s">
        <v>12</v>
      </c>
      <c r="C1199" s="7"/>
      <c r="D1199" t="s">
        <v>11</v>
      </c>
      <c r="E1199" s="7"/>
      <c r="F1199" s="14" t="s">
        <v>20</v>
      </c>
      <c r="G1199" s="13" t="s">
        <v>14</v>
      </c>
      <c r="H1199" s="16">
        <f t="shared" si="478"/>
        <v>0</v>
      </c>
      <c r="I1199" s="17">
        <f t="shared" si="493"/>
        <v>0</v>
      </c>
      <c r="J1199" s="16">
        <f t="shared" si="479"/>
        <v>0</v>
      </c>
      <c r="K1199" s="17">
        <f t="shared" si="494"/>
        <v>0</v>
      </c>
      <c r="L1199" s="16">
        <f t="shared" si="480"/>
        <v>0</v>
      </c>
      <c r="M1199" s="17"/>
      <c r="N1199" s="16">
        <f t="shared" si="481"/>
        <v>0</v>
      </c>
      <c r="O1199" s="17">
        <f t="shared" si="495"/>
        <v>0</v>
      </c>
      <c r="P1199" s="16">
        <f t="shared" si="482"/>
        <v>0</v>
      </c>
      <c r="Q1199" s="17">
        <f t="shared" si="496"/>
        <v>0</v>
      </c>
      <c r="R1199" s="16">
        <f t="shared" si="483"/>
        <v>0</v>
      </c>
      <c r="S1199" s="17"/>
      <c r="T1199" s="16">
        <f t="shared" si="484"/>
        <v>0</v>
      </c>
      <c r="U1199" s="17">
        <f t="shared" si="497"/>
        <v>0</v>
      </c>
      <c r="V1199" s="16">
        <f t="shared" si="485"/>
        <v>0</v>
      </c>
      <c r="W1199" s="17">
        <f t="shared" si="498"/>
        <v>0</v>
      </c>
      <c r="X1199" s="16">
        <f t="shared" si="486"/>
        <v>0</v>
      </c>
      <c r="Y1199" s="17"/>
      <c r="Z1199" s="16">
        <f t="shared" si="487"/>
        <v>0</v>
      </c>
      <c r="AA1199" s="17">
        <f t="shared" si="499"/>
        <v>0</v>
      </c>
      <c r="AB1199" s="16">
        <f t="shared" si="488"/>
        <v>23.890416666666248</v>
      </c>
      <c r="AC1199" s="17">
        <f t="shared" si="500"/>
        <v>1</v>
      </c>
      <c r="AD1199" s="16">
        <f t="shared" si="489"/>
        <v>0</v>
      </c>
      <c r="AE1199" s="17"/>
      <c r="AF1199" s="16">
        <f t="shared" si="490"/>
        <v>0</v>
      </c>
      <c r="AG1199" s="17">
        <f t="shared" si="501"/>
        <v>0</v>
      </c>
      <c r="AH1199" s="16">
        <f t="shared" si="491"/>
        <v>0</v>
      </c>
      <c r="AI1199" s="17">
        <f t="shared" si="502"/>
        <v>0</v>
      </c>
      <c r="AJ1199" s="16">
        <f t="shared" si="492"/>
        <v>1.9999999999999574E-2</v>
      </c>
    </row>
    <row r="1200" spans="1:36" x14ac:dyDescent="0.25">
      <c r="A1200" s="26">
        <f t="shared" si="503"/>
        <v>23.910416666666247</v>
      </c>
      <c r="B1200" s="9" t="s">
        <v>9</v>
      </c>
      <c r="C1200" s="13" t="s">
        <v>14</v>
      </c>
      <c r="D1200" t="s">
        <v>11</v>
      </c>
      <c r="G1200" s="13" t="s">
        <v>14</v>
      </c>
      <c r="H1200" s="16">
        <f t="shared" si="478"/>
        <v>23.910416666666247</v>
      </c>
      <c r="I1200" s="17">
        <f t="shared" si="493"/>
        <v>1</v>
      </c>
      <c r="J1200" s="16">
        <f t="shared" si="479"/>
        <v>0</v>
      </c>
      <c r="K1200" s="17">
        <f t="shared" si="494"/>
        <v>0</v>
      </c>
      <c r="L1200" s="16">
        <f t="shared" si="480"/>
        <v>1.9999999999999574E-2</v>
      </c>
      <c r="M1200" s="17"/>
      <c r="N1200" s="16">
        <f t="shared" si="481"/>
        <v>0</v>
      </c>
      <c r="O1200" s="17">
        <f t="shared" si="495"/>
        <v>0</v>
      </c>
      <c r="P1200" s="16">
        <f t="shared" si="482"/>
        <v>0</v>
      </c>
      <c r="Q1200" s="17">
        <f t="shared" si="496"/>
        <v>0</v>
      </c>
      <c r="R1200" s="16">
        <f t="shared" si="483"/>
        <v>0</v>
      </c>
      <c r="S1200" s="17"/>
      <c r="T1200" s="16">
        <f t="shared" si="484"/>
        <v>0</v>
      </c>
      <c r="U1200" s="17">
        <f t="shared" si="497"/>
        <v>0</v>
      </c>
      <c r="V1200" s="16">
        <f t="shared" si="485"/>
        <v>0</v>
      </c>
      <c r="W1200" s="17">
        <f t="shared" si="498"/>
        <v>0</v>
      </c>
      <c r="X1200" s="16">
        <f t="shared" si="486"/>
        <v>0</v>
      </c>
      <c r="Y1200" s="17"/>
      <c r="Z1200" s="16">
        <f t="shared" si="487"/>
        <v>0</v>
      </c>
      <c r="AA1200" s="17">
        <f t="shared" si="499"/>
        <v>0</v>
      </c>
      <c r="AB1200" s="16">
        <f t="shared" si="488"/>
        <v>0</v>
      </c>
      <c r="AC1200" s="17">
        <f t="shared" si="500"/>
        <v>0</v>
      </c>
      <c r="AD1200" s="16">
        <f t="shared" si="489"/>
        <v>0</v>
      </c>
      <c r="AE1200" s="17"/>
      <c r="AF1200" s="16">
        <f t="shared" si="490"/>
        <v>0</v>
      </c>
      <c r="AG1200" s="17">
        <f t="shared" si="501"/>
        <v>0</v>
      </c>
      <c r="AH1200" s="16">
        <f t="shared" si="491"/>
        <v>0</v>
      </c>
      <c r="AI1200" s="17">
        <f t="shared" si="502"/>
        <v>0</v>
      </c>
      <c r="AJ1200" s="16">
        <f t="shared" si="492"/>
        <v>1.9999999999999574E-2</v>
      </c>
    </row>
    <row r="1201" spans="1:36" x14ac:dyDescent="0.25">
      <c r="A1201" s="26">
        <f t="shared" si="503"/>
        <v>23.930416666666247</v>
      </c>
      <c r="B1201" s="9" t="s">
        <v>21</v>
      </c>
      <c r="C1201" s="13" t="s">
        <v>14</v>
      </c>
      <c r="D1201" t="s">
        <v>11</v>
      </c>
      <c r="E1201" s="13" t="s">
        <v>14</v>
      </c>
      <c r="G1201" s="13" t="s">
        <v>14</v>
      </c>
      <c r="H1201" s="16">
        <f t="shared" si="478"/>
        <v>0</v>
      </c>
      <c r="I1201" s="17">
        <f t="shared" si="493"/>
        <v>0</v>
      </c>
      <c r="J1201" s="16">
        <f t="shared" si="479"/>
        <v>0</v>
      </c>
      <c r="K1201" s="17">
        <f t="shared" si="494"/>
        <v>0</v>
      </c>
      <c r="L1201" s="16">
        <f t="shared" si="480"/>
        <v>1.9999999999999574E-2</v>
      </c>
      <c r="M1201" s="17"/>
      <c r="N1201" s="16">
        <f t="shared" si="481"/>
        <v>0</v>
      </c>
      <c r="O1201" s="17">
        <f t="shared" si="495"/>
        <v>0</v>
      </c>
      <c r="P1201" s="16">
        <f t="shared" si="482"/>
        <v>0</v>
      </c>
      <c r="Q1201" s="17">
        <f t="shared" si="496"/>
        <v>0</v>
      </c>
      <c r="R1201" s="16">
        <f t="shared" si="483"/>
        <v>0</v>
      </c>
      <c r="S1201" s="17"/>
      <c r="T1201" s="16">
        <f t="shared" si="484"/>
        <v>23.930416666666247</v>
      </c>
      <c r="U1201" s="17">
        <f t="shared" si="497"/>
        <v>1</v>
      </c>
      <c r="V1201" s="16">
        <f t="shared" si="485"/>
        <v>0</v>
      </c>
      <c r="W1201" s="17">
        <f t="shared" si="498"/>
        <v>0</v>
      </c>
      <c r="X1201" s="16">
        <f t="shared" si="486"/>
        <v>1.9999999999999574E-2</v>
      </c>
      <c r="Y1201" s="17"/>
      <c r="Z1201" s="16">
        <f t="shared" si="487"/>
        <v>0</v>
      </c>
      <c r="AA1201" s="17">
        <f t="shared" si="499"/>
        <v>0</v>
      </c>
      <c r="AB1201" s="16">
        <f t="shared" si="488"/>
        <v>0</v>
      </c>
      <c r="AC1201" s="17">
        <f t="shared" si="500"/>
        <v>0</v>
      </c>
      <c r="AD1201" s="16">
        <f t="shared" si="489"/>
        <v>0</v>
      </c>
      <c r="AE1201" s="17"/>
      <c r="AF1201" s="16">
        <f t="shared" si="490"/>
        <v>0</v>
      </c>
      <c r="AG1201" s="17">
        <f t="shared" si="501"/>
        <v>0</v>
      </c>
      <c r="AH1201" s="16">
        <f t="shared" si="491"/>
        <v>0</v>
      </c>
      <c r="AI1201" s="17">
        <f t="shared" si="502"/>
        <v>0</v>
      </c>
      <c r="AJ1201" s="16">
        <f t="shared" si="492"/>
        <v>1.9999999999999574E-2</v>
      </c>
    </row>
    <row r="1202" spans="1:36" x14ac:dyDescent="0.25">
      <c r="A1202" s="26">
        <f t="shared" si="503"/>
        <v>23.950416666666246</v>
      </c>
      <c r="B1202" s="11"/>
      <c r="C1202" s="13" t="s">
        <v>14</v>
      </c>
      <c r="D1202" t="s">
        <v>11</v>
      </c>
      <c r="E1202" s="13" t="s">
        <v>14</v>
      </c>
      <c r="G1202" s="13" t="s">
        <v>14</v>
      </c>
      <c r="H1202" s="16">
        <f t="shared" si="478"/>
        <v>0</v>
      </c>
      <c r="I1202" s="17">
        <f t="shared" si="493"/>
        <v>0</v>
      </c>
      <c r="J1202" s="16">
        <f t="shared" si="479"/>
        <v>0</v>
      </c>
      <c r="K1202" s="17">
        <f t="shared" si="494"/>
        <v>0</v>
      </c>
      <c r="L1202" s="16">
        <f t="shared" si="480"/>
        <v>1.9999999999999574E-2</v>
      </c>
      <c r="M1202" s="17"/>
      <c r="N1202" s="16">
        <f t="shared" si="481"/>
        <v>0</v>
      </c>
      <c r="O1202" s="17">
        <f t="shared" si="495"/>
        <v>0</v>
      </c>
      <c r="P1202" s="16">
        <f t="shared" si="482"/>
        <v>0</v>
      </c>
      <c r="Q1202" s="17">
        <f t="shared" si="496"/>
        <v>0</v>
      </c>
      <c r="R1202" s="16">
        <f t="shared" si="483"/>
        <v>0</v>
      </c>
      <c r="S1202" s="17"/>
      <c r="T1202" s="16">
        <f t="shared" si="484"/>
        <v>0</v>
      </c>
      <c r="U1202" s="17">
        <f t="shared" si="497"/>
        <v>0</v>
      </c>
      <c r="V1202" s="16">
        <f t="shared" si="485"/>
        <v>0</v>
      </c>
      <c r="W1202" s="17">
        <f t="shared" si="498"/>
        <v>0</v>
      </c>
      <c r="X1202" s="16">
        <f t="shared" si="486"/>
        <v>1.9999999999999574E-2</v>
      </c>
      <c r="Y1202" s="17"/>
      <c r="Z1202" s="16">
        <f t="shared" si="487"/>
        <v>0</v>
      </c>
      <c r="AA1202" s="17">
        <f t="shared" si="499"/>
        <v>0</v>
      </c>
      <c r="AB1202" s="16">
        <f t="shared" si="488"/>
        <v>0</v>
      </c>
      <c r="AC1202" s="17">
        <f t="shared" si="500"/>
        <v>0</v>
      </c>
      <c r="AD1202" s="16">
        <f t="shared" si="489"/>
        <v>0</v>
      </c>
      <c r="AE1202" s="17"/>
      <c r="AF1202" s="16">
        <f t="shared" si="490"/>
        <v>0</v>
      </c>
      <c r="AG1202" s="17">
        <f t="shared" si="501"/>
        <v>0</v>
      </c>
      <c r="AH1202" s="16">
        <f t="shared" si="491"/>
        <v>0</v>
      </c>
      <c r="AI1202" s="17">
        <f t="shared" si="502"/>
        <v>0</v>
      </c>
      <c r="AJ1202" s="16">
        <f t="shared" si="492"/>
        <v>1.9999999999999574E-2</v>
      </c>
    </row>
    <row r="1203" spans="1:36" x14ac:dyDescent="0.25">
      <c r="A1203" s="26">
        <f t="shared" si="503"/>
        <v>23.970416666666246</v>
      </c>
      <c r="B1203" s="11"/>
      <c r="C1203" s="13" t="s">
        <v>14</v>
      </c>
      <c r="D1203" t="s">
        <v>11</v>
      </c>
      <c r="E1203" s="13" t="s">
        <v>14</v>
      </c>
      <c r="G1203" s="13" t="s">
        <v>14</v>
      </c>
      <c r="H1203" s="16">
        <f t="shared" si="478"/>
        <v>0</v>
      </c>
      <c r="I1203" s="17">
        <f t="shared" si="493"/>
        <v>0</v>
      </c>
      <c r="J1203" s="16">
        <f t="shared" si="479"/>
        <v>0</v>
      </c>
      <c r="K1203" s="17">
        <f t="shared" si="494"/>
        <v>0</v>
      </c>
      <c r="L1203" s="16">
        <f t="shared" si="480"/>
        <v>1.9999999999999574E-2</v>
      </c>
      <c r="M1203" s="17"/>
      <c r="N1203" s="16">
        <f t="shared" si="481"/>
        <v>0</v>
      </c>
      <c r="O1203" s="17">
        <f t="shared" si="495"/>
        <v>0</v>
      </c>
      <c r="P1203" s="16">
        <f t="shared" si="482"/>
        <v>0</v>
      </c>
      <c r="Q1203" s="17">
        <f t="shared" si="496"/>
        <v>0</v>
      </c>
      <c r="R1203" s="16">
        <f t="shared" si="483"/>
        <v>0</v>
      </c>
      <c r="S1203" s="17"/>
      <c r="T1203" s="16">
        <f t="shared" si="484"/>
        <v>0</v>
      </c>
      <c r="U1203" s="17">
        <f t="shared" si="497"/>
        <v>0</v>
      </c>
      <c r="V1203" s="16">
        <f t="shared" si="485"/>
        <v>0</v>
      </c>
      <c r="W1203" s="17">
        <f t="shared" si="498"/>
        <v>0</v>
      </c>
      <c r="X1203" s="16">
        <f t="shared" si="486"/>
        <v>1.9999999999999574E-2</v>
      </c>
      <c r="Y1203" s="17"/>
      <c r="Z1203" s="16">
        <f t="shared" si="487"/>
        <v>0</v>
      </c>
      <c r="AA1203" s="17">
        <f t="shared" si="499"/>
        <v>0</v>
      </c>
      <c r="AB1203" s="16">
        <f t="shared" si="488"/>
        <v>0</v>
      </c>
      <c r="AC1203" s="17">
        <f t="shared" si="500"/>
        <v>0</v>
      </c>
      <c r="AD1203" s="16">
        <f t="shared" si="489"/>
        <v>0</v>
      </c>
      <c r="AE1203" s="17"/>
      <c r="AF1203" s="16">
        <f t="shared" si="490"/>
        <v>0</v>
      </c>
      <c r="AG1203" s="17">
        <f t="shared" si="501"/>
        <v>0</v>
      </c>
      <c r="AH1203" s="16">
        <f t="shared" si="491"/>
        <v>0</v>
      </c>
      <c r="AI1203" s="17">
        <f t="shared" si="502"/>
        <v>0</v>
      </c>
      <c r="AJ1203" s="16">
        <f t="shared" si="492"/>
        <v>1.9999999999999574E-2</v>
      </c>
    </row>
    <row r="1204" spans="1:36" x14ac:dyDescent="0.25">
      <c r="A1204" s="26">
        <f t="shared" si="503"/>
        <v>23.990416666666246</v>
      </c>
      <c r="B1204" s="9" t="s">
        <v>17</v>
      </c>
      <c r="C1204" s="13" t="s">
        <v>14</v>
      </c>
      <c r="D1204" s="14" t="s">
        <v>20</v>
      </c>
      <c r="E1204" s="13" t="s">
        <v>14</v>
      </c>
      <c r="G1204" t="s">
        <v>11</v>
      </c>
      <c r="H1204" s="16">
        <f t="shared" si="478"/>
        <v>0</v>
      </c>
      <c r="I1204" s="17">
        <f t="shared" si="493"/>
        <v>0</v>
      </c>
      <c r="J1204" s="16">
        <f t="shared" si="479"/>
        <v>0</v>
      </c>
      <c r="K1204" s="17">
        <f t="shared" si="494"/>
        <v>0</v>
      </c>
      <c r="L1204" s="16">
        <f t="shared" si="480"/>
        <v>1.9999999999999574E-2</v>
      </c>
      <c r="M1204" s="17"/>
      <c r="N1204" s="16">
        <f t="shared" si="481"/>
        <v>0</v>
      </c>
      <c r="O1204" s="17">
        <f t="shared" si="495"/>
        <v>0</v>
      </c>
      <c r="P1204" s="16">
        <f t="shared" si="482"/>
        <v>23.990416666666246</v>
      </c>
      <c r="Q1204" s="17">
        <f t="shared" si="496"/>
        <v>1</v>
      </c>
      <c r="R1204" s="16">
        <f t="shared" si="483"/>
        <v>0</v>
      </c>
      <c r="S1204" s="17"/>
      <c r="T1204" s="16">
        <f t="shared" si="484"/>
        <v>0</v>
      </c>
      <c r="U1204" s="17">
        <f t="shared" si="497"/>
        <v>0</v>
      </c>
      <c r="V1204" s="16">
        <f t="shared" si="485"/>
        <v>0</v>
      </c>
      <c r="W1204" s="17">
        <f t="shared" si="498"/>
        <v>0</v>
      </c>
      <c r="X1204" s="16">
        <f t="shared" si="486"/>
        <v>1.9999999999999574E-2</v>
      </c>
      <c r="Y1204" s="17"/>
      <c r="Z1204" s="16">
        <f t="shared" si="487"/>
        <v>0</v>
      </c>
      <c r="AA1204" s="17">
        <f t="shared" si="499"/>
        <v>0</v>
      </c>
      <c r="AB1204" s="16">
        <f t="shared" si="488"/>
        <v>0</v>
      </c>
      <c r="AC1204" s="17">
        <f t="shared" si="500"/>
        <v>0</v>
      </c>
      <c r="AD1204" s="16">
        <f t="shared" si="489"/>
        <v>0</v>
      </c>
      <c r="AE1204" s="17"/>
      <c r="AF1204" s="16">
        <f t="shared" si="490"/>
        <v>0</v>
      </c>
      <c r="AG1204" s="17">
        <f t="shared" si="501"/>
        <v>0</v>
      </c>
      <c r="AH1204" s="16">
        <f t="shared" si="491"/>
        <v>0</v>
      </c>
      <c r="AI1204" s="17">
        <f t="shared" si="502"/>
        <v>0</v>
      </c>
      <c r="AJ1204" s="16">
        <f t="shared" si="492"/>
        <v>0</v>
      </c>
    </row>
    <row r="1205" spans="1:36" x14ac:dyDescent="0.25">
      <c r="A1205" s="26">
        <f t="shared" si="503"/>
        <v>24.010416666666245</v>
      </c>
      <c r="B1205" s="12"/>
      <c r="C1205" s="13" t="s">
        <v>14</v>
      </c>
      <c r="E1205" s="13" t="s">
        <v>14</v>
      </c>
      <c r="G1205" t="s">
        <v>11</v>
      </c>
      <c r="H1205" s="16">
        <f t="shared" si="478"/>
        <v>0</v>
      </c>
      <c r="I1205" s="17">
        <f t="shared" si="493"/>
        <v>0</v>
      </c>
      <c r="J1205" s="16">
        <f t="shared" si="479"/>
        <v>0</v>
      </c>
      <c r="K1205" s="17">
        <f t="shared" si="494"/>
        <v>0</v>
      </c>
      <c r="L1205" s="16">
        <f t="shared" si="480"/>
        <v>1.9999999999999574E-2</v>
      </c>
      <c r="M1205" s="17"/>
      <c r="N1205" s="16">
        <f t="shared" si="481"/>
        <v>0</v>
      </c>
      <c r="O1205" s="17">
        <f t="shared" si="495"/>
        <v>0</v>
      </c>
      <c r="P1205" s="16">
        <f t="shared" si="482"/>
        <v>0</v>
      </c>
      <c r="Q1205" s="17">
        <f t="shared" si="496"/>
        <v>0</v>
      </c>
      <c r="R1205" s="16">
        <f t="shared" si="483"/>
        <v>0</v>
      </c>
      <c r="S1205" s="17"/>
      <c r="T1205" s="16">
        <f t="shared" si="484"/>
        <v>0</v>
      </c>
      <c r="U1205" s="17">
        <f t="shared" si="497"/>
        <v>0</v>
      </c>
      <c r="V1205" s="16">
        <f t="shared" si="485"/>
        <v>0</v>
      </c>
      <c r="W1205" s="17">
        <f t="shared" si="498"/>
        <v>0</v>
      </c>
      <c r="X1205" s="16">
        <f t="shared" si="486"/>
        <v>1.9999999999999574E-2</v>
      </c>
      <c r="Y1205" s="17"/>
      <c r="Z1205" s="16">
        <f t="shared" si="487"/>
        <v>0</v>
      </c>
      <c r="AA1205" s="17">
        <f t="shared" si="499"/>
        <v>0</v>
      </c>
      <c r="AB1205" s="16">
        <f t="shared" si="488"/>
        <v>0</v>
      </c>
      <c r="AC1205" s="17">
        <f t="shared" si="500"/>
        <v>0</v>
      </c>
      <c r="AD1205" s="16">
        <f t="shared" si="489"/>
        <v>0</v>
      </c>
      <c r="AE1205" s="17"/>
      <c r="AF1205" s="16">
        <f t="shared" si="490"/>
        <v>0</v>
      </c>
      <c r="AG1205" s="17">
        <f t="shared" si="501"/>
        <v>0</v>
      </c>
      <c r="AH1205" s="16">
        <f t="shared" si="491"/>
        <v>0</v>
      </c>
      <c r="AI1205" s="17">
        <f t="shared" si="502"/>
        <v>0</v>
      </c>
      <c r="AJ1205" s="16">
        <f t="shared" si="492"/>
        <v>0</v>
      </c>
    </row>
    <row r="1206" spans="1:36" x14ac:dyDescent="0.25">
      <c r="A1206" s="26">
        <f t="shared" si="503"/>
        <v>24.030416666666245</v>
      </c>
      <c r="B1206" s="9" t="s">
        <v>10</v>
      </c>
      <c r="C1206" s="13" t="s">
        <v>14</v>
      </c>
      <c r="E1206" s="13" t="s">
        <v>14</v>
      </c>
      <c r="F1206" s="13" t="s">
        <v>14</v>
      </c>
      <c r="G1206" t="s">
        <v>11</v>
      </c>
      <c r="H1206" s="16">
        <f t="shared" si="478"/>
        <v>0</v>
      </c>
      <c r="I1206" s="17">
        <f t="shared" si="493"/>
        <v>0</v>
      </c>
      <c r="J1206" s="16">
        <f t="shared" si="479"/>
        <v>0</v>
      </c>
      <c r="K1206" s="17">
        <f t="shared" si="494"/>
        <v>0</v>
      </c>
      <c r="L1206" s="16">
        <f t="shared" si="480"/>
        <v>1.9999999999999574E-2</v>
      </c>
      <c r="M1206" s="17"/>
      <c r="N1206" s="16">
        <f t="shared" si="481"/>
        <v>0</v>
      </c>
      <c r="O1206" s="17">
        <f t="shared" si="495"/>
        <v>0</v>
      </c>
      <c r="P1206" s="16">
        <f t="shared" si="482"/>
        <v>0</v>
      </c>
      <c r="Q1206" s="17">
        <f t="shared" si="496"/>
        <v>0</v>
      </c>
      <c r="R1206" s="16">
        <f t="shared" si="483"/>
        <v>0</v>
      </c>
      <c r="S1206" s="17"/>
      <c r="T1206" s="16">
        <f t="shared" si="484"/>
        <v>0</v>
      </c>
      <c r="U1206" s="17">
        <f t="shared" si="497"/>
        <v>0</v>
      </c>
      <c r="V1206" s="16">
        <f t="shared" si="485"/>
        <v>0</v>
      </c>
      <c r="W1206" s="17">
        <f t="shared" si="498"/>
        <v>0</v>
      </c>
      <c r="X1206" s="16">
        <f t="shared" si="486"/>
        <v>1.9999999999999574E-2</v>
      </c>
      <c r="Y1206" s="17"/>
      <c r="Z1206" s="16">
        <f t="shared" si="487"/>
        <v>24.030416666666245</v>
      </c>
      <c r="AA1206" s="17">
        <f t="shared" si="499"/>
        <v>1</v>
      </c>
      <c r="AB1206" s="16">
        <f t="shared" si="488"/>
        <v>0</v>
      </c>
      <c r="AC1206" s="17">
        <f t="shared" si="500"/>
        <v>0</v>
      </c>
      <c r="AD1206" s="16">
        <f t="shared" si="489"/>
        <v>1.9999999999999574E-2</v>
      </c>
      <c r="AE1206" s="17"/>
      <c r="AF1206" s="16">
        <f t="shared" si="490"/>
        <v>0</v>
      </c>
      <c r="AG1206" s="17">
        <f t="shared" si="501"/>
        <v>0</v>
      </c>
      <c r="AH1206" s="16">
        <f t="shared" si="491"/>
        <v>0</v>
      </c>
      <c r="AI1206" s="17">
        <f t="shared" si="502"/>
        <v>0</v>
      </c>
      <c r="AJ1206" s="16">
        <f t="shared" si="492"/>
        <v>0</v>
      </c>
    </row>
    <row r="1207" spans="1:36" x14ac:dyDescent="0.25">
      <c r="A1207" s="26">
        <f t="shared" si="503"/>
        <v>24.050416666666244</v>
      </c>
      <c r="B1207" s="10"/>
      <c r="C1207" s="13" t="s">
        <v>14</v>
      </c>
      <c r="E1207" s="13" t="s">
        <v>14</v>
      </c>
      <c r="F1207" s="13" t="s">
        <v>14</v>
      </c>
      <c r="G1207" t="s">
        <v>11</v>
      </c>
      <c r="H1207" s="16">
        <f t="shared" si="478"/>
        <v>0</v>
      </c>
      <c r="I1207" s="17">
        <f t="shared" si="493"/>
        <v>0</v>
      </c>
      <c r="J1207" s="16">
        <f t="shared" si="479"/>
        <v>0</v>
      </c>
      <c r="K1207" s="17">
        <f t="shared" si="494"/>
        <v>0</v>
      </c>
      <c r="L1207" s="16">
        <f t="shared" si="480"/>
        <v>1.9999999999999574E-2</v>
      </c>
      <c r="M1207" s="17"/>
      <c r="N1207" s="16">
        <f t="shared" si="481"/>
        <v>0</v>
      </c>
      <c r="O1207" s="17">
        <f t="shared" si="495"/>
        <v>0</v>
      </c>
      <c r="P1207" s="16">
        <f t="shared" si="482"/>
        <v>0</v>
      </c>
      <c r="Q1207" s="17">
        <f t="shared" si="496"/>
        <v>0</v>
      </c>
      <c r="R1207" s="16">
        <f t="shared" si="483"/>
        <v>0</v>
      </c>
      <c r="S1207" s="17"/>
      <c r="T1207" s="16">
        <f t="shared" si="484"/>
        <v>0</v>
      </c>
      <c r="U1207" s="17">
        <f t="shared" si="497"/>
        <v>0</v>
      </c>
      <c r="V1207" s="16">
        <f t="shared" si="485"/>
        <v>0</v>
      </c>
      <c r="W1207" s="17">
        <f t="shared" si="498"/>
        <v>0</v>
      </c>
      <c r="X1207" s="16">
        <f t="shared" si="486"/>
        <v>1.9999999999999574E-2</v>
      </c>
      <c r="Y1207" s="17"/>
      <c r="Z1207" s="16">
        <f t="shared" si="487"/>
        <v>0</v>
      </c>
      <c r="AA1207" s="17">
        <f t="shared" si="499"/>
        <v>0</v>
      </c>
      <c r="AB1207" s="16">
        <f t="shared" si="488"/>
        <v>0</v>
      </c>
      <c r="AC1207" s="17">
        <f t="shared" si="500"/>
        <v>0</v>
      </c>
      <c r="AD1207" s="16">
        <f t="shared" si="489"/>
        <v>1.9999999999999574E-2</v>
      </c>
      <c r="AE1207" s="17"/>
      <c r="AF1207" s="16">
        <f t="shared" si="490"/>
        <v>0</v>
      </c>
      <c r="AG1207" s="17">
        <f t="shared" si="501"/>
        <v>0</v>
      </c>
      <c r="AH1207" s="16">
        <f t="shared" si="491"/>
        <v>0</v>
      </c>
      <c r="AI1207" s="17">
        <f t="shared" si="502"/>
        <v>0</v>
      </c>
      <c r="AJ1207" s="16">
        <f t="shared" si="492"/>
        <v>0</v>
      </c>
    </row>
    <row r="1208" spans="1:36" x14ac:dyDescent="0.25">
      <c r="A1208" s="26">
        <f t="shared" si="503"/>
        <v>24.070416666666244</v>
      </c>
      <c r="B1208" s="9"/>
      <c r="C1208" s="13" t="s">
        <v>14</v>
      </c>
      <c r="E1208" s="13" t="s">
        <v>14</v>
      </c>
      <c r="F1208" s="13" t="s">
        <v>14</v>
      </c>
      <c r="G1208" t="s">
        <v>11</v>
      </c>
      <c r="H1208" s="16">
        <f t="shared" si="478"/>
        <v>0</v>
      </c>
      <c r="I1208" s="17">
        <f t="shared" si="493"/>
        <v>0</v>
      </c>
      <c r="J1208" s="16">
        <f t="shared" si="479"/>
        <v>0</v>
      </c>
      <c r="K1208" s="17">
        <f t="shared" si="494"/>
        <v>0</v>
      </c>
      <c r="L1208" s="16">
        <f t="shared" si="480"/>
        <v>1.9999999999999574E-2</v>
      </c>
      <c r="M1208" s="17"/>
      <c r="N1208" s="16">
        <f t="shared" si="481"/>
        <v>0</v>
      </c>
      <c r="O1208" s="17">
        <f t="shared" si="495"/>
        <v>0</v>
      </c>
      <c r="P1208" s="16">
        <f t="shared" si="482"/>
        <v>0</v>
      </c>
      <c r="Q1208" s="17">
        <f t="shared" si="496"/>
        <v>0</v>
      </c>
      <c r="R1208" s="16">
        <f t="shared" si="483"/>
        <v>0</v>
      </c>
      <c r="S1208" s="17"/>
      <c r="T1208" s="16">
        <f t="shared" si="484"/>
        <v>0</v>
      </c>
      <c r="U1208" s="17">
        <f t="shared" si="497"/>
        <v>0</v>
      </c>
      <c r="V1208" s="16">
        <f t="shared" si="485"/>
        <v>0</v>
      </c>
      <c r="W1208" s="17">
        <f t="shared" si="498"/>
        <v>0</v>
      </c>
      <c r="X1208" s="16">
        <f t="shared" si="486"/>
        <v>1.9999999999999574E-2</v>
      </c>
      <c r="Y1208" s="17"/>
      <c r="Z1208" s="16">
        <f t="shared" si="487"/>
        <v>0</v>
      </c>
      <c r="AA1208" s="17">
        <f t="shared" si="499"/>
        <v>0</v>
      </c>
      <c r="AB1208" s="16">
        <f t="shared" si="488"/>
        <v>0</v>
      </c>
      <c r="AC1208" s="17">
        <f t="shared" si="500"/>
        <v>0</v>
      </c>
      <c r="AD1208" s="16">
        <f t="shared" si="489"/>
        <v>1.9999999999999574E-2</v>
      </c>
      <c r="AE1208" s="17"/>
      <c r="AF1208" s="16">
        <f t="shared" si="490"/>
        <v>0</v>
      </c>
      <c r="AG1208" s="17">
        <f t="shared" si="501"/>
        <v>0</v>
      </c>
      <c r="AH1208" s="16">
        <f t="shared" si="491"/>
        <v>0</v>
      </c>
      <c r="AI1208" s="17">
        <f t="shared" si="502"/>
        <v>0</v>
      </c>
      <c r="AJ1208" s="16">
        <f t="shared" si="492"/>
        <v>0</v>
      </c>
    </row>
    <row r="1209" spans="1:36" x14ac:dyDescent="0.25">
      <c r="A1209" s="26">
        <f t="shared" si="503"/>
        <v>24.090416666666243</v>
      </c>
      <c r="B1209" s="9" t="s">
        <v>15</v>
      </c>
      <c r="C1209" t="s">
        <v>11</v>
      </c>
      <c r="E1209" s="13" t="s">
        <v>14</v>
      </c>
      <c r="F1209" s="13" t="s">
        <v>14</v>
      </c>
      <c r="G1209" s="14" t="s">
        <v>20</v>
      </c>
      <c r="H1209" s="16">
        <f t="shared" si="478"/>
        <v>0</v>
      </c>
      <c r="I1209" s="17">
        <f t="shared" si="493"/>
        <v>0</v>
      </c>
      <c r="J1209" s="16">
        <f t="shared" si="479"/>
        <v>0</v>
      </c>
      <c r="K1209" s="17">
        <f t="shared" si="494"/>
        <v>0</v>
      </c>
      <c r="L1209" s="16">
        <f t="shared" si="480"/>
        <v>0</v>
      </c>
      <c r="M1209" s="17"/>
      <c r="N1209" s="16">
        <f t="shared" si="481"/>
        <v>0</v>
      </c>
      <c r="O1209" s="17">
        <f t="shared" si="495"/>
        <v>0</v>
      </c>
      <c r="P1209" s="16">
        <f t="shared" si="482"/>
        <v>0</v>
      </c>
      <c r="Q1209" s="17">
        <f t="shared" si="496"/>
        <v>0</v>
      </c>
      <c r="R1209" s="16">
        <f t="shared" si="483"/>
        <v>0</v>
      </c>
      <c r="S1209" s="17"/>
      <c r="T1209" s="16">
        <f t="shared" si="484"/>
        <v>0</v>
      </c>
      <c r="U1209" s="17">
        <f t="shared" si="497"/>
        <v>0</v>
      </c>
      <c r="V1209" s="16">
        <f t="shared" si="485"/>
        <v>0</v>
      </c>
      <c r="W1209" s="17">
        <f t="shared" si="498"/>
        <v>0</v>
      </c>
      <c r="X1209" s="16">
        <f t="shared" si="486"/>
        <v>1.9999999999999574E-2</v>
      </c>
      <c r="Y1209" s="17"/>
      <c r="Z1209" s="16">
        <f t="shared" si="487"/>
        <v>0</v>
      </c>
      <c r="AA1209" s="17">
        <f t="shared" si="499"/>
        <v>0</v>
      </c>
      <c r="AB1209" s="16">
        <f t="shared" si="488"/>
        <v>0</v>
      </c>
      <c r="AC1209" s="17">
        <f t="shared" si="500"/>
        <v>0</v>
      </c>
      <c r="AD1209" s="16">
        <f t="shared" si="489"/>
        <v>1.9999999999999574E-2</v>
      </c>
      <c r="AE1209" s="17"/>
      <c r="AF1209" s="16">
        <f t="shared" si="490"/>
        <v>0</v>
      </c>
      <c r="AG1209" s="17">
        <f t="shared" si="501"/>
        <v>0</v>
      </c>
      <c r="AH1209" s="16">
        <f t="shared" si="491"/>
        <v>24.090416666666243</v>
      </c>
      <c r="AI1209" s="17">
        <f t="shared" si="502"/>
        <v>1</v>
      </c>
      <c r="AJ1209" s="16">
        <f t="shared" si="492"/>
        <v>0</v>
      </c>
    </row>
    <row r="1210" spans="1:36" x14ac:dyDescent="0.25">
      <c r="A1210" s="26">
        <f t="shared" si="503"/>
        <v>24.110416666666243</v>
      </c>
      <c r="B1210" s="9"/>
      <c r="C1210" t="s">
        <v>11</v>
      </c>
      <c r="E1210" s="13" t="s">
        <v>14</v>
      </c>
      <c r="F1210" s="13" t="s">
        <v>14</v>
      </c>
      <c r="H1210" s="16">
        <f t="shared" si="478"/>
        <v>0</v>
      </c>
      <c r="I1210" s="17">
        <f t="shared" si="493"/>
        <v>0</v>
      </c>
      <c r="J1210" s="16">
        <f t="shared" si="479"/>
        <v>0</v>
      </c>
      <c r="K1210" s="17">
        <f t="shared" si="494"/>
        <v>0</v>
      </c>
      <c r="L1210" s="16">
        <f t="shared" si="480"/>
        <v>0</v>
      </c>
      <c r="M1210" s="17"/>
      <c r="N1210" s="16">
        <f t="shared" si="481"/>
        <v>0</v>
      </c>
      <c r="O1210" s="17">
        <f t="shared" si="495"/>
        <v>0</v>
      </c>
      <c r="P1210" s="16">
        <f t="shared" si="482"/>
        <v>0</v>
      </c>
      <c r="Q1210" s="17">
        <f t="shared" si="496"/>
        <v>0</v>
      </c>
      <c r="R1210" s="16">
        <f t="shared" si="483"/>
        <v>0</v>
      </c>
      <c r="S1210" s="17"/>
      <c r="T1210" s="16">
        <f t="shared" si="484"/>
        <v>0</v>
      </c>
      <c r="U1210" s="17">
        <f t="shared" si="497"/>
        <v>0</v>
      </c>
      <c r="V1210" s="16">
        <f t="shared" si="485"/>
        <v>0</v>
      </c>
      <c r="W1210" s="17">
        <f t="shared" si="498"/>
        <v>0</v>
      </c>
      <c r="X1210" s="16">
        <f t="shared" si="486"/>
        <v>1.9999999999999574E-2</v>
      </c>
      <c r="Y1210" s="17"/>
      <c r="Z1210" s="16">
        <f t="shared" si="487"/>
        <v>0</v>
      </c>
      <c r="AA1210" s="17">
        <f t="shared" si="499"/>
        <v>0</v>
      </c>
      <c r="AB1210" s="16">
        <f t="shared" si="488"/>
        <v>0</v>
      </c>
      <c r="AC1210" s="17">
        <f t="shared" si="500"/>
        <v>0</v>
      </c>
      <c r="AD1210" s="16">
        <f t="shared" si="489"/>
        <v>1.9999999999999574E-2</v>
      </c>
      <c r="AE1210" s="17"/>
      <c r="AF1210" s="16">
        <f t="shared" si="490"/>
        <v>0</v>
      </c>
      <c r="AG1210" s="17">
        <f t="shared" si="501"/>
        <v>0</v>
      </c>
      <c r="AH1210" s="16">
        <f t="shared" si="491"/>
        <v>0</v>
      </c>
      <c r="AI1210" s="17">
        <f t="shared" si="502"/>
        <v>0</v>
      </c>
      <c r="AJ1210" s="16">
        <f t="shared" si="492"/>
        <v>0</v>
      </c>
    </row>
    <row r="1211" spans="1:36" x14ac:dyDescent="0.25">
      <c r="A1211" s="26">
        <f t="shared" si="503"/>
        <v>24.130416666666243</v>
      </c>
      <c r="B1211" s="9"/>
      <c r="C1211" t="s">
        <v>11</v>
      </c>
      <c r="E1211" s="13" t="s">
        <v>14</v>
      </c>
      <c r="F1211" s="13" t="s">
        <v>14</v>
      </c>
      <c r="H1211" s="16">
        <f t="shared" si="478"/>
        <v>0</v>
      </c>
      <c r="I1211" s="17">
        <f t="shared" si="493"/>
        <v>0</v>
      </c>
      <c r="J1211" s="16">
        <f t="shared" si="479"/>
        <v>0</v>
      </c>
      <c r="K1211" s="17">
        <f t="shared" si="494"/>
        <v>0</v>
      </c>
      <c r="L1211" s="16">
        <f t="shared" si="480"/>
        <v>0</v>
      </c>
      <c r="M1211" s="17"/>
      <c r="N1211" s="16">
        <f t="shared" si="481"/>
        <v>0</v>
      </c>
      <c r="O1211" s="17">
        <f t="shared" si="495"/>
        <v>0</v>
      </c>
      <c r="P1211" s="16">
        <f t="shared" si="482"/>
        <v>0</v>
      </c>
      <c r="Q1211" s="17">
        <f t="shared" si="496"/>
        <v>0</v>
      </c>
      <c r="R1211" s="16">
        <f t="shared" si="483"/>
        <v>0</v>
      </c>
      <c r="S1211" s="17"/>
      <c r="T1211" s="16">
        <f t="shared" si="484"/>
        <v>0</v>
      </c>
      <c r="U1211" s="17">
        <f t="shared" si="497"/>
        <v>0</v>
      </c>
      <c r="V1211" s="16">
        <f t="shared" si="485"/>
        <v>0</v>
      </c>
      <c r="W1211" s="17">
        <f t="shared" si="498"/>
        <v>0</v>
      </c>
      <c r="X1211" s="16">
        <f t="shared" si="486"/>
        <v>1.9999999999999574E-2</v>
      </c>
      <c r="Y1211" s="17"/>
      <c r="Z1211" s="16">
        <f t="shared" si="487"/>
        <v>0</v>
      </c>
      <c r="AA1211" s="17">
        <f t="shared" si="499"/>
        <v>0</v>
      </c>
      <c r="AB1211" s="16">
        <f t="shared" si="488"/>
        <v>0</v>
      </c>
      <c r="AC1211" s="17">
        <f t="shared" si="500"/>
        <v>0</v>
      </c>
      <c r="AD1211" s="16">
        <f t="shared" si="489"/>
        <v>1.9999999999999574E-2</v>
      </c>
      <c r="AE1211" s="17"/>
      <c r="AF1211" s="16">
        <f t="shared" si="490"/>
        <v>0</v>
      </c>
      <c r="AG1211" s="17">
        <f t="shared" si="501"/>
        <v>0</v>
      </c>
      <c r="AH1211" s="16">
        <f t="shared" si="491"/>
        <v>0</v>
      </c>
      <c r="AI1211" s="17">
        <f t="shared" si="502"/>
        <v>0</v>
      </c>
      <c r="AJ1211" s="16">
        <f t="shared" si="492"/>
        <v>0</v>
      </c>
    </row>
    <row r="1212" spans="1:36" x14ac:dyDescent="0.25">
      <c r="A1212" s="26">
        <f t="shared" si="503"/>
        <v>24.150416666666242</v>
      </c>
      <c r="B1212" s="9"/>
      <c r="C1212" t="s">
        <v>11</v>
      </c>
      <c r="E1212" s="13" t="s">
        <v>14</v>
      </c>
      <c r="F1212" s="13" t="s">
        <v>14</v>
      </c>
      <c r="H1212" s="16">
        <f t="shared" si="478"/>
        <v>0</v>
      </c>
      <c r="I1212" s="17">
        <f t="shared" si="493"/>
        <v>0</v>
      </c>
      <c r="J1212" s="16">
        <f t="shared" si="479"/>
        <v>0</v>
      </c>
      <c r="K1212" s="17">
        <f t="shared" si="494"/>
        <v>0</v>
      </c>
      <c r="L1212" s="16">
        <f t="shared" si="480"/>
        <v>0</v>
      </c>
      <c r="M1212" s="17"/>
      <c r="N1212" s="16">
        <f t="shared" si="481"/>
        <v>0</v>
      </c>
      <c r="O1212" s="17">
        <f t="shared" si="495"/>
        <v>0</v>
      </c>
      <c r="P1212" s="16">
        <f t="shared" si="482"/>
        <v>0</v>
      </c>
      <c r="Q1212" s="17">
        <f t="shared" si="496"/>
        <v>0</v>
      </c>
      <c r="R1212" s="16">
        <f t="shared" si="483"/>
        <v>0</v>
      </c>
      <c r="S1212" s="17"/>
      <c r="T1212" s="16">
        <f t="shared" si="484"/>
        <v>0</v>
      </c>
      <c r="U1212" s="17">
        <f t="shared" si="497"/>
        <v>0</v>
      </c>
      <c r="V1212" s="16">
        <f t="shared" si="485"/>
        <v>0</v>
      </c>
      <c r="W1212" s="17">
        <f t="shared" si="498"/>
        <v>0</v>
      </c>
      <c r="X1212" s="16">
        <f t="shared" si="486"/>
        <v>1.9999999999999574E-2</v>
      </c>
      <c r="Y1212" s="17"/>
      <c r="Z1212" s="16">
        <f t="shared" si="487"/>
        <v>0</v>
      </c>
      <c r="AA1212" s="17">
        <f t="shared" si="499"/>
        <v>0</v>
      </c>
      <c r="AB1212" s="16">
        <f t="shared" si="488"/>
        <v>0</v>
      </c>
      <c r="AC1212" s="17">
        <f t="shared" si="500"/>
        <v>0</v>
      </c>
      <c r="AD1212" s="16">
        <f t="shared" si="489"/>
        <v>1.9999999999999574E-2</v>
      </c>
      <c r="AE1212" s="17"/>
      <c r="AF1212" s="16">
        <f t="shared" si="490"/>
        <v>0</v>
      </c>
      <c r="AG1212" s="17">
        <f t="shared" si="501"/>
        <v>0</v>
      </c>
      <c r="AH1212" s="16">
        <f t="shared" si="491"/>
        <v>0</v>
      </c>
      <c r="AI1212" s="17">
        <f t="shared" si="502"/>
        <v>0</v>
      </c>
      <c r="AJ1212" s="16">
        <f t="shared" si="492"/>
        <v>0</v>
      </c>
    </row>
    <row r="1213" spans="1:36" x14ac:dyDescent="0.25">
      <c r="A1213" s="26">
        <f t="shared" si="503"/>
        <v>24.170416666666242</v>
      </c>
      <c r="B1213" s="9" t="s">
        <v>16</v>
      </c>
      <c r="C1213" t="s">
        <v>11</v>
      </c>
      <c r="D1213" s="13" t="s">
        <v>14</v>
      </c>
      <c r="E1213" s="13" t="s">
        <v>14</v>
      </c>
      <c r="F1213" s="13" t="s">
        <v>14</v>
      </c>
      <c r="H1213" s="16">
        <f t="shared" si="478"/>
        <v>0</v>
      </c>
      <c r="I1213" s="17">
        <f t="shared" si="493"/>
        <v>0</v>
      </c>
      <c r="J1213" s="16">
        <f t="shared" si="479"/>
        <v>0</v>
      </c>
      <c r="K1213" s="17">
        <f t="shared" si="494"/>
        <v>0</v>
      </c>
      <c r="L1213" s="16">
        <f t="shared" si="480"/>
        <v>0</v>
      </c>
      <c r="M1213" s="17"/>
      <c r="N1213" s="16">
        <f t="shared" si="481"/>
        <v>24.170416666666242</v>
      </c>
      <c r="O1213" s="17">
        <f t="shared" si="495"/>
        <v>1</v>
      </c>
      <c r="P1213" s="16">
        <f t="shared" si="482"/>
        <v>0</v>
      </c>
      <c r="Q1213" s="17">
        <f t="shared" si="496"/>
        <v>0</v>
      </c>
      <c r="R1213" s="16">
        <f t="shared" si="483"/>
        <v>1.9999999999999574E-2</v>
      </c>
      <c r="S1213" s="17"/>
      <c r="T1213" s="16">
        <f t="shared" si="484"/>
        <v>0</v>
      </c>
      <c r="U1213" s="17">
        <f t="shared" si="497"/>
        <v>0</v>
      </c>
      <c r="V1213" s="16">
        <f t="shared" si="485"/>
        <v>0</v>
      </c>
      <c r="W1213" s="17">
        <f t="shared" si="498"/>
        <v>0</v>
      </c>
      <c r="X1213" s="16">
        <f t="shared" si="486"/>
        <v>1.9999999999999574E-2</v>
      </c>
      <c r="Y1213" s="17"/>
      <c r="Z1213" s="16">
        <f t="shared" si="487"/>
        <v>0</v>
      </c>
      <c r="AA1213" s="17">
        <f t="shared" si="499"/>
        <v>0</v>
      </c>
      <c r="AB1213" s="16">
        <f t="shared" si="488"/>
        <v>0</v>
      </c>
      <c r="AC1213" s="17">
        <f t="shared" si="500"/>
        <v>0</v>
      </c>
      <c r="AD1213" s="16">
        <f t="shared" si="489"/>
        <v>1.9999999999999574E-2</v>
      </c>
      <c r="AE1213" s="17"/>
      <c r="AF1213" s="16">
        <f t="shared" si="490"/>
        <v>0</v>
      </c>
      <c r="AG1213" s="17">
        <f t="shared" si="501"/>
        <v>0</v>
      </c>
      <c r="AH1213" s="16">
        <f t="shared" si="491"/>
        <v>0</v>
      </c>
      <c r="AI1213" s="17">
        <f t="shared" si="502"/>
        <v>0</v>
      </c>
      <c r="AJ1213" s="16">
        <f t="shared" si="492"/>
        <v>0</v>
      </c>
    </row>
    <row r="1214" spans="1:36" x14ac:dyDescent="0.25">
      <c r="A1214" s="26">
        <f t="shared" si="503"/>
        <v>24.190416666666241</v>
      </c>
      <c r="B1214" s="9" t="s">
        <v>22</v>
      </c>
      <c r="C1214" s="14" t="s">
        <v>20</v>
      </c>
      <c r="D1214" s="13" t="s">
        <v>14</v>
      </c>
      <c r="E1214" t="s">
        <v>11</v>
      </c>
      <c r="F1214" s="13" t="s">
        <v>14</v>
      </c>
      <c r="H1214" s="16">
        <f t="shared" si="478"/>
        <v>0</v>
      </c>
      <c r="I1214" s="17">
        <f t="shared" si="493"/>
        <v>0</v>
      </c>
      <c r="J1214" s="16">
        <f t="shared" si="479"/>
        <v>24.190416666666241</v>
      </c>
      <c r="K1214" s="17">
        <f t="shared" si="494"/>
        <v>1</v>
      </c>
      <c r="L1214" s="16">
        <f t="shared" si="480"/>
        <v>0</v>
      </c>
      <c r="M1214" s="17"/>
      <c r="N1214" s="16">
        <f t="shared" si="481"/>
        <v>0</v>
      </c>
      <c r="O1214" s="17">
        <f t="shared" si="495"/>
        <v>0</v>
      </c>
      <c r="P1214" s="16">
        <f t="shared" si="482"/>
        <v>0</v>
      </c>
      <c r="Q1214" s="17">
        <f t="shared" si="496"/>
        <v>0</v>
      </c>
      <c r="R1214" s="16">
        <f t="shared" si="483"/>
        <v>1.9999999999999574E-2</v>
      </c>
      <c r="S1214" s="17"/>
      <c r="T1214" s="16">
        <f t="shared" si="484"/>
        <v>0</v>
      </c>
      <c r="U1214" s="17">
        <f t="shared" si="497"/>
        <v>0</v>
      </c>
      <c r="V1214" s="16">
        <f t="shared" si="485"/>
        <v>0</v>
      </c>
      <c r="W1214" s="17">
        <f t="shared" si="498"/>
        <v>0</v>
      </c>
      <c r="X1214" s="16">
        <f t="shared" si="486"/>
        <v>0</v>
      </c>
      <c r="Y1214" s="17"/>
      <c r="Z1214" s="16">
        <f t="shared" si="487"/>
        <v>0</v>
      </c>
      <c r="AA1214" s="17">
        <f t="shared" si="499"/>
        <v>0</v>
      </c>
      <c r="AB1214" s="16">
        <f t="shared" si="488"/>
        <v>0</v>
      </c>
      <c r="AC1214" s="17">
        <f t="shared" si="500"/>
        <v>0</v>
      </c>
      <c r="AD1214" s="16">
        <f t="shared" si="489"/>
        <v>1.9999999999999574E-2</v>
      </c>
      <c r="AE1214" s="17"/>
      <c r="AF1214" s="16">
        <f t="shared" si="490"/>
        <v>0</v>
      </c>
      <c r="AG1214" s="17">
        <f t="shared" si="501"/>
        <v>0</v>
      </c>
      <c r="AH1214" s="16">
        <f t="shared" si="491"/>
        <v>0</v>
      </c>
      <c r="AI1214" s="17">
        <f t="shared" si="502"/>
        <v>0</v>
      </c>
      <c r="AJ1214" s="16">
        <f t="shared" si="492"/>
        <v>0</v>
      </c>
    </row>
    <row r="1215" spans="1:36" x14ac:dyDescent="0.25">
      <c r="A1215" s="26">
        <f t="shared" si="503"/>
        <v>24.210416666666241</v>
      </c>
      <c r="B1215" s="9"/>
      <c r="D1215" s="13" t="s">
        <v>14</v>
      </c>
      <c r="E1215" t="s">
        <v>11</v>
      </c>
      <c r="F1215" s="13" t="s">
        <v>14</v>
      </c>
      <c r="H1215" s="16">
        <f t="shared" si="478"/>
        <v>0</v>
      </c>
      <c r="I1215" s="17">
        <f t="shared" si="493"/>
        <v>0</v>
      </c>
      <c r="J1215" s="16">
        <f t="shared" si="479"/>
        <v>0</v>
      </c>
      <c r="K1215" s="17">
        <f t="shared" si="494"/>
        <v>0</v>
      </c>
      <c r="L1215" s="16">
        <f t="shared" si="480"/>
        <v>0</v>
      </c>
      <c r="M1215" s="17"/>
      <c r="N1215" s="16">
        <f t="shared" si="481"/>
        <v>0</v>
      </c>
      <c r="O1215" s="17">
        <f t="shared" si="495"/>
        <v>0</v>
      </c>
      <c r="P1215" s="16">
        <f t="shared" si="482"/>
        <v>0</v>
      </c>
      <c r="Q1215" s="17">
        <f t="shared" si="496"/>
        <v>0</v>
      </c>
      <c r="R1215" s="16">
        <f t="shared" si="483"/>
        <v>1.9999999999999574E-2</v>
      </c>
      <c r="S1215" s="17"/>
      <c r="T1215" s="16">
        <f t="shared" si="484"/>
        <v>0</v>
      </c>
      <c r="U1215" s="17">
        <f t="shared" si="497"/>
        <v>0</v>
      </c>
      <c r="V1215" s="16">
        <f t="shared" si="485"/>
        <v>0</v>
      </c>
      <c r="W1215" s="17">
        <f t="shared" si="498"/>
        <v>0</v>
      </c>
      <c r="X1215" s="16">
        <f t="shared" si="486"/>
        <v>0</v>
      </c>
      <c r="Y1215" s="17"/>
      <c r="Z1215" s="16">
        <f t="shared" si="487"/>
        <v>0</v>
      </c>
      <c r="AA1215" s="17">
        <f t="shared" si="499"/>
        <v>0</v>
      </c>
      <c r="AB1215" s="16">
        <f t="shared" si="488"/>
        <v>0</v>
      </c>
      <c r="AC1215" s="17">
        <f t="shared" si="500"/>
        <v>0</v>
      </c>
      <c r="AD1215" s="16">
        <f t="shared" si="489"/>
        <v>1.9999999999999574E-2</v>
      </c>
      <c r="AE1215" s="17"/>
      <c r="AF1215" s="16">
        <f t="shared" si="490"/>
        <v>0</v>
      </c>
      <c r="AG1215" s="17">
        <f t="shared" si="501"/>
        <v>0</v>
      </c>
      <c r="AH1215" s="16">
        <f t="shared" si="491"/>
        <v>0</v>
      </c>
      <c r="AI1215" s="17">
        <f t="shared" si="502"/>
        <v>0</v>
      </c>
      <c r="AJ1215" s="16">
        <f t="shared" si="492"/>
        <v>0</v>
      </c>
    </row>
    <row r="1216" spans="1:36" x14ac:dyDescent="0.25">
      <c r="A1216" s="26">
        <f t="shared" si="503"/>
        <v>24.23041666666624</v>
      </c>
      <c r="B1216" s="9"/>
      <c r="D1216" s="13" t="s">
        <v>14</v>
      </c>
      <c r="E1216" t="s">
        <v>11</v>
      </c>
      <c r="F1216" s="13" t="s">
        <v>14</v>
      </c>
      <c r="H1216" s="16">
        <f t="shared" si="478"/>
        <v>0</v>
      </c>
      <c r="I1216" s="17">
        <f t="shared" si="493"/>
        <v>0</v>
      </c>
      <c r="J1216" s="16">
        <f t="shared" si="479"/>
        <v>0</v>
      </c>
      <c r="K1216" s="17">
        <f t="shared" si="494"/>
        <v>0</v>
      </c>
      <c r="L1216" s="16">
        <f t="shared" si="480"/>
        <v>0</v>
      </c>
      <c r="M1216" s="17"/>
      <c r="N1216" s="16">
        <f t="shared" si="481"/>
        <v>0</v>
      </c>
      <c r="O1216" s="17">
        <f t="shared" si="495"/>
        <v>0</v>
      </c>
      <c r="P1216" s="16">
        <f t="shared" si="482"/>
        <v>0</v>
      </c>
      <c r="Q1216" s="17">
        <f t="shared" si="496"/>
        <v>0</v>
      </c>
      <c r="R1216" s="16">
        <f t="shared" si="483"/>
        <v>1.9999999999999574E-2</v>
      </c>
      <c r="S1216" s="17"/>
      <c r="T1216" s="16">
        <f t="shared" si="484"/>
        <v>0</v>
      </c>
      <c r="U1216" s="17">
        <f t="shared" si="497"/>
        <v>0</v>
      </c>
      <c r="V1216" s="16">
        <f t="shared" si="485"/>
        <v>0</v>
      </c>
      <c r="W1216" s="17">
        <f t="shared" si="498"/>
        <v>0</v>
      </c>
      <c r="X1216" s="16">
        <f t="shared" si="486"/>
        <v>0</v>
      </c>
      <c r="Y1216" s="17"/>
      <c r="Z1216" s="16">
        <f t="shared" si="487"/>
        <v>0</v>
      </c>
      <c r="AA1216" s="17">
        <f t="shared" si="499"/>
        <v>0</v>
      </c>
      <c r="AB1216" s="16">
        <f t="shared" si="488"/>
        <v>0</v>
      </c>
      <c r="AC1216" s="17">
        <f t="shared" si="500"/>
        <v>0</v>
      </c>
      <c r="AD1216" s="16">
        <f t="shared" si="489"/>
        <v>1.9999999999999574E-2</v>
      </c>
      <c r="AE1216" s="17"/>
      <c r="AF1216" s="16">
        <f t="shared" si="490"/>
        <v>0</v>
      </c>
      <c r="AG1216" s="17">
        <f t="shared" si="501"/>
        <v>0</v>
      </c>
      <c r="AH1216" s="16">
        <f t="shared" si="491"/>
        <v>0</v>
      </c>
      <c r="AI1216" s="17">
        <f t="shared" si="502"/>
        <v>0</v>
      </c>
      <c r="AJ1216" s="16">
        <f t="shared" si="492"/>
        <v>0</v>
      </c>
    </row>
    <row r="1217" spans="1:36" x14ac:dyDescent="0.25">
      <c r="A1217" s="26">
        <f t="shared" si="503"/>
        <v>24.25041666666624</v>
      </c>
      <c r="B1217" s="9"/>
      <c r="D1217" s="13" t="s">
        <v>14</v>
      </c>
      <c r="E1217" t="s">
        <v>11</v>
      </c>
      <c r="F1217" s="13" t="s">
        <v>14</v>
      </c>
      <c r="H1217" s="16">
        <f t="shared" si="478"/>
        <v>0</v>
      </c>
      <c r="I1217" s="17">
        <f t="shared" si="493"/>
        <v>0</v>
      </c>
      <c r="J1217" s="16">
        <f t="shared" si="479"/>
        <v>0</v>
      </c>
      <c r="K1217" s="17">
        <f t="shared" si="494"/>
        <v>0</v>
      </c>
      <c r="L1217" s="16">
        <f t="shared" si="480"/>
        <v>0</v>
      </c>
      <c r="M1217" s="17"/>
      <c r="N1217" s="16">
        <f t="shared" si="481"/>
        <v>0</v>
      </c>
      <c r="O1217" s="17">
        <f t="shared" si="495"/>
        <v>0</v>
      </c>
      <c r="P1217" s="16">
        <f t="shared" si="482"/>
        <v>0</v>
      </c>
      <c r="Q1217" s="17">
        <f t="shared" si="496"/>
        <v>0</v>
      </c>
      <c r="R1217" s="16">
        <f t="shared" si="483"/>
        <v>1.9999999999999574E-2</v>
      </c>
      <c r="S1217" s="17"/>
      <c r="T1217" s="16">
        <f t="shared" si="484"/>
        <v>0</v>
      </c>
      <c r="U1217" s="17">
        <f t="shared" si="497"/>
        <v>0</v>
      </c>
      <c r="V1217" s="16">
        <f t="shared" si="485"/>
        <v>0</v>
      </c>
      <c r="W1217" s="17">
        <f t="shared" si="498"/>
        <v>0</v>
      </c>
      <c r="X1217" s="16">
        <f t="shared" si="486"/>
        <v>0</v>
      </c>
      <c r="Y1217" s="17"/>
      <c r="Z1217" s="16">
        <f t="shared" si="487"/>
        <v>0</v>
      </c>
      <c r="AA1217" s="17">
        <f t="shared" si="499"/>
        <v>0</v>
      </c>
      <c r="AB1217" s="16">
        <f t="shared" si="488"/>
        <v>0</v>
      </c>
      <c r="AC1217" s="17">
        <f t="shared" si="500"/>
        <v>0</v>
      </c>
      <c r="AD1217" s="16">
        <f t="shared" si="489"/>
        <v>1.9999999999999574E-2</v>
      </c>
      <c r="AE1217" s="17"/>
      <c r="AF1217" s="16">
        <f t="shared" si="490"/>
        <v>0</v>
      </c>
      <c r="AG1217" s="17">
        <f t="shared" si="501"/>
        <v>0</v>
      </c>
      <c r="AH1217" s="16">
        <f t="shared" si="491"/>
        <v>0</v>
      </c>
      <c r="AI1217" s="17">
        <f t="shared" si="502"/>
        <v>0</v>
      </c>
      <c r="AJ1217" s="16">
        <f t="shared" si="492"/>
        <v>0</v>
      </c>
    </row>
    <row r="1218" spans="1:36" x14ac:dyDescent="0.25">
      <c r="A1218" s="26">
        <f t="shared" si="503"/>
        <v>24.27041666666624</v>
      </c>
      <c r="B1218" s="9"/>
      <c r="D1218" s="13" t="s">
        <v>14</v>
      </c>
      <c r="E1218" t="s">
        <v>11</v>
      </c>
      <c r="F1218" s="13" t="s">
        <v>14</v>
      </c>
      <c r="H1218" s="16">
        <f t="shared" si="478"/>
        <v>0</v>
      </c>
      <c r="I1218" s="17">
        <f t="shared" si="493"/>
        <v>0</v>
      </c>
      <c r="J1218" s="16">
        <f t="shared" si="479"/>
        <v>0</v>
      </c>
      <c r="K1218" s="17">
        <f t="shared" si="494"/>
        <v>0</v>
      </c>
      <c r="L1218" s="16">
        <f t="shared" si="480"/>
        <v>0</v>
      </c>
      <c r="M1218" s="17"/>
      <c r="N1218" s="16">
        <f t="shared" si="481"/>
        <v>0</v>
      </c>
      <c r="O1218" s="17">
        <f t="shared" si="495"/>
        <v>0</v>
      </c>
      <c r="P1218" s="16">
        <f t="shared" si="482"/>
        <v>0</v>
      </c>
      <c r="Q1218" s="17">
        <f t="shared" si="496"/>
        <v>0</v>
      </c>
      <c r="R1218" s="16">
        <f t="shared" si="483"/>
        <v>1.9999999999999574E-2</v>
      </c>
      <c r="S1218" s="17"/>
      <c r="T1218" s="16">
        <f t="shared" si="484"/>
        <v>0</v>
      </c>
      <c r="U1218" s="17">
        <f t="shared" si="497"/>
        <v>0</v>
      </c>
      <c r="V1218" s="16">
        <f t="shared" si="485"/>
        <v>0</v>
      </c>
      <c r="W1218" s="17">
        <f t="shared" si="498"/>
        <v>0</v>
      </c>
      <c r="X1218" s="16">
        <f t="shared" si="486"/>
        <v>0</v>
      </c>
      <c r="Y1218" s="17"/>
      <c r="Z1218" s="16">
        <f t="shared" si="487"/>
        <v>0</v>
      </c>
      <c r="AA1218" s="17">
        <f t="shared" si="499"/>
        <v>0</v>
      </c>
      <c r="AB1218" s="16">
        <f t="shared" si="488"/>
        <v>0</v>
      </c>
      <c r="AC1218" s="17">
        <f t="shared" si="500"/>
        <v>0</v>
      </c>
      <c r="AD1218" s="16">
        <f t="shared" si="489"/>
        <v>1.9999999999999574E-2</v>
      </c>
      <c r="AE1218" s="17"/>
      <c r="AF1218" s="16">
        <f t="shared" si="490"/>
        <v>0</v>
      </c>
      <c r="AG1218" s="17">
        <f t="shared" si="501"/>
        <v>0</v>
      </c>
      <c r="AH1218" s="16">
        <f t="shared" si="491"/>
        <v>0</v>
      </c>
      <c r="AI1218" s="17">
        <f t="shared" si="502"/>
        <v>0</v>
      </c>
      <c r="AJ1218" s="16">
        <f t="shared" si="492"/>
        <v>0</v>
      </c>
    </row>
    <row r="1219" spans="1:36" x14ac:dyDescent="0.25">
      <c r="A1219" s="26">
        <f t="shared" si="503"/>
        <v>24.290416666666239</v>
      </c>
      <c r="B1219" s="9" t="s">
        <v>18</v>
      </c>
      <c r="D1219" s="13" t="s">
        <v>14</v>
      </c>
      <c r="E1219" s="14" t="s">
        <v>20</v>
      </c>
      <c r="F1219" t="s">
        <v>11</v>
      </c>
      <c r="H1219" s="16">
        <f t="shared" si="478"/>
        <v>0</v>
      </c>
      <c r="I1219" s="17">
        <f t="shared" si="493"/>
        <v>0</v>
      </c>
      <c r="J1219" s="16">
        <f t="shared" si="479"/>
        <v>0</v>
      </c>
      <c r="K1219" s="17">
        <f t="shared" si="494"/>
        <v>0</v>
      </c>
      <c r="L1219" s="16">
        <f t="shared" si="480"/>
        <v>0</v>
      </c>
      <c r="M1219" s="17"/>
      <c r="N1219" s="16">
        <f t="shared" si="481"/>
        <v>0</v>
      </c>
      <c r="O1219" s="17">
        <f t="shared" si="495"/>
        <v>0</v>
      </c>
      <c r="P1219" s="16">
        <f t="shared" si="482"/>
        <v>0</v>
      </c>
      <c r="Q1219" s="17">
        <f t="shared" si="496"/>
        <v>0</v>
      </c>
      <c r="R1219" s="16">
        <f t="shared" si="483"/>
        <v>1.9999999999999574E-2</v>
      </c>
      <c r="S1219" s="17"/>
      <c r="T1219" s="16">
        <f t="shared" si="484"/>
        <v>0</v>
      </c>
      <c r="U1219" s="17">
        <f t="shared" si="497"/>
        <v>0</v>
      </c>
      <c r="V1219" s="16">
        <f t="shared" si="485"/>
        <v>24.290416666666239</v>
      </c>
      <c r="W1219" s="17">
        <f t="shared" si="498"/>
        <v>1</v>
      </c>
      <c r="X1219" s="16">
        <f t="shared" si="486"/>
        <v>0</v>
      </c>
      <c r="Y1219" s="17"/>
      <c r="Z1219" s="16">
        <f t="shared" si="487"/>
        <v>0</v>
      </c>
      <c r="AA1219" s="17">
        <f t="shared" si="499"/>
        <v>0</v>
      </c>
      <c r="AB1219" s="16">
        <f t="shared" si="488"/>
        <v>0</v>
      </c>
      <c r="AC1219" s="17">
        <f t="shared" si="500"/>
        <v>0</v>
      </c>
      <c r="AD1219" s="16">
        <f t="shared" si="489"/>
        <v>0</v>
      </c>
      <c r="AE1219" s="17"/>
      <c r="AF1219" s="16">
        <f t="shared" si="490"/>
        <v>0</v>
      </c>
      <c r="AG1219" s="17">
        <f t="shared" si="501"/>
        <v>0</v>
      </c>
      <c r="AH1219" s="16">
        <f t="shared" si="491"/>
        <v>0</v>
      </c>
      <c r="AI1219" s="17">
        <f t="shared" si="502"/>
        <v>0</v>
      </c>
      <c r="AJ1219" s="16">
        <f t="shared" si="492"/>
        <v>0</v>
      </c>
    </row>
    <row r="1220" spans="1:36" x14ac:dyDescent="0.25">
      <c r="A1220" s="26">
        <f t="shared" si="503"/>
        <v>24.310416666666239</v>
      </c>
      <c r="B1220" s="9"/>
      <c r="D1220" s="13" t="s">
        <v>14</v>
      </c>
      <c r="F1220" t="s">
        <v>11</v>
      </c>
      <c r="H1220" s="16">
        <f t="shared" si="478"/>
        <v>0</v>
      </c>
      <c r="I1220" s="17">
        <f t="shared" si="493"/>
        <v>0</v>
      </c>
      <c r="J1220" s="16">
        <f t="shared" si="479"/>
        <v>0</v>
      </c>
      <c r="K1220" s="17">
        <f t="shared" si="494"/>
        <v>0</v>
      </c>
      <c r="L1220" s="16">
        <f t="shared" si="480"/>
        <v>0</v>
      </c>
      <c r="M1220" s="17"/>
      <c r="N1220" s="16">
        <f t="shared" si="481"/>
        <v>0</v>
      </c>
      <c r="O1220" s="17">
        <f t="shared" si="495"/>
        <v>0</v>
      </c>
      <c r="P1220" s="16">
        <f t="shared" si="482"/>
        <v>0</v>
      </c>
      <c r="Q1220" s="17">
        <f t="shared" si="496"/>
        <v>0</v>
      </c>
      <c r="R1220" s="16">
        <f t="shared" si="483"/>
        <v>1.9999999999999574E-2</v>
      </c>
      <c r="S1220" s="17"/>
      <c r="T1220" s="16">
        <f t="shared" si="484"/>
        <v>0</v>
      </c>
      <c r="U1220" s="17">
        <f t="shared" si="497"/>
        <v>0</v>
      </c>
      <c r="V1220" s="16">
        <f t="shared" si="485"/>
        <v>0</v>
      </c>
      <c r="W1220" s="17">
        <f t="shared" si="498"/>
        <v>0</v>
      </c>
      <c r="X1220" s="16">
        <f t="shared" si="486"/>
        <v>0</v>
      </c>
      <c r="Y1220" s="17"/>
      <c r="Z1220" s="16">
        <f t="shared" si="487"/>
        <v>0</v>
      </c>
      <c r="AA1220" s="17">
        <f t="shared" si="499"/>
        <v>0</v>
      </c>
      <c r="AB1220" s="16">
        <f t="shared" si="488"/>
        <v>0</v>
      </c>
      <c r="AC1220" s="17">
        <f t="shared" si="500"/>
        <v>0</v>
      </c>
      <c r="AD1220" s="16">
        <f t="shared" si="489"/>
        <v>0</v>
      </c>
      <c r="AE1220" s="17"/>
      <c r="AF1220" s="16">
        <f t="shared" si="490"/>
        <v>0</v>
      </c>
      <c r="AG1220" s="17">
        <f t="shared" si="501"/>
        <v>0</v>
      </c>
      <c r="AH1220" s="16">
        <f t="shared" si="491"/>
        <v>0</v>
      </c>
      <c r="AI1220" s="17">
        <f t="shared" si="502"/>
        <v>0</v>
      </c>
      <c r="AJ1220" s="16">
        <f t="shared" si="492"/>
        <v>0</v>
      </c>
    </row>
    <row r="1221" spans="1:36" x14ac:dyDescent="0.25">
      <c r="A1221" s="26">
        <f t="shared" si="503"/>
        <v>24.330416666666238</v>
      </c>
      <c r="B1221" s="9"/>
      <c r="D1221" s="13" t="s">
        <v>14</v>
      </c>
      <c r="F1221" t="s">
        <v>11</v>
      </c>
      <c r="H1221" s="16">
        <f t="shared" ref="H1221:H1284" si="504">IF(B1221="Line 1 Fails",A1221,0)</f>
        <v>0</v>
      </c>
      <c r="I1221" s="17">
        <f t="shared" si="493"/>
        <v>0</v>
      </c>
      <c r="J1221" s="16">
        <f t="shared" ref="J1221:J1284" si="505">IF(B1221="Line 1 repd.",A1221,0)</f>
        <v>0</v>
      </c>
      <c r="K1221" s="17">
        <f t="shared" si="494"/>
        <v>0</v>
      </c>
      <c r="L1221" s="16">
        <f t="shared" ref="L1221:L1284" si="506">IF(C1221="Dn(waiting)",A1222-A1221,0)</f>
        <v>0</v>
      </c>
      <c r="M1221" s="17"/>
      <c r="N1221" s="16">
        <f t="shared" ref="N1221:N1284" si="507">IF(B1221="Line 2 Fails",A1221,0)</f>
        <v>0</v>
      </c>
      <c r="O1221" s="17">
        <f t="shared" si="495"/>
        <v>0</v>
      </c>
      <c r="P1221" s="16">
        <f t="shared" ref="P1221:P1249" si="508">IF(B1221="Line 2 repd.",A1221,0)</f>
        <v>0</v>
      </c>
      <c r="Q1221" s="17">
        <f t="shared" si="496"/>
        <v>0</v>
      </c>
      <c r="R1221" s="16">
        <f t="shared" ref="R1221:R1284" si="509">IF(D1221="Dn(waiting)",A1222-A1221,0)</f>
        <v>1.9999999999999574E-2</v>
      </c>
      <c r="S1221" s="17"/>
      <c r="T1221" s="16">
        <f t="shared" ref="T1221:T1284" si="510">IF(B1221="Line 3 Fails",A1221,0)</f>
        <v>0</v>
      </c>
      <c r="U1221" s="17">
        <f t="shared" si="497"/>
        <v>0</v>
      </c>
      <c r="V1221" s="16">
        <f t="shared" ref="V1221:V1284" si="511">IF(B1221="Line 3 repd.",A1221,0)</f>
        <v>0</v>
      </c>
      <c r="W1221" s="17">
        <f t="shared" si="498"/>
        <v>0</v>
      </c>
      <c r="X1221" s="16">
        <f t="shared" ref="X1221:X1284" si="512">IF(E1221="Dn(waiting)",A1222-A1221,0)</f>
        <v>0</v>
      </c>
      <c r="Y1221" s="17"/>
      <c r="Z1221" s="16">
        <f t="shared" ref="Z1221:Z1284" si="513">IF(B1221="Line 4 Fails",A1221,0)</f>
        <v>0</v>
      </c>
      <c r="AA1221" s="17">
        <f t="shared" si="499"/>
        <v>0</v>
      </c>
      <c r="AB1221" s="16">
        <f t="shared" ref="AB1221:AB1268" si="514">IF(B1221="Line 4 repd.",A1221,0)</f>
        <v>0</v>
      </c>
      <c r="AC1221" s="17">
        <f t="shared" si="500"/>
        <v>0</v>
      </c>
      <c r="AD1221" s="16">
        <f t="shared" ref="AD1221:AD1284" si="515">IF(F1221="Dn(waiting)",A1222-A1221,0)</f>
        <v>0</v>
      </c>
      <c r="AE1221" s="17"/>
      <c r="AF1221" s="16">
        <f t="shared" ref="AF1221:AF1269" si="516">IF(B1221="Line 5 Fails",A1221,0)</f>
        <v>0</v>
      </c>
      <c r="AG1221" s="17">
        <f t="shared" si="501"/>
        <v>0</v>
      </c>
      <c r="AH1221" s="16">
        <f t="shared" ref="AH1221:AH1284" si="517">IF(B1221="Line 5 repd.",A1221,0)</f>
        <v>0</v>
      </c>
      <c r="AI1221" s="17">
        <f t="shared" si="502"/>
        <v>0</v>
      </c>
      <c r="AJ1221" s="16">
        <f t="shared" ref="AJ1221:AJ1284" si="518">IF(G1221="Dn(waiting)",A1222-A1221,0)</f>
        <v>0</v>
      </c>
    </row>
    <row r="1222" spans="1:36" x14ac:dyDescent="0.25">
      <c r="A1222" s="26">
        <f t="shared" si="503"/>
        <v>24.350416666666238</v>
      </c>
      <c r="B1222" s="9"/>
      <c r="D1222" s="13" t="s">
        <v>14</v>
      </c>
      <c r="F1222" t="s">
        <v>11</v>
      </c>
      <c r="H1222" s="16">
        <f t="shared" si="504"/>
        <v>0</v>
      </c>
      <c r="I1222" s="17">
        <f t="shared" ref="I1222:I1285" si="519">IF(H1222&gt;0,1,0)</f>
        <v>0</v>
      </c>
      <c r="J1222" s="16">
        <f t="shared" si="505"/>
        <v>0</v>
      </c>
      <c r="K1222" s="17">
        <f t="shared" ref="K1222:K1285" si="520">IF(J1222&gt;0,1,0)</f>
        <v>0</v>
      </c>
      <c r="L1222" s="16">
        <f t="shared" si="506"/>
        <v>0</v>
      </c>
      <c r="M1222" s="17"/>
      <c r="N1222" s="16">
        <f t="shared" si="507"/>
        <v>0</v>
      </c>
      <c r="O1222" s="17">
        <f t="shared" ref="O1222:O1285" si="521">IF(N1222&gt;0,1,0)</f>
        <v>0</v>
      </c>
      <c r="P1222" s="16">
        <f t="shared" si="508"/>
        <v>0</v>
      </c>
      <c r="Q1222" s="17">
        <f t="shared" ref="Q1222:Q1285" si="522">IF(P1222&gt;0,1,0)</f>
        <v>0</v>
      </c>
      <c r="R1222" s="16">
        <f t="shared" si="509"/>
        <v>1.9999999999999574E-2</v>
      </c>
      <c r="S1222" s="17"/>
      <c r="T1222" s="16">
        <f t="shared" si="510"/>
        <v>0</v>
      </c>
      <c r="U1222" s="17">
        <f t="shared" ref="U1222:U1285" si="523">IF(T1222&gt;0,1,0)</f>
        <v>0</v>
      </c>
      <c r="V1222" s="16">
        <f t="shared" si="511"/>
        <v>0</v>
      </c>
      <c r="W1222" s="17">
        <f t="shared" ref="W1222:W1285" si="524">IF(V1222&gt;0,1,0)</f>
        <v>0</v>
      </c>
      <c r="X1222" s="16">
        <f t="shared" si="512"/>
        <v>0</v>
      </c>
      <c r="Y1222" s="17"/>
      <c r="Z1222" s="16">
        <f t="shared" si="513"/>
        <v>0</v>
      </c>
      <c r="AA1222" s="17">
        <f t="shared" ref="AA1222:AA1285" si="525">IF(Z1222&gt;0,1,0)</f>
        <v>0</v>
      </c>
      <c r="AB1222" s="16">
        <f t="shared" si="514"/>
        <v>0</v>
      </c>
      <c r="AC1222" s="17">
        <f t="shared" ref="AC1222:AC1285" si="526">IF(AB1222&gt;0,1,0)</f>
        <v>0</v>
      </c>
      <c r="AD1222" s="16">
        <f t="shared" si="515"/>
        <v>0</v>
      </c>
      <c r="AE1222" s="17"/>
      <c r="AF1222" s="16">
        <f t="shared" si="516"/>
        <v>0</v>
      </c>
      <c r="AG1222" s="17">
        <f t="shared" ref="AG1222:AG1285" si="527">IF(AF1222&gt;0,1,0)</f>
        <v>0</v>
      </c>
      <c r="AH1222" s="16">
        <f t="shared" si="517"/>
        <v>0</v>
      </c>
      <c r="AI1222" s="17">
        <f t="shared" ref="AI1222:AI1285" si="528">IF(AH1222&gt;0,1,0)</f>
        <v>0</v>
      </c>
      <c r="AJ1222" s="16">
        <f t="shared" si="518"/>
        <v>0</v>
      </c>
    </row>
    <row r="1223" spans="1:36" x14ac:dyDescent="0.25">
      <c r="A1223" s="26">
        <f t="shared" ref="A1223:A1286" si="529">A1222+0.02</f>
        <v>24.370416666666237</v>
      </c>
      <c r="B1223" s="9"/>
      <c r="D1223" s="13" t="s">
        <v>14</v>
      </c>
      <c r="F1223" t="s">
        <v>11</v>
      </c>
      <c r="H1223" s="16">
        <f t="shared" si="504"/>
        <v>0</v>
      </c>
      <c r="I1223" s="17">
        <f t="shared" si="519"/>
        <v>0</v>
      </c>
      <c r="J1223" s="16">
        <f t="shared" si="505"/>
        <v>0</v>
      </c>
      <c r="K1223" s="17">
        <f t="shared" si="520"/>
        <v>0</v>
      </c>
      <c r="L1223" s="16">
        <f t="shared" si="506"/>
        <v>0</v>
      </c>
      <c r="M1223" s="17"/>
      <c r="N1223" s="16">
        <f t="shared" si="507"/>
        <v>0</v>
      </c>
      <c r="O1223" s="17">
        <f t="shared" si="521"/>
        <v>0</v>
      </c>
      <c r="P1223" s="16">
        <f t="shared" si="508"/>
        <v>0</v>
      </c>
      <c r="Q1223" s="17">
        <f t="shared" si="522"/>
        <v>0</v>
      </c>
      <c r="R1223" s="16">
        <f t="shared" si="509"/>
        <v>1.9999999999999574E-2</v>
      </c>
      <c r="S1223" s="17"/>
      <c r="T1223" s="16">
        <f t="shared" si="510"/>
        <v>0</v>
      </c>
      <c r="U1223" s="17">
        <f t="shared" si="523"/>
        <v>0</v>
      </c>
      <c r="V1223" s="16">
        <f t="shared" si="511"/>
        <v>0</v>
      </c>
      <c r="W1223" s="17">
        <f t="shared" si="524"/>
        <v>0</v>
      </c>
      <c r="X1223" s="16">
        <f t="shared" si="512"/>
        <v>0</v>
      </c>
      <c r="Y1223" s="17"/>
      <c r="Z1223" s="16">
        <f t="shared" si="513"/>
        <v>0</v>
      </c>
      <c r="AA1223" s="17">
        <f t="shared" si="525"/>
        <v>0</v>
      </c>
      <c r="AB1223" s="16">
        <f t="shared" si="514"/>
        <v>0</v>
      </c>
      <c r="AC1223" s="17">
        <f t="shared" si="526"/>
        <v>0</v>
      </c>
      <c r="AD1223" s="16">
        <f t="shared" si="515"/>
        <v>0</v>
      </c>
      <c r="AE1223" s="17"/>
      <c r="AF1223" s="16">
        <f t="shared" si="516"/>
        <v>0</v>
      </c>
      <c r="AG1223" s="17">
        <f t="shared" si="527"/>
        <v>0</v>
      </c>
      <c r="AH1223" s="16">
        <f t="shared" si="517"/>
        <v>0</v>
      </c>
      <c r="AI1223" s="17">
        <f t="shared" si="528"/>
        <v>0</v>
      </c>
      <c r="AJ1223" s="16">
        <f t="shared" si="518"/>
        <v>0</v>
      </c>
    </row>
    <row r="1224" spans="1:36" x14ac:dyDescent="0.25">
      <c r="A1224" s="26">
        <f t="shared" si="529"/>
        <v>24.390416666666237</v>
      </c>
      <c r="B1224" s="9" t="s">
        <v>12</v>
      </c>
      <c r="C1224" s="7"/>
      <c r="D1224" t="s">
        <v>11</v>
      </c>
      <c r="E1224" s="7"/>
      <c r="F1224" s="14" t="s">
        <v>20</v>
      </c>
      <c r="G1224" s="8"/>
      <c r="H1224" s="16">
        <f t="shared" si="504"/>
        <v>0</v>
      </c>
      <c r="I1224" s="17">
        <f t="shared" si="519"/>
        <v>0</v>
      </c>
      <c r="J1224" s="16">
        <f t="shared" si="505"/>
        <v>0</v>
      </c>
      <c r="K1224" s="17">
        <f t="shared" si="520"/>
        <v>0</v>
      </c>
      <c r="L1224" s="16">
        <f t="shared" si="506"/>
        <v>0</v>
      </c>
      <c r="M1224" s="17"/>
      <c r="N1224" s="16">
        <f t="shared" si="507"/>
        <v>0</v>
      </c>
      <c r="O1224" s="17">
        <f t="shared" si="521"/>
        <v>0</v>
      </c>
      <c r="P1224" s="16">
        <f t="shared" si="508"/>
        <v>0</v>
      </c>
      <c r="Q1224" s="17">
        <f t="shared" si="522"/>
        <v>0</v>
      </c>
      <c r="R1224" s="16">
        <f t="shared" si="509"/>
        <v>0</v>
      </c>
      <c r="S1224" s="17"/>
      <c r="T1224" s="16">
        <f t="shared" si="510"/>
        <v>0</v>
      </c>
      <c r="U1224" s="17">
        <f t="shared" si="523"/>
        <v>0</v>
      </c>
      <c r="V1224" s="16">
        <f t="shared" si="511"/>
        <v>0</v>
      </c>
      <c r="W1224" s="17">
        <f t="shared" si="524"/>
        <v>0</v>
      </c>
      <c r="X1224" s="16">
        <f t="shared" si="512"/>
        <v>0</v>
      </c>
      <c r="Y1224" s="17"/>
      <c r="Z1224" s="16">
        <f t="shared" si="513"/>
        <v>0</v>
      </c>
      <c r="AA1224" s="17">
        <f t="shared" si="525"/>
        <v>0</v>
      </c>
      <c r="AB1224" s="16">
        <f t="shared" si="514"/>
        <v>24.390416666666237</v>
      </c>
      <c r="AC1224" s="17">
        <f t="shared" si="526"/>
        <v>1</v>
      </c>
      <c r="AD1224" s="16">
        <f t="shared" si="515"/>
        <v>0</v>
      </c>
      <c r="AE1224" s="17"/>
      <c r="AF1224" s="16">
        <f t="shared" si="516"/>
        <v>0</v>
      </c>
      <c r="AG1224" s="17">
        <f t="shared" si="527"/>
        <v>0</v>
      </c>
      <c r="AH1224" s="16">
        <f t="shared" si="517"/>
        <v>0</v>
      </c>
      <c r="AI1224" s="17">
        <f t="shared" si="528"/>
        <v>0</v>
      </c>
      <c r="AJ1224" s="16">
        <f t="shared" si="518"/>
        <v>0</v>
      </c>
    </row>
    <row r="1225" spans="1:36" x14ac:dyDescent="0.25">
      <c r="A1225" s="26">
        <f t="shared" si="529"/>
        <v>24.410416666666237</v>
      </c>
      <c r="B1225" s="9"/>
      <c r="C1225" s="7"/>
      <c r="D1225" t="s">
        <v>11</v>
      </c>
      <c r="E1225" s="7"/>
      <c r="F1225" s="8"/>
      <c r="G1225" s="7"/>
      <c r="H1225" s="16">
        <f t="shared" si="504"/>
        <v>0</v>
      </c>
      <c r="I1225" s="17">
        <f t="shared" si="519"/>
        <v>0</v>
      </c>
      <c r="J1225" s="16">
        <f t="shared" si="505"/>
        <v>0</v>
      </c>
      <c r="K1225" s="17">
        <f t="shared" si="520"/>
        <v>0</v>
      </c>
      <c r="L1225" s="16">
        <f t="shared" si="506"/>
        <v>0</v>
      </c>
      <c r="M1225" s="17"/>
      <c r="N1225" s="16">
        <f t="shared" si="507"/>
        <v>0</v>
      </c>
      <c r="O1225" s="17">
        <f t="shared" si="521"/>
        <v>0</v>
      </c>
      <c r="P1225" s="16">
        <f t="shared" si="508"/>
        <v>0</v>
      </c>
      <c r="Q1225" s="17">
        <f t="shared" si="522"/>
        <v>0</v>
      </c>
      <c r="R1225" s="16">
        <f t="shared" si="509"/>
        <v>0</v>
      </c>
      <c r="S1225" s="17"/>
      <c r="T1225" s="16">
        <f t="shared" si="510"/>
        <v>0</v>
      </c>
      <c r="U1225" s="17">
        <f t="shared" si="523"/>
        <v>0</v>
      </c>
      <c r="V1225" s="16">
        <f t="shared" si="511"/>
        <v>0</v>
      </c>
      <c r="W1225" s="17">
        <f t="shared" si="524"/>
        <v>0</v>
      </c>
      <c r="X1225" s="16">
        <f t="shared" si="512"/>
        <v>0</v>
      </c>
      <c r="Y1225" s="17"/>
      <c r="Z1225" s="16">
        <f t="shared" si="513"/>
        <v>0</v>
      </c>
      <c r="AA1225" s="17">
        <f t="shared" si="525"/>
        <v>0</v>
      </c>
      <c r="AB1225" s="16">
        <f t="shared" si="514"/>
        <v>0</v>
      </c>
      <c r="AC1225" s="17">
        <f t="shared" si="526"/>
        <v>0</v>
      </c>
      <c r="AD1225" s="16">
        <f t="shared" si="515"/>
        <v>0</v>
      </c>
      <c r="AE1225" s="17"/>
      <c r="AF1225" s="16">
        <f t="shared" si="516"/>
        <v>0</v>
      </c>
      <c r="AG1225" s="17">
        <f t="shared" si="527"/>
        <v>0</v>
      </c>
      <c r="AH1225" s="16">
        <f t="shared" si="517"/>
        <v>0</v>
      </c>
      <c r="AI1225" s="17">
        <f t="shared" si="528"/>
        <v>0</v>
      </c>
      <c r="AJ1225" s="16">
        <f t="shared" si="518"/>
        <v>0</v>
      </c>
    </row>
    <row r="1226" spans="1:36" x14ac:dyDescent="0.25">
      <c r="A1226" s="26">
        <f t="shared" si="529"/>
        <v>24.430416666666236</v>
      </c>
      <c r="B1226" s="9"/>
      <c r="C1226" s="8"/>
      <c r="D1226" t="s">
        <v>11</v>
      </c>
      <c r="E1226" s="7"/>
      <c r="F1226" s="7"/>
      <c r="G1226" s="7"/>
      <c r="H1226" s="16">
        <f t="shared" si="504"/>
        <v>0</v>
      </c>
      <c r="I1226" s="17">
        <f t="shared" si="519"/>
        <v>0</v>
      </c>
      <c r="J1226" s="16">
        <f t="shared" si="505"/>
        <v>0</v>
      </c>
      <c r="K1226" s="17">
        <f t="shared" si="520"/>
        <v>0</v>
      </c>
      <c r="L1226" s="16">
        <f t="shared" si="506"/>
        <v>0</v>
      </c>
      <c r="M1226" s="17"/>
      <c r="N1226" s="16">
        <f t="shared" si="507"/>
        <v>0</v>
      </c>
      <c r="O1226" s="17">
        <f t="shared" si="521"/>
        <v>0</v>
      </c>
      <c r="P1226" s="16">
        <f t="shared" si="508"/>
        <v>0</v>
      </c>
      <c r="Q1226" s="17">
        <f t="shared" si="522"/>
        <v>0</v>
      </c>
      <c r="R1226" s="16">
        <f t="shared" si="509"/>
        <v>0</v>
      </c>
      <c r="S1226" s="17"/>
      <c r="T1226" s="16">
        <f t="shared" si="510"/>
        <v>0</v>
      </c>
      <c r="U1226" s="17">
        <f t="shared" si="523"/>
        <v>0</v>
      </c>
      <c r="V1226" s="16">
        <f t="shared" si="511"/>
        <v>0</v>
      </c>
      <c r="W1226" s="17">
        <f t="shared" si="524"/>
        <v>0</v>
      </c>
      <c r="X1226" s="16">
        <f t="shared" si="512"/>
        <v>0</v>
      </c>
      <c r="Y1226" s="17"/>
      <c r="Z1226" s="16">
        <f t="shared" si="513"/>
        <v>0</v>
      </c>
      <c r="AA1226" s="17">
        <f t="shared" si="525"/>
        <v>0</v>
      </c>
      <c r="AB1226" s="16">
        <f t="shared" si="514"/>
        <v>0</v>
      </c>
      <c r="AC1226" s="17">
        <f t="shared" si="526"/>
        <v>0</v>
      </c>
      <c r="AD1226" s="16">
        <f t="shared" si="515"/>
        <v>0</v>
      </c>
      <c r="AE1226" s="17"/>
      <c r="AF1226" s="16">
        <f t="shared" si="516"/>
        <v>0</v>
      </c>
      <c r="AG1226" s="17">
        <f t="shared" si="527"/>
        <v>0</v>
      </c>
      <c r="AH1226" s="16">
        <f t="shared" si="517"/>
        <v>0</v>
      </c>
      <c r="AI1226" s="17">
        <f t="shared" si="528"/>
        <v>0</v>
      </c>
      <c r="AJ1226" s="16">
        <f t="shared" si="518"/>
        <v>0</v>
      </c>
    </row>
    <row r="1227" spans="1:36" x14ac:dyDescent="0.25">
      <c r="A1227" s="26">
        <f t="shared" si="529"/>
        <v>24.450416666666236</v>
      </c>
      <c r="B1227" s="9"/>
      <c r="C1227" s="8"/>
      <c r="D1227" t="s">
        <v>11</v>
      </c>
      <c r="E1227" s="7"/>
      <c r="F1227" s="7"/>
      <c r="G1227" s="7"/>
      <c r="H1227" s="16">
        <f t="shared" si="504"/>
        <v>0</v>
      </c>
      <c r="I1227" s="17">
        <f t="shared" si="519"/>
        <v>0</v>
      </c>
      <c r="J1227" s="16">
        <f t="shared" si="505"/>
        <v>0</v>
      </c>
      <c r="K1227" s="17">
        <f t="shared" si="520"/>
        <v>0</v>
      </c>
      <c r="L1227" s="16">
        <f t="shared" si="506"/>
        <v>0</v>
      </c>
      <c r="M1227" s="17"/>
      <c r="N1227" s="16">
        <f t="shared" si="507"/>
        <v>0</v>
      </c>
      <c r="O1227" s="17">
        <f t="shared" si="521"/>
        <v>0</v>
      </c>
      <c r="P1227" s="16">
        <f t="shared" si="508"/>
        <v>0</v>
      </c>
      <c r="Q1227" s="17">
        <f t="shared" si="522"/>
        <v>0</v>
      </c>
      <c r="R1227" s="16">
        <f t="shared" si="509"/>
        <v>0</v>
      </c>
      <c r="S1227" s="17"/>
      <c r="T1227" s="16">
        <f t="shared" si="510"/>
        <v>0</v>
      </c>
      <c r="U1227" s="17">
        <f t="shared" si="523"/>
        <v>0</v>
      </c>
      <c r="V1227" s="16">
        <f t="shared" si="511"/>
        <v>0</v>
      </c>
      <c r="W1227" s="17">
        <f t="shared" si="524"/>
        <v>0</v>
      </c>
      <c r="X1227" s="16">
        <f t="shared" si="512"/>
        <v>0</v>
      </c>
      <c r="Y1227" s="17"/>
      <c r="Z1227" s="16">
        <f t="shared" si="513"/>
        <v>0</v>
      </c>
      <c r="AA1227" s="17">
        <f t="shared" si="525"/>
        <v>0</v>
      </c>
      <c r="AB1227" s="16">
        <f t="shared" si="514"/>
        <v>0</v>
      </c>
      <c r="AC1227" s="17">
        <f t="shared" si="526"/>
        <v>0</v>
      </c>
      <c r="AD1227" s="16">
        <f t="shared" si="515"/>
        <v>0</v>
      </c>
      <c r="AE1227" s="17"/>
      <c r="AF1227" s="16">
        <f t="shared" si="516"/>
        <v>0</v>
      </c>
      <c r="AG1227" s="17">
        <f t="shared" si="527"/>
        <v>0</v>
      </c>
      <c r="AH1227" s="16">
        <f t="shared" si="517"/>
        <v>0</v>
      </c>
      <c r="AI1227" s="17">
        <f t="shared" si="528"/>
        <v>0</v>
      </c>
      <c r="AJ1227" s="16">
        <f t="shared" si="518"/>
        <v>0</v>
      </c>
    </row>
    <row r="1228" spans="1:36" x14ac:dyDescent="0.25">
      <c r="A1228" s="26">
        <f t="shared" si="529"/>
        <v>24.470416666666235</v>
      </c>
      <c r="B1228" s="9" t="s">
        <v>17</v>
      </c>
      <c r="C1228" s="8"/>
      <c r="D1228" s="14" t="s">
        <v>20</v>
      </c>
      <c r="E1228" s="7"/>
      <c r="F1228" s="7"/>
      <c r="G1228" s="7"/>
      <c r="H1228" s="16">
        <f t="shared" si="504"/>
        <v>0</v>
      </c>
      <c r="I1228" s="17">
        <f t="shared" si="519"/>
        <v>0</v>
      </c>
      <c r="J1228" s="16">
        <f t="shared" si="505"/>
        <v>0</v>
      </c>
      <c r="K1228" s="17">
        <f t="shared" si="520"/>
        <v>0</v>
      </c>
      <c r="L1228" s="16">
        <f t="shared" si="506"/>
        <v>0</v>
      </c>
      <c r="M1228" s="17"/>
      <c r="N1228" s="16">
        <f t="shared" si="507"/>
        <v>0</v>
      </c>
      <c r="O1228" s="17">
        <f t="shared" si="521"/>
        <v>0</v>
      </c>
      <c r="P1228" s="16">
        <f t="shared" si="508"/>
        <v>24.470416666666235</v>
      </c>
      <c r="Q1228" s="17">
        <f t="shared" si="522"/>
        <v>1</v>
      </c>
      <c r="R1228" s="16">
        <f t="shared" si="509"/>
        <v>0</v>
      </c>
      <c r="S1228" s="17"/>
      <c r="T1228" s="16">
        <f t="shared" si="510"/>
        <v>0</v>
      </c>
      <c r="U1228" s="17">
        <f t="shared" si="523"/>
        <v>0</v>
      </c>
      <c r="V1228" s="16">
        <f t="shared" si="511"/>
        <v>0</v>
      </c>
      <c r="W1228" s="17">
        <f t="shared" si="524"/>
        <v>0</v>
      </c>
      <c r="X1228" s="16">
        <f t="shared" si="512"/>
        <v>0</v>
      </c>
      <c r="Y1228" s="17"/>
      <c r="Z1228" s="16">
        <f t="shared" si="513"/>
        <v>0</v>
      </c>
      <c r="AA1228" s="17">
        <f t="shared" si="525"/>
        <v>0</v>
      </c>
      <c r="AB1228" s="16">
        <f t="shared" si="514"/>
        <v>0</v>
      </c>
      <c r="AC1228" s="17">
        <f t="shared" si="526"/>
        <v>0</v>
      </c>
      <c r="AD1228" s="16">
        <f t="shared" si="515"/>
        <v>0</v>
      </c>
      <c r="AE1228" s="17"/>
      <c r="AF1228" s="16">
        <f t="shared" si="516"/>
        <v>0</v>
      </c>
      <c r="AG1228" s="17">
        <f t="shared" si="527"/>
        <v>0</v>
      </c>
      <c r="AH1228" s="16">
        <f t="shared" si="517"/>
        <v>0</v>
      </c>
      <c r="AI1228" s="17">
        <f t="shared" si="528"/>
        <v>0</v>
      </c>
      <c r="AJ1228" s="16">
        <f t="shared" si="518"/>
        <v>0</v>
      </c>
    </row>
    <row r="1229" spans="1:36" x14ac:dyDescent="0.25">
      <c r="A1229" s="26">
        <f t="shared" si="529"/>
        <v>24.490416666666235</v>
      </c>
      <c r="B1229" s="9" t="s">
        <v>9</v>
      </c>
      <c r="C1229" t="s">
        <v>11</v>
      </c>
      <c r="H1229" s="16">
        <f t="shared" si="504"/>
        <v>24.490416666666235</v>
      </c>
      <c r="I1229" s="17">
        <f t="shared" si="519"/>
        <v>1</v>
      </c>
      <c r="J1229" s="16">
        <f t="shared" si="505"/>
        <v>0</v>
      </c>
      <c r="K1229" s="17">
        <f t="shared" si="520"/>
        <v>0</v>
      </c>
      <c r="L1229" s="16">
        <f t="shared" si="506"/>
        <v>0</v>
      </c>
      <c r="M1229" s="17"/>
      <c r="N1229" s="16">
        <f t="shared" si="507"/>
        <v>0</v>
      </c>
      <c r="O1229" s="17">
        <f t="shared" si="521"/>
        <v>0</v>
      </c>
      <c r="P1229" s="16">
        <f t="shared" si="508"/>
        <v>0</v>
      </c>
      <c r="Q1229" s="17">
        <f t="shared" si="522"/>
        <v>0</v>
      </c>
      <c r="R1229" s="16">
        <f t="shared" si="509"/>
        <v>0</v>
      </c>
      <c r="S1229" s="17"/>
      <c r="T1229" s="16">
        <f t="shared" si="510"/>
        <v>0</v>
      </c>
      <c r="U1229" s="17">
        <f t="shared" si="523"/>
        <v>0</v>
      </c>
      <c r="V1229" s="16">
        <f t="shared" si="511"/>
        <v>0</v>
      </c>
      <c r="W1229" s="17">
        <f t="shared" si="524"/>
        <v>0</v>
      </c>
      <c r="X1229" s="16">
        <f t="shared" si="512"/>
        <v>0</v>
      </c>
      <c r="Y1229" s="17"/>
      <c r="Z1229" s="16">
        <f t="shared" si="513"/>
        <v>0</v>
      </c>
      <c r="AA1229" s="17">
        <f t="shared" si="525"/>
        <v>0</v>
      </c>
      <c r="AB1229" s="16">
        <f t="shared" si="514"/>
        <v>0</v>
      </c>
      <c r="AC1229" s="17">
        <f t="shared" si="526"/>
        <v>0</v>
      </c>
      <c r="AD1229" s="16">
        <f t="shared" si="515"/>
        <v>0</v>
      </c>
      <c r="AE1229" s="17"/>
      <c r="AF1229" s="16">
        <f t="shared" si="516"/>
        <v>0</v>
      </c>
      <c r="AG1229" s="17">
        <f t="shared" si="527"/>
        <v>0</v>
      </c>
      <c r="AH1229" s="16">
        <f t="shared" si="517"/>
        <v>0</v>
      </c>
      <c r="AI1229" s="17">
        <f t="shared" si="528"/>
        <v>0</v>
      </c>
      <c r="AJ1229" s="16">
        <f t="shared" si="518"/>
        <v>0</v>
      </c>
    </row>
    <row r="1230" spans="1:36" x14ac:dyDescent="0.25">
      <c r="A1230" s="26">
        <f t="shared" si="529"/>
        <v>24.510416666666234</v>
      </c>
      <c r="B1230" s="9" t="s">
        <v>10</v>
      </c>
      <c r="C1230" t="s">
        <v>11</v>
      </c>
      <c r="F1230" s="13" t="s">
        <v>14</v>
      </c>
      <c r="G1230" s="13"/>
      <c r="H1230" s="16">
        <f t="shared" si="504"/>
        <v>0</v>
      </c>
      <c r="I1230" s="17">
        <f t="shared" si="519"/>
        <v>0</v>
      </c>
      <c r="J1230" s="16">
        <f t="shared" si="505"/>
        <v>0</v>
      </c>
      <c r="K1230" s="17">
        <f t="shared" si="520"/>
        <v>0</v>
      </c>
      <c r="L1230" s="16">
        <f t="shared" si="506"/>
        <v>0</v>
      </c>
      <c r="M1230" s="17"/>
      <c r="N1230" s="16">
        <f t="shared" si="507"/>
        <v>0</v>
      </c>
      <c r="O1230" s="17">
        <f t="shared" si="521"/>
        <v>0</v>
      </c>
      <c r="P1230" s="16">
        <f t="shared" si="508"/>
        <v>0</v>
      </c>
      <c r="Q1230" s="17">
        <f t="shared" si="522"/>
        <v>0</v>
      </c>
      <c r="R1230" s="16">
        <f t="shared" si="509"/>
        <v>0</v>
      </c>
      <c r="S1230" s="17"/>
      <c r="T1230" s="16">
        <f t="shared" si="510"/>
        <v>0</v>
      </c>
      <c r="U1230" s="17">
        <f t="shared" si="523"/>
        <v>0</v>
      </c>
      <c r="V1230" s="16">
        <f t="shared" si="511"/>
        <v>0</v>
      </c>
      <c r="W1230" s="17">
        <f t="shared" si="524"/>
        <v>0</v>
      </c>
      <c r="X1230" s="16">
        <f t="shared" si="512"/>
        <v>0</v>
      </c>
      <c r="Y1230" s="17"/>
      <c r="Z1230" s="16">
        <f t="shared" si="513"/>
        <v>24.510416666666234</v>
      </c>
      <c r="AA1230" s="17">
        <f t="shared" si="525"/>
        <v>1</v>
      </c>
      <c r="AB1230" s="16">
        <f t="shared" si="514"/>
        <v>0</v>
      </c>
      <c r="AC1230" s="17">
        <f t="shared" si="526"/>
        <v>0</v>
      </c>
      <c r="AD1230" s="16">
        <f t="shared" si="515"/>
        <v>1.9999999999999574E-2</v>
      </c>
      <c r="AE1230" s="17"/>
      <c r="AF1230" s="16">
        <f t="shared" si="516"/>
        <v>0</v>
      </c>
      <c r="AG1230" s="17">
        <f t="shared" si="527"/>
        <v>0</v>
      </c>
      <c r="AH1230" s="16">
        <f t="shared" si="517"/>
        <v>0</v>
      </c>
      <c r="AI1230" s="17">
        <f t="shared" si="528"/>
        <v>0</v>
      </c>
      <c r="AJ1230" s="16">
        <f t="shared" si="518"/>
        <v>0</v>
      </c>
    </row>
    <row r="1231" spans="1:36" x14ac:dyDescent="0.25">
      <c r="A1231" s="26">
        <f t="shared" si="529"/>
        <v>24.530416666666234</v>
      </c>
      <c r="B1231" s="9" t="s">
        <v>21</v>
      </c>
      <c r="C1231" t="s">
        <v>11</v>
      </c>
      <c r="E1231" s="13" t="s">
        <v>14</v>
      </c>
      <c r="F1231" s="13" t="s">
        <v>14</v>
      </c>
      <c r="G1231" s="13"/>
      <c r="H1231" s="16">
        <f t="shared" si="504"/>
        <v>0</v>
      </c>
      <c r="I1231" s="17">
        <f t="shared" si="519"/>
        <v>0</v>
      </c>
      <c r="J1231" s="16">
        <f t="shared" si="505"/>
        <v>0</v>
      </c>
      <c r="K1231" s="17">
        <f t="shared" si="520"/>
        <v>0</v>
      </c>
      <c r="L1231" s="16">
        <f t="shared" si="506"/>
        <v>0</v>
      </c>
      <c r="M1231" s="17"/>
      <c r="N1231" s="16">
        <f t="shared" si="507"/>
        <v>0</v>
      </c>
      <c r="O1231" s="17">
        <f t="shared" si="521"/>
        <v>0</v>
      </c>
      <c r="P1231" s="16">
        <f t="shared" si="508"/>
        <v>0</v>
      </c>
      <c r="Q1231" s="17">
        <f t="shared" si="522"/>
        <v>0</v>
      </c>
      <c r="R1231" s="16">
        <f t="shared" si="509"/>
        <v>0</v>
      </c>
      <c r="S1231" s="17"/>
      <c r="T1231" s="16">
        <f t="shared" si="510"/>
        <v>24.530416666666234</v>
      </c>
      <c r="U1231" s="17">
        <f t="shared" si="523"/>
        <v>1</v>
      </c>
      <c r="V1231" s="16">
        <f t="shared" si="511"/>
        <v>0</v>
      </c>
      <c r="W1231" s="17">
        <f t="shared" si="524"/>
        <v>0</v>
      </c>
      <c r="X1231" s="16">
        <f t="shared" si="512"/>
        <v>1.9999999999999574E-2</v>
      </c>
      <c r="Y1231" s="17"/>
      <c r="Z1231" s="16">
        <f t="shared" si="513"/>
        <v>0</v>
      </c>
      <c r="AA1231" s="17">
        <f t="shared" si="525"/>
        <v>0</v>
      </c>
      <c r="AB1231" s="16">
        <f t="shared" si="514"/>
        <v>0</v>
      </c>
      <c r="AC1231" s="17">
        <f t="shared" si="526"/>
        <v>0</v>
      </c>
      <c r="AD1231" s="16">
        <f t="shared" si="515"/>
        <v>1.9999999999999574E-2</v>
      </c>
      <c r="AE1231" s="17"/>
      <c r="AF1231" s="16">
        <f t="shared" si="516"/>
        <v>0</v>
      </c>
      <c r="AG1231" s="17">
        <f t="shared" si="527"/>
        <v>0</v>
      </c>
      <c r="AH1231" s="16">
        <f t="shared" si="517"/>
        <v>0</v>
      </c>
      <c r="AI1231" s="17">
        <f t="shared" si="528"/>
        <v>0</v>
      </c>
      <c r="AJ1231" s="16">
        <f t="shared" si="518"/>
        <v>0</v>
      </c>
    </row>
    <row r="1232" spans="1:36" x14ac:dyDescent="0.25">
      <c r="A1232" s="26">
        <f t="shared" si="529"/>
        <v>24.550416666666234</v>
      </c>
      <c r="B1232" s="9" t="s">
        <v>22</v>
      </c>
      <c r="C1232" s="14" t="s">
        <v>20</v>
      </c>
      <c r="E1232" t="s">
        <v>11</v>
      </c>
      <c r="F1232" s="13" t="s">
        <v>14</v>
      </c>
      <c r="G1232" s="13"/>
      <c r="H1232" s="16">
        <f t="shared" si="504"/>
        <v>0</v>
      </c>
      <c r="I1232" s="17">
        <f t="shared" si="519"/>
        <v>0</v>
      </c>
      <c r="J1232" s="16">
        <f t="shared" si="505"/>
        <v>24.550416666666234</v>
      </c>
      <c r="K1232" s="17">
        <f t="shared" si="520"/>
        <v>1</v>
      </c>
      <c r="L1232" s="16">
        <f t="shared" si="506"/>
        <v>0</v>
      </c>
      <c r="M1232" s="17"/>
      <c r="N1232" s="16">
        <f t="shared" si="507"/>
        <v>0</v>
      </c>
      <c r="O1232" s="17">
        <f t="shared" si="521"/>
        <v>0</v>
      </c>
      <c r="P1232" s="16">
        <f t="shared" si="508"/>
        <v>0</v>
      </c>
      <c r="Q1232" s="17">
        <f t="shared" si="522"/>
        <v>0</v>
      </c>
      <c r="R1232" s="16">
        <f t="shared" si="509"/>
        <v>0</v>
      </c>
      <c r="S1232" s="17"/>
      <c r="T1232" s="16">
        <f t="shared" si="510"/>
        <v>0</v>
      </c>
      <c r="U1232" s="17">
        <f t="shared" si="523"/>
        <v>0</v>
      </c>
      <c r="V1232" s="16">
        <f t="shared" si="511"/>
        <v>0</v>
      </c>
      <c r="W1232" s="17">
        <f t="shared" si="524"/>
        <v>0</v>
      </c>
      <c r="X1232" s="16">
        <f t="shared" si="512"/>
        <v>0</v>
      </c>
      <c r="Y1232" s="17"/>
      <c r="Z1232" s="16">
        <f t="shared" si="513"/>
        <v>0</v>
      </c>
      <c r="AA1232" s="17">
        <f t="shared" si="525"/>
        <v>0</v>
      </c>
      <c r="AB1232" s="16">
        <f t="shared" si="514"/>
        <v>0</v>
      </c>
      <c r="AC1232" s="17">
        <f t="shared" si="526"/>
        <v>0</v>
      </c>
      <c r="AD1232" s="16">
        <f t="shared" si="515"/>
        <v>1.9999999999999574E-2</v>
      </c>
      <c r="AE1232" s="17"/>
      <c r="AF1232" s="16">
        <f t="shared" si="516"/>
        <v>0</v>
      </c>
      <c r="AG1232" s="17">
        <f t="shared" si="527"/>
        <v>0</v>
      </c>
      <c r="AH1232" s="16">
        <f t="shared" si="517"/>
        <v>0</v>
      </c>
      <c r="AI1232" s="17">
        <f t="shared" si="528"/>
        <v>0</v>
      </c>
      <c r="AJ1232" s="16">
        <f t="shared" si="518"/>
        <v>0</v>
      </c>
    </row>
    <row r="1233" spans="1:36" x14ac:dyDescent="0.25">
      <c r="A1233" s="26">
        <f t="shared" si="529"/>
        <v>24.570416666666233</v>
      </c>
      <c r="B1233" s="9"/>
      <c r="E1233" t="s">
        <v>11</v>
      </c>
      <c r="F1233" s="13" t="s">
        <v>14</v>
      </c>
      <c r="G1233" s="13"/>
      <c r="H1233" s="16">
        <f t="shared" si="504"/>
        <v>0</v>
      </c>
      <c r="I1233" s="17">
        <f t="shared" si="519"/>
        <v>0</v>
      </c>
      <c r="J1233" s="16">
        <f t="shared" si="505"/>
        <v>0</v>
      </c>
      <c r="K1233" s="17">
        <f t="shared" si="520"/>
        <v>0</v>
      </c>
      <c r="L1233" s="16">
        <f t="shared" si="506"/>
        <v>0</v>
      </c>
      <c r="M1233" s="17"/>
      <c r="N1233" s="16">
        <f t="shared" si="507"/>
        <v>0</v>
      </c>
      <c r="O1233" s="17">
        <f t="shared" si="521"/>
        <v>0</v>
      </c>
      <c r="P1233" s="16">
        <f t="shared" si="508"/>
        <v>0</v>
      </c>
      <c r="Q1233" s="17">
        <f t="shared" si="522"/>
        <v>0</v>
      </c>
      <c r="R1233" s="16">
        <f t="shared" si="509"/>
        <v>0</v>
      </c>
      <c r="S1233" s="17"/>
      <c r="T1233" s="16">
        <f t="shared" si="510"/>
        <v>0</v>
      </c>
      <c r="U1233" s="17">
        <f t="shared" si="523"/>
        <v>0</v>
      </c>
      <c r="V1233" s="16">
        <f t="shared" si="511"/>
        <v>0</v>
      </c>
      <c r="W1233" s="17">
        <f t="shared" si="524"/>
        <v>0</v>
      </c>
      <c r="X1233" s="16">
        <f t="shared" si="512"/>
        <v>0</v>
      </c>
      <c r="Y1233" s="17"/>
      <c r="Z1233" s="16">
        <f t="shared" si="513"/>
        <v>0</v>
      </c>
      <c r="AA1233" s="17">
        <f t="shared" si="525"/>
        <v>0</v>
      </c>
      <c r="AB1233" s="16">
        <f t="shared" si="514"/>
        <v>0</v>
      </c>
      <c r="AC1233" s="17">
        <f t="shared" si="526"/>
        <v>0</v>
      </c>
      <c r="AD1233" s="16">
        <f t="shared" si="515"/>
        <v>1.9999999999999574E-2</v>
      </c>
      <c r="AE1233" s="17"/>
      <c r="AF1233" s="16">
        <f t="shared" si="516"/>
        <v>0</v>
      </c>
      <c r="AG1233" s="17">
        <f t="shared" si="527"/>
        <v>0</v>
      </c>
      <c r="AH1233" s="16">
        <f t="shared" si="517"/>
        <v>0</v>
      </c>
      <c r="AI1233" s="17">
        <f t="shared" si="528"/>
        <v>0</v>
      </c>
      <c r="AJ1233" s="16">
        <f t="shared" si="518"/>
        <v>0</v>
      </c>
    </row>
    <row r="1234" spans="1:36" x14ac:dyDescent="0.25">
      <c r="A1234" s="26">
        <f t="shared" si="529"/>
        <v>24.590416666666233</v>
      </c>
      <c r="B1234" s="9" t="s">
        <v>18</v>
      </c>
      <c r="E1234" s="14" t="s">
        <v>20</v>
      </c>
      <c r="F1234" s="13" t="s">
        <v>14</v>
      </c>
      <c r="H1234" s="16">
        <f t="shared" si="504"/>
        <v>0</v>
      </c>
      <c r="I1234" s="17">
        <f t="shared" si="519"/>
        <v>0</v>
      </c>
      <c r="J1234" s="16">
        <f t="shared" si="505"/>
        <v>0</v>
      </c>
      <c r="K1234" s="17">
        <f t="shared" si="520"/>
        <v>0</v>
      </c>
      <c r="L1234" s="16">
        <f t="shared" si="506"/>
        <v>0</v>
      </c>
      <c r="M1234" s="17"/>
      <c r="N1234" s="16">
        <f t="shared" si="507"/>
        <v>0</v>
      </c>
      <c r="O1234" s="17">
        <f t="shared" si="521"/>
        <v>0</v>
      </c>
      <c r="P1234" s="16">
        <f t="shared" si="508"/>
        <v>0</v>
      </c>
      <c r="Q1234" s="17">
        <f t="shared" si="522"/>
        <v>0</v>
      </c>
      <c r="R1234" s="16">
        <f t="shared" si="509"/>
        <v>0</v>
      </c>
      <c r="S1234" s="17"/>
      <c r="T1234" s="16">
        <f t="shared" si="510"/>
        <v>0</v>
      </c>
      <c r="U1234" s="17">
        <f t="shared" si="523"/>
        <v>0</v>
      </c>
      <c r="V1234" s="16">
        <f t="shared" si="511"/>
        <v>24.590416666666233</v>
      </c>
      <c r="W1234" s="17">
        <f t="shared" si="524"/>
        <v>1</v>
      </c>
      <c r="X1234" s="16">
        <f t="shared" si="512"/>
        <v>0</v>
      </c>
      <c r="Y1234" s="17"/>
      <c r="Z1234" s="16">
        <f t="shared" si="513"/>
        <v>0</v>
      </c>
      <c r="AA1234" s="17">
        <f t="shared" si="525"/>
        <v>0</v>
      </c>
      <c r="AB1234" s="16">
        <f t="shared" si="514"/>
        <v>0</v>
      </c>
      <c r="AC1234" s="17">
        <f t="shared" si="526"/>
        <v>0</v>
      </c>
      <c r="AD1234" s="16">
        <f t="shared" si="515"/>
        <v>1.9999999999999574E-2</v>
      </c>
      <c r="AE1234" s="17"/>
      <c r="AF1234" s="16">
        <f t="shared" si="516"/>
        <v>0</v>
      </c>
      <c r="AG1234" s="17">
        <f t="shared" si="527"/>
        <v>0</v>
      </c>
      <c r="AH1234" s="16">
        <f t="shared" si="517"/>
        <v>0</v>
      </c>
      <c r="AI1234" s="17">
        <f t="shared" si="528"/>
        <v>0</v>
      </c>
      <c r="AJ1234" s="16">
        <f t="shared" si="518"/>
        <v>0</v>
      </c>
    </row>
    <row r="1235" spans="1:36" x14ac:dyDescent="0.25">
      <c r="A1235" s="26">
        <f t="shared" si="529"/>
        <v>24.610416666666232</v>
      </c>
      <c r="B1235" s="9" t="s">
        <v>16</v>
      </c>
      <c r="D1235" s="13" t="s">
        <v>14</v>
      </c>
      <c r="F1235" t="s">
        <v>11</v>
      </c>
      <c r="H1235" s="16">
        <f t="shared" si="504"/>
        <v>0</v>
      </c>
      <c r="I1235" s="17">
        <f t="shared" si="519"/>
        <v>0</v>
      </c>
      <c r="J1235" s="16">
        <f t="shared" si="505"/>
        <v>0</v>
      </c>
      <c r="K1235" s="17">
        <f t="shared" si="520"/>
        <v>0</v>
      </c>
      <c r="L1235" s="16">
        <f t="shared" si="506"/>
        <v>0</v>
      </c>
      <c r="M1235" s="17"/>
      <c r="N1235" s="16">
        <f t="shared" si="507"/>
        <v>24.610416666666232</v>
      </c>
      <c r="O1235" s="17">
        <f t="shared" si="521"/>
        <v>1</v>
      </c>
      <c r="P1235" s="16">
        <f t="shared" si="508"/>
        <v>0</v>
      </c>
      <c r="Q1235" s="17">
        <f t="shared" si="522"/>
        <v>0</v>
      </c>
      <c r="R1235" s="16">
        <f t="shared" si="509"/>
        <v>1.9999999999999574E-2</v>
      </c>
      <c r="S1235" s="17"/>
      <c r="T1235" s="16">
        <f t="shared" si="510"/>
        <v>0</v>
      </c>
      <c r="U1235" s="17">
        <f t="shared" si="523"/>
        <v>0</v>
      </c>
      <c r="V1235" s="16">
        <f t="shared" si="511"/>
        <v>0</v>
      </c>
      <c r="W1235" s="17">
        <f t="shared" si="524"/>
        <v>0</v>
      </c>
      <c r="X1235" s="16">
        <f t="shared" si="512"/>
        <v>0</v>
      </c>
      <c r="Y1235" s="17"/>
      <c r="Z1235" s="16">
        <f t="shared" si="513"/>
        <v>0</v>
      </c>
      <c r="AA1235" s="17">
        <f t="shared" si="525"/>
        <v>0</v>
      </c>
      <c r="AB1235" s="16">
        <f t="shared" si="514"/>
        <v>0</v>
      </c>
      <c r="AC1235" s="17">
        <f t="shared" si="526"/>
        <v>0</v>
      </c>
      <c r="AD1235" s="16">
        <f t="shared" si="515"/>
        <v>0</v>
      </c>
      <c r="AE1235" s="17"/>
      <c r="AF1235" s="16">
        <f t="shared" si="516"/>
        <v>0</v>
      </c>
      <c r="AG1235" s="17">
        <f t="shared" si="527"/>
        <v>0</v>
      </c>
      <c r="AH1235" s="16">
        <f t="shared" si="517"/>
        <v>0</v>
      </c>
      <c r="AI1235" s="17">
        <f t="shared" si="528"/>
        <v>0</v>
      </c>
      <c r="AJ1235" s="16">
        <f t="shared" si="518"/>
        <v>0</v>
      </c>
    </row>
    <row r="1236" spans="1:36" x14ac:dyDescent="0.25">
      <c r="A1236" s="26">
        <f t="shared" si="529"/>
        <v>24.630416666666232</v>
      </c>
      <c r="B1236" s="9"/>
      <c r="D1236" s="13" t="s">
        <v>14</v>
      </c>
      <c r="F1236" t="s">
        <v>11</v>
      </c>
      <c r="G1236" s="14"/>
      <c r="H1236" s="16">
        <f t="shared" si="504"/>
        <v>0</v>
      </c>
      <c r="I1236" s="17">
        <f t="shared" si="519"/>
        <v>0</v>
      </c>
      <c r="J1236" s="16">
        <f t="shared" si="505"/>
        <v>0</v>
      </c>
      <c r="K1236" s="17">
        <f t="shared" si="520"/>
        <v>0</v>
      </c>
      <c r="L1236" s="16">
        <f t="shared" si="506"/>
        <v>0</v>
      </c>
      <c r="M1236" s="17"/>
      <c r="N1236" s="16">
        <f t="shared" si="507"/>
        <v>0</v>
      </c>
      <c r="O1236" s="17">
        <f t="shared" si="521"/>
        <v>0</v>
      </c>
      <c r="P1236" s="16">
        <f t="shared" si="508"/>
        <v>0</v>
      </c>
      <c r="Q1236" s="17">
        <f t="shared" si="522"/>
        <v>0</v>
      </c>
      <c r="R1236" s="16">
        <f t="shared" si="509"/>
        <v>1.9999999999999574E-2</v>
      </c>
      <c r="S1236" s="17"/>
      <c r="T1236" s="16">
        <f t="shared" si="510"/>
        <v>0</v>
      </c>
      <c r="U1236" s="17">
        <f t="shared" si="523"/>
        <v>0</v>
      </c>
      <c r="V1236" s="16">
        <f t="shared" si="511"/>
        <v>0</v>
      </c>
      <c r="W1236" s="17">
        <f t="shared" si="524"/>
        <v>0</v>
      </c>
      <c r="X1236" s="16">
        <f t="shared" si="512"/>
        <v>0</v>
      </c>
      <c r="Y1236" s="17"/>
      <c r="Z1236" s="16">
        <f t="shared" si="513"/>
        <v>0</v>
      </c>
      <c r="AA1236" s="17">
        <f t="shared" si="525"/>
        <v>0</v>
      </c>
      <c r="AB1236" s="16">
        <f t="shared" si="514"/>
        <v>0</v>
      </c>
      <c r="AC1236" s="17">
        <f t="shared" si="526"/>
        <v>0</v>
      </c>
      <c r="AD1236" s="16">
        <f t="shared" si="515"/>
        <v>0</v>
      </c>
      <c r="AE1236" s="17"/>
      <c r="AF1236" s="16">
        <f t="shared" si="516"/>
        <v>0</v>
      </c>
      <c r="AG1236" s="17">
        <f t="shared" si="527"/>
        <v>0</v>
      </c>
      <c r="AH1236" s="16">
        <f t="shared" si="517"/>
        <v>0</v>
      </c>
      <c r="AI1236" s="17">
        <f t="shared" si="528"/>
        <v>0</v>
      </c>
      <c r="AJ1236" s="16">
        <f t="shared" si="518"/>
        <v>0</v>
      </c>
    </row>
    <row r="1237" spans="1:36" x14ac:dyDescent="0.25">
      <c r="A1237" s="26">
        <f t="shared" si="529"/>
        <v>24.650416666666231</v>
      </c>
      <c r="B1237" s="9"/>
      <c r="D1237" s="13" t="s">
        <v>14</v>
      </c>
      <c r="F1237" t="s">
        <v>11</v>
      </c>
      <c r="H1237" s="16">
        <f t="shared" si="504"/>
        <v>0</v>
      </c>
      <c r="I1237" s="17">
        <f t="shared" si="519"/>
        <v>0</v>
      </c>
      <c r="J1237" s="16">
        <f t="shared" si="505"/>
        <v>0</v>
      </c>
      <c r="K1237" s="17">
        <f t="shared" si="520"/>
        <v>0</v>
      </c>
      <c r="L1237" s="16">
        <f t="shared" si="506"/>
        <v>0</v>
      </c>
      <c r="M1237" s="17"/>
      <c r="N1237" s="16">
        <f t="shared" si="507"/>
        <v>0</v>
      </c>
      <c r="O1237" s="17">
        <f t="shared" si="521"/>
        <v>0</v>
      </c>
      <c r="P1237" s="16">
        <f t="shared" si="508"/>
        <v>0</v>
      </c>
      <c r="Q1237" s="17">
        <f t="shared" si="522"/>
        <v>0</v>
      </c>
      <c r="R1237" s="16">
        <f t="shared" si="509"/>
        <v>1.9999999999999574E-2</v>
      </c>
      <c r="S1237" s="17"/>
      <c r="T1237" s="16">
        <f t="shared" si="510"/>
        <v>0</v>
      </c>
      <c r="U1237" s="17">
        <f t="shared" si="523"/>
        <v>0</v>
      </c>
      <c r="V1237" s="16">
        <f t="shared" si="511"/>
        <v>0</v>
      </c>
      <c r="W1237" s="17">
        <f t="shared" si="524"/>
        <v>0</v>
      </c>
      <c r="X1237" s="16">
        <f t="shared" si="512"/>
        <v>0</v>
      </c>
      <c r="Y1237" s="17"/>
      <c r="Z1237" s="16">
        <f t="shared" si="513"/>
        <v>0</v>
      </c>
      <c r="AA1237" s="17">
        <f t="shared" si="525"/>
        <v>0</v>
      </c>
      <c r="AB1237" s="16">
        <f t="shared" si="514"/>
        <v>0</v>
      </c>
      <c r="AC1237" s="17">
        <f t="shared" si="526"/>
        <v>0</v>
      </c>
      <c r="AD1237" s="16">
        <f t="shared" si="515"/>
        <v>0</v>
      </c>
      <c r="AE1237" s="17"/>
      <c r="AF1237" s="16">
        <f t="shared" si="516"/>
        <v>0</v>
      </c>
      <c r="AG1237" s="17">
        <f t="shared" si="527"/>
        <v>0</v>
      </c>
      <c r="AH1237" s="16">
        <f t="shared" si="517"/>
        <v>0</v>
      </c>
      <c r="AI1237" s="17">
        <f t="shared" si="528"/>
        <v>0</v>
      </c>
      <c r="AJ1237" s="16">
        <f t="shared" si="518"/>
        <v>0</v>
      </c>
    </row>
    <row r="1238" spans="1:36" x14ac:dyDescent="0.25">
      <c r="A1238" s="26">
        <f t="shared" si="529"/>
        <v>24.670416666666231</v>
      </c>
      <c r="B1238" s="9" t="s">
        <v>12</v>
      </c>
      <c r="D1238" s="13" t="s">
        <v>14</v>
      </c>
      <c r="F1238" s="14" t="s">
        <v>20</v>
      </c>
      <c r="H1238" s="16">
        <f t="shared" si="504"/>
        <v>0</v>
      </c>
      <c r="I1238" s="17">
        <f t="shared" si="519"/>
        <v>0</v>
      </c>
      <c r="J1238" s="16">
        <f t="shared" si="505"/>
        <v>0</v>
      </c>
      <c r="K1238" s="17">
        <f t="shared" si="520"/>
        <v>0</v>
      </c>
      <c r="L1238" s="16">
        <f t="shared" si="506"/>
        <v>0</v>
      </c>
      <c r="M1238" s="17"/>
      <c r="N1238" s="16">
        <f t="shared" si="507"/>
        <v>0</v>
      </c>
      <c r="O1238" s="17">
        <f t="shared" si="521"/>
        <v>0</v>
      </c>
      <c r="P1238" s="16">
        <f t="shared" si="508"/>
        <v>0</v>
      </c>
      <c r="Q1238" s="17">
        <f t="shared" si="522"/>
        <v>0</v>
      </c>
      <c r="R1238" s="16">
        <f t="shared" si="509"/>
        <v>1.9999999999999574E-2</v>
      </c>
      <c r="S1238" s="17"/>
      <c r="T1238" s="16">
        <f t="shared" si="510"/>
        <v>0</v>
      </c>
      <c r="U1238" s="17">
        <f t="shared" si="523"/>
        <v>0</v>
      </c>
      <c r="V1238" s="16">
        <f t="shared" si="511"/>
        <v>0</v>
      </c>
      <c r="W1238" s="17">
        <f t="shared" si="524"/>
        <v>0</v>
      </c>
      <c r="X1238" s="16">
        <f t="shared" si="512"/>
        <v>0</v>
      </c>
      <c r="Y1238" s="17"/>
      <c r="Z1238" s="16">
        <f t="shared" si="513"/>
        <v>0</v>
      </c>
      <c r="AA1238" s="17">
        <f t="shared" si="525"/>
        <v>0</v>
      </c>
      <c r="AB1238" s="16">
        <f t="shared" si="514"/>
        <v>24.670416666666231</v>
      </c>
      <c r="AC1238" s="17">
        <f t="shared" si="526"/>
        <v>1</v>
      </c>
      <c r="AD1238" s="16">
        <f t="shared" si="515"/>
        <v>0</v>
      </c>
      <c r="AE1238" s="17"/>
      <c r="AF1238" s="16">
        <f t="shared" si="516"/>
        <v>0</v>
      </c>
      <c r="AG1238" s="17">
        <f t="shared" si="527"/>
        <v>0</v>
      </c>
      <c r="AH1238" s="16">
        <f t="shared" si="517"/>
        <v>0</v>
      </c>
      <c r="AI1238" s="17">
        <f t="shared" si="528"/>
        <v>0</v>
      </c>
      <c r="AJ1238" s="16">
        <f t="shared" si="518"/>
        <v>0</v>
      </c>
    </row>
    <row r="1239" spans="1:36" x14ac:dyDescent="0.25">
      <c r="A1239" s="26">
        <f t="shared" si="529"/>
        <v>24.690416666666231</v>
      </c>
      <c r="B1239" s="9"/>
      <c r="D1239" t="s">
        <v>11</v>
      </c>
      <c r="H1239" s="16">
        <f t="shared" si="504"/>
        <v>0</v>
      </c>
      <c r="I1239" s="17">
        <f t="shared" si="519"/>
        <v>0</v>
      </c>
      <c r="J1239" s="16">
        <f t="shared" si="505"/>
        <v>0</v>
      </c>
      <c r="K1239" s="17">
        <f t="shared" si="520"/>
        <v>0</v>
      </c>
      <c r="L1239" s="16">
        <f t="shared" si="506"/>
        <v>0</v>
      </c>
      <c r="M1239" s="17"/>
      <c r="N1239" s="16">
        <f t="shared" si="507"/>
        <v>0</v>
      </c>
      <c r="O1239" s="17">
        <f t="shared" si="521"/>
        <v>0</v>
      </c>
      <c r="P1239" s="16">
        <f t="shared" si="508"/>
        <v>0</v>
      </c>
      <c r="Q1239" s="17">
        <f t="shared" si="522"/>
        <v>0</v>
      </c>
      <c r="R1239" s="16">
        <f t="shared" si="509"/>
        <v>0</v>
      </c>
      <c r="S1239" s="17"/>
      <c r="T1239" s="16">
        <f t="shared" si="510"/>
        <v>0</v>
      </c>
      <c r="U1239" s="17">
        <f t="shared" si="523"/>
        <v>0</v>
      </c>
      <c r="V1239" s="16">
        <f t="shared" si="511"/>
        <v>0</v>
      </c>
      <c r="W1239" s="17">
        <f t="shared" si="524"/>
        <v>0</v>
      </c>
      <c r="X1239" s="16">
        <f t="shared" si="512"/>
        <v>0</v>
      </c>
      <c r="Y1239" s="17"/>
      <c r="Z1239" s="16">
        <f t="shared" si="513"/>
        <v>0</v>
      </c>
      <c r="AA1239" s="17">
        <f t="shared" si="525"/>
        <v>0</v>
      </c>
      <c r="AB1239" s="16">
        <f t="shared" si="514"/>
        <v>0</v>
      </c>
      <c r="AC1239" s="17">
        <f t="shared" si="526"/>
        <v>0</v>
      </c>
      <c r="AD1239" s="16">
        <f t="shared" si="515"/>
        <v>0</v>
      </c>
      <c r="AE1239" s="17"/>
      <c r="AF1239" s="16">
        <f t="shared" si="516"/>
        <v>0</v>
      </c>
      <c r="AG1239" s="17">
        <f t="shared" si="527"/>
        <v>0</v>
      </c>
      <c r="AH1239" s="16">
        <f t="shared" si="517"/>
        <v>0</v>
      </c>
      <c r="AI1239" s="17">
        <f t="shared" si="528"/>
        <v>0</v>
      </c>
      <c r="AJ1239" s="16">
        <f t="shared" si="518"/>
        <v>0</v>
      </c>
    </row>
    <row r="1240" spans="1:36" x14ac:dyDescent="0.25">
      <c r="A1240" s="26">
        <f t="shared" si="529"/>
        <v>24.71041666666623</v>
      </c>
      <c r="B1240" s="9" t="s">
        <v>9</v>
      </c>
      <c r="C1240" s="13" t="s">
        <v>14</v>
      </c>
      <c r="D1240" t="s">
        <v>11</v>
      </c>
      <c r="G1240" s="13"/>
      <c r="H1240" s="16">
        <f t="shared" si="504"/>
        <v>24.71041666666623</v>
      </c>
      <c r="I1240" s="17">
        <f t="shared" si="519"/>
        <v>1</v>
      </c>
      <c r="J1240" s="16">
        <f t="shared" si="505"/>
        <v>0</v>
      </c>
      <c r="K1240" s="17">
        <f t="shared" si="520"/>
        <v>0</v>
      </c>
      <c r="L1240" s="16">
        <f t="shared" si="506"/>
        <v>1.9999999999999574E-2</v>
      </c>
      <c r="M1240" s="17"/>
      <c r="N1240" s="16">
        <f t="shared" si="507"/>
        <v>0</v>
      </c>
      <c r="O1240" s="17">
        <f t="shared" si="521"/>
        <v>0</v>
      </c>
      <c r="P1240" s="16">
        <f t="shared" si="508"/>
        <v>0</v>
      </c>
      <c r="Q1240" s="17">
        <f t="shared" si="522"/>
        <v>0</v>
      </c>
      <c r="R1240" s="16">
        <f t="shared" si="509"/>
        <v>0</v>
      </c>
      <c r="S1240" s="17"/>
      <c r="T1240" s="16">
        <f t="shared" si="510"/>
        <v>0</v>
      </c>
      <c r="U1240" s="17">
        <f t="shared" si="523"/>
        <v>0</v>
      </c>
      <c r="V1240" s="16">
        <f t="shared" si="511"/>
        <v>0</v>
      </c>
      <c r="W1240" s="17">
        <f t="shared" si="524"/>
        <v>0</v>
      </c>
      <c r="X1240" s="16">
        <f t="shared" si="512"/>
        <v>0</v>
      </c>
      <c r="Y1240" s="17"/>
      <c r="Z1240" s="16">
        <f t="shared" si="513"/>
        <v>0</v>
      </c>
      <c r="AA1240" s="17">
        <f t="shared" si="525"/>
        <v>0</v>
      </c>
      <c r="AB1240" s="16">
        <f t="shared" si="514"/>
        <v>0</v>
      </c>
      <c r="AC1240" s="17">
        <f t="shared" si="526"/>
        <v>0</v>
      </c>
      <c r="AD1240" s="16">
        <f t="shared" si="515"/>
        <v>0</v>
      </c>
      <c r="AE1240" s="17"/>
      <c r="AF1240" s="16">
        <f t="shared" si="516"/>
        <v>0</v>
      </c>
      <c r="AG1240" s="17">
        <f t="shared" si="527"/>
        <v>0</v>
      </c>
      <c r="AH1240" s="16">
        <f t="shared" si="517"/>
        <v>0</v>
      </c>
      <c r="AI1240" s="17">
        <f t="shared" si="528"/>
        <v>0</v>
      </c>
      <c r="AJ1240" s="16">
        <f t="shared" si="518"/>
        <v>0</v>
      </c>
    </row>
    <row r="1241" spans="1:36" x14ac:dyDescent="0.25">
      <c r="A1241" s="26">
        <f t="shared" si="529"/>
        <v>24.73041666666623</v>
      </c>
      <c r="B1241" s="9" t="s">
        <v>13</v>
      </c>
      <c r="C1241" s="13" t="s">
        <v>14</v>
      </c>
      <c r="D1241" t="s">
        <v>11</v>
      </c>
      <c r="G1241" s="13" t="s">
        <v>14</v>
      </c>
      <c r="H1241" s="16">
        <f t="shared" si="504"/>
        <v>0</v>
      </c>
      <c r="I1241" s="17">
        <f t="shared" si="519"/>
        <v>0</v>
      </c>
      <c r="J1241" s="16">
        <f t="shared" si="505"/>
        <v>0</v>
      </c>
      <c r="K1241" s="17">
        <f t="shared" si="520"/>
        <v>0</v>
      </c>
      <c r="L1241" s="16">
        <f t="shared" si="506"/>
        <v>1.9999999999999574E-2</v>
      </c>
      <c r="M1241" s="17"/>
      <c r="N1241" s="16">
        <f t="shared" si="507"/>
        <v>0</v>
      </c>
      <c r="O1241" s="17">
        <f t="shared" si="521"/>
        <v>0</v>
      </c>
      <c r="P1241" s="16">
        <f t="shared" si="508"/>
        <v>0</v>
      </c>
      <c r="Q1241" s="17">
        <f t="shared" si="522"/>
        <v>0</v>
      </c>
      <c r="R1241" s="16">
        <f t="shared" si="509"/>
        <v>0</v>
      </c>
      <c r="S1241" s="17"/>
      <c r="T1241" s="16">
        <f t="shared" si="510"/>
        <v>0</v>
      </c>
      <c r="U1241" s="17">
        <f t="shared" si="523"/>
        <v>0</v>
      </c>
      <c r="V1241" s="16">
        <f t="shared" si="511"/>
        <v>0</v>
      </c>
      <c r="W1241" s="17">
        <f t="shared" si="524"/>
        <v>0</v>
      </c>
      <c r="X1241" s="16">
        <f t="shared" si="512"/>
        <v>0</v>
      </c>
      <c r="Y1241" s="17"/>
      <c r="Z1241" s="16">
        <f t="shared" si="513"/>
        <v>0</v>
      </c>
      <c r="AA1241" s="17">
        <f t="shared" si="525"/>
        <v>0</v>
      </c>
      <c r="AB1241" s="16">
        <f t="shared" si="514"/>
        <v>0</v>
      </c>
      <c r="AC1241" s="17">
        <f t="shared" si="526"/>
        <v>0</v>
      </c>
      <c r="AD1241" s="16">
        <f t="shared" si="515"/>
        <v>0</v>
      </c>
      <c r="AE1241" s="17"/>
      <c r="AF1241" s="16">
        <f t="shared" si="516"/>
        <v>24.73041666666623</v>
      </c>
      <c r="AG1241" s="17">
        <f t="shared" si="527"/>
        <v>1</v>
      </c>
      <c r="AH1241" s="16">
        <f t="shared" si="517"/>
        <v>0</v>
      </c>
      <c r="AI1241" s="17">
        <f t="shared" si="528"/>
        <v>0</v>
      </c>
      <c r="AJ1241" s="16">
        <f t="shared" si="518"/>
        <v>1.9999999999999574E-2</v>
      </c>
    </row>
    <row r="1242" spans="1:36" x14ac:dyDescent="0.25">
      <c r="A1242" s="26">
        <f t="shared" si="529"/>
        <v>24.750416666666229</v>
      </c>
      <c r="B1242" s="9" t="s">
        <v>17</v>
      </c>
      <c r="C1242" s="13" t="s">
        <v>14</v>
      </c>
      <c r="D1242" s="14" t="s">
        <v>20</v>
      </c>
      <c r="G1242" s="13" t="s">
        <v>14</v>
      </c>
      <c r="H1242" s="16">
        <f t="shared" si="504"/>
        <v>0</v>
      </c>
      <c r="I1242" s="17">
        <f t="shared" si="519"/>
        <v>0</v>
      </c>
      <c r="J1242" s="16">
        <f t="shared" si="505"/>
        <v>0</v>
      </c>
      <c r="K1242" s="17">
        <f t="shared" si="520"/>
        <v>0</v>
      </c>
      <c r="L1242" s="16">
        <f t="shared" si="506"/>
        <v>1.9999999999999574E-2</v>
      </c>
      <c r="M1242" s="17"/>
      <c r="N1242" s="16">
        <f t="shared" si="507"/>
        <v>0</v>
      </c>
      <c r="O1242" s="17">
        <f t="shared" si="521"/>
        <v>0</v>
      </c>
      <c r="P1242" s="16">
        <f t="shared" si="508"/>
        <v>24.750416666666229</v>
      </c>
      <c r="Q1242" s="17">
        <f t="shared" si="522"/>
        <v>1</v>
      </c>
      <c r="R1242" s="16">
        <f t="shared" si="509"/>
        <v>0</v>
      </c>
      <c r="S1242" s="17"/>
      <c r="T1242" s="16">
        <f t="shared" si="510"/>
        <v>0</v>
      </c>
      <c r="U1242" s="17">
        <f t="shared" si="523"/>
        <v>0</v>
      </c>
      <c r="V1242" s="16">
        <f t="shared" si="511"/>
        <v>0</v>
      </c>
      <c r="W1242" s="17">
        <f t="shared" si="524"/>
        <v>0</v>
      </c>
      <c r="X1242" s="16">
        <f t="shared" si="512"/>
        <v>0</v>
      </c>
      <c r="Y1242" s="17"/>
      <c r="Z1242" s="16">
        <f t="shared" si="513"/>
        <v>0</v>
      </c>
      <c r="AA1242" s="17">
        <f t="shared" si="525"/>
        <v>0</v>
      </c>
      <c r="AB1242" s="16">
        <f t="shared" si="514"/>
        <v>0</v>
      </c>
      <c r="AC1242" s="17">
        <f t="shared" si="526"/>
        <v>0</v>
      </c>
      <c r="AD1242" s="16">
        <f t="shared" si="515"/>
        <v>0</v>
      </c>
      <c r="AE1242" s="17"/>
      <c r="AF1242" s="16">
        <f t="shared" si="516"/>
        <v>0</v>
      </c>
      <c r="AG1242" s="17">
        <f t="shared" si="527"/>
        <v>0</v>
      </c>
      <c r="AH1242" s="16">
        <f t="shared" si="517"/>
        <v>0</v>
      </c>
      <c r="AI1242" s="17">
        <f t="shared" si="528"/>
        <v>0</v>
      </c>
      <c r="AJ1242" s="16">
        <f t="shared" si="518"/>
        <v>1.9999999999999574E-2</v>
      </c>
    </row>
    <row r="1243" spans="1:36" x14ac:dyDescent="0.25">
      <c r="A1243" s="26">
        <f t="shared" si="529"/>
        <v>24.770416666666229</v>
      </c>
      <c r="B1243" s="9"/>
      <c r="C1243" t="s">
        <v>11</v>
      </c>
      <c r="G1243" s="13" t="s">
        <v>14</v>
      </c>
      <c r="H1243" s="16">
        <f t="shared" si="504"/>
        <v>0</v>
      </c>
      <c r="I1243" s="17">
        <f t="shared" si="519"/>
        <v>0</v>
      </c>
      <c r="J1243" s="16">
        <f t="shared" si="505"/>
        <v>0</v>
      </c>
      <c r="K1243" s="17">
        <f t="shared" si="520"/>
        <v>0</v>
      </c>
      <c r="L1243" s="16">
        <f t="shared" si="506"/>
        <v>0</v>
      </c>
      <c r="M1243" s="17"/>
      <c r="N1243" s="16">
        <f t="shared" si="507"/>
        <v>0</v>
      </c>
      <c r="O1243" s="17">
        <f t="shared" si="521"/>
        <v>0</v>
      </c>
      <c r="P1243" s="16">
        <f t="shared" si="508"/>
        <v>0</v>
      </c>
      <c r="Q1243" s="17">
        <f t="shared" si="522"/>
        <v>0</v>
      </c>
      <c r="R1243" s="16">
        <f t="shared" si="509"/>
        <v>0</v>
      </c>
      <c r="S1243" s="17"/>
      <c r="T1243" s="16">
        <f t="shared" si="510"/>
        <v>0</v>
      </c>
      <c r="U1243" s="17">
        <f t="shared" si="523"/>
        <v>0</v>
      </c>
      <c r="V1243" s="16">
        <f t="shared" si="511"/>
        <v>0</v>
      </c>
      <c r="W1243" s="17">
        <f t="shared" si="524"/>
        <v>0</v>
      </c>
      <c r="X1243" s="16">
        <f t="shared" si="512"/>
        <v>0</v>
      </c>
      <c r="Y1243" s="17"/>
      <c r="Z1243" s="16">
        <f t="shared" si="513"/>
        <v>0</v>
      </c>
      <c r="AA1243" s="17">
        <f t="shared" si="525"/>
        <v>0</v>
      </c>
      <c r="AB1243" s="16">
        <f t="shared" si="514"/>
        <v>0</v>
      </c>
      <c r="AC1243" s="17">
        <f t="shared" si="526"/>
        <v>0</v>
      </c>
      <c r="AD1243" s="16">
        <f t="shared" si="515"/>
        <v>0</v>
      </c>
      <c r="AE1243" s="17"/>
      <c r="AF1243" s="16">
        <f t="shared" si="516"/>
        <v>0</v>
      </c>
      <c r="AG1243" s="17">
        <f t="shared" si="527"/>
        <v>0</v>
      </c>
      <c r="AH1243" s="16">
        <f t="shared" si="517"/>
        <v>0</v>
      </c>
      <c r="AI1243" s="17">
        <f t="shared" si="528"/>
        <v>0</v>
      </c>
      <c r="AJ1243" s="16">
        <f t="shared" si="518"/>
        <v>1.9999999999999574E-2</v>
      </c>
    </row>
    <row r="1244" spans="1:36" x14ac:dyDescent="0.25">
      <c r="A1244" s="26">
        <f t="shared" si="529"/>
        <v>24.790416666666228</v>
      </c>
      <c r="B1244" s="9"/>
      <c r="C1244" t="s">
        <v>11</v>
      </c>
      <c r="G1244" s="13" t="s">
        <v>14</v>
      </c>
      <c r="H1244" s="16">
        <f t="shared" si="504"/>
        <v>0</v>
      </c>
      <c r="I1244" s="17">
        <f t="shared" si="519"/>
        <v>0</v>
      </c>
      <c r="J1244" s="16">
        <f t="shared" si="505"/>
        <v>0</v>
      </c>
      <c r="K1244" s="17">
        <f t="shared" si="520"/>
        <v>0</v>
      </c>
      <c r="L1244" s="16">
        <f t="shared" si="506"/>
        <v>0</v>
      </c>
      <c r="M1244" s="17"/>
      <c r="N1244" s="16">
        <f t="shared" si="507"/>
        <v>0</v>
      </c>
      <c r="O1244" s="17">
        <f t="shared" si="521"/>
        <v>0</v>
      </c>
      <c r="P1244" s="16">
        <f t="shared" si="508"/>
        <v>0</v>
      </c>
      <c r="Q1244" s="17">
        <f t="shared" si="522"/>
        <v>0</v>
      </c>
      <c r="R1244" s="16">
        <f t="shared" si="509"/>
        <v>0</v>
      </c>
      <c r="S1244" s="17"/>
      <c r="T1244" s="16">
        <f t="shared" si="510"/>
        <v>0</v>
      </c>
      <c r="U1244" s="17">
        <f t="shared" si="523"/>
        <v>0</v>
      </c>
      <c r="V1244" s="16">
        <f t="shared" si="511"/>
        <v>0</v>
      </c>
      <c r="W1244" s="17">
        <f t="shared" si="524"/>
        <v>0</v>
      </c>
      <c r="X1244" s="16">
        <f t="shared" si="512"/>
        <v>0</v>
      </c>
      <c r="Y1244" s="17"/>
      <c r="Z1244" s="16">
        <f t="shared" si="513"/>
        <v>0</v>
      </c>
      <c r="AA1244" s="17">
        <f t="shared" si="525"/>
        <v>0</v>
      </c>
      <c r="AB1244" s="16">
        <f t="shared" si="514"/>
        <v>0</v>
      </c>
      <c r="AC1244" s="17">
        <f t="shared" si="526"/>
        <v>0</v>
      </c>
      <c r="AD1244" s="16">
        <f t="shared" si="515"/>
        <v>0</v>
      </c>
      <c r="AE1244" s="17"/>
      <c r="AF1244" s="16">
        <f t="shared" si="516"/>
        <v>0</v>
      </c>
      <c r="AG1244" s="17">
        <f t="shared" si="527"/>
        <v>0</v>
      </c>
      <c r="AH1244" s="16">
        <f t="shared" si="517"/>
        <v>0</v>
      </c>
      <c r="AI1244" s="17">
        <f t="shared" si="528"/>
        <v>0</v>
      </c>
      <c r="AJ1244" s="16">
        <f t="shared" si="518"/>
        <v>1.9999999999999574E-2</v>
      </c>
    </row>
    <row r="1245" spans="1:36" x14ac:dyDescent="0.25">
      <c r="A1245" s="26">
        <f t="shared" si="529"/>
        <v>24.810416666666228</v>
      </c>
      <c r="B1245" s="9"/>
      <c r="C1245" t="s">
        <v>11</v>
      </c>
      <c r="D1245" s="7"/>
      <c r="E1245" s="7"/>
      <c r="F1245" s="8"/>
      <c r="G1245" s="13" t="s">
        <v>14</v>
      </c>
      <c r="H1245" s="16">
        <f t="shared" si="504"/>
        <v>0</v>
      </c>
      <c r="I1245" s="17">
        <f t="shared" si="519"/>
        <v>0</v>
      </c>
      <c r="J1245" s="16">
        <f t="shared" si="505"/>
        <v>0</v>
      </c>
      <c r="K1245" s="17">
        <f t="shared" si="520"/>
        <v>0</v>
      </c>
      <c r="L1245" s="16">
        <f t="shared" si="506"/>
        <v>0</v>
      </c>
      <c r="M1245" s="17"/>
      <c r="N1245" s="16">
        <f t="shared" si="507"/>
        <v>0</v>
      </c>
      <c r="O1245" s="17">
        <f t="shared" si="521"/>
        <v>0</v>
      </c>
      <c r="P1245" s="16">
        <f t="shared" si="508"/>
        <v>0</v>
      </c>
      <c r="Q1245" s="17">
        <f t="shared" si="522"/>
        <v>0</v>
      </c>
      <c r="R1245" s="16">
        <f t="shared" si="509"/>
        <v>0</v>
      </c>
      <c r="S1245" s="17"/>
      <c r="T1245" s="16">
        <f t="shared" si="510"/>
        <v>0</v>
      </c>
      <c r="U1245" s="17">
        <f t="shared" si="523"/>
        <v>0</v>
      </c>
      <c r="V1245" s="16">
        <f t="shared" si="511"/>
        <v>0</v>
      </c>
      <c r="W1245" s="17">
        <f t="shared" si="524"/>
        <v>0</v>
      </c>
      <c r="X1245" s="16">
        <f t="shared" si="512"/>
        <v>0</v>
      </c>
      <c r="Y1245" s="17"/>
      <c r="Z1245" s="16">
        <f t="shared" si="513"/>
        <v>0</v>
      </c>
      <c r="AA1245" s="17">
        <f t="shared" si="525"/>
        <v>0</v>
      </c>
      <c r="AB1245" s="16">
        <f t="shared" si="514"/>
        <v>0</v>
      </c>
      <c r="AC1245" s="17">
        <f t="shared" si="526"/>
        <v>0</v>
      </c>
      <c r="AD1245" s="16">
        <f t="shared" si="515"/>
        <v>0</v>
      </c>
      <c r="AE1245" s="17"/>
      <c r="AF1245" s="16">
        <f t="shared" si="516"/>
        <v>0</v>
      </c>
      <c r="AG1245" s="17">
        <f t="shared" si="527"/>
        <v>0</v>
      </c>
      <c r="AH1245" s="16">
        <f t="shared" si="517"/>
        <v>0</v>
      </c>
      <c r="AI1245" s="17">
        <f t="shared" si="528"/>
        <v>0</v>
      </c>
      <c r="AJ1245" s="16">
        <f t="shared" si="518"/>
        <v>1.9999999999999574E-2</v>
      </c>
    </row>
    <row r="1246" spans="1:36" x14ac:dyDescent="0.25">
      <c r="A1246" s="26">
        <f t="shared" si="529"/>
        <v>24.830416666666228</v>
      </c>
      <c r="B1246" s="9" t="s">
        <v>21</v>
      </c>
      <c r="C1246" t="s">
        <v>11</v>
      </c>
      <c r="D1246" s="7"/>
      <c r="E1246" s="13" t="s">
        <v>14</v>
      </c>
      <c r="F1246" s="8"/>
      <c r="G1246" s="13" t="s">
        <v>14</v>
      </c>
      <c r="H1246" s="16">
        <f t="shared" si="504"/>
        <v>0</v>
      </c>
      <c r="I1246" s="17">
        <f t="shared" si="519"/>
        <v>0</v>
      </c>
      <c r="J1246" s="16">
        <f t="shared" si="505"/>
        <v>0</v>
      </c>
      <c r="K1246" s="17">
        <f t="shared" si="520"/>
        <v>0</v>
      </c>
      <c r="L1246" s="16">
        <f t="shared" si="506"/>
        <v>0</v>
      </c>
      <c r="M1246" s="17"/>
      <c r="N1246" s="16">
        <f t="shared" si="507"/>
        <v>0</v>
      </c>
      <c r="O1246" s="17">
        <f t="shared" si="521"/>
        <v>0</v>
      </c>
      <c r="P1246" s="16">
        <f t="shared" si="508"/>
        <v>0</v>
      </c>
      <c r="Q1246" s="17">
        <f t="shared" si="522"/>
        <v>0</v>
      </c>
      <c r="R1246" s="16">
        <f t="shared" si="509"/>
        <v>0</v>
      </c>
      <c r="S1246" s="17"/>
      <c r="T1246" s="16">
        <f t="shared" si="510"/>
        <v>24.830416666666228</v>
      </c>
      <c r="U1246" s="17">
        <f t="shared" si="523"/>
        <v>1</v>
      </c>
      <c r="V1246" s="16">
        <f t="shared" si="511"/>
        <v>0</v>
      </c>
      <c r="W1246" s="17">
        <f t="shared" si="524"/>
        <v>0</v>
      </c>
      <c r="X1246" s="16">
        <f t="shared" si="512"/>
        <v>1.9999999999999574E-2</v>
      </c>
      <c r="Y1246" s="17"/>
      <c r="Z1246" s="16">
        <f t="shared" si="513"/>
        <v>0</v>
      </c>
      <c r="AA1246" s="17">
        <f t="shared" si="525"/>
        <v>0</v>
      </c>
      <c r="AB1246" s="16">
        <f t="shared" si="514"/>
        <v>0</v>
      </c>
      <c r="AC1246" s="17">
        <f t="shared" si="526"/>
        <v>0</v>
      </c>
      <c r="AD1246" s="16">
        <f t="shared" si="515"/>
        <v>0</v>
      </c>
      <c r="AE1246" s="17"/>
      <c r="AF1246" s="16">
        <f t="shared" si="516"/>
        <v>0</v>
      </c>
      <c r="AG1246" s="17">
        <f t="shared" si="527"/>
        <v>0</v>
      </c>
      <c r="AH1246" s="16">
        <f t="shared" si="517"/>
        <v>0</v>
      </c>
      <c r="AI1246" s="17">
        <f t="shared" si="528"/>
        <v>0</v>
      </c>
      <c r="AJ1246" s="16">
        <f t="shared" si="518"/>
        <v>1.9999999999999574E-2</v>
      </c>
    </row>
    <row r="1247" spans="1:36" x14ac:dyDescent="0.25">
      <c r="A1247" s="26">
        <f t="shared" si="529"/>
        <v>24.850416666666227</v>
      </c>
      <c r="B1247" s="9" t="s">
        <v>22</v>
      </c>
      <c r="C1247" s="14" t="s">
        <v>20</v>
      </c>
      <c r="D1247" s="7"/>
      <c r="E1247" s="13" t="s">
        <v>14</v>
      </c>
      <c r="F1247" s="7"/>
      <c r="G1247" t="s">
        <v>11</v>
      </c>
      <c r="H1247" s="16">
        <f t="shared" si="504"/>
        <v>0</v>
      </c>
      <c r="I1247" s="17">
        <f t="shared" si="519"/>
        <v>0</v>
      </c>
      <c r="J1247" s="16">
        <f t="shared" si="505"/>
        <v>24.850416666666227</v>
      </c>
      <c r="K1247" s="17">
        <f t="shared" si="520"/>
        <v>1</v>
      </c>
      <c r="L1247" s="16">
        <f t="shared" si="506"/>
        <v>0</v>
      </c>
      <c r="M1247" s="17"/>
      <c r="N1247" s="16">
        <f t="shared" si="507"/>
        <v>0</v>
      </c>
      <c r="O1247" s="17">
        <f t="shared" si="521"/>
        <v>0</v>
      </c>
      <c r="P1247" s="16">
        <f t="shared" si="508"/>
        <v>0</v>
      </c>
      <c r="Q1247" s="17">
        <f t="shared" si="522"/>
        <v>0</v>
      </c>
      <c r="R1247" s="16">
        <f t="shared" si="509"/>
        <v>0</v>
      </c>
      <c r="S1247" s="17"/>
      <c r="T1247" s="16">
        <f t="shared" si="510"/>
        <v>0</v>
      </c>
      <c r="U1247" s="17">
        <f t="shared" si="523"/>
        <v>0</v>
      </c>
      <c r="V1247" s="16">
        <f t="shared" si="511"/>
        <v>0</v>
      </c>
      <c r="W1247" s="17">
        <f t="shared" si="524"/>
        <v>0</v>
      </c>
      <c r="X1247" s="16">
        <f t="shared" si="512"/>
        <v>1.9999999999999574E-2</v>
      </c>
      <c r="Y1247" s="17"/>
      <c r="Z1247" s="16">
        <f t="shared" si="513"/>
        <v>0</v>
      </c>
      <c r="AA1247" s="17">
        <f t="shared" si="525"/>
        <v>0</v>
      </c>
      <c r="AB1247" s="16">
        <f t="shared" si="514"/>
        <v>0</v>
      </c>
      <c r="AC1247" s="17">
        <f t="shared" si="526"/>
        <v>0</v>
      </c>
      <c r="AD1247" s="16">
        <f t="shared" si="515"/>
        <v>0</v>
      </c>
      <c r="AE1247" s="17"/>
      <c r="AF1247" s="16">
        <f t="shared" si="516"/>
        <v>0</v>
      </c>
      <c r="AG1247" s="17">
        <f t="shared" si="527"/>
        <v>0</v>
      </c>
      <c r="AH1247" s="16">
        <f t="shared" si="517"/>
        <v>0</v>
      </c>
      <c r="AI1247" s="17">
        <f t="shared" si="528"/>
        <v>0</v>
      </c>
      <c r="AJ1247" s="16">
        <f t="shared" si="518"/>
        <v>0</v>
      </c>
    </row>
    <row r="1248" spans="1:36" x14ac:dyDescent="0.25">
      <c r="A1248" s="26">
        <f t="shared" si="529"/>
        <v>24.870416666666227</v>
      </c>
      <c r="B1248" s="9"/>
      <c r="C1248" s="8"/>
      <c r="D1248" s="8"/>
      <c r="E1248" s="13" t="s">
        <v>14</v>
      </c>
      <c r="F1248" s="7"/>
      <c r="G1248" t="s">
        <v>11</v>
      </c>
      <c r="H1248" s="16">
        <f t="shared" si="504"/>
        <v>0</v>
      </c>
      <c r="I1248" s="17">
        <f t="shared" si="519"/>
        <v>0</v>
      </c>
      <c r="J1248" s="16">
        <f t="shared" si="505"/>
        <v>0</v>
      </c>
      <c r="K1248" s="17">
        <f t="shared" si="520"/>
        <v>0</v>
      </c>
      <c r="L1248" s="16">
        <f t="shared" si="506"/>
        <v>0</v>
      </c>
      <c r="M1248" s="17"/>
      <c r="N1248" s="16">
        <f t="shared" si="507"/>
        <v>0</v>
      </c>
      <c r="O1248" s="17">
        <f t="shared" si="521"/>
        <v>0</v>
      </c>
      <c r="P1248" s="16">
        <f t="shared" si="508"/>
        <v>0</v>
      </c>
      <c r="Q1248" s="17">
        <f t="shared" si="522"/>
        <v>0</v>
      </c>
      <c r="R1248" s="16">
        <f t="shared" si="509"/>
        <v>0</v>
      </c>
      <c r="S1248" s="17"/>
      <c r="T1248" s="16">
        <f t="shared" si="510"/>
        <v>0</v>
      </c>
      <c r="U1248" s="17">
        <f t="shared" si="523"/>
        <v>0</v>
      </c>
      <c r="V1248" s="16">
        <f t="shared" si="511"/>
        <v>0</v>
      </c>
      <c r="W1248" s="17">
        <f t="shared" si="524"/>
        <v>0</v>
      </c>
      <c r="X1248" s="16">
        <f t="shared" si="512"/>
        <v>1.9999999999999574E-2</v>
      </c>
      <c r="Y1248" s="17"/>
      <c r="Z1248" s="16">
        <f t="shared" si="513"/>
        <v>0</v>
      </c>
      <c r="AA1248" s="17">
        <f t="shared" si="525"/>
        <v>0</v>
      </c>
      <c r="AB1248" s="16">
        <f t="shared" si="514"/>
        <v>0</v>
      </c>
      <c r="AC1248" s="17">
        <f t="shared" si="526"/>
        <v>0</v>
      </c>
      <c r="AD1248" s="16">
        <f t="shared" si="515"/>
        <v>0</v>
      </c>
      <c r="AE1248" s="17"/>
      <c r="AF1248" s="16">
        <f t="shared" si="516"/>
        <v>0</v>
      </c>
      <c r="AG1248" s="17">
        <f t="shared" si="527"/>
        <v>0</v>
      </c>
      <c r="AH1248" s="16">
        <f t="shared" si="517"/>
        <v>0</v>
      </c>
      <c r="AI1248" s="17">
        <f t="shared" si="528"/>
        <v>0</v>
      </c>
      <c r="AJ1248" s="16">
        <f t="shared" si="518"/>
        <v>0</v>
      </c>
    </row>
    <row r="1249" spans="1:36" x14ac:dyDescent="0.25">
      <c r="A1249" s="26">
        <f t="shared" si="529"/>
        <v>24.890416666666226</v>
      </c>
      <c r="B1249" s="9"/>
      <c r="C1249" s="8"/>
      <c r="D1249" s="8"/>
      <c r="E1249" s="13" t="s">
        <v>14</v>
      </c>
      <c r="F1249" s="7"/>
      <c r="G1249" t="s">
        <v>11</v>
      </c>
      <c r="H1249" s="16">
        <f t="shared" si="504"/>
        <v>0</v>
      </c>
      <c r="I1249" s="17">
        <f t="shared" si="519"/>
        <v>0</v>
      </c>
      <c r="J1249" s="16">
        <f t="shared" si="505"/>
        <v>0</v>
      </c>
      <c r="K1249" s="17">
        <f t="shared" si="520"/>
        <v>0</v>
      </c>
      <c r="L1249" s="16">
        <f t="shared" si="506"/>
        <v>0</v>
      </c>
      <c r="M1249" s="17"/>
      <c r="N1249" s="16">
        <f t="shared" si="507"/>
        <v>0</v>
      </c>
      <c r="O1249" s="17">
        <f t="shared" si="521"/>
        <v>0</v>
      </c>
      <c r="P1249" s="16">
        <f t="shared" si="508"/>
        <v>0</v>
      </c>
      <c r="Q1249" s="17">
        <f t="shared" si="522"/>
        <v>0</v>
      </c>
      <c r="R1249" s="16">
        <f t="shared" si="509"/>
        <v>0</v>
      </c>
      <c r="S1249" s="17"/>
      <c r="T1249" s="16">
        <f t="shared" si="510"/>
        <v>0</v>
      </c>
      <c r="U1249" s="17">
        <f t="shared" si="523"/>
        <v>0</v>
      </c>
      <c r="V1249" s="16">
        <f t="shared" si="511"/>
        <v>0</v>
      </c>
      <c r="W1249" s="17">
        <f t="shared" si="524"/>
        <v>0</v>
      </c>
      <c r="X1249" s="16">
        <f t="shared" si="512"/>
        <v>1.9999999999999574E-2</v>
      </c>
      <c r="Y1249" s="17"/>
      <c r="Z1249" s="16">
        <f t="shared" si="513"/>
        <v>0</v>
      </c>
      <c r="AA1249" s="17">
        <f t="shared" si="525"/>
        <v>0</v>
      </c>
      <c r="AB1249" s="16">
        <f t="shared" si="514"/>
        <v>0</v>
      </c>
      <c r="AC1249" s="17">
        <f t="shared" si="526"/>
        <v>0</v>
      </c>
      <c r="AD1249" s="16">
        <f t="shared" si="515"/>
        <v>0</v>
      </c>
      <c r="AE1249" s="17"/>
      <c r="AF1249" s="16">
        <f t="shared" si="516"/>
        <v>0</v>
      </c>
      <c r="AG1249" s="17">
        <f t="shared" si="527"/>
        <v>0</v>
      </c>
      <c r="AH1249" s="16">
        <f t="shared" si="517"/>
        <v>0</v>
      </c>
      <c r="AI1249" s="17">
        <f t="shared" si="528"/>
        <v>0</v>
      </c>
      <c r="AJ1249" s="16">
        <f t="shared" si="518"/>
        <v>0</v>
      </c>
    </row>
    <row r="1250" spans="1:36" x14ac:dyDescent="0.25">
      <c r="A1250" s="26">
        <f t="shared" si="529"/>
        <v>24.910416666666226</v>
      </c>
      <c r="B1250" s="9"/>
      <c r="C1250" s="7"/>
      <c r="D1250" s="8"/>
      <c r="E1250" s="13" t="s">
        <v>14</v>
      </c>
      <c r="F1250" s="7"/>
      <c r="G1250" t="s">
        <v>11</v>
      </c>
      <c r="H1250" s="16">
        <f t="shared" si="504"/>
        <v>0</v>
      </c>
      <c r="I1250" s="17">
        <f t="shared" si="519"/>
        <v>0</v>
      </c>
      <c r="J1250" s="16">
        <f t="shared" si="505"/>
        <v>0</v>
      </c>
      <c r="K1250" s="17">
        <f t="shared" si="520"/>
        <v>0</v>
      </c>
      <c r="L1250" s="16">
        <f t="shared" si="506"/>
        <v>0</v>
      </c>
      <c r="M1250" s="17"/>
      <c r="N1250" s="16">
        <f t="shared" si="507"/>
        <v>0</v>
      </c>
      <c r="O1250" s="17">
        <f t="shared" si="521"/>
        <v>0</v>
      </c>
      <c r="P1250" s="16">
        <v>1</v>
      </c>
      <c r="Q1250" s="17">
        <f t="shared" si="522"/>
        <v>1</v>
      </c>
      <c r="R1250" s="16">
        <f t="shared" si="509"/>
        <v>0</v>
      </c>
      <c r="S1250" s="17"/>
      <c r="T1250" s="16">
        <f t="shared" si="510"/>
        <v>0</v>
      </c>
      <c r="U1250" s="17">
        <f t="shared" si="523"/>
        <v>0</v>
      </c>
      <c r="V1250" s="16">
        <f t="shared" si="511"/>
        <v>0</v>
      </c>
      <c r="W1250" s="17">
        <f t="shared" si="524"/>
        <v>0</v>
      </c>
      <c r="X1250" s="16">
        <f t="shared" si="512"/>
        <v>1.9999999999999574E-2</v>
      </c>
      <c r="Y1250" s="17"/>
      <c r="Z1250" s="16">
        <f t="shared" si="513"/>
        <v>0</v>
      </c>
      <c r="AA1250" s="17">
        <f t="shared" si="525"/>
        <v>0</v>
      </c>
      <c r="AB1250" s="16">
        <f t="shared" si="514"/>
        <v>0</v>
      </c>
      <c r="AC1250" s="17">
        <f t="shared" si="526"/>
        <v>0</v>
      </c>
      <c r="AD1250" s="16">
        <f t="shared" si="515"/>
        <v>0</v>
      </c>
      <c r="AE1250" s="17"/>
      <c r="AF1250" s="16">
        <f t="shared" si="516"/>
        <v>0</v>
      </c>
      <c r="AG1250" s="17">
        <f t="shared" si="527"/>
        <v>0</v>
      </c>
      <c r="AH1250" s="16">
        <f t="shared" si="517"/>
        <v>0</v>
      </c>
      <c r="AI1250" s="17">
        <f t="shared" si="528"/>
        <v>0</v>
      </c>
      <c r="AJ1250" s="16">
        <f t="shared" si="518"/>
        <v>0</v>
      </c>
    </row>
    <row r="1251" spans="1:36" x14ac:dyDescent="0.25">
      <c r="A1251" s="26">
        <f t="shared" si="529"/>
        <v>24.930416666666225</v>
      </c>
      <c r="B1251" s="9" t="s">
        <v>15</v>
      </c>
      <c r="C1251" s="7"/>
      <c r="D1251" s="8"/>
      <c r="E1251" t="s">
        <v>11</v>
      </c>
      <c r="F1251" s="7"/>
      <c r="G1251" s="14" t="s">
        <v>20</v>
      </c>
      <c r="H1251" s="16">
        <f t="shared" si="504"/>
        <v>0</v>
      </c>
      <c r="I1251" s="17">
        <f t="shared" si="519"/>
        <v>0</v>
      </c>
      <c r="J1251" s="16">
        <f t="shared" si="505"/>
        <v>0</v>
      </c>
      <c r="K1251" s="17">
        <f t="shared" si="520"/>
        <v>0</v>
      </c>
      <c r="L1251" s="16">
        <f t="shared" si="506"/>
        <v>0</v>
      </c>
      <c r="M1251" s="17"/>
      <c r="N1251" s="16">
        <f t="shared" si="507"/>
        <v>0</v>
      </c>
      <c r="O1251" s="17">
        <f t="shared" si="521"/>
        <v>0</v>
      </c>
      <c r="P1251" s="16">
        <f t="shared" ref="P1251:P1314" si="530">IF(B1251="Line 2 repd.",A1251,0)</f>
        <v>0</v>
      </c>
      <c r="Q1251" s="17">
        <f t="shared" si="522"/>
        <v>0</v>
      </c>
      <c r="R1251" s="16">
        <f t="shared" si="509"/>
        <v>0</v>
      </c>
      <c r="S1251" s="17"/>
      <c r="T1251" s="16">
        <f t="shared" si="510"/>
        <v>0</v>
      </c>
      <c r="U1251" s="17">
        <f t="shared" si="523"/>
        <v>0</v>
      </c>
      <c r="V1251" s="16">
        <f t="shared" si="511"/>
        <v>0</v>
      </c>
      <c r="W1251" s="17">
        <f t="shared" si="524"/>
        <v>0</v>
      </c>
      <c r="X1251" s="16">
        <f t="shared" si="512"/>
        <v>0</v>
      </c>
      <c r="Y1251" s="17"/>
      <c r="Z1251" s="16">
        <f t="shared" si="513"/>
        <v>0</v>
      </c>
      <c r="AA1251" s="17">
        <f t="shared" si="525"/>
        <v>0</v>
      </c>
      <c r="AB1251" s="16">
        <f t="shared" si="514"/>
        <v>0</v>
      </c>
      <c r="AC1251" s="17">
        <f t="shared" si="526"/>
        <v>0</v>
      </c>
      <c r="AD1251" s="16">
        <f t="shared" si="515"/>
        <v>0</v>
      </c>
      <c r="AE1251" s="17"/>
      <c r="AF1251" s="16">
        <f t="shared" si="516"/>
        <v>0</v>
      </c>
      <c r="AG1251" s="17">
        <f t="shared" si="527"/>
        <v>0</v>
      </c>
      <c r="AH1251" s="16">
        <f t="shared" si="517"/>
        <v>24.930416666666225</v>
      </c>
      <c r="AI1251" s="17">
        <f t="shared" si="528"/>
        <v>1</v>
      </c>
      <c r="AJ1251" s="16">
        <f t="shared" si="518"/>
        <v>0</v>
      </c>
    </row>
    <row r="1252" spans="1:36" x14ac:dyDescent="0.25">
      <c r="A1252" s="26">
        <f t="shared" si="529"/>
        <v>24.950416666666225</v>
      </c>
      <c r="B1252" s="9" t="s">
        <v>10</v>
      </c>
      <c r="C1252" s="7"/>
      <c r="D1252" s="13"/>
      <c r="E1252" t="s">
        <v>11</v>
      </c>
      <c r="F1252" s="13" t="s">
        <v>14</v>
      </c>
      <c r="G1252" s="7"/>
      <c r="H1252" s="16">
        <f t="shared" si="504"/>
        <v>0</v>
      </c>
      <c r="I1252" s="17">
        <f t="shared" si="519"/>
        <v>0</v>
      </c>
      <c r="J1252" s="16">
        <f t="shared" si="505"/>
        <v>0</v>
      </c>
      <c r="K1252" s="17">
        <f t="shared" si="520"/>
        <v>0</v>
      </c>
      <c r="L1252" s="16">
        <f t="shared" si="506"/>
        <v>0</v>
      </c>
      <c r="M1252" s="17"/>
      <c r="N1252" s="16">
        <f t="shared" si="507"/>
        <v>0</v>
      </c>
      <c r="O1252" s="17">
        <f t="shared" si="521"/>
        <v>0</v>
      </c>
      <c r="P1252" s="16">
        <f t="shared" si="530"/>
        <v>0</v>
      </c>
      <c r="Q1252" s="17">
        <f t="shared" si="522"/>
        <v>0</v>
      </c>
      <c r="R1252" s="16">
        <f t="shared" si="509"/>
        <v>0</v>
      </c>
      <c r="S1252" s="17"/>
      <c r="T1252" s="16">
        <f t="shared" si="510"/>
        <v>0</v>
      </c>
      <c r="U1252" s="17">
        <f t="shared" si="523"/>
        <v>0</v>
      </c>
      <c r="V1252" s="16">
        <f t="shared" si="511"/>
        <v>0</v>
      </c>
      <c r="W1252" s="17">
        <f t="shared" si="524"/>
        <v>0</v>
      </c>
      <c r="X1252" s="16">
        <f t="shared" si="512"/>
        <v>0</v>
      </c>
      <c r="Y1252" s="17"/>
      <c r="Z1252" s="16">
        <f t="shared" si="513"/>
        <v>24.950416666666225</v>
      </c>
      <c r="AA1252" s="17">
        <f t="shared" si="525"/>
        <v>1</v>
      </c>
      <c r="AB1252" s="16">
        <f t="shared" si="514"/>
        <v>0</v>
      </c>
      <c r="AC1252" s="17">
        <f t="shared" si="526"/>
        <v>0</v>
      </c>
      <c r="AD1252" s="16">
        <f t="shared" si="515"/>
        <v>1.9999999999999574E-2</v>
      </c>
      <c r="AE1252" s="17"/>
      <c r="AF1252" s="16">
        <f t="shared" si="516"/>
        <v>0</v>
      </c>
      <c r="AG1252" s="17">
        <f t="shared" si="527"/>
        <v>0</v>
      </c>
      <c r="AH1252" s="16">
        <f t="shared" si="517"/>
        <v>0</v>
      </c>
      <c r="AI1252" s="17">
        <f t="shared" si="528"/>
        <v>0</v>
      </c>
      <c r="AJ1252" s="16">
        <f t="shared" si="518"/>
        <v>0</v>
      </c>
    </row>
    <row r="1253" spans="1:36" x14ac:dyDescent="0.25">
      <c r="A1253" s="26">
        <f t="shared" si="529"/>
        <v>24.970416666666225</v>
      </c>
      <c r="B1253" s="9" t="s">
        <v>16</v>
      </c>
      <c r="D1253" s="13" t="s">
        <v>14</v>
      </c>
      <c r="E1253" t="s">
        <v>11</v>
      </c>
      <c r="F1253" s="13" t="s">
        <v>14</v>
      </c>
      <c r="H1253" s="16">
        <f t="shared" si="504"/>
        <v>0</v>
      </c>
      <c r="I1253" s="17">
        <f t="shared" si="519"/>
        <v>0</v>
      </c>
      <c r="J1253" s="16">
        <f t="shared" si="505"/>
        <v>0</v>
      </c>
      <c r="K1253" s="17">
        <f t="shared" si="520"/>
        <v>0</v>
      </c>
      <c r="L1253" s="16">
        <f t="shared" si="506"/>
        <v>0</v>
      </c>
      <c r="M1253" s="17"/>
      <c r="N1253" s="16">
        <f t="shared" si="507"/>
        <v>24.970416666666225</v>
      </c>
      <c r="O1253" s="17">
        <f t="shared" si="521"/>
        <v>1</v>
      </c>
      <c r="P1253" s="16">
        <f t="shared" si="530"/>
        <v>0</v>
      </c>
      <c r="Q1253" s="17">
        <f t="shared" si="522"/>
        <v>0</v>
      </c>
      <c r="R1253" s="16">
        <f t="shared" si="509"/>
        <v>1.9999999999999574E-2</v>
      </c>
      <c r="S1253" s="17"/>
      <c r="T1253" s="16">
        <f t="shared" si="510"/>
        <v>0</v>
      </c>
      <c r="U1253" s="17">
        <f t="shared" si="523"/>
        <v>0</v>
      </c>
      <c r="V1253" s="16">
        <f t="shared" si="511"/>
        <v>0</v>
      </c>
      <c r="W1253" s="17">
        <f t="shared" si="524"/>
        <v>0</v>
      </c>
      <c r="X1253" s="16">
        <f t="shared" si="512"/>
        <v>0</v>
      </c>
      <c r="Y1253" s="17"/>
      <c r="Z1253" s="16">
        <f t="shared" si="513"/>
        <v>0</v>
      </c>
      <c r="AA1253" s="17">
        <f t="shared" si="525"/>
        <v>0</v>
      </c>
      <c r="AB1253" s="16">
        <f t="shared" si="514"/>
        <v>0</v>
      </c>
      <c r="AC1253" s="17">
        <f t="shared" si="526"/>
        <v>0</v>
      </c>
      <c r="AD1253" s="16">
        <f t="shared" si="515"/>
        <v>1.9999999999999574E-2</v>
      </c>
      <c r="AE1253" s="17"/>
      <c r="AF1253" s="16">
        <f t="shared" si="516"/>
        <v>0</v>
      </c>
      <c r="AG1253" s="17">
        <f t="shared" si="527"/>
        <v>0</v>
      </c>
      <c r="AH1253" s="16">
        <f t="shared" si="517"/>
        <v>0</v>
      </c>
      <c r="AI1253" s="17">
        <f t="shared" si="528"/>
        <v>0</v>
      </c>
      <c r="AJ1253" s="16">
        <f t="shared" si="518"/>
        <v>0</v>
      </c>
    </row>
    <row r="1254" spans="1:36" x14ac:dyDescent="0.25">
      <c r="A1254" s="26">
        <f t="shared" si="529"/>
        <v>24.990416666666224</v>
      </c>
      <c r="B1254" s="9"/>
      <c r="C1254" s="7"/>
      <c r="D1254" s="13" t="s">
        <v>14</v>
      </c>
      <c r="E1254" t="s">
        <v>11</v>
      </c>
      <c r="F1254" s="13" t="s">
        <v>14</v>
      </c>
      <c r="H1254" s="16">
        <f t="shared" si="504"/>
        <v>0</v>
      </c>
      <c r="I1254" s="17">
        <f t="shared" si="519"/>
        <v>0</v>
      </c>
      <c r="J1254" s="16">
        <f t="shared" si="505"/>
        <v>0</v>
      </c>
      <c r="K1254" s="17">
        <f t="shared" si="520"/>
        <v>0</v>
      </c>
      <c r="L1254" s="16">
        <f t="shared" si="506"/>
        <v>0</v>
      </c>
      <c r="M1254" s="17"/>
      <c r="N1254" s="16">
        <f t="shared" si="507"/>
        <v>0</v>
      </c>
      <c r="O1254" s="17">
        <f t="shared" si="521"/>
        <v>0</v>
      </c>
      <c r="P1254" s="16">
        <f t="shared" si="530"/>
        <v>0</v>
      </c>
      <c r="Q1254" s="17">
        <f t="shared" si="522"/>
        <v>0</v>
      </c>
      <c r="R1254" s="16">
        <f t="shared" si="509"/>
        <v>1.9999999999999574E-2</v>
      </c>
      <c r="S1254" s="17"/>
      <c r="T1254" s="16">
        <f t="shared" si="510"/>
        <v>0</v>
      </c>
      <c r="U1254" s="17">
        <f t="shared" si="523"/>
        <v>0</v>
      </c>
      <c r="V1254" s="16">
        <f t="shared" si="511"/>
        <v>0</v>
      </c>
      <c r="W1254" s="17">
        <f t="shared" si="524"/>
        <v>0</v>
      </c>
      <c r="X1254" s="16">
        <f t="shared" si="512"/>
        <v>0</v>
      </c>
      <c r="Y1254" s="17"/>
      <c r="Z1254" s="16">
        <f t="shared" si="513"/>
        <v>0</v>
      </c>
      <c r="AA1254" s="17">
        <f t="shared" si="525"/>
        <v>0</v>
      </c>
      <c r="AB1254" s="16">
        <f t="shared" si="514"/>
        <v>0</v>
      </c>
      <c r="AC1254" s="17">
        <f t="shared" si="526"/>
        <v>0</v>
      </c>
      <c r="AD1254" s="16">
        <f t="shared" si="515"/>
        <v>1.9999999999999574E-2</v>
      </c>
      <c r="AE1254" s="17"/>
      <c r="AF1254" s="16">
        <f t="shared" si="516"/>
        <v>0</v>
      </c>
      <c r="AG1254" s="17">
        <f t="shared" si="527"/>
        <v>0</v>
      </c>
      <c r="AH1254" s="16">
        <f t="shared" si="517"/>
        <v>0</v>
      </c>
      <c r="AI1254" s="17">
        <f t="shared" si="528"/>
        <v>0</v>
      </c>
      <c r="AJ1254" s="16">
        <f t="shared" si="518"/>
        <v>0</v>
      </c>
    </row>
    <row r="1255" spans="1:36" x14ac:dyDescent="0.25">
      <c r="A1255" s="26">
        <f t="shared" si="529"/>
        <v>25.010416666666224</v>
      </c>
      <c r="B1255" s="9" t="s">
        <v>18</v>
      </c>
      <c r="C1255" s="7"/>
      <c r="D1255" s="13" t="s">
        <v>14</v>
      </c>
      <c r="E1255" s="14" t="s">
        <v>20</v>
      </c>
      <c r="F1255" t="s">
        <v>11</v>
      </c>
      <c r="H1255" s="16">
        <f t="shared" si="504"/>
        <v>0</v>
      </c>
      <c r="I1255" s="17">
        <f t="shared" si="519"/>
        <v>0</v>
      </c>
      <c r="J1255" s="16">
        <f t="shared" si="505"/>
        <v>0</v>
      </c>
      <c r="K1255" s="17">
        <f t="shared" si="520"/>
        <v>0</v>
      </c>
      <c r="L1255" s="16">
        <f t="shared" si="506"/>
        <v>0</v>
      </c>
      <c r="M1255" s="17"/>
      <c r="N1255" s="16">
        <f t="shared" si="507"/>
        <v>0</v>
      </c>
      <c r="O1255" s="17">
        <f t="shared" si="521"/>
        <v>0</v>
      </c>
      <c r="P1255" s="16">
        <f t="shared" si="530"/>
        <v>0</v>
      </c>
      <c r="Q1255" s="17">
        <f t="shared" si="522"/>
        <v>0</v>
      </c>
      <c r="R1255" s="16">
        <f t="shared" si="509"/>
        <v>1.9999999999999574E-2</v>
      </c>
      <c r="S1255" s="17"/>
      <c r="T1255" s="16">
        <f t="shared" si="510"/>
        <v>0</v>
      </c>
      <c r="U1255" s="17">
        <f t="shared" si="523"/>
        <v>0</v>
      </c>
      <c r="V1255" s="16">
        <f t="shared" si="511"/>
        <v>25.010416666666224</v>
      </c>
      <c r="W1255" s="17">
        <f t="shared" si="524"/>
        <v>1</v>
      </c>
      <c r="X1255" s="16">
        <f t="shared" si="512"/>
        <v>0</v>
      </c>
      <c r="Y1255" s="17"/>
      <c r="Z1255" s="16">
        <f t="shared" si="513"/>
        <v>0</v>
      </c>
      <c r="AA1255" s="17">
        <f t="shared" si="525"/>
        <v>0</v>
      </c>
      <c r="AB1255" s="16">
        <f t="shared" si="514"/>
        <v>0</v>
      </c>
      <c r="AC1255" s="17">
        <f t="shared" si="526"/>
        <v>0</v>
      </c>
      <c r="AD1255" s="16">
        <f t="shared" si="515"/>
        <v>0</v>
      </c>
      <c r="AE1255" s="17"/>
      <c r="AF1255" s="16">
        <f t="shared" si="516"/>
        <v>0</v>
      </c>
      <c r="AG1255" s="17">
        <f t="shared" si="527"/>
        <v>0</v>
      </c>
      <c r="AH1255" s="16">
        <f t="shared" si="517"/>
        <v>0</v>
      </c>
      <c r="AI1255" s="17">
        <f t="shared" si="528"/>
        <v>0</v>
      </c>
      <c r="AJ1255" s="16">
        <f t="shared" si="518"/>
        <v>0</v>
      </c>
    </row>
    <row r="1256" spans="1:36" x14ac:dyDescent="0.25">
      <c r="A1256" s="26">
        <f t="shared" si="529"/>
        <v>25.030416666666223</v>
      </c>
      <c r="B1256" s="11"/>
      <c r="C1256" s="7"/>
      <c r="D1256" s="13" t="s">
        <v>14</v>
      </c>
      <c r="F1256" t="s">
        <v>11</v>
      </c>
      <c r="H1256" s="16">
        <f t="shared" si="504"/>
        <v>0</v>
      </c>
      <c r="I1256" s="17">
        <f t="shared" si="519"/>
        <v>0</v>
      </c>
      <c r="J1256" s="16">
        <f t="shared" si="505"/>
        <v>0</v>
      </c>
      <c r="K1256" s="17">
        <f t="shared" si="520"/>
        <v>0</v>
      </c>
      <c r="L1256" s="16">
        <f t="shared" si="506"/>
        <v>0</v>
      </c>
      <c r="M1256" s="17"/>
      <c r="N1256" s="16">
        <f t="shared" si="507"/>
        <v>0</v>
      </c>
      <c r="O1256" s="17">
        <f t="shared" si="521"/>
        <v>0</v>
      </c>
      <c r="P1256" s="16">
        <f t="shared" si="530"/>
        <v>0</v>
      </c>
      <c r="Q1256" s="17">
        <f t="shared" si="522"/>
        <v>0</v>
      </c>
      <c r="R1256" s="16">
        <f t="shared" si="509"/>
        <v>1.9999999999999574E-2</v>
      </c>
      <c r="S1256" s="17"/>
      <c r="T1256" s="16">
        <f t="shared" si="510"/>
        <v>0</v>
      </c>
      <c r="U1256" s="17">
        <f t="shared" si="523"/>
        <v>0</v>
      </c>
      <c r="V1256" s="16">
        <f t="shared" si="511"/>
        <v>0</v>
      </c>
      <c r="W1256" s="17">
        <f t="shared" si="524"/>
        <v>0</v>
      </c>
      <c r="X1256" s="16">
        <f t="shared" si="512"/>
        <v>0</v>
      </c>
      <c r="Y1256" s="17"/>
      <c r="Z1256" s="16">
        <f t="shared" si="513"/>
        <v>0</v>
      </c>
      <c r="AA1256" s="17">
        <f t="shared" si="525"/>
        <v>0</v>
      </c>
      <c r="AB1256" s="16">
        <f t="shared" si="514"/>
        <v>0</v>
      </c>
      <c r="AC1256" s="17">
        <f t="shared" si="526"/>
        <v>0</v>
      </c>
      <c r="AD1256" s="16">
        <f t="shared" si="515"/>
        <v>0</v>
      </c>
      <c r="AE1256" s="17"/>
      <c r="AF1256" s="16">
        <f t="shared" si="516"/>
        <v>0</v>
      </c>
      <c r="AG1256" s="17">
        <f t="shared" si="527"/>
        <v>0</v>
      </c>
      <c r="AH1256" s="16">
        <f t="shared" si="517"/>
        <v>0</v>
      </c>
      <c r="AI1256" s="17">
        <f t="shared" si="528"/>
        <v>0</v>
      </c>
      <c r="AJ1256" s="16">
        <f t="shared" si="518"/>
        <v>0</v>
      </c>
    </row>
    <row r="1257" spans="1:36" x14ac:dyDescent="0.25">
      <c r="A1257" s="26">
        <f t="shared" si="529"/>
        <v>25.050416666666223</v>
      </c>
      <c r="B1257" s="9"/>
      <c r="D1257" s="13" t="s">
        <v>14</v>
      </c>
      <c r="F1257" t="s">
        <v>11</v>
      </c>
      <c r="H1257" s="16">
        <f t="shared" si="504"/>
        <v>0</v>
      </c>
      <c r="I1257" s="17">
        <f t="shared" si="519"/>
        <v>0</v>
      </c>
      <c r="J1257" s="16">
        <f t="shared" si="505"/>
        <v>0</v>
      </c>
      <c r="K1257" s="17">
        <f t="shared" si="520"/>
        <v>0</v>
      </c>
      <c r="L1257" s="16">
        <f t="shared" si="506"/>
        <v>0</v>
      </c>
      <c r="M1257" s="17"/>
      <c r="N1257" s="16">
        <f t="shared" si="507"/>
        <v>0</v>
      </c>
      <c r="O1257" s="17">
        <f t="shared" si="521"/>
        <v>0</v>
      </c>
      <c r="P1257" s="16">
        <f t="shared" si="530"/>
        <v>0</v>
      </c>
      <c r="Q1257" s="17">
        <f t="shared" si="522"/>
        <v>0</v>
      </c>
      <c r="R1257" s="16">
        <f t="shared" si="509"/>
        <v>1.9999999999999574E-2</v>
      </c>
      <c r="S1257" s="17"/>
      <c r="T1257" s="16">
        <f t="shared" si="510"/>
        <v>0</v>
      </c>
      <c r="U1257" s="17">
        <f t="shared" si="523"/>
        <v>0</v>
      </c>
      <c r="V1257" s="16">
        <f t="shared" si="511"/>
        <v>0</v>
      </c>
      <c r="W1257" s="17">
        <f t="shared" si="524"/>
        <v>0</v>
      </c>
      <c r="X1257" s="16">
        <f t="shared" si="512"/>
        <v>0</v>
      </c>
      <c r="Y1257" s="17"/>
      <c r="Z1257" s="16">
        <f t="shared" si="513"/>
        <v>0</v>
      </c>
      <c r="AA1257" s="17">
        <f t="shared" si="525"/>
        <v>0</v>
      </c>
      <c r="AB1257" s="16">
        <f t="shared" si="514"/>
        <v>0</v>
      </c>
      <c r="AC1257" s="17">
        <f t="shared" si="526"/>
        <v>0</v>
      </c>
      <c r="AD1257" s="16">
        <f t="shared" si="515"/>
        <v>0</v>
      </c>
      <c r="AE1257" s="17"/>
      <c r="AF1257" s="16">
        <f t="shared" si="516"/>
        <v>0</v>
      </c>
      <c r="AG1257" s="17">
        <f t="shared" si="527"/>
        <v>0</v>
      </c>
      <c r="AH1257" s="16">
        <f t="shared" si="517"/>
        <v>0</v>
      </c>
      <c r="AI1257" s="17">
        <f t="shared" si="528"/>
        <v>0</v>
      </c>
      <c r="AJ1257" s="16">
        <f t="shared" si="518"/>
        <v>0</v>
      </c>
    </row>
    <row r="1258" spans="1:36" x14ac:dyDescent="0.25">
      <c r="A1258" s="26">
        <f t="shared" si="529"/>
        <v>25.070416666666222</v>
      </c>
      <c r="B1258" s="9" t="s">
        <v>9</v>
      </c>
      <c r="C1258" s="13" t="s">
        <v>14</v>
      </c>
      <c r="D1258" s="13" t="s">
        <v>14</v>
      </c>
      <c r="F1258" t="s">
        <v>11</v>
      </c>
      <c r="H1258" s="16">
        <f t="shared" si="504"/>
        <v>25.070416666666222</v>
      </c>
      <c r="I1258" s="17">
        <f t="shared" si="519"/>
        <v>1</v>
      </c>
      <c r="J1258" s="16">
        <f t="shared" si="505"/>
        <v>0</v>
      </c>
      <c r="K1258" s="17">
        <f t="shared" si="520"/>
        <v>0</v>
      </c>
      <c r="L1258" s="16">
        <f t="shared" si="506"/>
        <v>1.9999999999999574E-2</v>
      </c>
      <c r="M1258" s="17"/>
      <c r="N1258" s="16">
        <f t="shared" si="507"/>
        <v>0</v>
      </c>
      <c r="O1258" s="17">
        <f t="shared" si="521"/>
        <v>0</v>
      </c>
      <c r="P1258" s="16">
        <f t="shared" si="530"/>
        <v>0</v>
      </c>
      <c r="Q1258" s="17">
        <f t="shared" si="522"/>
        <v>0</v>
      </c>
      <c r="R1258" s="16">
        <f t="shared" si="509"/>
        <v>1.9999999999999574E-2</v>
      </c>
      <c r="S1258" s="17"/>
      <c r="T1258" s="16">
        <f t="shared" si="510"/>
        <v>0</v>
      </c>
      <c r="U1258" s="17">
        <f t="shared" si="523"/>
        <v>0</v>
      </c>
      <c r="V1258" s="16">
        <f t="shared" si="511"/>
        <v>0</v>
      </c>
      <c r="W1258" s="17">
        <f t="shared" si="524"/>
        <v>0</v>
      </c>
      <c r="X1258" s="16">
        <f t="shared" si="512"/>
        <v>0</v>
      </c>
      <c r="Y1258" s="17"/>
      <c r="Z1258" s="16">
        <f t="shared" si="513"/>
        <v>0</v>
      </c>
      <c r="AA1258" s="17">
        <f t="shared" si="525"/>
        <v>0</v>
      </c>
      <c r="AB1258" s="16">
        <f t="shared" si="514"/>
        <v>0</v>
      </c>
      <c r="AC1258" s="17">
        <f t="shared" si="526"/>
        <v>0</v>
      </c>
      <c r="AD1258" s="16">
        <f t="shared" si="515"/>
        <v>0</v>
      </c>
      <c r="AE1258" s="17"/>
      <c r="AF1258" s="16">
        <f t="shared" si="516"/>
        <v>0</v>
      </c>
      <c r="AG1258" s="17">
        <f t="shared" si="527"/>
        <v>0</v>
      </c>
      <c r="AH1258" s="16">
        <f t="shared" si="517"/>
        <v>0</v>
      </c>
      <c r="AI1258" s="17">
        <f t="shared" si="528"/>
        <v>0</v>
      </c>
      <c r="AJ1258" s="16">
        <f t="shared" si="518"/>
        <v>0</v>
      </c>
    </row>
    <row r="1259" spans="1:36" x14ac:dyDescent="0.25">
      <c r="A1259" s="26">
        <f t="shared" si="529"/>
        <v>25.090416666666222</v>
      </c>
      <c r="B1259" s="9" t="s">
        <v>12</v>
      </c>
      <c r="C1259" s="13" t="s">
        <v>14</v>
      </c>
      <c r="D1259" s="13" t="s">
        <v>14</v>
      </c>
      <c r="F1259" s="14" t="s">
        <v>20</v>
      </c>
      <c r="H1259" s="16">
        <f t="shared" si="504"/>
        <v>0</v>
      </c>
      <c r="I1259" s="17">
        <f t="shared" si="519"/>
        <v>0</v>
      </c>
      <c r="J1259" s="16">
        <f t="shared" si="505"/>
        <v>0</v>
      </c>
      <c r="K1259" s="17">
        <f t="shared" si="520"/>
        <v>0</v>
      </c>
      <c r="L1259" s="16">
        <f t="shared" si="506"/>
        <v>1.9999999999999574E-2</v>
      </c>
      <c r="M1259" s="17"/>
      <c r="N1259" s="16">
        <f t="shared" si="507"/>
        <v>0</v>
      </c>
      <c r="O1259" s="17">
        <f t="shared" si="521"/>
        <v>0</v>
      </c>
      <c r="P1259" s="16">
        <f t="shared" si="530"/>
        <v>0</v>
      </c>
      <c r="Q1259" s="17">
        <f t="shared" si="522"/>
        <v>0</v>
      </c>
      <c r="R1259" s="16">
        <f t="shared" si="509"/>
        <v>1.9999999999999574E-2</v>
      </c>
      <c r="S1259" s="17"/>
      <c r="T1259" s="16">
        <f t="shared" si="510"/>
        <v>0</v>
      </c>
      <c r="U1259" s="17">
        <f t="shared" si="523"/>
        <v>0</v>
      </c>
      <c r="V1259" s="16">
        <f t="shared" si="511"/>
        <v>0</v>
      </c>
      <c r="W1259" s="17">
        <f t="shared" si="524"/>
        <v>0</v>
      </c>
      <c r="X1259" s="16">
        <f t="shared" si="512"/>
        <v>0</v>
      </c>
      <c r="Y1259" s="17"/>
      <c r="Z1259" s="16">
        <f t="shared" si="513"/>
        <v>0</v>
      </c>
      <c r="AA1259" s="17">
        <f t="shared" si="525"/>
        <v>0</v>
      </c>
      <c r="AB1259" s="16">
        <f t="shared" si="514"/>
        <v>25.090416666666222</v>
      </c>
      <c r="AC1259" s="17">
        <f t="shared" si="526"/>
        <v>1</v>
      </c>
      <c r="AD1259" s="16">
        <f t="shared" si="515"/>
        <v>0</v>
      </c>
      <c r="AE1259" s="17"/>
      <c r="AF1259" s="16">
        <f t="shared" si="516"/>
        <v>0</v>
      </c>
      <c r="AG1259" s="17">
        <f t="shared" si="527"/>
        <v>0</v>
      </c>
      <c r="AH1259" s="16">
        <f t="shared" si="517"/>
        <v>0</v>
      </c>
      <c r="AI1259" s="17">
        <f t="shared" si="528"/>
        <v>0</v>
      </c>
      <c r="AJ1259" s="16">
        <f t="shared" si="518"/>
        <v>0</v>
      </c>
    </row>
    <row r="1260" spans="1:36" x14ac:dyDescent="0.25">
      <c r="A1260" s="26">
        <f t="shared" si="529"/>
        <v>25.110416666666222</v>
      </c>
      <c r="B1260" s="9" t="s">
        <v>13</v>
      </c>
      <c r="C1260" s="13" t="s">
        <v>14</v>
      </c>
      <c r="D1260" t="s">
        <v>11</v>
      </c>
      <c r="G1260" s="13" t="s">
        <v>14</v>
      </c>
      <c r="H1260" s="16">
        <f t="shared" si="504"/>
        <v>0</v>
      </c>
      <c r="I1260" s="17">
        <f t="shared" si="519"/>
        <v>0</v>
      </c>
      <c r="J1260" s="16">
        <f t="shared" si="505"/>
        <v>0</v>
      </c>
      <c r="K1260" s="17">
        <f t="shared" si="520"/>
        <v>0</v>
      </c>
      <c r="L1260" s="16">
        <f t="shared" si="506"/>
        <v>1.9999999999999574E-2</v>
      </c>
      <c r="M1260" s="17"/>
      <c r="N1260" s="16">
        <f t="shared" si="507"/>
        <v>0</v>
      </c>
      <c r="O1260" s="17">
        <f t="shared" si="521"/>
        <v>0</v>
      </c>
      <c r="P1260" s="16">
        <f t="shared" si="530"/>
        <v>0</v>
      </c>
      <c r="Q1260" s="17">
        <f t="shared" si="522"/>
        <v>0</v>
      </c>
      <c r="R1260" s="16">
        <f t="shared" si="509"/>
        <v>0</v>
      </c>
      <c r="S1260" s="17"/>
      <c r="T1260" s="16">
        <f t="shared" si="510"/>
        <v>0</v>
      </c>
      <c r="U1260" s="17">
        <f t="shared" si="523"/>
        <v>0</v>
      </c>
      <c r="V1260" s="16">
        <f t="shared" si="511"/>
        <v>0</v>
      </c>
      <c r="W1260" s="17">
        <f t="shared" si="524"/>
        <v>0</v>
      </c>
      <c r="X1260" s="16">
        <f t="shared" si="512"/>
        <v>0</v>
      </c>
      <c r="Y1260" s="17"/>
      <c r="Z1260" s="16">
        <f t="shared" si="513"/>
        <v>0</v>
      </c>
      <c r="AA1260" s="17">
        <f t="shared" si="525"/>
        <v>0</v>
      </c>
      <c r="AB1260" s="16">
        <f t="shared" si="514"/>
        <v>0</v>
      </c>
      <c r="AC1260" s="17">
        <f t="shared" si="526"/>
        <v>0</v>
      </c>
      <c r="AD1260" s="16">
        <f t="shared" si="515"/>
        <v>0</v>
      </c>
      <c r="AE1260" s="17"/>
      <c r="AF1260" s="16">
        <f t="shared" si="516"/>
        <v>25.110416666666222</v>
      </c>
      <c r="AG1260" s="17">
        <f t="shared" si="527"/>
        <v>1</v>
      </c>
      <c r="AH1260" s="16">
        <f t="shared" si="517"/>
        <v>0</v>
      </c>
      <c r="AI1260" s="17">
        <f t="shared" si="528"/>
        <v>0</v>
      </c>
      <c r="AJ1260" s="16">
        <f t="shared" si="518"/>
        <v>1.9999999999999574E-2</v>
      </c>
    </row>
    <row r="1261" spans="1:36" x14ac:dyDescent="0.25">
      <c r="A1261" s="26">
        <f t="shared" si="529"/>
        <v>25.130416666666221</v>
      </c>
      <c r="B1261" s="9"/>
      <c r="C1261" s="13" t="s">
        <v>14</v>
      </c>
      <c r="D1261" t="s">
        <v>11</v>
      </c>
      <c r="F1261" s="7"/>
      <c r="G1261" s="13" t="s">
        <v>14</v>
      </c>
      <c r="H1261" s="16">
        <f t="shared" si="504"/>
        <v>0</v>
      </c>
      <c r="I1261" s="17">
        <f t="shared" si="519"/>
        <v>0</v>
      </c>
      <c r="J1261" s="16">
        <f t="shared" si="505"/>
        <v>0</v>
      </c>
      <c r="K1261" s="17">
        <f t="shared" si="520"/>
        <v>0</v>
      </c>
      <c r="L1261" s="16">
        <f t="shared" si="506"/>
        <v>1.9999999999999574E-2</v>
      </c>
      <c r="M1261" s="17"/>
      <c r="N1261" s="16">
        <f t="shared" si="507"/>
        <v>0</v>
      </c>
      <c r="O1261" s="17">
        <f t="shared" si="521"/>
        <v>0</v>
      </c>
      <c r="P1261" s="16">
        <f t="shared" si="530"/>
        <v>0</v>
      </c>
      <c r="Q1261" s="17">
        <f t="shared" si="522"/>
        <v>0</v>
      </c>
      <c r="R1261" s="16">
        <f t="shared" si="509"/>
        <v>0</v>
      </c>
      <c r="S1261" s="17"/>
      <c r="T1261" s="16">
        <f t="shared" si="510"/>
        <v>0</v>
      </c>
      <c r="U1261" s="17">
        <f t="shared" si="523"/>
        <v>0</v>
      </c>
      <c r="V1261" s="16">
        <f t="shared" si="511"/>
        <v>0</v>
      </c>
      <c r="W1261" s="17">
        <f t="shared" si="524"/>
        <v>0</v>
      </c>
      <c r="X1261" s="16">
        <f t="shared" si="512"/>
        <v>0</v>
      </c>
      <c r="Y1261" s="17"/>
      <c r="Z1261" s="16">
        <f t="shared" si="513"/>
        <v>0</v>
      </c>
      <c r="AA1261" s="17">
        <f t="shared" si="525"/>
        <v>0</v>
      </c>
      <c r="AB1261" s="16">
        <f t="shared" si="514"/>
        <v>0</v>
      </c>
      <c r="AC1261" s="17">
        <f t="shared" si="526"/>
        <v>0</v>
      </c>
      <c r="AD1261" s="16">
        <f t="shared" si="515"/>
        <v>0</v>
      </c>
      <c r="AE1261" s="17"/>
      <c r="AF1261" s="16">
        <f t="shared" si="516"/>
        <v>0</v>
      </c>
      <c r="AG1261" s="17">
        <f t="shared" si="527"/>
        <v>0</v>
      </c>
      <c r="AH1261" s="16">
        <f t="shared" si="517"/>
        <v>0</v>
      </c>
      <c r="AI1261" s="17">
        <f t="shared" si="528"/>
        <v>0</v>
      </c>
      <c r="AJ1261" s="16">
        <f t="shared" si="518"/>
        <v>1.9999999999999574E-2</v>
      </c>
    </row>
    <row r="1262" spans="1:36" x14ac:dyDescent="0.25">
      <c r="A1262" s="26">
        <f t="shared" si="529"/>
        <v>25.150416666666221</v>
      </c>
      <c r="B1262" s="9"/>
      <c r="C1262" s="13" t="s">
        <v>14</v>
      </c>
      <c r="D1262" t="s">
        <v>11</v>
      </c>
      <c r="E1262" s="7"/>
      <c r="F1262" s="7"/>
      <c r="G1262" s="13" t="s">
        <v>14</v>
      </c>
      <c r="H1262" s="16">
        <f t="shared" si="504"/>
        <v>0</v>
      </c>
      <c r="I1262" s="17">
        <f t="shared" si="519"/>
        <v>0</v>
      </c>
      <c r="J1262" s="16">
        <f t="shared" si="505"/>
        <v>0</v>
      </c>
      <c r="K1262" s="17">
        <f t="shared" si="520"/>
        <v>0</v>
      </c>
      <c r="L1262" s="16">
        <f t="shared" si="506"/>
        <v>1.9999999999999574E-2</v>
      </c>
      <c r="M1262" s="17"/>
      <c r="N1262" s="16">
        <f t="shared" si="507"/>
        <v>0</v>
      </c>
      <c r="O1262" s="17">
        <f t="shared" si="521"/>
        <v>0</v>
      </c>
      <c r="P1262" s="16">
        <f t="shared" si="530"/>
        <v>0</v>
      </c>
      <c r="Q1262" s="17">
        <f t="shared" si="522"/>
        <v>0</v>
      </c>
      <c r="R1262" s="16">
        <f t="shared" si="509"/>
        <v>0</v>
      </c>
      <c r="S1262" s="17"/>
      <c r="T1262" s="16">
        <f t="shared" si="510"/>
        <v>0</v>
      </c>
      <c r="U1262" s="17">
        <f t="shared" si="523"/>
        <v>0</v>
      </c>
      <c r="V1262" s="16">
        <f t="shared" si="511"/>
        <v>0</v>
      </c>
      <c r="W1262" s="17">
        <f t="shared" si="524"/>
        <v>0</v>
      </c>
      <c r="X1262" s="16">
        <f t="shared" si="512"/>
        <v>0</v>
      </c>
      <c r="Y1262" s="17"/>
      <c r="Z1262" s="16">
        <f t="shared" si="513"/>
        <v>0</v>
      </c>
      <c r="AA1262" s="17">
        <f t="shared" si="525"/>
        <v>0</v>
      </c>
      <c r="AB1262" s="16">
        <f t="shared" si="514"/>
        <v>0</v>
      </c>
      <c r="AC1262" s="17">
        <f t="shared" si="526"/>
        <v>0</v>
      </c>
      <c r="AD1262" s="16">
        <f t="shared" si="515"/>
        <v>0</v>
      </c>
      <c r="AE1262" s="17"/>
      <c r="AF1262" s="16">
        <f t="shared" si="516"/>
        <v>0</v>
      </c>
      <c r="AG1262" s="17">
        <f t="shared" si="527"/>
        <v>0</v>
      </c>
      <c r="AH1262" s="16">
        <f t="shared" si="517"/>
        <v>0</v>
      </c>
      <c r="AI1262" s="17">
        <f t="shared" si="528"/>
        <v>0</v>
      </c>
      <c r="AJ1262" s="16">
        <f t="shared" si="518"/>
        <v>1.9999999999999574E-2</v>
      </c>
    </row>
    <row r="1263" spans="1:36" x14ac:dyDescent="0.25">
      <c r="A1263" s="26">
        <f t="shared" si="529"/>
        <v>25.17041666666622</v>
      </c>
      <c r="B1263" s="9"/>
      <c r="C1263" s="13" t="s">
        <v>14</v>
      </c>
      <c r="D1263" t="s">
        <v>11</v>
      </c>
      <c r="F1263" s="7"/>
      <c r="G1263" s="13" t="s">
        <v>14</v>
      </c>
      <c r="H1263" s="16">
        <f t="shared" si="504"/>
        <v>0</v>
      </c>
      <c r="I1263" s="17">
        <f t="shared" si="519"/>
        <v>0</v>
      </c>
      <c r="J1263" s="16">
        <f t="shared" si="505"/>
        <v>0</v>
      </c>
      <c r="K1263" s="17">
        <f t="shared" si="520"/>
        <v>0</v>
      </c>
      <c r="L1263" s="16">
        <f t="shared" si="506"/>
        <v>1.9999999999999574E-2</v>
      </c>
      <c r="M1263" s="17"/>
      <c r="N1263" s="16">
        <f t="shared" si="507"/>
        <v>0</v>
      </c>
      <c r="O1263" s="17">
        <f t="shared" si="521"/>
        <v>0</v>
      </c>
      <c r="P1263" s="16">
        <f t="shared" si="530"/>
        <v>0</v>
      </c>
      <c r="Q1263" s="17">
        <f t="shared" si="522"/>
        <v>0</v>
      </c>
      <c r="R1263" s="16">
        <f t="shared" si="509"/>
        <v>0</v>
      </c>
      <c r="S1263" s="17"/>
      <c r="T1263" s="16">
        <f t="shared" si="510"/>
        <v>0</v>
      </c>
      <c r="U1263" s="17">
        <f t="shared" si="523"/>
        <v>0</v>
      </c>
      <c r="V1263" s="16">
        <f t="shared" si="511"/>
        <v>0</v>
      </c>
      <c r="W1263" s="17">
        <f t="shared" si="524"/>
        <v>0</v>
      </c>
      <c r="X1263" s="16">
        <f t="shared" si="512"/>
        <v>0</v>
      </c>
      <c r="Y1263" s="17"/>
      <c r="Z1263" s="16">
        <f t="shared" si="513"/>
        <v>0</v>
      </c>
      <c r="AA1263" s="17">
        <f t="shared" si="525"/>
        <v>0</v>
      </c>
      <c r="AB1263" s="16">
        <f t="shared" si="514"/>
        <v>0</v>
      </c>
      <c r="AC1263" s="17">
        <f t="shared" si="526"/>
        <v>0</v>
      </c>
      <c r="AD1263" s="16">
        <f t="shared" si="515"/>
        <v>0</v>
      </c>
      <c r="AE1263" s="17"/>
      <c r="AF1263" s="16">
        <f t="shared" si="516"/>
        <v>0</v>
      </c>
      <c r="AG1263" s="17">
        <f t="shared" si="527"/>
        <v>0</v>
      </c>
      <c r="AH1263" s="16">
        <f t="shared" si="517"/>
        <v>0</v>
      </c>
      <c r="AI1263" s="17">
        <f t="shared" si="528"/>
        <v>0</v>
      </c>
      <c r="AJ1263" s="16">
        <f t="shared" si="518"/>
        <v>1.9999999999999574E-2</v>
      </c>
    </row>
    <row r="1264" spans="1:36" x14ac:dyDescent="0.25">
      <c r="A1264" s="26">
        <f t="shared" si="529"/>
        <v>25.19041666666622</v>
      </c>
      <c r="B1264" s="9" t="s">
        <v>17</v>
      </c>
      <c r="C1264" t="s">
        <v>11</v>
      </c>
      <c r="D1264" s="14" t="s">
        <v>20</v>
      </c>
      <c r="F1264" s="7"/>
      <c r="G1264" s="13" t="s">
        <v>14</v>
      </c>
      <c r="H1264" s="16">
        <f t="shared" si="504"/>
        <v>0</v>
      </c>
      <c r="I1264" s="17">
        <f t="shared" si="519"/>
        <v>0</v>
      </c>
      <c r="J1264" s="16">
        <f t="shared" si="505"/>
        <v>0</v>
      </c>
      <c r="K1264" s="17">
        <f t="shared" si="520"/>
        <v>0</v>
      </c>
      <c r="L1264" s="16">
        <f t="shared" si="506"/>
        <v>0</v>
      </c>
      <c r="M1264" s="17"/>
      <c r="N1264" s="16">
        <f t="shared" si="507"/>
        <v>0</v>
      </c>
      <c r="O1264" s="17">
        <f t="shared" si="521"/>
        <v>0</v>
      </c>
      <c r="P1264" s="16">
        <f t="shared" si="530"/>
        <v>25.19041666666622</v>
      </c>
      <c r="Q1264" s="17">
        <f t="shared" si="522"/>
        <v>1</v>
      </c>
      <c r="R1264" s="16">
        <f t="shared" si="509"/>
        <v>0</v>
      </c>
      <c r="S1264" s="17"/>
      <c r="T1264" s="16">
        <f t="shared" si="510"/>
        <v>0</v>
      </c>
      <c r="U1264" s="17">
        <f t="shared" si="523"/>
        <v>0</v>
      </c>
      <c r="V1264" s="16">
        <f t="shared" si="511"/>
        <v>0</v>
      </c>
      <c r="W1264" s="17">
        <f t="shared" si="524"/>
        <v>0</v>
      </c>
      <c r="X1264" s="16">
        <f t="shared" si="512"/>
        <v>0</v>
      </c>
      <c r="Y1264" s="17"/>
      <c r="Z1264" s="16">
        <f t="shared" si="513"/>
        <v>0</v>
      </c>
      <c r="AA1264" s="17">
        <f t="shared" si="525"/>
        <v>0</v>
      </c>
      <c r="AB1264" s="16">
        <f t="shared" si="514"/>
        <v>0</v>
      </c>
      <c r="AC1264" s="17">
        <f t="shared" si="526"/>
        <v>0</v>
      </c>
      <c r="AD1264" s="16">
        <f t="shared" si="515"/>
        <v>0</v>
      </c>
      <c r="AE1264" s="17"/>
      <c r="AF1264" s="16">
        <f t="shared" si="516"/>
        <v>0</v>
      </c>
      <c r="AG1264" s="17">
        <f t="shared" si="527"/>
        <v>0</v>
      </c>
      <c r="AH1264" s="16">
        <f t="shared" si="517"/>
        <v>0</v>
      </c>
      <c r="AI1264" s="17">
        <f t="shared" si="528"/>
        <v>0</v>
      </c>
      <c r="AJ1264" s="16">
        <f t="shared" si="518"/>
        <v>1.9999999999999574E-2</v>
      </c>
    </row>
    <row r="1265" spans="1:36" x14ac:dyDescent="0.25">
      <c r="A1265" s="26">
        <f t="shared" si="529"/>
        <v>25.210416666666219</v>
      </c>
      <c r="B1265" s="9"/>
      <c r="C1265" t="s">
        <v>11</v>
      </c>
      <c r="D1265" s="8"/>
      <c r="F1265" s="7"/>
      <c r="G1265" s="13" t="s">
        <v>14</v>
      </c>
      <c r="H1265" s="16">
        <f t="shared" si="504"/>
        <v>0</v>
      </c>
      <c r="I1265" s="17">
        <f t="shared" si="519"/>
        <v>0</v>
      </c>
      <c r="J1265" s="16">
        <f t="shared" si="505"/>
        <v>0</v>
      </c>
      <c r="K1265" s="17">
        <f t="shared" si="520"/>
        <v>0</v>
      </c>
      <c r="L1265" s="16">
        <f t="shared" si="506"/>
        <v>0</v>
      </c>
      <c r="M1265" s="17"/>
      <c r="N1265" s="16">
        <f t="shared" si="507"/>
        <v>0</v>
      </c>
      <c r="O1265" s="17">
        <f t="shared" si="521"/>
        <v>0</v>
      </c>
      <c r="P1265" s="16">
        <f t="shared" si="530"/>
        <v>0</v>
      </c>
      <c r="Q1265" s="17">
        <f t="shared" si="522"/>
        <v>0</v>
      </c>
      <c r="R1265" s="16">
        <f t="shared" si="509"/>
        <v>0</v>
      </c>
      <c r="S1265" s="17"/>
      <c r="T1265" s="16">
        <f t="shared" si="510"/>
        <v>0</v>
      </c>
      <c r="U1265" s="17">
        <f t="shared" si="523"/>
        <v>0</v>
      </c>
      <c r="V1265" s="16">
        <f t="shared" si="511"/>
        <v>0</v>
      </c>
      <c r="W1265" s="17">
        <f t="shared" si="524"/>
        <v>0</v>
      </c>
      <c r="X1265" s="16">
        <f t="shared" si="512"/>
        <v>0</v>
      </c>
      <c r="Y1265" s="17"/>
      <c r="Z1265" s="16">
        <f t="shared" si="513"/>
        <v>0</v>
      </c>
      <c r="AA1265" s="17">
        <f t="shared" si="525"/>
        <v>0</v>
      </c>
      <c r="AB1265" s="16">
        <f t="shared" si="514"/>
        <v>0</v>
      </c>
      <c r="AC1265" s="17">
        <f t="shared" si="526"/>
        <v>0</v>
      </c>
      <c r="AD1265" s="16">
        <f t="shared" si="515"/>
        <v>0</v>
      </c>
      <c r="AE1265" s="17"/>
      <c r="AF1265" s="16">
        <f t="shared" si="516"/>
        <v>0</v>
      </c>
      <c r="AG1265" s="17">
        <f t="shared" si="527"/>
        <v>0</v>
      </c>
      <c r="AH1265" s="16">
        <f t="shared" si="517"/>
        <v>0</v>
      </c>
      <c r="AI1265" s="17">
        <f t="shared" si="528"/>
        <v>0</v>
      </c>
      <c r="AJ1265" s="16">
        <f t="shared" si="518"/>
        <v>1.9999999999999574E-2</v>
      </c>
    </row>
    <row r="1266" spans="1:36" x14ac:dyDescent="0.25">
      <c r="A1266" s="26">
        <f t="shared" si="529"/>
        <v>25.230416666666219</v>
      </c>
      <c r="B1266" s="9"/>
      <c r="C1266" t="s">
        <v>11</v>
      </c>
      <c r="D1266" s="7"/>
      <c r="E1266" s="8"/>
      <c r="F1266" s="7"/>
      <c r="G1266" s="13" t="s">
        <v>14</v>
      </c>
      <c r="H1266" s="16">
        <f t="shared" si="504"/>
        <v>0</v>
      </c>
      <c r="I1266" s="17">
        <f t="shared" si="519"/>
        <v>0</v>
      </c>
      <c r="J1266" s="16">
        <f t="shared" si="505"/>
        <v>0</v>
      </c>
      <c r="K1266" s="17">
        <f t="shared" si="520"/>
        <v>0</v>
      </c>
      <c r="L1266" s="16">
        <f t="shared" si="506"/>
        <v>0</v>
      </c>
      <c r="M1266" s="17"/>
      <c r="N1266" s="16">
        <f t="shared" si="507"/>
        <v>0</v>
      </c>
      <c r="O1266" s="17">
        <f t="shared" si="521"/>
        <v>0</v>
      </c>
      <c r="P1266" s="16">
        <f t="shared" si="530"/>
        <v>0</v>
      </c>
      <c r="Q1266" s="17">
        <f t="shared" si="522"/>
        <v>0</v>
      </c>
      <c r="R1266" s="16">
        <f t="shared" si="509"/>
        <v>0</v>
      </c>
      <c r="S1266" s="17"/>
      <c r="T1266" s="16">
        <f t="shared" si="510"/>
        <v>0</v>
      </c>
      <c r="U1266" s="17">
        <f t="shared" si="523"/>
        <v>0</v>
      </c>
      <c r="V1266" s="16">
        <f t="shared" si="511"/>
        <v>0</v>
      </c>
      <c r="W1266" s="17">
        <f t="shared" si="524"/>
        <v>0</v>
      </c>
      <c r="X1266" s="16">
        <f t="shared" si="512"/>
        <v>0</v>
      </c>
      <c r="Y1266" s="17"/>
      <c r="Z1266" s="16">
        <f t="shared" si="513"/>
        <v>0</v>
      </c>
      <c r="AA1266" s="17">
        <f t="shared" si="525"/>
        <v>0</v>
      </c>
      <c r="AB1266" s="16">
        <f t="shared" si="514"/>
        <v>0</v>
      </c>
      <c r="AC1266" s="17">
        <f t="shared" si="526"/>
        <v>0</v>
      </c>
      <c r="AD1266" s="16">
        <f t="shared" si="515"/>
        <v>0</v>
      </c>
      <c r="AE1266" s="17"/>
      <c r="AF1266" s="16">
        <f t="shared" si="516"/>
        <v>0</v>
      </c>
      <c r="AG1266" s="17">
        <f t="shared" si="527"/>
        <v>0</v>
      </c>
      <c r="AH1266" s="16">
        <f t="shared" si="517"/>
        <v>0</v>
      </c>
      <c r="AI1266" s="17">
        <f t="shared" si="528"/>
        <v>0</v>
      </c>
      <c r="AJ1266" s="16">
        <f t="shared" si="518"/>
        <v>1.9999999999999574E-2</v>
      </c>
    </row>
    <row r="1267" spans="1:36" x14ac:dyDescent="0.25">
      <c r="A1267" s="26">
        <f t="shared" si="529"/>
        <v>25.250416666666219</v>
      </c>
      <c r="B1267" s="9"/>
      <c r="C1267" t="s">
        <v>11</v>
      </c>
      <c r="D1267" s="8"/>
      <c r="G1267" s="13" t="s">
        <v>14</v>
      </c>
      <c r="H1267" s="16">
        <f t="shared" si="504"/>
        <v>0</v>
      </c>
      <c r="I1267" s="17">
        <f t="shared" si="519"/>
        <v>0</v>
      </c>
      <c r="J1267" s="16">
        <f t="shared" si="505"/>
        <v>0</v>
      </c>
      <c r="K1267" s="17">
        <f t="shared" si="520"/>
        <v>0</v>
      </c>
      <c r="L1267" s="16">
        <f t="shared" si="506"/>
        <v>0</v>
      </c>
      <c r="M1267" s="17"/>
      <c r="N1267" s="16">
        <f t="shared" si="507"/>
        <v>0</v>
      </c>
      <c r="O1267" s="17">
        <f t="shared" si="521"/>
        <v>0</v>
      </c>
      <c r="P1267" s="16">
        <f t="shared" si="530"/>
        <v>0</v>
      </c>
      <c r="Q1267" s="17">
        <f t="shared" si="522"/>
        <v>0</v>
      </c>
      <c r="R1267" s="16">
        <f t="shared" si="509"/>
        <v>0</v>
      </c>
      <c r="S1267" s="17"/>
      <c r="T1267" s="16">
        <f t="shared" si="510"/>
        <v>0</v>
      </c>
      <c r="U1267" s="17">
        <f t="shared" si="523"/>
        <v>0</v>
      </c>
      <c r="V1267" s="16">
        <f t="shared" si="511"/>
        <v>0</v>
      </c>
      <c r="W1267" s="17">
        <f t="shared" si="524"/>
        <v>0</v>
      </c>
      <c r="X1267" s="16">
        <f t="shared" si="512"/>
        <v>0</v>
      </c>
      <c r="Y1267" s="17"/>
      <c r="Z1267" s="16">
        <f t="shared" si="513"/>
        <v>0</v>
      </c>
      <c r="AA1267" s="17">
        <f t="shared" si="525"/>
        <v>0</v>
      </c>
      <c r="AB1267" s="16">
        <f t="shared" si="514"/>
        <v>0</v>
      </c>
      <c r="AC1267" s="17">
        <f t="shared" si="526"/>
        <v>0</v>
      </c>
      <c r="AD1267" s="16">
        <f t="shared" si="515"/>
        <v>0</v>
      </c>
      <c r="AE1267" s="17"/>
      <c r="AF1267" s="16">
        <f t="shared" si="516"/>
        <v>0</v>
      </c>
      <c r="AG1267" s="17">
        <f t="shared" si="527"/>
        <v>0</v>
      </c>
      <c r="AH1267" s="16">
        <f t="shared" si="517"/>
        <v>0</v>
      </c>
      <c r="AI1267" s="17">
        <f t="shared" si="528"/>
        <v>0</v>
      </c>
      <c r="AJ1267" s="16">
        <f t="shared" si="518"/>
        <v>1.9999999999999574E-2</v>
      </c>
    </row>
    <row r="1268" spans="1:36" x14ac:dyDescent="0.25">
      <c r="A1268" s="26">
        <f t="shared" si="529"/>
        <v>25.270416666666218</v>
      </c>
      <c r="B1268" s="11"/>
      <c r="C1268" t="s">
        <v>11</v>
      </c>
      <c r="D1268" s="8"/>
      <c r="G1268" t="s">
        <v>11</v>
      </c>
      <c r="H1268" s="16">
        <f t="shared" si="504"/>
        <v>0</v>
      </c>
      <c r="I1268" s="17">
        <f t="shared" si="519"/>
        <v>0</v>
      </c>
      <c r="J1268" s="16">
        <f t="shared" si="505"/>
        <v>0</v>
      </c>
      <c r="K1268" s="17">
        <f t="shared" si="520"/>
        <v>0</v>
      </c>
      <c r="L1268" s="16">
        <f t="shared" si="506"/>
        <v>0</v>
      </c>
      <c r="M1268" s="17"/>
      <c r="N1268" s="16">
        <f t="shared" si="507"/>
        <v>0</v>
      </c>
      <c r="O1268" s="17">
        <f t="shared" si="521"/>
        <v>0</v>
      </c>
      <c r="P1268" s="16">
        <f t="shared" si="530"/>
        <v>0</v>
      </c>
      <c r="Q1268" s="17">
        <f t="shared" si="522"/>
        <v>0</v>
      </c>
      <c r="R1268" s="16">
        <f t="shared" si="509"/>
        <v>0</v>
      </c>
      <c r="S1268" s="17"/>
      <c r="T1268" s="16">
        <f t="shared" si="510"/>
        <v>0</v>
      </c>
      <c r="U1268" s="17">
        <f t="shared" si="523"/>
        <v>0</v>
      </c>
      <c r="V1268" s="16">
        <f t="shared" si="511"/>
        <v>0</v>
      </c>
      <c r="W1268" s="17">
        <f t="shared" si="524"/>
        <v>0</v>
      </c>
      <c r="X1268" s="16">
        <f t="shared" si="512"/>
        <v>0</v>
      </c>
      <c r="Y1268" s="17"/>
      <c r="Z1268" s="16">
        <f t="shared" si="513"/>
        <v>0</v>
      </c>
      <c r="AA1268" s="17">
        <f t="shared" si="525"/>
        <v>0</v>
      </c>
      <c r="AB1268" s="16">
        <f t="shared" si="514"/>
        <v>0</v>
      </c>
      <c r="AC1268" s="17">
        <f t="shared" si="526"/>
        <v>0</v>
      </c>
      <c r="AD1268" s="16">
        <f t="shared" si="515"/>
        <v>0</v>
      </c>
      <c r="AE1268" s="17"/>
      <c r="AF1268" s="16">
        <f t="shared" si="516"/>
        <v>0</v>
      </c>
      <c r="AG1268" s="17">
        <f t="shared" si="527"/>
        <v>0</v>
      </c>
      <c r="AH1268" s="16">
        <f t="shared" si="517"/>
        <v>0</v>
      </c>
      <c r="AI1268" s="17">
        <f t="shared" si="528"/>
        <v>0</v>
      </c>
      <c r="AJ1268" s="16">
        <f t="shared" si="518"/>
        <v>0</v>
      </c>
    </row>
    <row r="1269" spans="1:36" x14ac:dyDescent="0.25">
      <c r="A1269" s="26">
        <f t="shared" si="529"/>
        <v>25.290416666666218</v>
      </c>
      <c r="B1269" s="9" t="s">
        <v>22</v>
      </c>
      <c r="C1269" s="14" t="s">
        <v>20</v>
      </c>
      <c r="D1269" s="8"/>
      <c r="G1269" t="s">
        <v>11</v>
      </c>
      <c r="H1269" s="16">
        <f t="shared" si="504"/>
        <v>0</v>
      </c>
      <c r="I1269" s="17">
        <f t="shared" si="519"/>
        <v>0</v>
      </c>
      <c r="J1269" s="16">
        <f t="shared" si="505"/>
        <v>25.290416666666218</v>
      </c>
      <c r="K1269" s="17">
        <f t="shared" si="520"/>
        <v>1</v>
      </c>
      <c r="L1269" s="16">
        <f t="shared" si="506"/>
        <v>0</v>
      </c>
      <c r="M1269" s="17"/>
      <c r="N1269" s="16">
        <f t="shared" si="507"/>
        <v>0</v>
      </c>
      <c r="O1269" s="17">
        <f t="shared" si="521"/>
        <v>0</v>
      </c>
      <c r="P1269" s="16">
        <f t="shared" si="530"/>
        <v>0</v>
      </c>
      <c r="Q1269" s="17">
        <f t="shared" si="522"/>
        <v>0</v>
      </c>
      <c r="R1269" s="16">
        <f t="shared" si="509"/>
        <v>0</v>
      </c>
      <c r="S1269" s="17"/>
      <c r="T1269" s="16">
        <f t="shared" si="510"/>
        <v>0</v>
      </c>
      <c r="U1269" s="17">
        <f t="shared" si="523"/>
        <v>0</v>
      </c>
      <c r="V1269" s="16">
        <f t="shared" si="511"/>
        <v>0</v>
      </c>
      <c r="W1269" s="17">
        <f t="shared" si="524"/>
        <v>0</v>
      </c>
      <c r="X1269" s="16">
        <f t="shared" si="512"/>
        <v>0</v>
      </c>
      <c r="Y1269" s="17"/>
      <c r="Z1269" s="16">
        <f t="shared" si="513"/>
        <v>0</v>
      </c>
      <c r="AA1269" s="17">
        <f t="shared" si="525"/>
        <v>0</v>
      </c>
      <c r="AB1269" s="16">
        <v>1</v>
      </c>
      <c r="AC1269" s="17">
        <f t="shared" si="526"/>
        <v>1</v>
      </c>
      <c r="AD1269" s="16">
        <f t="shared" si="515"/>
        <v>0</v>
      </c>
      <c r="AE1269" s="17"/>
      <c r="AF1269" s="16">
        <f t="shared" si="516"/>
        <v>0</v>
      </c>
      <c r="AG1269" s="17">
        <f t="shared" si="527"/>
        <v>0</v>
      </c>
      <c r="AH1269" s="16">
        <f t="shared" si="517"/>
        <v>0</v>
      </c>
      <c r="AI1269" s="17">
        <f t="shared" si="528"/>
        <v>0</v>
      </c>
      <c r="AJ1269" s="16">
        <f t="shared" si="518"/>
        <v>0</v>
      </c>
    </row>
    <row r="1270" spans="1:36" x14ac:dyDescent="0.25">
      <c r="A1270" s="26">
        <f t="shared" si="529"/>
        <v>25.310416666666217</v>
      </c>
      <c r="B1270" s="9" t="s">
        <v>21</v>
      </c>
      <c r="E1270" s="13" t="s">
        <v>14</v>
      </c>
      <c r="G1270" t="s">
        <v>11</v>
      </c>
      <c r="H1270" s="16">
        <f t="shared" si="504"/>
        <v>0</v>
      </c>
      <c r="I1270" s="17">
        <f t="shared" si="519"/>
        <v>0</v>
      </c>
      <c r="J1270" s="16">
        <f t="shared" si="505"/>
        <v>0</v>
      </c>
      <c r="K1270" s="17">
        <f t="shared" si="520"/>
        <v>0</v>
      </c>
      <c r="L1270" s="16">
        <f t="shared" si="506"/>
        <v>0</v>
      </c>
      <c r="M1270" s="17"/>
      <c r="N1270" s="16">
        <f t="shared" si="507"/>
        <v>0</v>
      </c>
      <c r="O1270" s="17">
        <f t="shared" si="521"/>
        <v>0</v>
      </c>
      <c r="P1270" s="16">
        <f t="shared" si="530"/>
        <v>0</v>
      </c>
      <c r="Q1270" s="17">
        <f t="shared" si="522"/>
        <v>0</v>
      </c>
      <c r="R1270" s="16">
        <f t="shared" si="509"/>
        <v>0</v>
      </c>
      <c r="S1270" s="17"/>
      <c r="T1270" s="16">
        <f t="shared" si="510"/>
        <v>25.310416666666217</v>
      </c>
      <c r="U1270" s="17">
        <f t="shared" si="523"/>
        <v>1</v>
      </c>
      <c r="V1270" s="16">
        <f t="shared" si="511"/>
        <v>0</v>
      </c>
      <c r="W1270" s="17">
        <f t="shared" si="524"/>
        <v>0</v>
      </c>
      <c r="X1270" s="16">
        <f t="shared" si="512"/>
        <v>1.9999999999999574E-2</v>
      </c>
      <c r="Y1270" s="17"/>
      <c r="Z1270" s="16">
        <f t="shared" si="513"/>
        <v>0</v>
      </c>
      <c r="AA1270" s="17">
        <f t="shared" si="525"/>
        <v>0</v>
      </c>
      <c r="AB1270" s="16">
        <f t="shared" ref="AB1270:AB1333" si="531">IF(B1270="Line 4 repd.",A1270,0)</f>
        <v>0</v>
      </c>
      <c r="AC1270" s="17">
        <f t="shared" si="526"/>
        <v>0</v>
      </c>
      <c r="AD1270" s="16">
        <f t="shared" si="515"/>
        <v>0</v>
      </c>
      <c r="AE1270" s="17"/>
      <c r="AF1270" s="16">
        <v>8</v>
      </c>
      <c r="AG1270" s="17">
        <f t="shared" si="527"/>
        <v>1</v>
      </c>
      <c r="AH1270" s="16">
        <f t="shared" si="517"/>
        <v>0</v>
      </c>
      <c r="AI1270" s="17">
        <f t="shared" si="528"/>
        <v>0</v>
      </c>
      <c r="AJ1270" s="16">
        <f t="shared" si="518"/>
        <v>0</v>
      </c>
    </row>
    <row r="1271" spans="1:36" x14ac:dyDescent="0.25">
      <c r="A1271" s="26">
        <f t="shared" si="529"/>
        <v>25.330416666666217</v>
      </c>
      <c r="B1271" s="12"/>
      <c r="C1271" s="7"/>
      <c r="E1271" s="13" t="s">
        <v>14</v>
      </c>
      <c r="G1271" t="s">
        <v>11</v>
      </c>
      <c r="H1271" s="16">
        <f t="shared" si="504"/>
        <v>0</v>
      </c>
      <c r="I1271" s="17">
        <f t="shared" si="519"/>
        <v>0</v>
      </c>
      <c r="J1271" s="16">
        <f t="shared" si="505"/>
        <v>0</v>
      </c>
      <c r="K1271" s="17">
        <f t="shared" si="520"/>
        <v>0</v>
      </c>
      <c r="L1271" s="16">
        <f t="shared" si="506"/>
        <v>0</v>
      </c>
      <c r="M1271" s="17"/>
      <c r="N1271" s="16">
        <f t="shared" si="507"/>
        <v>0</v>
      </c>
      <c r="O1271" s="17">
        <f t="shared" si="521"/>
        <v>0</v>
      </c>
      <c r="P1271" s="16">
        <f t="shared" si="530"/>
        <v>0</v>
      </c>
      <c r="Q1271" s="17">
        <f t="shared" si="522"/>
        <v>0</v>
      </c>
      <c r="R1271" s="16">
        <f t="shared" si="509"/>
        <v>0</v>
      </c>
      <c r="S1271" s="17"/>
      <c r="T1271" s="16">
        <f t="shared" si="510"/>
        <v>0</v>
      </c>
      <c r="U1271" s="17">
        <f t="shared" si="523"/>
        <v>0</v>
      </c>
      <c r="V1271" s="16">
        <f t="shared" si="511"/>
        <v>0</v>
      </c>
      <c r="W1271" s="17">
        <f t="shared" si="524"/>
        <v>0</v>
      </c>
      <c r="X1271" s="16">
        <f t="shared" si="512"/>
        <v>1.9999999999999574E-2</v>
      </c>
      <c r="Y1271" s="17"/>
      <c r="Z1271" s="16">
        <f t="shared" si="513"/>
        <v>0</v>
      </c>
      <c r="AA1271" s="17">
        <f t="shared" si="525"/>
        <v>0</v>
      </c>
      <c r="AB1271" s="16">
        <f t="shared" si="531"/>
        <v>0</v>
      </c>
      <c r="AC1271" s="17">
        <f t="shared" si="526"/>
        <v>0</v>
      </c>
      <c r="AD1271" s="16">
        <f t="shared" si="515"/>
        <v>0</v>
      </c>
      <c r="AE1271" s="17"/>
      <c r="AF1271" s="16">
        <f t="shared" ref="AF1271:AF1334" si="532">IF(B1271="Line 5 Fails",A1271,0)</f>
        <v>0</v>
      </c>
      <c r="AG1271" s="17">
        <f t="shared" si="527"/>
        <v>0</v>
      </c>
      <c r="AH1271" s="16">
        <f t="shared" si="517"/>
        <v>0</v>
      </c>
      <c r="AI1271" s="17">
        <f t="shared" si="528"/>
        <v>0</v>
      </c>
      <c r="AJ1271" s="16">
        <f t="shared" si="518"/>
        <v>0</v>
      </c>
    </row>
    <row r="1272" spans="1:36" x14ac:dyDescent="0.25">
      <c r="A1272" s="26">
        <f t="shared" si="529"/>
        <v>25.350416666666217</v>
      </c>
      <c r="B1272" s="10"/>
      <c r="E1272" s="13" t="s">
        <v>14</v>
      </c>
      <c r="G1272" t="s">
        <v>11</v>
      </c>
      <c r="H1272" s="16">
        <f t="shared" si="504"/>
        <v>0</v>
      </c>
      <c r="I1272" s="17">
        <f t="shared" si="519"/>
        <v>0</v>
      </c>
      <c r="J1272" s="16">
        <f t="shared" si="505"/>
        <v>0</v>
      </c>
      <c r="K1272" s="17">
        <f t="shared" si="520"/>
        <v>0</v>
      </c>
      <c r="L1272" s="16">
        <f t="shared" si="506"/>
        <v>0</v>
      </c>
      <c r="M1272" s="17"/>
      <c r="N1272" s="16">
        <f t="shared" si="507"/>
        <v>0</v>
      </c>
      <c r="O1272" s="17">
        <f t="shared" si="521"/>
        <v>0</v>
      </c>
      <c r="P1272" s="16">
        <f t="shared" si="530"/>
        <v>0</v>
      </c>
      <c r="Q1272" s="17">
        <f t="shared" si="522"/>
        <v>0</v>
      </c>
      <c r="R1272" s="16">
        <f t="shared" si="509"/>
        <v>0</v>
      </c>
      <c r="S1272" s="17"/>
      <c r="T1272" s="16">
        <f t="shared" si="510"/>
        <v>0</v>
      </c>
      <c r="U1272" s="17">
        <f t="shared" si="523"/>
        <v>0</v>
      </c>
      <c r="V1272" s="16">
        <f t="shared" si="511"/>
        <v>0</v>
      </c>
      <c r="W1272" s="17">
        <f t="shared" si="524"/>
        <v>0</v>
      </c>
      <c r="X1272" s="16">
        <f t="shared" si="512"/>
        <v>1.9999999999999574E-2</v>
      </c>
      <c r="Y1272" s="17"/>
      <c r="Z1272" s="16">
        <f t="shared" si="513"/>
        <v>0</v>
      </c>
      <c r="AA1272" s="17">
        <f t="shared" si="525"/>
        <v>0</v>
      </c>
      <c r="AB1272" s="16">
        <f t="shared" si="531"/>
        <v>0</v>
      </c>
      <c r="AC1272" s="17">
        <f t="shared" si="526"/>
        <v>0</v>
      </c>
      <c r="AD1272" s="16">
        <f t="shared" si="515"/>
        <v>0</v>
      </c>
      <c r="AE1272" s="17"/>
      <c r="AF1272" s="16">
        <f t="shared" si="532"/>
        <v>0</v>
      </c>
      <c r="AG1272" s="17">
        <f t="shared" si="527"/>
        <v>0</v>
      </c>
      <c r="AH1272" s="16">
        <f t="shared" si="517"/>
        <v>0</v>
      </c>
      <c r="AI1272" s="17">
        <f t="shared" si="528"/>
        <v>0</v>
      </c>
      <c r="AJ1272" s="16">
        <f t="shared" si="518"/>
        <v>0</v>
      </c>
    </row>
    <row r="1273" spans="1:36" x14ac:dyDescent="0.25">
      <c r="A1273" s="26">
        <f t="shared" si="529"/>
        <v>25.370416666666216</v>
      </c>
      <c r="B1273" s="9" t="s">
        <v>15</v>
      </c>
      <c r="C1273" s="8"/>
      <c r="D1273" s="7"/>
      <c r="E1273" t="s">
        <v>11</v>
      </c>
      <c r="F1273" s="7"/>
      <c r="G1273" s="14" t="s">
        <v>20</v>
      </c>
      <c r="H1273" s="16">
        <f t="shared" si="504"/>
        <v>0</v>
      </c>
      <c r="I1273" s="17">
        <f t="shared" si="519"/>
        <v>0</v>
      </c>
      <c r="J1273" s="16">
        <f t="shared" si="505"/>
        <v>0</v>
      </c>
      <c r="K1273" s="17">
        <f t="shared" si="520"/>
        <v>0</v>
      </c>
      <c r="L1273" s="16">
        <f t="shared" si="506"/>
        <v>0</v>
      </c>
      <c r="M1273" s="17"/>
      <c r="N1273" s="16">
        <f t="shared" si="507"/>
        <v>0</v>
      </c>
      <c r="O1273" s="17">
        <f t="shared" si="521"/>
        <v>0</v>
      </c>
      <c r="P1273" s="16">
        <f t="shared" si="530"/>
        <v>0</v>
      </c>
      <c r="Q1273" s="17">
        <f t="shared" si="522"/>
        <v>0</v>
      </c>
      <c r="R1273" s="16">
        <f t="shared" si="509"/>
        <v>0</v>
      </c>
      <c r="S1273" s="17"/>
      <c r="T1273" s="16">
        <f t="shared" si="510"/>
        <v>0</v>
      </c>
      <c r="U1273" s="17">
        <f t="shared" si="523"/>
        <v>0</v>
      </c>
      <c r="V1273" s="16">
        <f t="shared" si="511"/>
        <v>0</v>
      </c>
      <c r="W1273" s="17">
        <f t="shared" si="524"/>
        <v>0</v>
      </c>
      <c r="X1273" s="16">
        <f t="shared" si="512"/>
        <v>0</v>
      </c>
      <c r="Y1273" s="17"/>
      <c r="Z1273" s="16">
        <f t="shared" si="513"/>
        <v>0</v>
      </c>
      <c r="AA1273" s="17">
        <f t="shared" si="525"/>
        <v>0</v>
      </c>
      <c r="AB1273" s="16">
        <f t="shared" si="531"/>
        <v>0</v>
      </c>
      <c r="AC1273" s="17">
        <f t="shared" si="526"/>
        <v>0</v>
      </c>
      <c r="AD1273" s="16">
        <f t="shared" si="515"/>
        <v>0</v>
      </c>
      <c r="AE1273" s="17"/>
      <c r="AF1273" s="16">
        <f t="shared" si="532"/>
        <v>0</v>
      </c>
      <c r="AG1273" s="17">
        <f t="shared" si="527"/>
        <v>0</v>
      </c>
      <c r="AH1273" s="16">
        <f t="shared" si="517"/>
        <v>25.370416666666216</v>
      </c>
      <c r="AI1273" s="17">
        <f t="shared" si="528"/>
        <v>1</v>
      </c>
      <c r="AJ1273" s="16">
        <f t="shared" si="518"/>
        <v>0</v>
      </c>
    </row>
    <row r="1274" spans="1:36" x14ac:dyDescent="0.25">
      <c r="A1274" s="26">
        <f t="shared" si="529"/>
        <v>25.390416666666216</v>
      </c>
      <c r="B1274" s="9" t="s">
        <v>9</v>
      </c>
      <c r="C1274" s="13" t="s">
        <v>14</v>
      </c>
      <c r="D1274" s="8"/>
      <c r="E1274" t="s">
        <v>11</v>
      </c>
      <c r="F1274" s="7"/>
      <c r="G1274" s="7"/>
      <c r="H1274" s="16">
        <f t="shared" si="504"/>
        <v>25.390416666666216</v>
      </c>
      <c r="I1274" s="17">
        <f t="shared" si="519"/>
        <v>1</v>
      </c>
      <c r="J1274" s="16">
        <f t="shared" si="505"/>
        <v>0</v>
      </c>
      <c r="K1274" s="17">
        <f t="shared" si="520"/>
        <v>0</v>
      </c>
      <c r="L1274" s="16">
        <f t="shared" si="506"/>
        <v>1.9999999999999574E-2</v>
      </c>
      <c r="M1274" s="17"/>
      <c r="N1274" s="16">
        <f t="shared" si="507"/>
        <v>0</v>
      </c>
      <c r="O1274" s="17">
        <f t="shared" si="521"/>
        <v>0</v>
      </c>
      <c r="P1274" s="16">
        <f t="shared" si="530"/>
        <v>0</v>
      </c>
      <c r="Q1274" s="17">
        <f t="shared" si="522"/>
        <v>0</v>
      </c>
      <c r="R1274" s="16">
        <f t="shared" si="509"/>
        <v>0</v>
      </c>
      <c r="S1274" s="17"/>
      <c r="T1274" s="16">
        <f t="shared" si="510"/>
        <v>0</v>
      </c>
      <c r="U1274" s="17">
        <f t="shared" si="523"/>
        <v>0</v>
      </c>
      <c r="V1274" s="16">
        <f t="shared" si="511"/>
        <v>0</v>
      </c>
      <c r="W1274" s="17">
        <f t="shared" si="524"/>
        <v>0</v>
      </c>
      <c r="X1274" s="16">
        <f t="shared" si="512"/>
        <v>0</v>
      </c>
      <c r="Y1274" s="17"/>
      <c r="Z1274" s="16">
        <f t="shared" si="513"/>
        <v>0</v>
      </c>
      <c r="AA1274" s="17">
        <f t="shared" si="525"/>
        <v>0</v>
      </c>
      <c r="AB1274" s="16">
        <f t="shared" si="531"/>
        <v>0</v>
      </c>
      <c r="AC1274" s="17">
        <f t="shared" si="526"/>
        <v>0</v>
      </c>
      <c r="AD1274" s="16">
        <f t="shared" si="515"/>
        <v>0</v>
      </c>
      <c r="AE1274" s="17"/>
      <c r="AF1274" s="16">
        <f t="shared" si="532"/>
        <v>0</v>
      </c>
      <c r="AG1274" s="17">
        <f t="shared" si="527"/>
        <v>0</v>
      </c>
      <c r="AH1274" s="16">
        <f t="shared" si="517"/>
        <v>0</v>
      </c>
      <c r="AI1274" s="17">
        <f t="shared" si="528"/>
        <v>0</v>
      </c>
      <c r="AJ1274" s="16">
        <f t="shared" si="518"/>
        <v>0</v>
      </c>
    </row>
    <row r="1275" spans="1:36" x14ac:dyDescent="0.25">
      <c r="A1275" s="26">
        <f t="shared" si="529"/>
        <v>25.410416666666215</v>
      </c>
      <c r="B1275" s="9" t="s">
        <v>10</v>
      </c>
      <c r="C1275" s="13" t="s">
        <v>14</v>
      </c>
      <c r="D1275" s="8"/>
      <c r="E1275" t="s">
        <v>11</v>
      </c>
      <c r="F1275" s="13" t="s">
        <v>14</v>
      </c>
      <c r="G1275" s="7"/>
      <c r="H1275" s="16">
        <f t="shared" si="504"/>
        <v>0</v>
      </c>
      <c r="I1275" s="17">
        <f t="shared" si="519"/>
        <v>0</v>
      </c>
      <c r="J1275" s="16">
        <f t="shared" si="505"/>
        <v>0</v>
      </c>
      <c r="K1275" s="17">
        <f t="shared" si="520"/>
        <v>0</v>
      </c>
      <c r="L1275" s="16">
        <f t="shared" si="506"/>
        <v>1.9999999999999574E-2</v>
      </c>
      <c r="M1275" s="17"/>
      <c r="N1275" s="16">
        <f t="shared" si="507"/>
        <v>0</v>
      </c>
      <c r="O1275" s="17">
        <f t="shared" si="521"/>
        <v>0</v>
      </c>
      <c r="P1275" s="16">
        <f t="shared" si="530"/>
        <v>0</v>
      </c>
      <c r="Q1275" s="17">
        <f t="shared" si="522"/>
        <v>0</v>
      </c>
      <c r="R1275" s="16">
        <f t="shared" si="509"/>
        <v>0</v>
      </c>
      <c r="S1275" s="17"/>
      <c r="T1275" s="16">
        <f t="shared" si="510"/>
        <v>0</v>
      </c>
      <c r="U1275" s="17">
        <f t="shared" si="523"/>
        <v>0</v>
      </c>
      <c r="V1275" s="16">
        <f t="shared" si="511"/>
        <v>0</v>
      </c>
      <c r="W1275" s="17">
        <f t="shared" si="524"/>
        <v>0</v>
      </c>
      <c r="X1275" s="16">
        <f t="shared" si="512"/>
        <v>0</v>
      </c>
      <c r="Y1275" s="17"/>
      <c r="Z1275" s="16">
        <f t="shared" si="513"/>
        <v>25.410416666666215</v>
      </c>
      <c r="AA1275" s="17">
        <f t="shared" si="525"/>
        <v>1</v>
      </c>
      <c r="AB1275" s="16">
        <f t="shared" si="531"/>
        <v>0</v>
      </c>
      <c r="AC1275" s="17">
        <f t="shared" si="526"/>
        <v>0</v>
      </c>
      <c r="AD1275" s="16">
        <f t="shared" si="515"/>
        <v>1.9999999999999574E-2</v>
      </c>
      <c r="AE1275" s="17"/>
      <c r="AF1275" s="16">
        <f t="shared" si="532"/>
        <v>0</v>
      </c>
      <c r="AG1275" s="17">
        <f t="shared" si="527"/>
        <v>0</v>
      </c>
      <c r="AH1275" s="16">
        <f t="shared" si="517"/>
        <v>0</v>
      </c>
      <c r="AI1275" s="17">
        <f t="shared" si="528"/>
        <v>0</v>
      </c>
      <c r="AJ1275" s="16">
        <f t="shared" si="518"/>
        <v>0</v>
      </c>
    </row>
    <row r="1276" spans="1:36" x14ac:dyDescent="0.25">
      <c r="A1276" s="26">
        <f t="shared" si="529"/>
        <v>25.430416666666215</v>
      </c>
      <c r="B1276" s="9"/>
      <c r="C1276" s="13" t="s">
        <v>14</v>
      </c>
      <c r="D1276" s="8"/>
      <c r="E1276" t="s">
        <v>11</v>
      </c>
      <c r="F1276" s="13" t="s">
        <v>14</v>
      </c>
      <c r="G1276" s="7"/>
      <c r="H1276" s="16">
        <f t="shared" si="504"/>
        <v>0</v>
      </c>
      <c r="I1276" s="17">
        <f t="shared" si="519"/>
        <v>0</v>
      </c>
      <c r="J1276" s="16">
        <f t="shared" si="505"/>
        <v>0</v>
      </c>
      <c r="K1276" s="17">
        <f t="shared" si="520"/>
        <v>0</v>
      </c>
      <c r="L1276" s="16">
        <f t="shared" si="506"/>
        <v>1.9999999999999574E-2</v>
      </c>
      <c r="M1276" s="17"/>
      <c r="N1276" s="16">
        <f t="shared" si="507"/>
        <v>0</v>
      </c>
      <c r="O1276" s="17">
        <f t="shared" si="521"/>
        <v>0</v>
      </c>
      <c r="P1276" s="16">
        <f t="shared" si="530"/>
        <v>0</v>
      </c>
      <c r="Q1276" s="17">
        <f t="shared" si="522"/>
        <v>0</v>
      </c>
      <c r="R1276" s="16">
        <f t="shared" si="509"/>
        <v>0</v>
      </c>
      <c r="S1276" s="17"/>
      <c r="T1276" s="16">
        <f t="shared" si="510"/>
        <v>0</v>
      </c>
      <c r="U1276" s="17">
        <f t="shared" si="523"/>
        <v>0</v>
      </c>
      <c r="V1276" s="16">
        <f t="shared" si="511"/>
        <v>0</v>
      </c>
      <c r="W1276" s="17">
        <f t="shared" si="524"/>
        <v>0</v>
      </c>
      <c r="X1276" s="16">
        <f t="shared" si="512"/>
        <v>0</v>
      </c>
      <c r="Y1276" s="17"/>
      <c r="Z1276" s="16">
        <f t="shared" si="513"/>
        <v>0</v>
      </c>
      <c r="AA1276" s="17">
        <f t="shared" si="525"/>
        <v>0</v>
      </c>
      <c r="AB1276" s="16">
        <f t="shared" si="531"/>
        <v>0</v>
      </c>
      <c r="AC1276" s="17">
        <f t="shared" si="526"/>
        <v>0</v>
      </c>
      <c r="AD1276" s="16">
        <f t="shared" si="515"/>
        <v>1.9999999999999574E-2</v>
      </c>
      <c r="AE1276" s="17"/>
      <c r="AF1276" s="16">
        <f t="shared" si="532"/>
        <v>0</v>
      </c>
      <c r="AG1276" s="17">
        <f t="shared" si="527"/>
        <v>0</v>
      </c>
      <c r="AH1276" s="16">
        <f t="shared" si="517"/>
        <v>0</v>
      </c>
      <c r="AI1276" s="17">
        <f t="shared" si="528"/>
        <v>0</v>
      </c>
      <c r="AJ1276" s="16">
        <f t="shared" si="518"/>
        <v>0</v>
      </c>
    </row>
    <row r="1277" spans="1:36" x14ac:dyDescent="0.25">
      <c r="A1277" s="26">
        <f t="shared" si="529"/>
        <v>25.450416666666214</v>
      </c>
      <c r="B1277" s="9" t="s">
        <v>18</v>
      </c>
      <c r="C1277" t="s">
        <v>11</v>
      </c>
      <c r="D1277" s="8"/>
      <c r="E1277" s="14" t="s">
        <v>20</v>
      </c>
      <c r="F1277" s="13" t="s">
        <v>14</v>
      </c>
      <c r="G1277" s="7"/>
      <c r="H1277" s="16">
        <f t="shared" si="504"/>
        <v>0</v>
      </c>
      <c r="I1277" s="17">
        <f t="shared" si="519"/>
        <v>0</v>
      </c>
      <c r="J1277" s="16">
        <f t="shared" si="505"/>
        <v>0</v>
      </c>
      <c r="K1277" s="17">
        <f t="shared" si="520"/>
        <v>0</v>
      </c>
      <c r="L1277" s="16">
        <f t="shared" si="506"/>
        <v>0</v>
      </c>
      <c r="M1277" s="17"/>
      <c r="N1277" s="16">
        <f t="shared" si="507"/>
        <v>0</v>
      </c>
      <c r="O1277" s="17">
        <f t="shared" si="521"/>
        <v>0</v>
      </c>
      <c r="P1277" s="16">
        <f t="shared" si="530"/>
        <v>0</v>
      </c>
      <c r="Q1277" s="17">
        <f t="shared" si="522"/>
        <v>0</v>
      </c>
      <c r="R1277" s="16">
        <f t="shared" si="509"/>
        <v>0</v>
      </c>
      <c r="S1277" s="17"/>
      <c r="T1277" s="16">
        <f t="shared" si="510"/>
        <v>0</v>
      </c>
      <c r="U1277" s="17">
        <f t="shared" si="523"/>
        <v>0</v>
      </c>
      <c r="V1277" s="16">
        <f t="shared" si="511"/>
        <v>25.450416666666214</v>
      </c>
      <c r="W1277" s="17">
        <f t="shared" si="524"/>
        <v>1</v>
      </c>
      <c r="X1277" s="16">
        <f t="shared" si="512"/>
        <v>0</v>
      </c>
      <c r="Y1277" s="17"/>
      <c r="Z1277" s="16">
        <f t="shared" si="513"/>
        <v>0</v>
      </c>
      <c r="AA1277" s="17">
        <f t="shared" si="525"/>
        <v>0</v>
      </c>
      <c r="AB1277" s="16">
        <f t="shared" si="531"/>
        <v>0</v>
      </c>
      <c r="AC1277" s="17">
        <f t="shared" si="526"/>
        <v>0</v>
      </c>
      <c r="AD1277" s="16">
        <f t="shared" si="515"/>
        <v>1.9999999999999574E-2</v>
      </c>
      <c r="AE1277" s="17"/>
      <c r="AF1277" s="16">
        <f t="shared" si="532"/>
        <v>0</v>
      </c>
      <c r="AG1277" s="17">
        <f t="shared" si="527"/>
        <v>0</v>
      </c>
      <c r="AH1277" s="16">
        <f t="shared" si="517"/>
        <v>0</v>
      </c>
      <c r="AI1277" s="17">
        <f t="shared" si="528"/>
        <v>0</v>
      </c>
      <c r="AJ1277" s="16">
        <f t="shared" si="518"/>
        <v>0</v>
      </c>
    </row>
    <row r="1278" spans="1:36" x14ac:dyDescent="0.25">
      <c r="A1278" s="26">
        <f t="shared" si="529"/>
        <v>25.470416666666214</v>
      </c>
      <c r="B1278" s="9"/>
      <c r="C1278" t="s">
        <v>11</v>
      </c>
      <c r="D1278" s="7"/>
      <c r="E1278" s="8"/>
      <c r="F1278" s="13" t="s">
        <v>14</v>
      </c>
      <c r="H1278" s="16">
        <f t="shared" si="504"/>
        <v>0</v>
      </c>
      <c r="I1278" s="17">
        <f t="shared" si="519"/>
        <v>0</v>
      </c>
      <c r="J1278" s="16">
        <f t="shared" si="505"/>
        <v>0</v>
      </c>
      <c r="K1278" s="17">
        <f t="shared" si="520"/>
        <v>0</v>
      </c>
      <c r="L1278" s="16">
        <f t="shared" si="506"/>
        <v>0</v>
      </c>
      <c r="M1278" s="17"/>
      <c r="N1278" s="16">
        <f t="shared" si="507"/>
        <v>0</v>
      </c>
      <c r="O1278" s="17">
        <f t="shared" si="521"/>
        <v>0</v>
      </c>
      <c r="P1278" s="16">
        <f t="shared" si="530"/>
        <v>0</v>
      </c>
      <c r="Q1278" s="17">
        <f t="shared" si="522"/>
        <v>0</v>
      </c>
      <c r="R1278" s="16">
        <f t="shared" si="509"/>
        <v>0</v>
      </c>
      <c r="S1278" s="17"/>
      <c r="T1278" s="16">
        <f t="shared" si="510"/>
        <v>0</v>
      </c>
      <c r="U1278" s="17">
        <f t="shared" si="523"/>
        <v>0</v>
      </c>
      <c r="V1278" s="16">
        <f t="shared" si="511"/>
        <v>0</v>
      </c>
      <c r="W1278" s="17">
        <f t="shared" si="524"/>
        <v>0</v>
      </c>
      <c r="X1278" s="16">
        <f t="shared" si="512"/>
        <v>0</v>
      </c>
      <c r="Y1278" s="17"/>
      <c r="Z1278" s="16">
        <f t="shared" si="513"/>
        <v>0</v>
      </c>
      <c r="AA1278" s="17">
        <f t="shared" si="525"/>
        <v>0</v>
      </c>
      <c r="AB1278" s="16">
        <f t="shared" si="531"/>
        <v>0</v>
      </c>
      <c r="AC1278" s="17">
        <f t="shared" si="526"/>
        <v>0</v>
      </c>
      <c r="AD1278" s="16">
        <f t="shared" si="515"/>
        <v>1.9999999999999574E-2</v>
      </c>
      <c r="AE1278" s="17"/>
      <c r="AF1278" s="16">
        <f t="shared" si="532"/>
        <v>0</v>
      </c>
      <c r="AG1278" s="17">
        <f t="shared" si="527"/>
        <v>0</v>
      </c>
      <c r="AH1278" s="16">
        <f t="shared" si="517"/>
        <v>0</v>
      </c>
      <c r="AI1278" s="17">
        <f t="shared" si="528"/>
        <v>0</v>
      </c>
      <c r="AJ1278" s="16">
        <f t="shared" si="518"/>
        <v>0</v>
      </c>
    </row>
    <row r="1279" spans="1:36" x14ac:dyDescent="0.25">
      <c r="A1279" s="26">
        <f t="shared" si="529"/>
        <v>25.490416666666214</v>
      </c>
      <c r="B1279" s="9" t="s">
        <v>16</v>
      </c>
      <c r="C1279" t="s">
        <v>11</v>
      </c>
      <c r="D1279" s="13" t="s">
        <v>14</v>
      </c>
      <c r="F1279" s="13" t="s">
        <v>14</v>
      </c>
      <c r="H1279" s="16">
        <f t="shared" si="504"/>
        <v>0</v>
      </c>
      <c r="I1279" s="17">
        <f t="shared" si="519"/>
        <v>0</v>
      </c>
      <c r="J1279" s="16">
        <f t="shared" si="505"/>
        <v>0</v>
      </c>
      <c r="K1279" s="17">
        <f t="shared" si="520"/>
        <v>0</v>
      </c>
      <c r="L1279" s="16">
        <f t="shared" si="506"/>
        <v>0</v>
      </c>
      <c r="M1279" s="17"/>
      <c r="N1279" s="16">
        <f t="shared" si="507"/>
        <v>25.490416666666214</v>
      </c>
      <c r="O1279" s="17">
        <f t="shared" si="521"/>
        <v>1</v>
      </c>
      <c r="P1279" s="16">
        <f t="shared" si="530"/>
        <v>0</v>
      </c>
      <c r="Q1279" s="17">
        <f t="shared" si="522"/>
        <v>0</v>
      </c>
      <c r="R1279" s="16">
        <f t="shared" si="509"/>
        <v>1.9999999999999574E-2</v>
      </c>
      <c r="S1279" s="17"/>
      <c r="T1279" s="16">
        <f t="shared" si="510"/>
        <v>0</v>
      </c>
      <c r="U1279" s="17">
        <f t="shared" si="523"/>
        <v>0</v>
      </c>
      <c r="V1279" s="16">
        <f t="shared" si="511"/>
        <v>0</v>
      </c>
      <c r="W1279" s="17">
        <f t="shared" si="524"/>
        <v>0</v>
      </c>
      <c r="X1279" s="16">
        <f t="shared" si="512"/>
        <v>0</v>
      </c>
      <c r="Y1279" s="17"/>
      <c r="Z1279" s="16">
        <f t="shared" si="513"/>
        <v>0</v>
      </c>
      <c r="AA1279" s="17">
        <f t="shared" si="525"/>
        <v>0</v>
      </c>
      <c r="AB1279" s="16">
        <f t="shared" si="531"/>
        <v>0</v>
      </c>
      <c r="AC1279" s="17">
        <f t="shared" si="526"/>
        <v>0</v>
      </c>
      <c r="AD1279" s="16">
        <f t="shared" si="515"/>
        <v>1.9999999999999574E-2</v>
      </c>
      <c r="AE1279" s="17"/>
      <c r="AF1279" s="16">
        <f t="shared" si="532"/>
        <v>0</v>
      </c>
      <c r="AG1279" s="17">
        <f t="shared" si="527"/>
        <v>0</v>
      </c>
      <c r="AH1279" s="16">
        <f t="shared" si="517"/>
        <v>0</v>
      </c>
      <c r="AI1279" s="17">
        <f t="shared" si="528"/>
        <v>0</v>
      </c>
      <c r="AJ1279" s="16">
        <f t="shared" si="518"/>
        <v>0</v>
      </c>
    </row>
    <row r="1280" spans="1:36" x14ac:dyDescent="0.25">
      <c r="A1280" s="26">
        <f t="shared" si="529"/>
        <v>25.510416666666213</v>
      </c>
      <c r="B1280" s="9"/>
      <c r="C1280" t="s">
        <v>11</v>
      </c>
      <c r="D1280" s="13" t="s">
        <v>14</v>
      </c>
      <c r="F1280" s="13" t="s">
        <v>14</v>
      </c>
      <c r="H1280" s="16">
        <f t="shared" si="504"/>
        <v>0</v>
      </c>
      <c r="I1280" s="17">
        <f t="shared" si="519"/>
        <v>0</v>
      </c>
      <c r="J1280" s="16">
        <f t="shared" si="505"/>
        <v>0</v>
      </c>
      <c r="K1280" s="17">
        <f t="shared" si="520"/>
        <v>0</v>
      </c>
      <c r="L1280" s="16">
        <f t="shared" si="506"/>
        <v>0</v>
      </c>
      <c r="M1280" s="17"/>
      <c r="N1280" s="16">
        <f t="shared" si="507"/>
        <v>0</v>
      </c>
      <c r="O1280" s="17">
        <f t="shared" si="521"/>
        <v>0</v>
      </c>
      <c r="P1280" s="16">
        <f t="shared" si="530"/>
        <v>0</v>
      </c>
      <c r="Q1280" s="17">
        <f t="shared" si="522"/>
        <v>0</v>
      </c>
      <c r="R1280" s="16">
        <f t="shared" si="509"/>
        <v>1.9999999999999574E-2</v>
      </c>
      <c r="S1280" s="17"/>
      <c r="T1280" s="16">
        <f t="shared" si="510"/>
        <v>0</v>
      </c>
      <c r="U1280" s="17">
        <f t="shared" si="523"/>
        <v>0</v>
      </c>
      <c r="V1280" s="16">
        <f t="shared" si="511"/>
        <v>0</v>
      </c>
      <c r="W1280" s="17">
        <f t="shared" si="524"/>
        <v>0</v>
      </c>
      <c r="X1280" s="16">
        <f t="shared" si="512"/>
        <v>0</v>
      </c>
      <c r="Y1280" s="17"/>
      <c r="Z1280" s="16">
        <f t="shared" si="513"/>
        <v>0</v>
      </c>
      <c r="AA1280" s="17">
        <f t="shared" si="525"/>
        <v>0</v>
      </c>
      <c r="AB1280" s="16">
        <f t="shared" si="531"/>
        <v>0</v>
      </c>
      <c r="AC1280" s="17">
        <f t="shared" si="526"/>
        <v>0</v>
      </c>
      <c r="AD1280" s="16">
        <f t="shared" si="515"/>
        <v>1.9999999999999574E-2</v>
      </c>
      <c r="AE1280" s="17"/>
      <c r="AF1280" s="16">
        <f t="shared" si="532"/>
        <v>0</v>
      </c>
      <c r="AG1280" s="17">
        <f t="shared" si="527"/>
        <v>0</v>
      </c>
      <c r="AH1280" s="16">
        <f t="shared" si="517"/>
        <v>0</v>
      </c>
      <c r="AI1280" s="17">
        <f t="shared" si="528"/>
        <v>0</v>
      </c>
      <c r="AJ1280" s="16">
        <f t="shared" si="518"/>
        <v>0</v>
      </c>
    </row>
    <row r="1281" spans="1:36" x14ac:dyDescent="0.25">
      <c r="A1281" s="26">
        <f t="shared" si="529"/>
        <v>25.530416666666213</v>
      </c>
      <c r="B1281" s="9" t="s">
        <v>22</v>
      </c>
      <c r="C1281" s="14" t="s">
        <v>20</v>
      </c>
      <c r="D1281" s="13" t="s">
        <v>14</v>
      </c>
      <c r="F1281" t="s">
        <v>11</v>
      </c>
      <c r="H1281" s="16">
        <f t="shared" si="504"/>
        <v>0</v>
      </c>
      <c r="I1281" s="17">
        <f t="shared" si="519"/>
        <v>0</v>
      </c>
      <c r="J1281" s="16">
        <f t="shared" si="505"/>
        <v>25.530416666666213</v>
      </c>
      <c r="K1281" s="17">
        <f t="shared" si="520"/>
        <v>1</v>
      </c>
      <c r="L1281" s="16">
        <f t="shared" si="506"/>
        <v>0</v>
      </c>
      <c r="M1281" s="17"/>
      <c r="N1281" s="16">
        <f t="shared" si="507"/>
        <v>0</v>
      </c>
      <c r="O1281" s="17">
        <f t="shared" si="521"/>
        <v>0</v>
      </c>
      <c r="P1281" s="16">
        <f t="shared" si="530"/>
        <v>0</v>
      </c>
      <c r="Q1281" s="17">
        <f t="shared" si="522"/>
        <v>0</v>
      </c>
      <c r="R1281" s="16">
        <f t="shared" si="509"/>
        <v>1.9999999999999574E-2</v>
      </c>
      <c r="S1281" s="17"/>
      <c r="T1281" s="16">
        <f t="shared" si="510"/>
        <v>0</v>
      </c>
      <c r="U1281" s="17">
        <f t="shared" si="523"/>
        <v>0</v>
      </c>
      <c r="V1281" s="16">
        <f t="shared" si="511"/>
        <v>0</v>
      </c>
      <c r="W1281" s="17">
        <f t="shared" si="524"/>
        <v>0</v>
      </c>
      <c r="X1281" s="16">
        <f t="shared" si="512"/>
        <v>0</v>
      </c>
      <c r="Y1281" s="17"/>
      <c r="Z1281" s="16">
        <f t="shared" si="513"/>
        <v>0</v>
      </c>
      <c r="AA1281" s="17">
        <f t="shared" si="525"/>
        <v>0</v>
      </c>
      <c r="AB1281" s="16">
        <f t="shared" si="531"/>
        <v>0</v>
      </c>
      <c r="AC1281" s="17">
        <f t="shared" si="526"/>
        <v>0</v>
      </c>
      <c r="AD1281" s="16">
        <f t="shared" si="515"/>
        <v>0</v>
      </c>
      <c r="AE1281" s="17"/>
      <c r="AF1281" s="16">
        <f t="shared" si="532"/>
        <v>0</v>
      </c>
      <c r="AG1281" s="17">
        <f t="shared" si="527"/>
        <v>0</v>
      </c>
      <c r="AH1281" s="16">
        <f t="shared" si="517"/>
        <v>0</v>
      </c>
      <c r="AI1281" s="17">
        <f t="shared" si="528"/>
        <v>0</v>
      </c>
      <c r="AJ1281" s="16">
        <f t="shared" si="518"/>
        <v>0</v>
      </c>
    </row>
    <row r="1282" spans="1:36" x14ac:dyDescent="0.25">
      <c r="A1282" s="26">
        <f t="shared" si="529"/>
        <v>25.550416666666212</v>
      </c>
      <c r="B1282" s="9"/>
      <c r="D1282" s="13" t="s">
        <v>14</v>
      </c>
      <c r="F1282" t="s">
        <v>11</v>
      </c>
      <c r="H1282" s="16">
        <f t="shared" si="504"/>
        <v>0</v>
      </c>
      <c r="I1282" s="17">
        <f t="shared" si="519"/>
        <v>0</v>
      </c>
      <c r="J1282" s="16">
        <f t="shared" si="505"/>
        <v>0</v>
      </c>
      <c r="K1282" s="17">
        <f t="shared" si="520"/>
        <v>0</v>
      </c>
      <c r="L1282" s="16">
        <f t="shared" si="506"/>
        <v>0</v>
      </c>
      <c r="M1282" s="17"/>
      <c r="N1282" s="16">
        <f t="shared" si="507"/>
        <v>0</v>
      </c>
      <c r="O1282" s="17">
        <f t="shared" si="521"/>
        <v>0</v>
      </c>
      <c r="P1282" s="16">
        <f t="shared" si="530"/>
        <v>0</v>
      </c>
      <c r="Q1282" s="17">
        <f t="shared" si="522"/>
        <v>0</v>
      </c>
      <c r="R1282" s="16">
        <f t="shared" si="509"/>
        <v>1.9999999999999574E-2</v>
      </c>
      <c r="S1282" s="17"/>
      <c r="T1282" s="16">
        <f t="shared" si="510"/>
        <v>0</v>
      </c>
      <c r="U1282" s="17">
        <f t="shared" si="523"/>
        <v>0</v>
      </c>
      <c r="V1282" s="16">
        <f t="shared" si="511"/>
        <v>0</v>
      </c>
      <c r="W1282" s="17">
        <f t="shared" si="524"/>
        <v>0</v>
      </c>
      <c r="X1282" s="16">
        <f t="shared" si="512"/>
        <v>0</v>
      </c>
      <c r="Y1282" s="17"/>
      <c r="Z1282" s="16">
        <f t="shared" si="513"/>
        <v>0</v>
      </c>
      <c r="AA1282" s="17">
        <f t="shared" si="525"/>
        <v>0</v>
      </c>
      <c r="AB1282" s="16">
        <f t="shared" si="531"/>
        <v>0</v>
      </c>
      <c r="AC1282" s="17">
        <f t="shared" si="526"/>
        <v>0</v>
      </c>
      <c r="AD1282" s="16">
        <f t="shared" si="515"/>
        <v>0</v>
      </c>
      <c r="AE1282" s="17"/>
      <c r="AF1282" s="16">
        <f t="shared" si="532"/>
        <v>0</v>
      </c>
      <c r="AG1282" s="17">
        <f t="shared" si="527"/>
        <v>0</v>
      </c>
      <c r="AH1282" s="16">
        <f t="shared" si="517"/>
        <v>0</v>
      </c>
      <c r="AI1282" s="17">
        <f t="shared" si="528"/>
        <v>0</v>
      </c>
      <c r="AJ1282" s="16">
        <f t="shared" si="518"/>
        <v>0</v>
      </c>
    </row>
    <row r="1283" spans="1:36" x14ac:dyDescent="0.25">
      <c r="A1283" s="26">
        <f t="shared" si="529"/>
        <v>25.570416666666212</v>
      </c>
      <c r="B1283" s="9"/>
      <c r="D1283" s="13" t="s">
        <v>14</v>
      </c>
      <c r="F1283" t="s">
        <v>11</v>
      </c>
      <c r="H1283" s="16">
        <f t="shared" si="504"/>
        <v>0</v>
      </c>
      <c r="I1283" s="17">
        <f t="shared" si="519"/>
        <v>0</v>
      </c>
      <c r="J1283" s="16">
        <f t="shared" si="505"/>
        <v>0</v>
      </c>
      <c r="K1283" s="17">
        <f t="shared" si="520"/>
        <v>0</v>
      </c>
      <c r="L1283" s="16">
        <f t="shared" si="506"/>
        <v>0</v>
      </c>
      <c r="M1283" s="17"/>
      <c r="N1283" s="16">
        <f t="shared" si="507"/>
        <v>0</v>
      </c>
      <c r="O1283" s="17">
        <f t="shared" si="521"/>
        <v>0</v>
      </c>
      <c r="P1283" s="16">
        <f t="shared" si="530"/>
        <v>0</v>
      </c>
      <c r="Q1283" s="17">
        <f t="shared" si="522"/>
        <v>0</v>
      </c>
      <c r="R1283" s="16">
        <f t="shared" si="509"/>
        <v>1.9999999999999574E-2</v>
      </c>
      <c r="S1283" s="17"/>
      <c r="T1283" s="16">
        <f t="shared" si="510"/>
        <v>0</v>
      </c>
      <c r="U1283" s="17">
        <f t="shared" si="523"/>
        <v>0</v>
      </c>
      <c r="V1283" s="16">
        <f t="shared" si="511"/>
        <v>0</v>
      </c>
      <c r="W1283" s="17">
        <f t="shared" si="524"/>
        <v>0</v>
      </c>
      <c r="X1283" s="16">
        <f t="shared" si="512"/>
        <v>0</v>
      </c>
      <c r="Y1283" s="17"/>
      <c r="Z1283" s="16">
        <f t="shared" si="513"/>
        <v>0</v>
      </c>
      <c r="AA1283" s="17">
        <f t="shared" si="525"/>
        <v>0</v>
      </c>
      <c r="AB1283" s="16">
        <f t="shared" si="531"/>
        <v>0</v>
      </c>
      <c r="AC1283" s="17">
        <f t="shared" si="526"/>
        <v>0</v>
      </c>
      <c r="AD1283" s="16">
        <f t="shared" si="515"/>
        <v>0</v>
      </c>
      <c r="AE1283" s="17"/>
      <c r="AF1283" s="16">
        <f t="shared" si="532"/>
        <v>0</v>
      </c>
      <c r="AG1283" s="17">
        <f t="shared" si="527"/>
        <v>0</v>
      </c>
      <c r="AH1283" s="16">
        <f t="shared" si="517"/>
        <v>0</v>
      </c>
      <c r="AI1283" s="17">
        <f t="shared" si="528"/>
        <v>0</v>
      </c>
      <c r="AJ1283" s="16">
        <f t="shared" si="518"/>
        <v>0</v>
      </c>
    </row>
    <row r="1284" spans="1:36" x14ac:dyDescent="0.25">
      <c r="A1284" s="26">
        <f t="shared" si="529"/>
        <v>25.590416666666211</v>
      </c>
      <c r="B1284" s="9"/>
      <c r="D1284" s="13" t="s">
        <v>14</v>
      </c>
      <c r="F1284" t="s">
        <v>11</v>
      </c>
      <c r="H1284" s="16">
        <f t="shared" si="504"/>
        <v>0</v>
      </c>
      <c r="I1284" s="17">
        <f t="shared" si="519"/>
        <v>0</v>
      </c>
      <c r="J1284" s="16">
        <f t="shared" si="505"/>
        <v>0</v>
      </c>
      <c r="K1284" s="17">
        <f t="shared" si="520"/>
        <v>0</v>
      </c>
      <c r="L1284" s="16">
        <f t="shared" si="506"/>
        <v>0</v>
      </c>
      <c r="M1284" s="17"/>
      <c r="N1284" s="16">
        <f t="shared" si="507"/>
        <v>0</v>
      </c>
      <c r="O1284" s="17">
        <f t="shared" si="521"/>
        <v>0</v>
      </c>
      <c r="P1284" s="16">
        <f t="shared" si="530"/>
        <v>0</v>
      </c>
      <c r="Q1284" s="17">
        <f t="shared" si="522"/>
        <v>0</v>
      </c>
      <c r="R1284" s="16">
        <f t="shared" si="509"/>
        <v>1.9999999999999574E-2</v>
      </c>
      <c r="S1284" s="17"/>
      <c r="T1284" s="16">
        <f t="shared" si="510"/>
        <v>0</v>
      </c>
      <c r="U1284" s="17">
        <f t="shared" si="523"/>
        <v>0</v>
      </c>
      <c r="V1284" s="16">
        <f t="shared" si="511"/>
        <v>0</v>
      </c>
      <c r="W1284" s="17">
        <f t="shared" si="524"/>
        <v>0</v>
      </c>
      <c r="X1284" s="16">
        <f t="shared" si="512"/>
        <v>0</v>
      </c>
      <c r="Y1284" s="17"/>
      <c r="Z1284" s="16">
        <f t="shared" si="513"/>
        <v>0</v>
      </c>
      <c r="AA1284" s="17">
        <f t="shared" si="525"/>
        <v>0</v>
      </c>
      <c r="AB1284" s="16">
        <f t="shared" si="531"/>
        <v>0</v>
      </c>
      <c r="AC1284" s="17">
        <f t="shared" si="526"/>
        <v>0</v>
      </c>
      <c r="AD1284" s="16">
        <f t="shared" si="515"/>
        <v>0</v>
      </c>
      <c r="AE1284" s="17"/>
      <c r="AF1284" s="16">
        <f t="shared" si="532"/>
        <v>0</v>
      </c>
      <c r="AG1284" s="17">
        <f t="shared" si="527"/>
        <v>0</v>
      </c>
      <c r="AH1284" s="16">
        <f t="shared" si="517"/>
        <v>0</v>
      </c>
      <c r="AI1284" s="17">
        <f t="shared" si="528"/>
        <v>0</v>
      </c>
      <c r="AJ1284" s="16">
        <f t="shared" si="518"/>
        <v>0</v>
      </c>
    </row>
    <row r="1285" spans="1:36" x14ac:dyDescent="0.25">
      <c r="A1285" s="26">
        <f t="shared" si="529"/>
        <v>25.610416666666211</v>
      </c>
      <c r="B1285" s="9" t="s">
        <v>12</v>
      </c>
      <c r="D1285" t="s">
        <v>11</v>
      </c>
      <c r="F1285" s="14" t="s">
        <v>20</v>
      </c>
      <c r="H1285" s="16">
        <f t="shared" ref="H1285:H1348" si="533">IF(B1285="Line 1 Fails",A1285,0)</f>
        <v>0</v>
      </c>
      <c r="I1285" s="17">
        <f t="shared" si="519"/>
        <v>0</v>
      </c>
      <c r="J1285" s="16">
        <f t="shared" ref="J1285:J1348" si="534">IF(B1285="Line 1 repd.",A1285,0)</f>
        <v>0</v>
      </c>
      <c r="K1285" s="17">
        <f t="shared" si="520"/>
        <v>0</v>
      </c>
      <c r="L1285" s="16">
        <f t="shared" ref="L1285:L1348" si="535">IF(C1285="Dn(waiting)",A1286-A1285,0)</f>
        <v>0</v>
      </c>
      <c r="M1285" s="17"/>
      <c r="N1285" s="16">
        <f t="shared" ref="N1285:N1348" si="536">IF(B1285="Line 2 Fails",A1285,0)</f>
        <v>0</v>
      </c>
      <c r="O1285" s="17">
        <f t="shared" si="521"/>
        <v>0</v>
      </c>
      <c r="P1285" s="16">
        <f t="shared" si="530"/>
        <v>0</v>
      </c>
      <c r="Q1285" s="17">
        <f t="shared" si="522"/>
        <v>0</v>
      </c>
      <c r="R1285" s="16">
        <f t="shared" ref="R1285:R1348" si="537">IF(D1285="Dn(waiting)",A1286-A1285,0)</f>
        <v>0</v>
      </c>
      <c r="S1285" s="17"/>
      <c r="T1285" s="16">
        <f t="shared" ref="T1285:T1348" si="538">IF(B1285="Line 3 Fails",A1285,0)</f>
        <v>0</v>
      </c>
      <c r="U1285" s="17">
        <f t="shared" si="523"/>
        <v>0</v>
      </c>
      <c r="V1285" s="16">
        <f t="shared" ref="V1285:V1348" si="539">IF(B1285="Line 3 repd.",A1285,0)</f>
        <v>0</v>
      </c>
      <c r="W1285" s="17">
        <f t="shared" si="524"/>
        <v>0</v>
      </c>
      <c r="X1285" s="16">
        <f t="shared" ref="X1285:X1348" si="540">IF(E1285="Dn(waiting)",A1286-A1285,0)</f>
        <v>0</v>
      </c>
      <c r="Y1285" s="17"/>
      <c r="Z1285" s="16">
        <f t="shared" ref="Z1285:Z1346" si="541">IF(B1285="Line 4 Fails",A1285,0)</f>
        <v>0</v>
      </c>
      <c r="AA1285" s="17">
        <f t="shared" si="525"/>
        <v>0</v>
      </c>
      <c r="AB1285" s="16">
        <f t="shared" si="531"/>
        <v>25.610416666666211</v>
      </c>
      <c r="AC1285" s="17">
        <f t="shared" si="526"/>
        <v>1</v>
      </c>
      <c r="AD1285" s="16">
        <f t="shared" ref="AD1285:AD1348" si="542">IF(F1285="Dn(waiting)",A1286-A1285,0)</f>
        <v>0</v>
      </c>
      <c r="AE1285" s="17"/>
      <c r="AF1285" s="16">
        <f t="shared" si="532"/>
        <v>0</v>
      </c>
      <c r="AG1285" s="17">
        <f t="shared" si="527"/>
        <v>0</v>
      </c>
      <c r="AH1285" s="16">
        <f t="shared" ref="AH1285:AH1348" si="543">IF(B1285="Line 5 repd.",A1285,0)</f>
        <v>0</v>
      </c>
      <c r="AI1285" s="17">
        <f t="shared" si="528"/>
        <v>0</v>
      </c>
      <c r="AJ1285" s="16">
        <f t="shared" ref="AJ1285:AJ1348" si="544">IF(G1285="Dn(waiting)",A1286-A1285,0)</f>
        <v>0</v>
      </c>
    </row>
    <row r="1286" spans="1:36" x14ac:dyDescent="0.25">
      <c r="A1286" s="26">
        <f t="shared" si="529"/>
        <v>25.630416666666211</v>
      </c>
      <c r="B1286" s="9" t="s">
        <v>13</v>
      </c>
      <c r="D1286" t="s">
        <v>11</v>
      </c>
      <c r="G1286" s="13" t="s">
        <v>14</v>
      </c>
      <c r="H1286" s="16">
        <f t="shared" si="533"/>
        <v>0</v>
      </c>
      <c r="I1286" s="17">
        <f t="shared" ref="I1286:I1349" si="545">IF(H1286&gt;0,1,0)</f>
        <v>0</v>
      </c>
      <c r="J1286" s="16">
        <f t="shared" si="534"/>
        <v>0</v>
      </c>
      <c r="K1286" s="17">
        <f t="shared" ref="K1286:K1349" si="546">IF(J1286&gt;0,1,0)</f>
        <v>0</v>
      </c>
      <c r="L1286" s="16">
        <f t="shared" si="535"/>
        <v>0</v>
      </c>
      <c r="M1286" s="17"/>
      <c r="N1286" s="16">
        <f t="shared" si="536"/>
        <v>0</v>
      </c>
      <c r="O1286" s="17">
        <f t="shared" ref="O1286:O1349" si="547">IF(N1286&gt;0,1,0)</f>
        <v>0</v>
      </c>
      <c r="P1286" s="16">
        <f t="shared" si="530"/>
        <v>0</v>
      </c>
      <c r="Q1286" s="17">
        <f t="shared" ref="Q1286:Q1349" si="548">IF(P1286&gt;0,1,0)</f>
        <v>0</v>
      </c>
      <c r="R1286" s="16">
        <f t="shared" si="537"/>
        <v>0</v>
      </c>
      <c r="S1286" s="17"/>
      <c r="T1286" s="16">
        <f t="shared" si="538"/>
        <v>0</v>
      </c>
      <c r="U1286" s="17">
        <f t="shared" ref="U1286:U1349" si="549">IF(T1286&gt;0,1,0)</f>
        <v>0</v>
      </c>
      <c r="V1286" s="16">
        <f t="shared" si="539"/>
        <v>0</v>
      </c>
      <c r="W1286" s="17">
        <f t="shared" ref="W1286:W1349" si="550">IF(V1286&gt;0,1,0)</f>
        <v>0</v>
      </c>
      <c r="X1286" s="16">
        <f t="shared" si="540"/>
        <v>0</v>
      </c>
      <c r="Y1286" s="17"/>
      <c r="Z1286" s="16">
        <f t="shared" si="541"/>
        <v>0</v>
      </c>
      <c r="AA1286" s="17">
        <f t="shared" ref="AA1286:AA1349" si="551">IF(Z1286&gt;0,1,0)</f>
        <v>0</v>
      </c>
      <c r="AB1286" s="16">
        <f t="shared" si="531"/>
        <v>0</v>
      </c>
      <c r="AC1286" s="17">
        <f t="shared" ref="AC1286:AC1349" si="552">IF(AB1286&gt;0,1,0)</f>
        <v>0</v>
      </c>
      <c r="AD1286" s="16">
        <f t="shared" si="542"/>
        <v>0</v>
      </c>
      <c r="AE1286" s="17"/>
      <c r="AF1286" s="16">
        <f t="shared" si="532"/>
        <v>25.630416666666211</v>
      </c>
      <c r="AG1286" s="17">
        <f t="shared" ref="AG1286:AG1349" si="553">IF(AF1286&gt;0,1,0)</f>
        <v>1</v>
      </c>
      <c r="AH1286" s="16">
        <f t="shared" si="543"/>
        <v>0</v>
      </c>
      <c r="AI1286" s="17">
        <f t="shared" ref="AI1286:AI1349" si="554">IF(AH1286&gt;0,1,0)</f>
        <v>0</v>
      </c>
      <c r="AJ1286" s="16">
        <f t="shared" si="544"/>
        <v>1.9999999999999574E-2</v>
      </c>
    </row>
    <row r="1287" spans="1:36" x14ac:dyDescent="0.25">
      <c r="A1287" s="26">
        <f t="shared" ref="A1287:A1350" si="555">A1286+0.02</f>
        <v>25.65041666666621</v>
      </c>
      <c r="B1287" s="9"/>
      <c r="D1287" t="s">
        <v>11</v>
      </c>
      <c r="G1287" s="13" t="s">
        <v>14</v>
      </c>
      <c r="H1287" s="16">
        <f t="shared" si="533"/>
        <v>0</v>
      </c>
      <c r="I1287" s="17">
        <f t="shared" si="545"/>
        <v>0</v>
      </c>
      <c r="J1287" s="16">
        <f t="shared" si="534"/>
        <v>0</v>
      </c>
      <c r="K1287" s="17">
        <f t="shared" si="546"/>
        <v>0</v>
      </c>
      <c r="L1287" s="16">
        <f t="shared" si="535"/>
        <v>0</v>
      </c>
      <c r="M1287" s="17"/>
      <c r="N1287" s="16">
        <f t="shared" si="536"/>
        <v>0</v>
      </c>
      <c r="O1287" s="17">
        <f t="shared" si="547"/>
        <v>0</v>
      </c>
      <c r="P1287" s="16">
        <f t="shared" si="530"/>
        <v>0</v>
      </c>
      <c r="Q1287" s="17">
        <f t="shared" si="548"/>
        <v>0</v>
      </c>
      <c r="R1287" s="16">
        <f t="shared" si="537"/>
        <v>0</v>
      </c>
      <c r="S1287" s="17"/>
      <c r="T1287" s="16">
        <f t="shared" si="538"/>
        <v>0</v>
      </c>
      <c r="U1287" s="17">
        <f t="shared" si="549"/>
        <v>0</v>
      </c>
      <c r="V1287" s="16">
        <f t="shared" si="539"/>
        <v>0</v>
      </c>
      <c r="W1287" s="17">
        <f t="shared" si="550"/>
        <v>0</v>
      </c>
      <c r="X1287" s="16">
        <f t="shared" si="540"/>
        <v>0</v>
      </c>
      <c r="Y1287" s="17"/>
      <c r="Z1287" s="16">
        <f t="shared" si="541"/>
        <v>0</v>
      </c>
      <c r="AA1287" s="17">
        <f t="shared" si="551"/>
        <v>0</v>
      </c>
      <c r="AB1287" s="16">
        <f t="shared" si="531"/>
        <v>0</v>
      </c>
      <c r="AC1287" s="17">
        <f t="shared" si="552"/>
        <v>0</v>
      </c>
      <c r="AD1287" s="16">
        <f t="shared" si="542"/>
        <v>0</v>
      </c>
      <c r="AE1287" s="17"/>
      <c r="AF1287" s="16">
        <f t="shared" si="532"/>
        <v>0</v>
      </c>
      <c r="AG1287" s="17">
        <f t="shared" si="553"/>
        <v>0</v>
      </c>
      <c r="AH1287" s="16">
        <f t="shared" si="543"/>
        <v>0</v>
      </c>
      <c r="AI1287" s="17">
        <f t="shared" si="554"/>
        <v>0</v>
      </c>
      <c r="AJ1287" s="16">
        <f t="shared" si="544"/>
        <v>1.9999999999999574E-2</v>
      </c>
    </row>
    <row r="1288" spans="1:36" x14ac:dyDescent="0.25">
      <c r="A1288" s="26">
        <f t="shared" si="555"/>
        <v>25.67041666666621</v>
      </c>
      <c r="B1288" s="9"/>
      <c r="D1288" t="s">
        <v>11</v>
      </c>
      <c r="G1288" s="13" t="s">
        <v>14</v>
      </c>
      <c r="H1288" s="16">
        <f t="shared" si="533"/>
        <v>0</v>
      </c>
      <c r="I1288" s="17">
        <f t="shared" si="545"/>
        <v>0</v>
      </c>
      <c r="J1288" s="16">
        <f t="shared" si="534"/>
        <v>0</v>
      </c>
      <c r="K1288" s="17">
        <f t="shared" si="546"/>
        <v>0</v>
      </c>
      <c r="L1288" s="16">
        <f t="shared" si="535"/>
        <v>0</v>
      </c>
      <c r="M1288" s="17"/>
      <c r="N1288" s="16">
        <f t="shared" si="536"/>
        <v>0</v>
      </c>
      <c r="O1288" s="17">
        <f t="shared" si="547"/>
        <v>0</v>
      </c>
      <c r="P1288" s="16">
        <f t="shared" si="530"/>
        <v>0</v>
      </c>
      <c r="Q1288" s="17">
        <f t="shared" si="548"/>
        <v>0</v>
      </c>
      <c r="R1288" s="16">
        <f t="shared" si="537"/>
        <v>0</v>
      </c>
      <c r="S1288" s="17"/>
      <c r="T1288" s="16">
        <f t="shared" si="538"/>
        <v>0</v>
      </c>
      <c r="U1288" s="17">
        <f t="shared" si="549"/>
        <v>0</v>
      </c>
      <c r="V1288" s="16">
        <f t="shared" si="539"/>
        <v>0</v>
      </c>
      <c r="W1288" s="17">
        <f t="shared" si="550"/>
        <v>0</v>
      </c>
      <c r="X1288" s="16">
        <f t="shared" si="540"/>
        <v>0</v>
      </c>
      <c r="Y1288" s="17"/>
      <c r="Z1288" s="16">
        <f t="shared" si="541"/>
        <v>0</v>
      </c>
      <c r="AA1288" s="17">
        <f t="shared" si="551"/>
        <v>0</v>
      </c>
      <c r="AB1288" s="16">
        <f t="shared" si="531"/>
        <v>0</v>
      </c>
      <c r="AC1288" s="17">
        <f t="shared" si="552"/>
        <v>0</v>
      </c>
      <c r="AD1288" s="16">
        <f t="shared" si="542"/>
        <v>0</v>
      </c>
      <c r="AE1288" s="17"/>
      <c r="AF1288" s="16">
        <f t="shared" si="532"/>
        <v>0</v>
      </c>
      <c r="AG1288" s="17">
        <f t="shared" si="553"/>
        <v>0</v>
      </c>
      <c r="AH1288" s="16">
        <f t="shared" si="543"/>
        <v>0</v>
      </c>
      <c r="AI1288" s="17">
        <f t="shared" si="554"/>
        <v>0</v>
      </c>
      <c r="AJ1288" s="16">
        <f t="shared" si="544"/>
        <v>1.9999999999999574E-2</v>
      </c>
    </row>
    <row r="1289" spans="1:36" x14ac:dyDescent="0.25">
      <c r="A1289" s="26">
        <f t="shared" si="555"/>
        <v>25.690416666666209</v>
      </c>
      <c r="B1289" s="9"/>
      <c r="D1289" t="s">
        <v>11</v>
      </c>
      <c r="G1289" s="13" t="s">
        <v>14</v>
      </c>
      <c r="H1289" s="16">
        <f t="shared" si="533"/>
        <v>0</v>
      </c>
      <c r="I1289" s="17">
        <f t="shared" si="545"/>
        <v>0</v>
      </c>
      <c r="J1289" s="16">
        <f t="shared" si="534"/>
        <v>0</v>
      </c>
      <c r="K1289" s="17">
        <f t="shared" si="546"/>
        <v>0</v>
      </c>
      <c r="L1289" s="16">
        <f t="shared" si="535"/>
        <v>0</v>
      </c>
      <c r="M1289" s="17"/>
      <c r="N1289" s="16">
        <f t="shared" si="536"/>
        <v>0</v>
      </c>
      <c r="O1289" s="17">
        <f t="shared" si="547"/>
        <v>0</v>
      </c>
      <c r="P1289" s="16">
        <f t="shared" si="530"/>
        <v>0</v>
      </c>
      <c r="Q1289" s="17">
        <f t="shared" si="548"/>
        <v>0</v>
      </c>
      <c r="R1289" s="16">
        <f t="shared" si="537"/>
        <v>0</v>
      </c>
      <c r="S1289" s="17"/>
      <c r="T1289" s="16">
        <f t="shared" si="538"/>
        <v>0</v>
      </c>
      <c r="U1289" s="17">
        <f t="shared" si="549"/>
        <v>0</v>
      </c>
      <c r="V1289" s="16">
        <f t="shared" si="539"/>
        <v>0</v>
      </c>
      <c r="W1289" s="17">
        <f t="shared" si="550"/>
        <v>0</v>
      </c>
      <c r="X1289" s="16">
        <f t="shared" si="540"/>
        <v>0</v>
      </c>
      <c r="Y1289" s="17"/>
      <c r="Z1289" s="16">
        <f t="shared" si="541"/>
        <v>0</v>
      </c>
      <c r="AA1289" s="17">
        <f t="shared" si="551"/>
        <v>0</v>
      </c>
      <c r="AB1289" s="16">
        <f t="shared" si="531"/>
        <v>0</v>
      </c>
      <c r="AC1289" s="17">
        <f t="shared" si="552"/>
        <v>0</v>
      </c>
      <c r="AD1289" s="16">
        <f t="shared" si="542"/>
        <v>0</v>
      </c>
      <c r="AE1289" s="17"/>
      <c r="AF1289" s="16">
        <f t="shared" si="532"/>
        <v>0</v>
      </c>
      <c r="AG1289" s="17">
        <f t="shared" si="553"/>
        <v>0</v>
      </c>
      <c r="AH1289" s="16">
        <f t="shared" si="543"/>
        <v>0</v>
      </c>
      <c r="AI1289" s="17">
        <f t="shared" si="554"/>
        <v>0</v>
      </c>
      <c r="AJ1289" s="16">
        <f t="shared" si="544"/>
        <v>1.9999999999999574E-2</v>
      </c>
    </row>
    <row r="1290" spans="1:36" x14ac:dyDescent="0.25">
      <c r="A1290" s="26">
        <f t="shared" si="555"/>
        <v>25.710416666666209</v>
      </c>
      <c r="B1290" s="9" t="s">
        <v>17</v>
      </c>
      <c r="D1290" s="14" t="s">
        <v>20</v>
      </c>
      <c r="G1290" t="s">
        <v>11</v>
      </c>
      <c r="H1290" s="16">
        <f t="shared" si="533"/>
        <v>0</v>
      </c>
      <c r="I1290" s="17">
        <f t="shared" si="545"/>
        <v>0</v>
      </c>
      <c r="J1290" s="16">
        <f t="shared" si="534"/>
        <v>0</v>
      </c>
      <c r="K1290" s="17">
        <f t="shared" si="546"/>
        <v>0</v>
      </c>
      <c r="L1290" s="16">
        <f t="shared" si="535"/>
        <v>0</v>
      </c>
      <c r="M1290" s="17"/>
      <c r="N1290" s="16">
        <f t="shared" si="536"/>
        <v>0</v>
      </c>
      <c r="O1290" s="17">
        <f t="shared" si="547"/>
        <v>0</v>
      </c>
      <c r="P1290" s="16">
        <f t="shared" si="530"/>
        <v>25.710416666666209</v>
      </c>
      <c r="Q1290" s="17">
        <f t="shared" si="548"/>
        <v>1</v>
      </c>
      <c r="R1290" s="16">
        <f t="shared" si="537"/>
        <v>0</v>
      </c>
      <c r="S1290" s="17"/>
      <c r="T1290" s="16">
        <f t="shared" si="538"/>
        <v>0</v>
      </c>
      <c r="U1290" s="17">
        <f t="shared" si="549"/>
        <v>0</v>
      </c>
      <c r="V1290" s="16">
        <f t="shared" si="539"/>
        <v>0</v>
      </c>
      <c r="W1290" s="17">
        <f t="shared" si="550"/>
        <v>0</v>
      </c>
      <c r="X1290" s="16">
        <f t="shared" si="540"/>
        <v>0</v>
      </c>
      <c r="Y1290" s="17"/>
      <c r="Z1290" s="16">
        <f t="shared" si="541"/>
        <v>0</v>
      </c>
      <c r="AA1290" s="17">
        <f t="shared" si="551"/>
        <v>0</v>
      </c>
      <c r="AB1290" s="16">
        <f t="shared" si="531"/>
        <v>0</v>
      </c>
      <c r="AC1290" s="17">
        <f t="shared" si="552"/>
        <v>0</v>
      </c>
      <c r="AD1290" s="16">
        <f t="shared" si="542"/>
        <v>0</v>
      </c>
      <c r="AE1290" s="17"/>
      <c r="AF1290" s="16">
        <f t="shared" si="532"/>
        <v>0</v>
      </c>
      <c r="AG1290" s="17">
        <f t="shared" si="553"/>
        <v>0</v>
      </c>
      <c r="AH1290" s="16">
        <f t="shared" si="543"/>
        <v>0</v>
      </c>
      <c r="AI1290" s="17">
        <f t="shared" si="554"/>
        <v>0</v>
      </c>
      <c r="AJ1290" s="16">
        <f t="shared" si="544"/>
        <v>0</v>
      </c>
    </row>
    <row r="1291" spans="1:36" x14ac:dyDescent="0.25">
      <c r="A1291" s="26">
        <f t="shared" si="555"/>
        <v>25.730416666666208</v>
      </c>
      <c r="B1291" s="9"/>
      <c r="G1291" t="s">
        <v>11</v>
      </c>
      <c r="H1291" s="16">
        <f t="shared" si="533"/>
        <v>0</v>
      </c>
      <c r="I1291" s="17">
        <f t="shared" si="545"/>
        <v>0</v>
      </c>
      <c r="J1291" s="16">
        <f t="shared" si="534"/>
        <v>0</v>
      </c>
      <c r="K1291" s="17">
        <f t="shared" si="546"/>
        <v>0</v>
      </c>
      <c r="L1291" s="16">
        <f t="shared" si="535"/>
        <v>0</v>
      </c>
      <c r="M1291" s="17"/>
      <c r="N1291" s="16">
        <f t="shared" si="536"/>
        <v>0</v>
      </c>
      <c r="O1291" s="17">
        <f t="shared" si="547"/>
        <v>0</v>
      </c>
      <c r="P1291" s="16">
        <f t="shared" si="530"/>
        <v>0</v>
      </c>
      <c r="Q1291" s="17">
        <f t="shared" si="548"/>
        <v>0</v>
      </c>
      <c r="R1291" s="16">
        <f t="shared" si="537"/>
        <v>0</v>
      </c>
      <c r="S1291" s="17"/>
      <c r="T1291" s="16">
        <f t="shared" si="538"/>
        <v>0</v>
      </c>
      <c r="U1291" s="17">
        <f t="shared" si="549"/>
        <v>0</v>
      </c>
      <c r="V1291" s="16">
        <f t="shared" si="539"/>
        <v>0</v>
      </c>
      <c r="W1291" s="17">
        <f t="shared" si="550"/>
        <v>0</v>
      </c>
      <c r="X1291" s="16">
        <f t="shared" si="540"/>
        <v>0</v>
      </c>
      <c r="Y1291" s="17"/>
      <c r="Z1291" s="16">
        <f t="shared" si="541"/>
        <v>0</v>
      </c>
      <c r="AA1291" s="17">
        <f t="shared" si="551"/>
        <v>0</v>
      </c>
      <c r="AB1291" s="16">
        <f t="shared" si="531"/>
        <v>0</v>
      </c>
      <c r="AC1291" s="17">
        <f t="shared" si="552"/>
        <v>0</v>
      </c>
      <c r="AD1291" s="16">
        <f t="shared" si="542"/>
        <v>0</v>
      </c>
      <c r="AE1291" s="17"/>
      <c r="AF1291" s="16">
        <f t="shared" si="532"/>
        <v>0</v>
      </c>
      <c r="AG1291" s="17">
        <f t="shared" si="553"/>
        <v>0</v>
      </c>
      <c r="AH1291" s="16">
        <f t="shared" si="543"/>
        <v>0</v>
      </c>
      <c r="AI1291" s="17">
        <f t="shared" si="554"/>
        <v>0</v>
      </c>
      <c r="AJ1291" s="16">
        <f t="shared" si="544"/>
        <v>0</v>
      </c>
    </row>
    <row r="1292" spans="1:36" x14ac:dyDescent="0.25">
      <c r="A1292" s="26">
        <f t="shared" si="555"/>
        <v>25.750416666666208</v>
      </c>
      <c r="B1292" s="9" t="s">
        <v>21</v>
      </c>
      <c r="E1292" s="13" t="s">
        <v>14</v>
      </c>
      <c r="G1292" t="s">
        <v>11</v>
      </c>
      <c r="H1292" s="16">
        <f t="shared" si="533"/>
        <v>0</v>
      </c>
      <c r="I1292" s="17">
        <f t="shared" si="545"/>
        <v>0</v>
      </c>
      <c r="J1292" s="16">
        <f t="shared" si="534"/>
        <v>0</v>
      </c>
      <c r="K1292" s="17">
        <f t="shared" si="546"/>
        <v>0</v>
      </c>
      <c r="L1292" s="16">
        <f t="shared" si="535"/>
        <v>0</v>
      </c>
      <c r="M1292" s="17"/>
      <c r="N1292" s="16">
        <f t="shared" si="536"/>
        <v>0</v>
      </c>
      <c r="O1292" s="17">
        <f t="shared" si="547"/>
        <v>0</v>
      </c>
      <c r="P1292" s="16">
        <f t="shared" si="530"/>
        <v>0</v>
      </c>
      <c r="Q1292" s="17">
        <f t="shared" si="548"/>
        <v>0</v>
      </c>
      <c r="R1292" s="16">
        <f t="shared" si="537"/>
        <v>0</v>
      </c>
      <c r="S1292" s="17"/>
      <c r="T1292" s="16">
        <f t="shared" si="538"/>
        <v>25.750416666666208</v>
      </c>
      <c r="U1292" s="17">
        <f t="shared" si="549"/>
        <v>1</v>
      </c>
      <c r="V1292" s="16">
        <f t="shared" si="539"/>
        <v>0</v>
      </c>
      <c r="W1292" s="17">
        <f t="shared" si="550"/>
        <v>0</v>
      </c>
      <c r="X1292" s="16">
        <f t="shared" si="540"/>
        <v>1.9999999999999574E-2</v>
      </c>
      <c r="Y1292" s="17"/>
      <c r="Z1292" s="16">
        <f t="shared" si="541"/>
        <v>0</v>
      </c>
      <c r="AA1292" s="17">
        <f t="shared" si="551"/>
        <v>0</v>
      </c>
      <c r="AB1292" s="16">
        <f t="shared" si="531"/>
        <v>0</v>
      </c>
      <c r="AC1292" s="17">
        <f t="shared" si="552"/>
        <v>0</v>
      </c>
      <c r="AD1292" s="16">
        <f t="shared" si="542"/>
        <v>0</v>
      </c>
      <c r="AE1292" s="17"/>
      <c r="AF1292" s="16">
        <f t="shared" si="532"/>
        <v>0</v>
      </c>
      <c r="AG1292" s="17">
        <f t="shared" si="553"/>
        <v>0</v>
      </c>
      <c r="AH1292" s="16">
        <f t="shared" si="543"/>
        <v>0</v>
      </c>
      <c r="AI1292" s="17">
        <f t="shared" si="554"/>
        <v>0</v>
      </c>
      <c r="AJ1292" s="16">
        <f t="shared" si="544"/>
        <v>0</v>
      </c>
    </row>
    <row r="1293" spans="1:36" x14ac:dyDescent="0.25">
      <c r="A1293" s="26">
        <f t="shared" si="555"/>
        <v>25.770416666666208</v>
      </c>
      <c r="B1293" s="9"/>
      <c r="E1293" s="13" t="s">
        <v>14</v>
      </c>
      <c r="G1293" t="s">
        <v>11</v>
      </c>
      <c r="H1293" s="16">
        <f t="shared" si="533"/>
        <v>0</v>
      </c>
      <c r="I1293" s="17">
        <f t="shared" si="545"/>
        <v>0</v>
      </c>
      <c r="J1293" s="16">
        <f t="shared" si="534"/>
        <v>0</v>
      </c>
      <c r="K1293" s="17">
        <f t="shared" si="546"/>
        <v>0</v>
      </c>
      <c r="L1293" s="16">
        <f t="shared" si="535"/>
        <v>0</v>
      </c>
      <c r="M1293" s="17"/>
      <c r="N1293" s="16">
        <f t="shared" si="536"/>
        <v>0</v>
      </c>
      <c r="O1293" s="17">
        <f t="shared" si="547"/>
        <v>0</v>
      </c>
      <c r="P1293" s="16">
        <f t="shared" si="530"/>
        <v>0</v>
      </c>
      <c r="Q1293" s="17">
        <f t="shared" si="548"/>
        <v>0</v>
      </c>
      <c r="R1293" s="16">
        <f t="shared" si="537"/>
        <v>0</v>
      </c>
      <c r="S1293" s="17"/>
      <c r="T1293" s="16">
        <f t="shared" si="538"/>
        <v>0</v>
      </c>
      <c r="U1293" s="17">
        <f t="shared" si="549"/>
        <v>0</v>
      </c>
      <c r="V1293" s="16">
        <f t="shared" si="539"/>
        <v>0</v>
      </c>
      <c r="W1293" s="17">
        <f t="shared" si="550"/>
        <v>0</v>
      </c>
      <c r="X1293" s="16">
        <f t="shared" si="540"/>
        <v>1.9999999999999574E-2</v>
      </c>
      <c r="Y1293" s="17"/>
      <c r="Z1293" s="16">
        <f t="shared" si="541"/>
        <v>0</v>
      </c>
      <c r="AA1293" s="17">
        <f t="shared" si="551"/>
        <v>0</v>
      </c>
      <c r="AB1293" s="16">
        <f t="shared" si="531"/>
        <v>0</v>
      </c>
      <c r="AC1293" s="17">
        <f t="shared" si="552"/>
        <v>0</v>
      </c>
      <c r="AD1293" s="16">
        <f t="shared" si="542"/>
        <v>0</v>
      </c>
      <c r="AE1293" s="17"/>
      <c r="AF1293" s="16">
        <f t="shared" si="532"/>
        <v>0</v>
      </c>
      <c r="AG1293" s="17">
        <f t="shared" si="553"/>
        <v>0</v>
      </c>
      <c r="AH1293" s="16">
        <f t="shared" si="543"/>
        <v>0</v>
      </c>
      <c r="AI1293" s="17">
        <f t="shared" si="554"/>
        <v>0</v>
      </c>
      <c r="AJ1293" s="16">
        <f t="shared" si="544"/>
        <v>0</v>
      </c>
    </row>
    <row r="1294" spans="1:36" x14ac:dyDescent="0.25">
      <c r="A1294" s="26">
        <f t="shared" si="555"/>
        <v>25.790416666666207</v>
      </c>
      <c r="B1294" s="9" t="s">
        <v>15</v>
      </c>
      <c r="E1294" s="13" t="s">
        <v>14</v>
      </c>
      <c r="G1294" s="14" t="s">
        <v>20</v>
      </c>
      <c r="H1294" s="16">
        <f t="shared" si="533"/>
        <v>0</v>
      </c>
      <c r="I1294" s="17">
        <f t="shared" si="545"/>
        <v>0</v>
      </c>
      <c r="J1294" s="16">
        <f t="shared" si="534"/>
        <v>0</v>
      </c>
      <c r="K1294" s="17">
        <f t="shared" si="546"/>
        <v>0</v>
      </c>
      <c r="L1294" s="16">
        <f t="shared" si="535"/>
        <v>0</v>
      </c>
      <c r="M1294" s="17"/>
      <c r="N1294" s="16">
        <f t="shared" si="536"/>
        <v>0</v>
      </c>
      <c r="O1294" s="17">
        <f t="shared" si="547"/>
        <v>0</v>
      </c>
      <c r="P1294" s="16">
        <f t="shared" si="530"/>
        <v>0</v>
      </c>
      <c r="Q1294" s="17">
        <f t="shared" si="548"/>
        <v>0</v>
      </c>
      <c r="R1294" s="16">
        <f t="shared" si="537"/>
        <v>0</v>
      </c>
      <c r="S1294" s="17"/>
      <c r="T1294" s="16">
        <f t="shared" si="538"/>
        <v>0</v>
      </c>
      <c r="U1294" s="17">
        <f t="shared" si="549"/>
        <v>0</v>
      </c>
      <c r="V1294" s="16">
        <f t="shared" si="539"/>
        <v>0</v>
      </c>
      <c r="W1294" s="17">
        <f t="shared" si="550"/>
        <v>0</v>
      </c>
      <c r="X1294" s="16">
        <f t="shared" si="540"/>
        <v>1.9999999999999574E-2</v>
      </c>
      <c r="Y1294" s="17"/>
      <c r="Z1294" s="16">
        <f t="shared" si="541"/>
        <v>0</v>
      </c>
      <c r="AA1294" s="17">
        <f t="shared" si="551"/>
        <v>0</v>
      </c>
      <c r="AB1294" s="16">
        <f t="shared" si="531"/>
        <v>0</v>
      </c>
      <c r="AC1294" s="17">
        <f t="shared" si="552"/>
        <v>0</v>
      </c>
      <c r="AD1294" s="16">
        <f t="shared" si="542"/>
        <v>0</v>
      </c>
      <c r="AE1294" s="17"/>
      <c r="AF1294" s="16">
        <f t="shared" si="532"/>
        <v>0</v>
      </c>
      <c r="AG1294" s="17">
        <f t="shared" si="553"/>
        <v>0</v>
      </c>
      <c r="AH1294" s="16">
        <f t="shared" si="543"/>
        <v>25.790416666666207</v>
      </c>
      <c r="AI1294" s="17">
        <f t="shared" si="554"/>
        <v>1</v>
      </c>
      <c r="AJ1294" s="16">
        <f t="shared" si="544"/>
        <v>0</v>
      </c>
    </row>
    <row r="1295" spans="1:36" x14ac:dyDescent="0.25">
      <c r="A1295" s="26">
        <f t="shared" si="555"/>
        <v>25.810416666666207</v>
      </c>
      <c r="B1295" s="9"/>
      <c r="C1295" s="7"/>
      <c r="D1295" s="7"/>
      <c r="E1295" t="s">
        <v>11</v>
      </c>
      <c r="F1295" s="8"/>
      <c r="G1295" s="8"/>
      <c r="H1295" s="16">
        <f t="shared" si="533"/>
        <v>0</v>
      </c>
      <c r="I1295" s="17">
        <f t="shared" si="545"/>
        <v>0</v>
      </c>
      <c r="J1295" s="16">
        <f t="shared" si="534"/>
        <v>0</v>
      </c>
      <c r="K1295" s="17">
        <f t="shared" si="546"/>
        <v>0</v>
      </c>
      <c r="L1295" s="16">
        <f t="shared" si="535"/>
        <v>0</v>
      </c>
      <c r="M1295" s="17"/>
      <c r="N1295" s="16">
        <f t="shared" si="536"/>
        <v>0</v>
      </c>
      <c r="O1295" s="17">
        <f t="shared" si="547"/>
        <v>0</v>
      </c>
      <c r="P1295" s="16">
        <f t="shared" si="530"/>
        <v>0</v>
      </c>
      <c r="Q1295" s="17">
        <f t="shared" si="548"/>
        <v>0</v>
      </c>
      <c r="R1295" s="16">
        <f t="shared" si="537"/>
        <v>0</v>
      </c>
      <c r="S1295" s="17"/>
      <c r="T1295" s="16">
        <f t="shared" si="538"/>
        <v>0</v>
      </c>
      <c r="U1295" s="17">
        <f t="shared" si="549"/>
        <v>0</v>
      </c>
      <c r="V1295" s="16">
        <f t="shared" si="539"/>
        <v>0</v>
      </c>
      <c r="W1295" s="17">
        <f t="shared" si="550"/>
        <v>0</v>
      </c>
      <c r="X1295" s="16">
        <f t="shared" si="540"/>
        <v>0</v>
      </c>
      <c r="Y1295" s="17"/>
      <c r="Z1295" s="16">
        <f t="shared" si="541"/>
        <v>0</v>
      </c>
      <c r="AA1295" s="17">
        <f t="shared" si="551"/>
        <v>0</v>
      </c>
      <c r="AB1295" s="16">
        <f t="shared" si="531"/>
        <v>0</v>
      </c>
      <c r="AC1295" s="17">
        <f t="shared" si="552"/>
        <v>0</v>
      </c>
      <c r="AD1295" s="16">
        <f t="shared" si="542"/>
        <v>0</v>
      </c>
      <c r="AE1295" s="17"/>
      <c r="AF1295" s="16">
        <f t="shared" si="532"/>
        <v>0</v>
      </c>
      <c r="AG1295" s="17">
        <f t="shared" si="553"/>
        <v>0</v>
      </c>
      <c r="AH1295" s="16">
        <f t="shared" si="543"/>
        <v>0</v>
      </c>
      <c r="AI1295" s="17">
        <f t="shared" si="554"/>
        <v>0</v>
      </c>
      <c r="AJ1295" s="16">
        <f t="shared" si="544"/>
        <v>0</v>
      </c>
    </row>
    <row r="1296" spans="1:36" x14ac:dyDescent="0.25">
      <c r="A1296" s="26">
        <f t="shared" si="555"/>
        <v>25.830416666666206</v>
      </c>
      <c r="B1296" s="9" t="s">
        <v>9</v>
      </c>
      <c r="C1296" s="13" t="s">
        <v>14</v>
      </c>
      <c r="D1296" s="7"/>
      <c r="E1296" t="s">
        <v>11</v>
      </c>
      <c r="F1296" s="8"/>
      <c r="G1296" s="7"/>
      <c r="H1296" s="16">
        <f t="shared" si="533"/>
        <v>25.830416666666206</v>
      </c>
      <c r="I1296" s="17">
        <f t="shared" si="545"/>
        <v>1</v>
      </c>
      <c r="J1296" s="16">
        <f t="shared" si="534"/>
        <v>0</v>
      </c>
      <c r="K1296" s="17">
        <f t="shared" si="546"/>
        <v>0</v>
      </c>
      <c r="L1296" s="16">
        <f t="shared" si="535"/>
        <v>1.9999999999999574E-2</v>
      </c>
      <c r="M1296" s="17"/>
      <c r="N1296" s="16">
        <f t="shared" si="536"/>
        <v>0</v>
      </c>
      <c r="O1296" s="17">
        <f t="shared" si="547"/>
        <v>0</v>
      </c>
      <c r="P1296" s="16">
        <f t="shared" si="530"/>
        <v>0</v>
      </c>
      <c r="Q1296" s="17">
        <f t="shared" si="548"/>
        <v>0</v>
      </c>
      <c r="R1296" s="16">
        <f t="shared" si="537"/>
        <v>0</v>
      </c>
      <c r="S1296" s="17"/>
      <c r="T1296" s="16">
        <f t="shared" si="538"/>
        <v>0</v>
      </c>
      <c r="U1296" s="17">
        <f t="shared" si="549"/>
        <v>0</v>
      </c>
      <c r="V1296" s="16">
        <f t="shared" si="539"/>
        <v>0</v>
      </c>
      <c r="W1296" s="17">
        <f t="shared" si="550"/>
        <v>0</v>
      </c>
      <c r="X1296" s="16">
        <f t="shared" si="540"/>
        <v>0</v>
      </c>
      <c r="Y1296" s="17"/>
      <c r="Z1296" s="16">
        <f t="shared" si="541"/>
        <v>0</v>
      </c>
      <c r="AA1296" s="17">
        <f t="shared" si="551"/>
        <v>0</v>
      </c>
      <c r="AB1296" s="16">
        <f t="shared" si="531"/>
        <v>0</v>
      </c>
      <c r="AC1296" s="17">
        <f t="shared" si="552"/>
        <v>0</v>
      </c>
      <c r="AD1296" s="16">
        <f t="shared" si="542"/>
        <v>0</v>
      </c>
      <c r="AE1296" s="17"/>
      <c r="AF1296" s="16">
        <f t="shared" si="532"/>
        <v>0</v>
      </c>
      <c r="AG1296" s="17">
        <f t="shared" si="553"/>
        <v>0</v>
      </c>
      <c r="AH1296" s="16">
        <f t="shared" si="543"/>
        <v>0</v>
      </c>
      <c r="AI1296" s="17">
        <f t="shared" si="554"/>
        <v>0</v>
      </c>
      <c r="AJ1296" s="16">
        <f t="shared" si="544"/>
        <v>0</v>
      </c>
    </row>
    <row r="1297" spans="1:36" x14ac:dyDescent="0.25">
      <c r="A1297" s="26">
        <f t="shared" si="555"/>
        <v>25.850416666666206</v>
      </c>
      <c r="B1297" s="9"/>
      <c r="C1297" s="13" t="s">
        <v>14</v>
      </c>
      <c r="D1297" s="7"/>
      <c r="E1297" t="s">
        <v>11</v>
      </c>
      <c r="F1297" s="7"/>
      <c r="G1297" s="7"/>
      <c r="H1297" s="16">
        <f t="shared" si="533"/>
        <v>0</v>
      </c>
      <c r="I1297" s="17">
        <f t="shared" si="545"/>
        <v>0</v>
      </c>
      <c r="J1297" s="16">
        <f t="shared" si="534"/>
        <v>0</v>
      </c>
      <c r="K1297" s="17">
        <f t="shared" si="546"/>
        <v>0</v>
      </c>
      <c r="L1297" s="16">
        <f t="shared" si="535"/>
        <v>1.9999999999999574E-2</v>
      </c>
      <c r="M1297" s="17"/>
      <c r="N1297" s="16">
        <f t="shared" si="536"/>
        <v>0</v>
      </c>
      <c r="O1297" s="17">
        <f t="shared" si="547"/>
        <v>0</v>
      </c>
      <c r="P1297" s="16">
        <f t="shared" si="530"/>
        <v>0</v>
      </c>
      <c r="Q1297" s="17">
        <f t="shared" si="548"/>
        <v>0</v>
      </c>
      <c r="R1297" s="16">
        <f t="shared" si="537"/>
        <v>0</v>
      </c>
      <c r="S1297" s="17"/>
      <c r="T1297" s="16">
        <f t="shared" si="538"/>
        <v>0</v>
      </c>
      <c r="U1297" s="17">
        <f t="shared" si="549"/>
        <v>0</v>
      </c>
      <c r="V1297" s="16">
        <f t="shared" si="539"/>
        <v>0</v>
      </c>
      <c r="W1297" s="17">
        <f t="shared" si="550"/>
        <v>0</v>
      </c>
      <c r="X1297" s="16">
        <f t="shared" si="540"/>
        <v>0</v>
      </c>
      <c r="Y1297" s="17"/>
      <c r="Z1297" s="16">
        <f t="shared" si="541"/>
        <v>0</v>
      </c>
      <c r="AA1297" s="17">
        <f t="shared" si="551"/>
        <v>0</v>
      </c>
      <c r="AB1297" s="16">
        <f t="shared" si="531"/>
        <v>0</v>
      </c>
      <c r="AC1297" s="17">
        <f t="shared" si="552"/>
        <v>0</v>
      </c>
      <c r="AD1297" s="16">
        <f t="shared" si="542"/>
        <v>0</v>
      </c>
      <c r="AE1297" s="17"/>
      <c r="AF1297" s="16">
        <f t="shared" si="532"/>
        <v>0</v>
      </c>
      <c r="AG1297" s="17">
        <f t="shared" si="553"/>
        <v>0</v>
      </c>
      <c r="AH1297" s="16">
        <f t="shared" si="543"/>
        <v>0</v>
      </c>
      <c r="AI1297" s="17">
        <f t="shared" si="554"/>
        <v>0</v>
      </c>
      <c r="AJ1297" s="16">
        <f t="shared" si="544"/>
        <v>0</v>
      </c>
    </row>
    <row r="1298" spans="1:36" x14ac:dyDescent="0.25">
      <c r="A1298" s="26">
        <f t="shared" si="555"/>
        <v>25.870416666666205</v>
      </c>
      <c r="B1298" s="9"/>
      <c r="C1298" s="13" t="s">
        <v>14</v>
      </c>
      <c r="D1298" s="8"/>
      <c r="E1298" t="s">
        <v>11</v>
      </c>
      <c r="F1298" s="7"/>
      <c r="G1298" s="7"/>
      <c r="H1298" s="16">
        <f t="shared" si="533"/>
        <v>0</v>
      </c>
      <c r="I1298" s="17">
        <f t="shared" si="545"/>
        <v>0</v>
      </c>
      <c r="J1298" s="16">
        <f t="shared" si="534"/>
        <v>0</v>
      </c>
      <c r="K1298" s="17">
        <f t="shared" si="546"/>
        <v>0</v>
      </c>
      <c r="L1298" s="16">
        <f t="shared" si="535"/>
        <v>1.9999999999999574E-2</v>
      </c>
      <c r="M1298" s="17"/>
      <c r="N1298" s="16">
        <f t="shared" si="536"/>
        <v>0</v>
      </c>
      <c r="O1298" s="17">
        <f t="shared" si="547"/>
        <v>0</v>
      </c>
      <c r="P1298" s="16">
        <f t="shared" si="530"/>
        <v>0</v>
      </c>
      <c r="Q1298" s="17">
        <f t="shared" si="548"/>
        <v>0</v>
      </c>
      <c r="R1298" s="16">
        <f t="shared" si="537"/>
        <v>0</v>
      </c>
      <c r="S1298" s="17"/>
      <c r="T1298" s="16">
        <f t="shared" si="538"/>
        <v>0</v>
      </c>
      <c r="U1298" s="17">
        <f t="shared" si="549"/>
        <v>0</v>
      </c>
      <c r="V1298" s="16">
        <f t="shared" si="539"/>
        <v>0</v>
      </c>
      <c r="W1298" s="17">
        <f t="shared" si="550"/>
        <v>0</v>
      </c>
      <c r="X1298" s="16">
        <f t="shared" si="540"/>
        <v>0</v>
      </c>
      <c r="Y1298" s="17"/>
      <c r="Z1298" s="16">
        <f t="shared" si="541"/>
        <v>0</v>
      </c>
      <c r="AA1298" s="17">
        <f t="shared" si="551"/>
        <v>0</v>
      </c>
      <c r="AB1298" s="16">
        <f t="shared" si="531"/>
        <v>0</v>
      </c>
      <c r="AC1298" s="17">
        <f t="shared" si="552"/>
        <v>0</v>
      </c>
      <c r="AD1298" s="16">
        <f t="shared" si="542"/>
        <v>0</v>
      </c>
      <c r="AE1298" s="17"/>
      <c r="AF1298" s="16">
        <f t="shared" si="532"/>
        <v>0</v>
      </c>
      <c r="AG1298" s="17">
        <f t="shared" si="553"/>
        <v>0</v>
      </c>
      <c r="AH1298" s="16">
        <f t="shared" si="543"/>
        <v>0</v>
      </c>
      <c r="AI1298" s="17">
        <f t="shared" si="554"/>
        <v>0</v>
      </c>
      <c r="AJ1298" s="16">
        <f t="shared" si="544"/>
        <v>0</v>
      </c>
    </row>
    <row r="1299" spans="1:36" x14ac:dyDescent="0.25">
      <c r="A1299" s="26">
        <f t="shared" si="555"/>
        <v>25.890416666666205</v>
      </c>
      <c r="B1299" s="9" t="s">
        <v>18</v>
      </c>
      <c r="C1299" t="s">
        <v>11</v>
      </c>
      <c r="D1299" s="8"/>
      <c r="E1299" s="14" t="s">
        <v>20</v>
      </c>
      <c r="F1299" s="7"/>
      <c r="G1299" s="7"/>
      <c r="H1299" s="16">
        <f t="shared" si="533"/>
        <v>0</v>
      </c>
      <c r="I1299" s="17">
        <f t="shared" si="545"/>
        <v>0</v>
      </c>
      <c r="J1299" s="16">
        <f t="shared" si="534"/>
        <v>0</v>
      </c>
      <c r="K1299" s="17">
        <f t="shared" si="546"/>
        <v>0</v>
      </c>
      <c r="L1299" s="16">
        <f t="shared" si="535"/>
        <v>0</v>
      </c>
      <c r="M1299" s="17"/>
      <c r="N1299" s="16">
        <f t="shared" si="536"/>
        <v>0</v>
      </c>
      <c r="O1299" s="17">
        <f t="shared" si="547"/>
        <v>0</v>
      </c>
      <c r="P1299" s="16">
        <f t="shared" si="530"/>
        <v>0</v>
      </c>
      <c r="Q1299" s="17">
        <f t="shared" si="548"/>
        <v>0</v>
      </c>
      <c r="R1299" s="16">
        <f t="shared" si="537"/>
        <v>0</v>
      </c>
      <c r="S1299" s="17"/>
      <c r="T1299" s="16">
        <f t="shared" si="538"/>
        <v>0</v>
      </c>
      <c r="U1299" s="17">
        <f t="shared" si="549"/>
        <v>0</v>
      </c>
      <c r="V1299" s="16">
        <f t="shared" si="539"/>
        <v>25.890416666666205</v>
      </c>
      <c r="W1299" s="17">
        <f t="shared" si="550"/>
        <v>1</v>
      </c>
      <c r="X1299" s="16">
        <f t="shared" si="540"/>
        <v>0</v>
      </c>
      <c r="Y1299" s="17"/>
      <c r="Z1299" s="16">
        <f t="shared" si="541"/>
        <v>0</v>
      </c>
      <c r="AA1299" s="17">
        <f t="shared" si="551"/>
        <v>0</v>
      </c>
      <c r="AB1299" s="16">
        <f t="shared" si="531"/>
        <v>0</v>
      </c>
      <c r="AC1299" s="17">
        <f t="shared" si="552"/>
        <v>0</v>
      </c>
      <c r="AD1299" s="16">
        <f t="shared" si="542"/>
        <v>0</v>
      </c>
      <c r="AE1299" s="17"/>
      <c r="AF1299" s="16">
        <f t="shared" si="532"/>
        <v>0</v>
      </c>
      <c r="AG1299" s="17">
        <f t="shared" si="553"/>
        <v>0</v>
      </c>
      <c r="AH1299" s="16">
        <f t="shared" si="543"/>
        <v>0</v>
      </c>
      <c r="AI1299" s="17">
        <f t="shared" si="554"/>
        <v>0</v>
      </c>
      <c r="AJ1299" s="16">
        <f t="shared" si="544"/>
        <v>0</v>
      </c>
    </row>
    <row r="1300" spans="1:36" x14ac:dyDescent="0.25">
      <c r="A1300" s="26">
        <f t="shared" si="555"/>
        <v>25.910416666666205</v>
      </c>
      <c r="B1300" s="9" t="s">
        <v>10</v>
      </c>
      <c r="C1300" t="s">
        <v>11</v>
      </c>
      <c r="D1300" s="8"/>
      <c r="E1300" s="7"/>
      <c r="F1300" s="13" t="s">
        <v>14</v>
      </c>
      <c r="G1300" s="7"/>
      <c r="H1300" s="16">
        <f t="shared" si="533"/>
        <v>0</v>
      </c>
      <c r="I1300" s="17">
        <f t="shared" si="545"/>
        <v>0</v>
      </c>
      <c r="J1300" s="16">
        <f t="shared" si="534"/>
        <v>0</v>
      </c>
      <c r="K1300" s="17">
        <f t="shared" si="546"/>
        <v>0</v>
      </c>
      <c r="L1300" s="16">
        <f t="shared" si="535"/>
        <v>0</v>
      </c>
      <c r="M1300" s="17"/>
      <c r="N1300" s="16">
        <f t="shared" si="536"/>
        <v>0</v>
      </c>
      <c r="O1300" s="17">
        <f t="shared" si="547"/>
        <v>0</v>
      </c>
      <c r="P1300" s="16">
        <f t="shared" si="530"/>
        <v>0</v>
      </c>
      <c r="Q1300" s="17">
        <f t="shared" si="548"/>
        <v>0</v>
      </c>
      <c r="R1300" s="16">
        <f t="shared" si="537"/>
        <v>0</v>
      </c>
      <c r="S1300" s="17"/>
      <c r="T1300" s="16">
        <f t="shared" si="538"/>
        <v>0</v>
      </c>
      <c r="U1300" s="17">
        <f t="shared" si="549"/>
        <v>0</v>
      </c>
      <c r="V1300" s="16">
        <f t="shared" si="539"/>
        <v>0</v>
      </c>
      <c r="W1300" s="17">
        <f t="shared" si="550"/>
        <v>0</v>
      </c>
      <c r="X1300" s="16">
        <f t="shared" si="540"/>
        <v>0</v>
      </c>
      <c r="Y1300" s="17"/>
      <c r="Z1300" s="16">
        <f t="shared" si="541"/>
        <v>25.910416666666205</v>
      </c>
      <c r="AA1300" s="17">
        <f t="shared" si="551"/>
        <v>1</v>
      </c>
      <c r="AB1300" s="16">
        <f t="shared" si="531"/>
        <v>0</v>
      </c>
      <c r="AC1300" s="17">
        <f t="shared" si="552"/>
        <v>0</v>
      </c>
      <c r="AD1300" s="16">
        <f t="shared" si="542"/>
        <v>1.9999999999999574E-2</v>
      </c>
      <c r="AE1300" s="17"/>
      <c r="AF1300" s="16">
        <f t="shared" si="532"/>
        <v>0</v>
      </c>
      <c r="AG1300" s="17">
        <f t="shared" si="553"/>
        <v>0</v>
      </c>
      <c r="AH1300" s="16">
        <f t="shared" si="543"/>
        <v>0</v>
      </c>
      <c r="AI1300" s="17">
        <f t="shared" si="554"/>
        <v>0</v>
      </c>
      <c r="AJ1300" s="16">
        <f t="shared" si="544"/>
        <v>0</v>
      </c>
    </row>
    <row r="1301" spans="1:36" x14ac:dyDescent="0.25">
      <c r="A1301" s="26">
        <f t="shared" si="555"/>
        <v>25.930416666666204</v>
      </c>
      <c r="B1301" s="9" t="s">
        <v>16</v>
      </c>
      <c r="C1301" t="s">
        <v>11</v>
      </c>
      <c r="D1301" s="13" t="s">
        <v>14</v>
      </c>
      <c r="E1301" s="7"/>
      <c r="F1301" s="13" t="s">
        <v>14</v>
      </c>
      <c r="G1301" s="7"/>
      <c r="H1301" s="16">
        <f t="shared" si="533"/>
        <v>0</v>
      </c>
      <c r="I1301" s="17">
        <f t="shared" si="545"/>
        <v>0</v>
      </c>
      <c r="J1301" s="16">
        <f t="shared" si="534"/>
        <v>0</v>
      </c>
      <c r="K1301" s="17">
        <f t="shared" si="546"/>
        <v>0</v>
      </c>
      <c r="L1301" s="16">
        <f t="shared" si="535"/>
        <v>0</v>
      </c>
      <c r="M1301" s="17"/>
      <c r="N1301" s="16">
        <f t="shared" si="536"/>
        <v>25.930416666666204</v>
      </c>
      <c r="O1301" s="17">
        <f t="shared" si="547"/>
        <v>1</v>
      </c>
      <c r="P1301" s="16">
        <f t="shared" si="530"/>
        <v>0</v>
      </c>
      <c r="Q1301" s="17">
        <f t="shared" si="548"/>
        <v>0</v>
      </c>
      <c r="R1301" s="16">
        <f t="shared" si="537"/>
        <v>1.9999999999999574E-2</v>
      </c>
      <c r="S1301" s="17"/>
      <c r="T1301" s="16">
        <f t="shared" si="538"/>
        <v>0</v>
      </c>
      <c r="U1301" s="17">
        <f t="shared" si="549"/>
        <v>0</v>
      </c>
      <c r="V1301" s="16">
        <f t="shared" si="539"/>
        <v>0</v>
      </c>
      <c r="W1301" s="17">
        <f t="shared" si="550"/>
        <v>0</v>
      </c>
      <c r="X1301" s="16">
        <f t="shared" si="540"/>
        <v>0</v>
      </c>
      <c r="Y1301" s="17"/>
      <c r="Z1301" s="16">
        <f t="shared" si="541"/>
        <v>0</v>
      </c>
      <c r="AA1301" s="17">
        <f t="shared" si="551"/>
        <v>0</v>
      </c>
      <c r="AB1301" s="16">
        <f t="shared" si="531"/>
        <v>0</v>
      </c>
      <c r="AC1301" s="17">
        <f t="shared" si="552"/>
        <v>0</v>
      </c>
      <c r="AD1301" s="16">
        <f t="shared" si="542"/>
        <v>1.9999999999999574E-2</v>
      </c>
      <c r="AE1301" s="17"/>
      <c r="AF1301" s="16">
        <f t="shared" si="532"/>
        <v>0</v>
      </c>
      <c r="AG1301" s="17">
        <f t="shared" si="553"/>
        <v>0</v>
      </c>
      <c r="AH1301" s="16">
        <f t="shared" si="543"/>
        <v>0</v>
      </c>
      <c r="AI1301" s="17">
        <f t="shared" si="554"/>
        <v>0</v>
      </c>
      <c r="AJ1301" s="16">
        <f t="shared" si="544"/>
        <v>0</v>
      </c>
    </row>
    <row r="1302" spans="1:36" x14ac:dyDescent="0.25">
      <c r="A1302" s="26">
        <f t="shared" si="555"/>
        <v>25.950416666666204</v>
      </c>
      <c r="B1302" s="10"/>
      <c r="C1302" t="s">
        <v>11</v>
      </c>
      <c r="D1302" s="13" t="s">
        <v>14</v>
      </c>
      <c r="E1302" s="7"/>
      <c r="F1302" s="13" t="s">
        <v>14</v>
      </c>
      <c r="G1302" s="7"/>
      <c r="H1302" s="16">
        <f t="shared" si="533"/>
        <v>0</v>
      </c>
      <c r="I1302" s="17">
        <f t="shared" si="545"/>
        <v>0</v>
      </c>
      <c r="J1302" s="16">
        <f t="shared" si="534"/>
        <v>0</v>
      </c>
      <c r="K1302" s="17">
        <f t="shared" si="546"/>
        <v>0</v>
      </c>
      <c r="L1302" s="16">
        <f t="shared" si="535"/>
        <v>0</v>
      </c>
      <c r="M1302" s="17"/>
      <c r="N1302" s="16">
        <f t="shared" si="536"/>
        <v>0</v>
      </c>
      <c r="O1302" s="17">
        <f t="shared" si="547"/>
        <v>0</v>
      </c>
      <c r="P1302" s="16">
        <f t="shared" si="530"/>
        <v>0</v>
      </c>
      <c r="Q1302" s="17">
        <f t="shared" si="548"/>
        <v>0</v>
      </c>
      <c r="R1302" s="16">
        <f t="shared" si="537"/>
        <v>1.9999999999999574E-2</v>
      </c>
      <c r="S1302" s="17"/>
      <c r="T1302" s="16">
        <f t="shared" si="538"/>
        <v>0</v>
      </c>
      <c r="U1302" s="17">
        <f t="shared" si="549"/>
        <v>0</v>
      </c>
      <c r="V1302" s="16">
        <f t="shared" si="539"/>
        <v>0</v>
      </c>
      <c r="W1302" s="17">
        <f t="shared" si="550"/>
        <v>0</v>
      </c>
      <c r="X1302" s="16">
        <f t="shared" si="540"/>
        <v>0</v>
      </c>
      <c r="Y1302" s="17"/>
      <c r="Z1302" s="16">
        <f t="shared" si="541"/>
        <v>0</v>
      </c>
      <c r="AA1302" s="17">
        <f t="shared" si="551"/>
        <v>0</v>
      </c>
      <c r="AB1302" s="16">
        <f t="shared" si="531"/>
        <v>0</v>
      </c>
      <c r="AC1302" s="17">
        <f t="shared" si="552"/>
        <v>0</v>
      </c>
      <c r="AD1302" s="16">
        <f t="shared" si="542"/>
        <v>1.9999999999999574E-2</v>
      </c>
      <c r="AE1302" s="17"/>
      <c r="AF1302" s="16">
        <f t="shared" si="532"/>
        <v>0</v>
      </c>
      <c r="AG1302" s="17">
        <f t="shared" si="553"/>
        <v>0</v>
      </c>
      <c r="AH1302" s="16">
        <f t="shared" si="543"/>
        <v>0</v>
      </c>
      <c r="AI1302" s="17">
        <f t="shared" si="554"/>
        <v>0</v>
      </c>
      <c r="AJ1302" s="16">
        <f t="shared" si="544"/>
        <v>0</v>
      </c>
    </row>
    <row r="1303" spans="1:36" x14ac:dyDescent="0.25">
      <c r="A1303" s="26">
        <f t="shared" si="555"/>
        <v>25.970416666666203</v>
      </c>
      <c r="B1303" s="9" t="s">
        <v>22</v>
      </c>
      <c r="C1303" s="14" t="s">
        <v>20</v>
      </c>
      <c r="D1303" s="13" t="s">
        <v>14</v>
      </c>
      <c r="F1303" s="13" t="s">
        <v>14</v>
      </c>
      <c r="H1303" s="16">
        <f t="shared" si="533"/>
        <v>0</v>
      </c>
      <c r="I1303" s="17">
        <f t="shared" si="545"/>
        <v>0</v>
      </c>
      <c r="J1303" s="16">
        <f t="shared" si="534"/>
        <v>25.970416666666203</v>
      </c>
      <c r="K1303" s="17">
        <f t="shared" si="546"/>
        <v>1</v>
      </c>
      <c r="L1303" s="16">
        <f t="shared" si="535"/>
        <v>0</v>
      </c>
      <c r="M1303" s="17"/>
      <c r="N1303" s="16">
        <f t="shared" si="536"/>
        <v>0</v>
      </c>
      <c r="O1303" s="17">
        <f t="shared" si="547"/>
        <v>0</v>
      </c>
      <c r="P1303" s="16">
        <f t="shared" si="530"/>
        <v>0</v>
      </c>
      <c r="Q1303" s="17">
        <f t="shared" si="548"/>
        <v>0</v>
      </c>
      <c r="R1303" s="16">
        <f t="shared" si="537"/>
        <v>1.9999999999999574E-2</v>
      </c>
      <c r="S1303" s="17"/>
      <c r="T1303" s="16">
        <f t="shared" si="538"/>
        <v>0</v>
      </c>
      <c r="U1303" s="17">
        <f t="shared" si="549"/>
        <v>0</v>
      </c>
      <c r="V1303" s="16">
        <f t="shared" si="539"/>
        <v>0</v>
      </c>
      <c r="W1303" s="17">
        <f t="shared" si="550"/>
        <v>0</v>
      </c>
      <c r="X1303" s="16">
        <f t="shared" si="540"/>
        <v>0</v>
      </c>
      <c r="Y1303" s="17"/>
      <c r="Z1303" s="16">
        <f t="shared" si="541"/>
        <v>0</v>
      </c>
      <c r="AA1303" s="17">
        <f t="shared" si="551"/>
        <v>0</v>
      </c>
      <c r="AB1303" s="16">
        <f t="shared" si="531"/>
        <v>0</v>
      </c>
      <c r="AC1303" s="17">
        <f t="shared" si="552"/>
        <v>0</v>
      </c>
      <c r="AD1303" s="16">
        <f t="shared" si="542"/>
        <v>1.9999999999999574E-2</v>
      </c>
      <c r="AE1303" s="17"/>
      <c r="AF1303" s="16">
        <f t="shared" si="532"/>
        <v>0</v>
      </c>
      <c r="AG1303" s="17">
        <f t="shared" si="553"/>
        <v>0</v>
      </c>
      <c r="AH1303" s="16">
        <f t="shared" si="543"/>
        <v>0</v>
      </c>
      <c r="AI1303" s="17">
        <f t="shared" si="554"/>
        <v>0</v>
      </c>
      <c r="AJ1303" s="16">
        <f t="shared" si="544"/>
        <v>0</v>
      </c>
    </row>
    <row r="1304" spans="1:36" x14ac:dyDescent="0.25">
      <c r="A1304" s="26">
        <f t="shared" si="555"/>
        <v>25.990416666666203</v>
      </c>
      <c r="B1304" s="9"/>
      <c r="C1304" s="7"/>
      <c r="D1304" s="13" t="s">
        <v>14</v>
      </c>
      <c r="F1304" t="s">
        <v>11</v>
      </c>
      <c r="H1304" s="16">
        <f t="shared" si="533"/>
        <v>0</v>
      </c>
      <c r="I1304" s="17">
        <f t="shared" si="545"/>
        <v>0</v>
      </c>
      <c r="J1304" s="16">
        <f t="shared" si="534"/>
        <v>0</v>
      </c>
      <c r="K1304" s="17">
        <f t="shared" si="546"/>
        <v>0</v>
      </c>
      <c r="L1304" s="16">
        <f t="shared" si="535"/>
        <v>0</v>
      </c>
      <c r="M1304" s="17"/>
      <c r="N1304" s="16">
        <f t="shared" si="536"/>
        <v>0</v>
      </c>
      <c r="O1304" s="17">
        <f t="shared" si="547"/>
        <v>0</v>
      </c>
      <c r="P1304" s="16">
        <f t="shared" si="530"/>
        <v>0</v>
      </c>
      <c r="Q1304" s="17">
        <f t="shared" si="548"/>
        <v>0</v>
      </c>
      <c r="R1304" s="16">
        <f t="shared" si="537"/>
        <v>1.9999999999999574E-2</v>
      </c>
      <c r="S1304" s="17"/>
      <c r="T1304" s="16">
        <f t="shared" si="538"/>
        <v>0</v>
      </c>
      <c r="U1304" s="17">
        <f t="shared" si="549"/>
        <v>0</v>
      </c>
      <c r="V1304" s="16">
        <f t="shared" si="539"/>
        <v>0</v>
      </c>
      <c r="W1304" s="17">
        <f t="shared" si="550"/>
        <v>0</v>
      </c>
      <c r="X1304" s="16">
        <f t="shared" si="540"/>
        <v>0</v>
      </c>
      <c r="Y1304" s="17"/>
      <c r="Z1304" s="16">
        <f t="shared" si="541"/>
        <v>0</v>
      </c>
      <c r="AA1304" s="17">
        <f t="shared" si="551"/>
        <v>0</v>
      </c>
      <c r="AB1304" s="16">
        <f t="shared" si="531"/>
        <v>0</v>
      </c>
      <c r="AC1304" s="17">
        <f t="shared" si="552"/>
        <v>0</v>
      </c>
      <c r="AD1304" s="16">
        <f t="shared" si="542"/>
        <v>0</v>
      </c>
      <c r="AE1304" s="17"/>
      <c r="AF1304" s="16">
        <f t="shared" si="532"/>
        <v>0</v>
      </c>
      <c r="AG1304" s="17">
        <f t="shared" si="553"/>
        <v>0</v>
      </c>
      <c r="AH1304" s="16">
        <f t="shared" si="543"/>
        <v>0</v>
      </c>
      <c r="AI1304" s="17">
        <f t="shared" si="554"/>
        <v>0</v>
      </c>
      <c r="AJ1304" s="16">
        <f t="shared" si="544"/>
        <v>0</v>
      </c>
    </row>
    <row r="1305" spans="1:36" x14ac:dyDescent="0.25">
      <c r="A1305" s="26">
        <f t="shared" si="555"/>
        <v>26.010416666666202</v>
      </c>
      <c r="B1305" s="11"/>
      <c r="C1305" s="7"/>
      <c r="D1305" s="13" t="s">
        <v>14</v>
      </c>
      <c r="F1305" t="s">
        <v>11</v>
      </c>
      <c r="H1305" s="16">
        <f t="shared" si="533"/>
        <v>0</v>
      </c>
      <c r="I1305" s="17">
        <f t="shared" si="545"/>
        <v>0</v>
      </c>
      <c r="J1305" s="16">
        <f t="shared" si="534"/>
        <v>0</v>
      </c>
      <c r="K1305" s="17">
        <f t="shared" si="546"/>
        <v>0</v>
      </c>
      <c r="L1305" s="16">
        <f t="shared" si="535"/>
        <v>0</v>
      </c>
      <c r="M1305" s="17"/>
      <c r="N1305" s="16">
        <f t="shared" si="536"/>
        <v>0</v>
      </c>
      <c r="O1305" s="17">
        <f t="shared" si="547"/>
        <v>0</v>
      </c>
      <c r="P1305" s="16">
        <f t="shared" si="530"/>
        <v>0</v>
      </c>
      <c r="Q1305" s="17">
        <f t="shared" si="548"/>
        <v>0</v>
      </c>
      <c r="R1305" s="16">
        <f t="shared" si="537"/>
        <v>1.9999999999999574E-2</v>
      </c>
      <c r="S1305" s="17"/>
      <c r="T1305" s="16">
        <f t="shared" si="538"/>
        <v>0</v>
      </c>
      <c r="U1305" s="17">
        <f t="shared" si="549"/>
        <v>0</v>
      </c>
      <c r="V1305" s="16">
        <f t="shared" si="539"/>
        <v>0</v>
      </c>
      <c r="W1305" s="17">
        <f t="shared" si="550"/>
        <v>0</v>
      </c>
      <c r="X1305" s="16">
        <f t="shared" si="540"/>
        <v>0</v>
      </c>
      <c r="Y1305" s="17"/>
      <c r="Z1305" s="16">
        <f t="shared" si="541"/>
        <v>0</v>
      </c>
      <c r="AA1305" s="17">
        <f t="shared" si="551"/>
        <v>0</v>
      </c>
      <c r="AB1305" s="16">
        <f t="shared" si="531"/>
        <v>0</v>
      </c>
      <c r="AC1305" s="17">
        <f t="shared" si="552"/>
        <v>0</v>
      </c>
      <c r="AD1305" s="16">
        <f t="shared" si="542"/>
        <v>0</v>
      </c>
      <c r="AE1305" s="17"/>
      <c r="AF1305" s="16">
        <f t="shared" si="532"/>
        <v>0</v>
      </c>
      <c r="AG1305" s="17">
        <f t="shared" si="553"/>
        <v>0</v>
      </c>
      <c r="AH1305" s="16">
        <f t="shared" si="543"/>
        <v>0</v>
      </c>
      <c r="AI1305" s="17">
        <f t="shared" si="554"/>
        <v>0</v>
      </c>
      <c r="AJ1305" s="16">
        <f t="shared" si="544"/>
        <v>0</v>
      </c>
    </row>
    <row r="1306" spans="1:36" x14ac:dyDescent="0.25">
      <c r="A1306" s="26">
        <f t="shared" si="555"/>
        <v>26.030416666666202</v>
      </c>
      <c r="B1306" s="9" t="s">
        <v>13</v>
      </c>
      <c r="C1306" s="7"/>
      <c r="D1306" s="13" t="s">
        <v>14</v>
      </c>
      <c r="F1306" t="s">
        <v>11</v>
      </c>
      <c r="G1306" s="13" t="s">
        <v>14</v>
      </c>
      <c r="H1306" s="16">
        <f t="shared" si="533"/>
        <v>0</v>
      </c>
      <c r="I1306" s="17">
        <f t="shared" si="545"/>
        <v>0</v>
      </c>
      <c r="J1306" s="16">
        <f t="shared" si="534"/>
        <v>0</v>
      </c>
      <c r="K1306" s="17">
        <f t="shared" si="546"/>
        <v>0</v>
      </c>
      <c r="L1306" s="16">
        <f t="shared" si="535"/>
        <v>0</v>
      </c>
      <c r="M1306" s="17"/>
      <c r="N1306" s="16">
        <f t="shared" si="536"/>
        <v>0</v>
      </c>
      <c r="O1306" s="17">
        <f t="shared" si="547"/>
        <v>0</v>
      </c>
      <c r="P1306" s="16">
        <f t="shared" si="530"/>
        <v>0</v>
      </c>
      <c r="Q1306" s="17">
        <f t="shared" si="548"/>
        <v>0</v>
      </c>
      <c r="R1306" s="16">
        <f t="shared" si="537"/>
        <v>1.9999999999999574E-2</v>
      </c>
      <c r="S1306" s="17"/>
      <c r="T1306" s="16">
        <f t="shared" si="538"/>
        <v>0</v>
      </c>
      <c r="U1306" s="17">
        <f t="shared" si="549"/>
        <v>0</v>
      </c>
      <c r="V1306" s="16">
        <f t="shared" si="539"/>
        <v>0</v>
      </c>
      <c r="W1306" s="17">
        <f t="shared" si="550"/>
        <v>0</v>
      </c>
      <c r="X1306" s="16">
        <f t="shared" si="540"/>
        <v>0</v>
      </c>
      <c r="Y1306" s="17"/>
      <c r="Z1306" s="16">
        <f t="shared" si="541"/>
        <v>0</v>
      </c>
      <c r="AA1306" s="17">
        <f t="shared" si="551"/>
        <v>0</v>
      </c>
      <c r="AB1306" s="16">
        <f t="shared" si="531"/>
        <v>0</v>
      </c>
      <c r="AC1306" s="17">
        <f t="shared" si="552"/>
        <v>0</v>
      </c>
      <c r="AD1306" s="16">
        <f t="shared" si="542"/>
        <v>0</v>
      </c>
      <c r="AE1306" s="17"/>
      <c r="AF1306" s="16">
        <f t="shared" si="532"/>
        <v>26.030416666666202</v>
      </c>
      <c r="AG1306" s="17">
        <f t="shared" si="553"/>
        <v>1</v>
      </c>
      <c r="AH1306" s="16">
        <f t="shared" si="543"/>
        <v>0</v>
      </c>
      <c r="AI1306" s="17">
        <f t="shared" si="554"/>
        <v>0</v>
      </c>
      <c r="AJ1306" s="16">
        <f t="shared" si="544"/>
        <v>1.9999999999999574E-2</v>
      </c>
    </row>
    <row r="1307" spans="1:36" x14ac:dyDescent="0.25">
      <c r="A1307" s="26">
        <f t="shared" si="555"/>
        <v>26.050416666666202</v>
      </c>
      <c r="B1307" s="9"/>
      <c r="D1307" s="13" t="s">
        <v>14</v>
      </c>
      <c r="F1307" t="s">
        <v>11</v>
      </c>
      <c r="G1307" s="13" t="s">
        <v>14</v>
      </c>
      <c r="H1307" s="16">
        <f t="shared" si="533"/>
        <v>0</v>
      </c>
      <c r="I1307" s="17">
        <f t="shared" si="545"/>
        <v>0</v>
      </c>
      <c r="J1307" s="16">
        <f t="shared" si="534"/>
        <v>0</v>
      </c>
      <c r="K1307" s="17">
        <f t="shared" si="546"/>
        <v>0</v>
      </c>
      <c r="L1307" s="16">
        <f t="shared" si="535"/>
        <v>0</v>
      </c>
      <c r="M1307" s="17"/>
      <c r="N1307" s="16">
        <f t="shared" si="536"/>
        <v>0</v>
      </c>
      <c r="O1307" s="17">
        <f t="shared" si="547"/>
        <v>0</v>
      </c>
      <c r="P1307" s="16">
        <f t="shared" si="530"/>
        <v>0</v>
      </c>
      <c r="Q1307" s="17">
        <f t="shared" si="548"/>
        <v>0</v>
      </c>
      <c r="R1307" s="16">
        <f t="shared" si="537"/>
        <v>1.9999999999999574E-2</v>
      </c>
      <c r="S1307" s="17"/>
      <c r="T1307" s="16">
        <f t="shared" si="538"/>
        <v>0</v>
      </c>
      <c r="U1307" s="17">
        <f t="shared" si="549"/>
        <v>0</v>
      </c>
      <c r="V1307" s="16">
        <f t="shared" si="539"/>
        <v>0</v>
      </c>
      <c r="W1307" s="17">
        <f t="shared" si="550"/>
        <v>0</v>
      </c>
      <c r="X1307" s="16">
        <f t="shared" si="540"/>
        <v>0</v>
      </c>
      <c r="Y1307" s="17"/>
      <c r="Z1307" s="16">
        <f t="shared" si="541"/>
        <v>0</v>
      </c>
      <c r="AA1307" s="17">
        <f t="shared" si="551"/>
        <v>0</v>
      </c>
      <c r="AB1307" s="16">
        <f t="shared" si="531"/>
        <v>0</v>
      </c>
      <c r="AC1307" s="17">
        <f t="shared" si="552"/>
        <v>0</v>
      </c>
      <c r="AD1307" s="16">
        <f t="shared" si="542"/>
        <v>0</v>
      </c>
      <c r="AE1307" s="17"/>
      <c r="AF1307" s="16">
        <f t="shared" si="532"/>
        <v>0</v>
      </c>
      <c r="AG1307" s="17">
        <f t="shared" si="553"/>
        <v>0</v>
      </c>
      <c r="AH1307" s="16">
        <f t="shared" si="543"/>
        <v>0</v>
      </c>
      <c r="AI1307" s="17">
        <f t="shared" si="554"/>
        <v>0</v>
      </c>
      <c r="AJ1307" s="16">
        <f t="shared" si="544"/>
        <v>1.9999999999999574E-2</v>
      </c>
    </row>
    <row r="1308" spans="1:36" x14ac:dyDescent="0.25">
      <c r="A1308" s="26">
        <f t="shared" si="555"/>
        <v>26.070416666666201</v>
      </c>
      <c r="B1308" s="9" t="s">
        <v>21</v>
      </c>
      <c r="C1308" s="7"/>
      <c r="D1308" t="s">
        <v>11</v>
      </c>
      <c r="E1308" s="13" t="s">
        <v>14</v>
      </c>
      <c r="F1308" t="s">
        <v>11</v>
      </c>
      <c r="G1308" s="13" t="s">
        <v>14</v>
      </c>
      <c r="H1308" s="16">
        <f t="shared" si="533"/>
        <v>0</v>
      </c>
      <c r="I1308" s="17">
        <f t="shared" si="545"/>
        <v>0</v>
      </c>
      <c r="J1308" s="16">
        <f t="shared" si="534"/>
        <v>0</v>
      </c>
      <c r="K1308" s="17">
        <f t="shared" si="546"/>
        <v>0</v>
      </c>
      <c r="L1308" s="16">
        <f t="shared" si="535"/>
        <v>0</v>
      </c>
      <c r="M1308" s="17"/>
      <c r="N1308" s="16">
        <f t="shared" si="536"/>
        <v>0</v>
      </c>
      <c r="O1308" s="17">
        <f t="shared" si="547"/>
        <v>0</v>
      </c>
      <c r="P1308" s="16">
        <f t="shared" si="530"/>
        <v>0</v>
      </c>
      <c r="Q1308" s="17">
        <f t="shared" si="548"/>
        <v>0</v>
      </c>
      <c r="R1308" s="16">
        <f t="shared" si="537"/>
        <v>0</v>
      </c>
      <c r="S1308" s="17"/>
      <c r="T1308" s="16">
        <f t="shared" si="538"/>
        <v>26.070416666666201</v>
      </c>
      <c r="U1308" s="17">
        <f t="shared" si="549"/>
        <v>1</v>
      </c>
      <c r="V1308" s="16">
        <f t="shared" si="539"/>
        <v>0</v>
      </c>
      <c r="W1308" s="17">
        <f t="shared" si="550"/>
        <v>0</v>
      </c>
      <c r="X1308" s="16">
        <f t="shared" si="540"/>
        <v>1.9999999999999574E-2</v>
      </c>
      <c r="Y1308" s="17"/>
      <c r="Z1308" s="16">
        <f t="shared" si="541"/>
        <v>0</v>
      </c>
      <c r="AA1308" s="17">
        <f t="shared" si="551"/>
        <v>0</v>
      </c>
      <c r="AB1308" s="16">
        <f t="shared" si="531"/>
        <v>0</v>
      </c>
      <c r="AC1308" s="17">
        <f t="shared" si="552"/>
        <v>0</v>
      </c>
      <c r="AD1308" s="16">
        <f t="shared" si="542"/>
        <v>0</v>
      </c>
      <c r="AE1308" s="17"/>
      <c r="AF1308" s="16">
        <f t="shared" si="532"/>
        <v>0</v>
      </c>
      <c r="AG1308" s="17">
        <f t="shared" si="553"/>
        <v>0</v>
      </c>
      <c r="AH1308" s="16">
        <f t="shared" si="543"/>
        <v>0</v>
      </c>
      <c r="AI1308" s="17">
        <f t="shared" si="554"/>
        <v>0</v>
      </c>
      <c r="AJ1308" s="16">
        <f t="shared" si="544"/>
        <v>1.9999999999999574E-2</v>
      </c>
    </row>
    <row r="1309" spans="1:36" x14ac:dyDescent="0.25">
      <c r="A1309" s="26">
        <f t="shared" si="555"/>
        <v>26.090416666666201</v>
      </c>
      <c r="B1309" s="9" t="s">
        <v>12</v>
      </c>
      <c r="C1309" s="7"/>
      <c r="D1309" t="s">
        <v>11</v>
      </c>
      <c r="E1309" s="13" t="s">
        <v>14</v>
      </c>
      <c r="F1309" s="14" t="s">
        <v>20</v>
      </c>
      <c r="G1309" s="13" t="s">
        <v>14</v>
      </c>
      <c r="H1309" s="16">
        <f t="shared" si="533"/>
        <v>0</v>
      </c>
      <c r="I1309" s="17">
        <f t="shared" si="545"/>
        <v>0</v>
      </c>
      <c r="J1309" s="16">
        <f t="shared" si="534"/>
        <v>0</v>
      </c>
      <c r="K1309" s="17">
        <f t="shared" si="546"/>
        <v>0</v>
      </c>
      <c r="L1309" s="16">
        <f t="shared" si="535"/>
        <v>0</v>
      </c>
      <c r="M1309" s="17"/>
      <c r="N1309" s="16">
        <f t="shared" si="536"/>
        <v>0</v>
      </c>
      <c r="O1309" s="17">
        <f t="shared" si="547"/>
        <v>0</v>
      </c>
      <c r="P1309" s="16">
        <f t="shared" si="530"/>
        <v>0</v>
      </c>
      <c r="Q1309" s="17">
        <f t="shared" si="548"/>
        <v>0</v>
      </c>
      <c r="R1309" s="16">
        <f t="shared" si="537"/>
        <v>0</v>
      </c>
      <c r="S1309" s="17"/>
      <c r="T1309" s="16">
        <f t="shared" si="538"/>
        <v>0</v>
      </c>
      <c r="U1309" s="17">
        <f t="shared" si="549"/>
        <v>0</v>
      </c>
      <c r="V1309" s="16">
        <f t="shared" si="539"/>
        <v>0</v>
      </c>
      <c r="W1309" s="17">
        <f t="shared" si="550"/>
        <v>0</v>
      </c>
      <c r="X1309" s="16">
        <f t="shared" si="540"/>
        <v>1.9999999999999574E-2</v>
      </c>
      <c r="Y1309" s="17"/>
      <c r="Z1309" s="16">
        <f t="shared" si="541"/>
        <v>0</v>
      </c>
      <c r="AA1309" s="17">
        <f t="shared" si="551"/>
        <v>0</v>
      </c>
      <c r="AB1309" s="16">
        <f t="shared" si="531"/>
        <v>26.090416666666201</v>
      </c>
      <c r="AC1309" s="17">
        <f t="shared" si="552"/>
        <v>1</v>
      </c>
      <c r="AD1309" s="16">
        <f t="shared" si="542"/>
        <v>0</v>
      </c>
      <c r="AE1309" s="17"/>
      <c r="AF1309" s="16">
        <f t="shared" si="532"/>
        <v>0</v>
      </c>
      <c r="AG1309" s="17">
        <f t="shared" si="553"/>
        <v>0</v>
      </c>
      <c r="AH1309" s="16">
        <f t="shared" si="543"/>
        <v>0</v>
      </c>
      <c r="AI1309" s="17">
        <f t="shared" si="554"/>
        <v>0</v>
      </c>
      <c r="AJ1309" s="16">
        <f t="shared" si="544"/>
        <v>1.9999999999999574E-2</v>
      </c>
    </row>
    <row r="1310" spans="1:36" x14ac:dyDescent="0.25">
      <c r="A1310" s="26">
        <f t="shared" si="555"/>
        <v>26.1104166666662</v>
      </c>
      <c r="B1310" s="9" t="s">
        <v>9</v>
      </c>
      <c r="C1310" s="13" t="s">
        <v>14</v>
      </c>
      <c r="D1310" t="s">
        <v>11</v>
      </c>
      <c r="E1310" s="13" t="s">
        <v>14</v>
      </c>
      <c r="G1310" s="13" t="s">
        <v>14</v>
      </c>
      <c r="H1310" s="16">
        <f t="shared" si="533"/>
        <v>26.1104166666662</v>
      </c>
      <c r="I1310" s="17">
        <f t="shared" si="545"/>
        <v>1</v>
      </c>
      <c r="J1310" s="16">
        <f t="shared" si="534"/>
        <v>0</v>
      </c>
      <c r="K1310" s="17">
        <f t="shared" si="546"/>
        <v>0</v>
      </c>
      <c r="L1310" s="16">
        <f t="shared" si="535"/>
        <v>1.9999999999999574E-2</v>
      </c>
      <c r="M1310" s="17"/>
      <c r="N1310" s="16">
        <f t="shared" si="536"/>
        <v>0</v>
      </c>
      <c r="O1310" s="17">
        <f t="shared" si="547"/>
        <v>0</v>
      </c>
      <c r="P1310" s="16">
        <f t="shared" si="530"/>
        <v>0</v>
      </c>
      <c r="Q1310" s="17">
        <f t="shared" si="548"/>
        <v>0</v>
      </c>
      <c r="R1310" s="16">
        <f t="shared" si="537"/>
        <v>0</v>
      </c>
      <c r="S1310" s="17"/>
      <c r="T1310" s="16">
        <f t="shared" si="538"/>
        <v>0</v>
      </c>
      <c r="U1310" s="17">
        <f t="shared" si="549"/>
        <v>0</v>
      </c>
      <c r="V1310" s="16">
        <f t="shared" si="539"/>
        <v>0</v>
      </c>
      <c r="W1310" s="17">
        <f t="shared" si="550"/>
        <v>0</v>
      </c>
      <c r="X1310" s="16">
        <f t="shared" si="540"/>
        <v>1.9999999999999574E-2</v>
      </c>
      <c r="Y1310" s="17"/>
      <c r="Z1310" s="16">
        <f t="shared" si="541"/>
        <v>0</v>
      </c>
      <c r="AA1310" s="17">
        <f t="shared" si="551"/>
        <v>0</v>
      </c>
      <c r="AB1310" s="16">
        <f t="shared" si="531"/>
        <v>0</v>
      </c>
      <c r="AC1310" s="17">
        <f t="shared" si="552"/>
        <v>0</v>
      </c>
      <c r="AD1310" s="16">
        <f t="shared" si="542"/>
        <v>0</v>
      </c>
      <c r="AE1310" s="17"/>
      <c r="AF1310" s="16">
        <f t="shared" si="532"/>
        <v>0</v>
      </c>
      <c r="AG1310" s="17">
        <f t="shared" si="553"/>
        <v>0</v>
      </c>
      <c r="AH1310" s="16">
        <f t="shared" si="543"/>
        <v>0</v>
      </c>
      <c r="AI1310" s="17">
        <f t="shared" si="554"/>
        <v>0</v>
      </c>
      <c r="AJ1310" s="16">
        <f t="shared" si="544"/>
        <v>1.9999999999999574E-2</v>
      </c>
    </row>
    <row r="1311" spans="1:36" x14ac:dyDescent="0.25">
      <c r="A1311" s="26">
        <f t="shared" si="555"/>
        <v>26.1304166666662</v>
      </c>
      <c r="B1311" s="9"/>
      <c r="C1311" s="13" t="s">
        <v>14</v>
      </c>
      <c r="D1311" t="s">
        <v>11</v>
      </c>
      <c r="E1311" s="13" t="s">
        <v>14</v>
      </c>
      <c r="F1311" s="7"/>
      <c r="G1311" s="13" t="s">
        <v>14</v>
      </c>
      <c r="H1311" s="16">
        <f t="shared" si="533"/>
        <v>0</v>
      </c>
      <c r="I1311" s="17">
        <f t="shared" si="545"/>
        <v>0</v>
      </c>
      <c r="J1311" s="16">
        <f t="shared" si="534"/>
        <v>0</v>
      </c>
      <c r="K1311" s="17">
        <f t="shared" si="546"/>
        <v>0</v>
      </c>
      <c r="L1311" s="16">
        <f t="shared" si="535"/>
        <v>1.9999999999999574E-2</v>
      </c>
      <c r="M1311" s="17"/>
      <c r="N1311" s="16">
        <f t="shared" si="536"/>
        <v>0</v>
      </c>
      <c r="O1311" s="17">
        <f t="shared" si="547"/>
        <v>0</v>
      </c>
      <c r="P1311" s="16">
        <f t="shared" si="530"/>
        <v>0</v>
      </c>
      <c r="Q1311" s="17">
        <f t="shared" si="548"/>
        <v>0</v>
      </c>
      <c r="R1311" s="16">
        <f t="shared" si="537"/>
        <v>0</v>
      </c>
      <c r="S1311" s="17"/>
      <c r="T1311" s="16">
        <f t="shared" si="538"/>
        <v>0</v>
      </c>
      <c r="U1311" s="17">
        <f t="shared" si="549"/>
        <v>0</v>
      </c>
      <c r="V1311" s="16">
        <f t="shared" si="539"/>
        <v>0</v>
      </c>
      <c r="W1311" s="17">
        <f t="shared" si="550"/>
        <v>0</v>
      </c>
      <c r="X1311" s="16">
        <f t="shared" si="540"/>
        <v>1.9999999999999574E-2</v>
      </c>
      <c r="Y1311" s="17"/>
      <c r="Z1311" s="16">
        <f t="shared" si="541"/>
        <v>0</v>
      </c>
      <c r="AA1311" s="17">
        <f t="shared" si="551"/>
        <v>0</v>
      </c>
      <c r="AB1311" s="16">
        <f t="shared" si="531"/>
        <v>0</v>
      </c>
      <c r="AC1311" s="17">
        <f t="shared" si="552"/>
        <v>0</v>
      </c>
      <c r="AD1311" s="16">
        <f t="shared" si="542"/>
        <v>0</v>
      </c>
      <c r="AE1311" s="17"/>
      <c r="AF1311" s="16">
        <f t="shared" si="532"/>
        <v>0</v>
      </c>
      <c r="AG1311" s="17">
        <f t="shared" si="553"/>
        <v>0</v>
      </c>
      <c r="AH1311" s="16">
        <f t="shared" si="543"/>
        <v>0</v>
      </c>
      <c r="AI1311" s="17">
        <f t="shared" si="554"/>
        <v>0</v>
      </c>
      <c r="AJ1311" s="16">
        <f t="shared" si="544"/>
        <v>1.9999999999999574E-2</v>
      </c>
    </row>
    <row r="1312" spans="1:36" x14ac:dyDescent="0.25">
      <c r="A1312" s="26">
        <f t="shared" si="555"/>
        <v>26.150416666666199</v>
      </c>
      <c r="B1312" s="9" t="s">
        <v>17</v>
      </c>
      <c r="C1312" s="13" t="s">
        <v>14</v>
      </c>
      <c r="D1312" s="14" t="s">
        <v>20</v>
      </c>
      <c r="E1312" s="13" t="s">
        <v>14</v>
      </c>
      <c r="F1312" s="7"/>
      <c r="G1312" t="s">
        <v>11</v>
      </c>
      <c r="H1312" s="16">
        <f t="shared" si="533"/>
        <v>0</v>
      </c>
      <c r="I1312" s="17">
        <f t="shared" si="545"/>
        <v>0</v>
      </c>
      <c r="J1312" s="16">
        <f t="shared" si="534"/>
        <v>0</v>
      </c>
      <c r="K1312" s="17">
        <f t="shared" si="546"/>
        <v>0</v>
      </c>
      <c r="L1312" s="16">
        <f t="shared" si="535"/>
        <v>1.9999999999999574E-2</v>
      </c>
      <c r="M1312" s="17"/>
      <c r="N1312" s="16">
        <f t="shared" si="536"/>
        <v>0</v>
      </c>
      <c r="O1312" s="17">
        <f t="shared" si="547"/>
        <v>0</v>
      </c>
      <c r="P1312" s="16">
        <f t="shared" si="530"/>
        <v>26.150416666666199</v>
      </c>
      <c r="Q1312" s="17">
        <f t="shared" si="548"/>
        <v>1</v>
      </c>
      <c r="R1312" s="16">
        <f t="shared" si="537"/>
        <v>0</v>
      </c>
      <c r="S1312" s="17"/>
      <c r="T1312" s="16">
        <f t="shared" si="538"/>
        <v>0</v>
      </c>
      <c r="U1312" s="17">
        <f t="shared" si="549"/>
        <v>0</v>
      </c>
      <c r="V1312" s="16">
        <f t="shared" si="539"/>
        <v>0</v>
      </c>
      <c r="W1312" s="17">
        <f t="shared" si="550"/>
        <v>0</v>
      </c>
      <c r="X1312" s="16">
        <f t="shared" si="540"/>
        <v>1.9999999999999574E-2</v>
      </c>
      <c r="Y1312" s="17"/>
      <c r="Z1312" s="16">
        <f t="shared" si="541"/>
        <v>0</v>
      </c>
      <c r="AA1312" s="17">
        <f t="shared" si="551"/>
        <v>0</v>
      </c>
      <c r="AB1312" s="16">
        <f t="shared" si="531"/>
        <v>0</v>
      </c>
      <c r="AC1312" s="17">
        <f t="shared" si="552"/>
        <v>0</v>
      </c>
      <c r="AD1312" s="16">
        <f t="shared" si="542"/>
        <v>0</v>
      </c>
      <c r="AE1312" s="17"/>
      <c r="AF1312" s="16">
        <f t="shared" si="532"/>
        <v>0</v>
      </c>
      <c r="AG1312" s="17">
        <f t="shared" si="553"/>
        <v>0</v>
      </c>
      <c r="AH1312" s="16">
        <f t="shared" si="543"/>
        <v>0</v>
      </c>
      <c r="AI1312" s="17">
        <f t="shared" si="554"/>
        <v>0</v>
      </c>
      <c r="AJ1312" s="16">
        <f t="shared" si="544"/>
        <v>0</v>
      </c>
    </row>
    <row r="1313" spans="1:36" x14ac:dyDescent="0.25">
      <c r="A1313" s="26">
        <f t="shared" si="555"/>
        <v>26.170416666666199</v>
      </c>
      <c r="B1313" s="9"/>
      <c r="C1313" s="13" t="s">
        <v>14</v>
      </c>
      <c r="D1313" s="8"/>
      <c r="E1313" s="13" t="s">
        <v>14</v>
      </c>
      <c r="F1313" s="7"/>
      <c r="G1313" t="s">
        <v>11</v>
      </c>
      <c r="H1313" s="16">
        <f t="shared" si="533"/>
        <v>0</v>
      </c>
      <c r="I1313" s="17">
        <f t="shared" si="545"/>
        <v>0</v>
      </c>
      <c r="J1313" s="16">
        <f t="shared" si="534"/>
        <v>0</v>
      </c>
      <c r="K1313" s="17">
        <f t="shared" si="546"/>
        <v>0</v>
      </c>
      <c r="L1313" s="16">
        <f t="shared" si="535"/>
        <v>1.9999999999999574E-2</v>
      </c>
      <c r="M1313" s="17"/>
      <c r="N1313" s="16">
        <f t="shared" si="536"/>
        <v>0</v>
      </c>
      <c r="O1313" s="17">
        <f t="shared" si="547"/>
        <v>0</v>
      </c>
      <c r="P1313" s="16">
        <f t="shared" si="530"/>
        <v>0</v>
      </c>
      <c r="Q1313" s="17">
        <f t="shared" si="548"/>
        <v>0</v>
      </c>
      <c r="R1313" s="16">
        <f t="shared" si="537"/>
        <v>0</v>
      </c>
      <c r="S1313" s="17"/>
      <c r="T1313" s="16">
        <f t="shared" si="538"/>
        <v>0</v>
      </c>
      <c r="U1313" s="17">
        <f t="shared" si="549"/>
        <v>0</v>
      </c>
      <c r="V1313" s="16">
        <f t="shared" si="539"/>
        <v>0</v>
      </c>
      <c r="W1313" s="17">
        <f t="shared" si="550"/>
        <v>0</v>
      </c>
      <c r="X1313" s="16">
        <f t="shared" si="540"/>
        <v>1.9999999999999574E-2</v>
      </c>
      <c r="Y1313" s="17"/>
      <c r="Z1313" s="16">
        <f t="shared" si="541"/>
        <v>0</v>
      </c>
      <c r="AA1313" s="17">
        <f t="shared" si="551"/>
        <v>0</v>
      </c>
      <c r="AB1313" s="16">
        <f t="shared" si="531"/>
        <v>0</v>
      </c>
      <c r="AC1313" s="17">
        <f t="shared" si="552"/>
        <v>0</v>
      </c>
      <c r="AD1313" s="16">
        <f t="shared" si="542"/>
        <v>0</v>
      </c>
      <c r="AE1313" s="17"/>
      <c r="AF1313" s="16">
        <f t="shared" si="532"/>
        <v>0</v>
      </c>
      <c r="AG1313" s="17">
        <f t="shared" si="553"/>
        <v>0</v>
      </c>
      <c r="AH1313" s="16">
        <f t="shared" si="543"/>
        <v>0</v>
      </c>
      <c r="AI1313" s="17">
        <f t="shared" si="554"/>
        <v>0</v>
      </c>
      <c r="AJ1313" s="16">
        <f t="shared" si="544"/>
        <v>0</v>
      </c>
    </row>
    <row r="1314" spans="1:36" x14ac:dyDescent="0.25">
      <c r="A1314" s="26">
        <f t="shared" si="555"/>
        <v>26.190416666666199</v>
      </c>
      <c r="B1314" s="9"/>
      <c r="C1314" s="13" t="s">
        <v>14</v>
      </c>
      <c r="D1314" s="8"/>
      <c r="E1314" s="13" t="s">
        <v>14</v>
      </c>
      <c r="F1314" s="7"/>
      <c r="G1314" t="s">
        <v>11</v>
      </c>
      <c r="H1314" s="16">
        <f t="shared" si="533"/>
        <v>0</v>
      </c>
      <c r="I1314" s="17">
        <f t="shared" si="545"/>
        <v>0</v>
      </c>
      <c r="J1314" s="16">
        <f t="shared" si="534"/>
        <v>0</v>
      </c>
      <c r="K1314" s="17">
        <f t="shared" si="546"/>
        <v>0</v>
      </c>
      <c r="L1314" s="16">
        <f t="shared" si="535"/>
        <v>1.9999999999999574E-2</v>
      </c>
      <c r="M1314" s="17"/>
      <c r="N1314" s="16">
        <f t="shared" si="536"/>
        <v>0</v>
      </c>
      <c r="O1314" s="17">
        <f t="shared" si="547"/>
        <v>0</v>
      </c>
      <c r="P1314" s="16">
        <f t="shared" si="530"/>
        <v>0</v>
      </c>
      <c r="Q1314" s="17">
        <f t="shared" si="548"/>
        <v>0</v>
      </c>
      <c r="R1314" s="16">
        <f t="shared" si="537"/>
        <v>0</v>
      </c>
      <c r="S1314" s="17"/>
      <c r="T1314" s="16">
        <f t="shared" si="538"/>
        <v>0</v>
      </c>
      <c r="U1314" s="17">
        <f t="shared" si="549"/>
        <v>0</v>
      </c>
      <c r="V1314" s="16">
        <f t="shared" si="539"/>
        <v>0</v>
      </c>
      <c r="W1314" s="17">
        <f t="shared" si="550"/>
        <v>0</v>
      </c>
      <c r="X1314" s="16">
        <f t="shared" si="540"/>
        <v>1.9999999999999574E-2</v>
      </c>
      <c r="Y1314" s="17"/>
      <c r="Z1314" s="16">
        <f t="shared" si="541"/>
        <v>0</v>
      </c>
      <c r="AA1314" s="17">
        <f t="shared" si="551"/>
        <v>0</v>
      </c>
      <c r="AB1314" s="16">
        <f t="shared" si="531"/>
        <v>0</v>
      </c>
      <c r="AC1314" s="17">
        <f t="shared" si="552"/>
        <v>0</v>
      </c>
      <c r="AD1314" s="16">
        <f t="shared" si="542"/>
        <v>0</v>
      </c>
      <c r="AE1314" s="17"/>
      <c r="AF1314" s="16">
        <f t="shared" si="532"/>
        <v>0</v>
      </c>
      <c r="AG1314" s="17">
        <f t="shared" si="553"/>
        <v>0</v>
      </c>
      <c r="AH1314" s="16">
        <f t="shared" si="543"/>
        <v>0</v>
      </c>
      <c r="AI1314" s="17">
        <f t="shared" si="554"/>
        <v>0</v>
      </c>
      <c r="AJ1314" s="16">
        <f t="shared" si="544"/>
        <v>0</v>
      </c>
    </row>
    <row r="1315" spans="1:36" x14ac:dyDescent="0.25">
      <c r="A1315" s="26">
        <f t="shared" si="555"/>
        <v>26.210416666666198</v>
      </c>
      <c r="B1315" s="9"/>
      <c r="C1315" s="13" t="s">
        <v>14</v>
      </c>
      <c r="D1315" s="8"/>
      <c r="E1315" s="13" t="s">
        <v>14</v>
      </c>
      <c r="F1315" s="7"/>
      <c r="G1315" t="s">
        <v>11</v>
      </c>
      <c r="H1315" s="16">
        <f t="shared" si="533"/>
        <v>0</v>
      </c>
      <c r="I1315" s="17">
        <f t="shared" si="545"/>
        <v>0</v>
      </c>
      <c r="J1315" s="16">
        <f t="shared" si="534"/>
        <v>0</v>
      </c>
      <c r="K1315" s="17">
        <f t="shared" si="546"/>
        <v>0</v>
      </c>
      <c r="L1315" s="16">
        <f t="shared" si="535"/>
        <v>1.9999999999999574E-2</v>
      </c>
      <c r="M1315" s="17"/>
      <c r="N1315" s="16">
        <f t="shared" si="536"/>
        <v>0</v>
      </c>
      <c r="O1315" s="17">
        <f t="shared" si="547"/>
        <v>0</v>
      </c>
      <c r="P1315" s="16">
        <f t="shared" ref="P1315:P1378" si="556">IF(B1315="Line 2 repd.",A1315,0)</f>
        <v>0</v>
      </c>
      <c r="Q1315" s="17">
        <f t="shared" si="548"/>
        <v>0</v>
      </c>
      <c r="R1315" s="16">
        <f t="shared" si="537"/>
        <v>0</v>
      </c>
      <c r="S1315" s="17"/>
      <c r="T1315" s="16">
        <f t="shared" si="538"/>
        <v>0</v>
      </c>
      <c r="U1315" s="17">
        <f t="shared" si="549"/>
        <v>0</v>
      </c>
      <c r="V1315" s="16">
        <f t="shared" si="539"/>
        <v>0</v>
      </c>
      <c r="W1315" s="17">
        <f t="shared" si="550"/>
        <v>0</v>
      </c>
      <c r="X1315" s="16">
        <f t="shared" si="540"/>
        <v>1.9999999999999574E-2</v>
      </c>
      <c r="Y1315" s="17"/>
      <c r="Z1315" s="16">
        <f t="shared" si="541"/>
        <v>0</v>
      </c>
      <c r="AA1315" s="17">
        <f t="shared" si="551"/>
        <v>0</v>
      </c>
      <c r="AB1315" s="16">
        <f t="shared" si="531"/>
        <v>0</v>
      </c>
      <c r="AC1315" s="17">
        <f t="shared" si="552"/>
        <v>0</v>
      </c>
      <c r="AD1315" s="16">
        <f t="shared" si="542"/>
        <v>0</v>
      </c>
      <c r="AE1315" s="17"/>
      <c r="AF1315" s="16">
        <f t="shared" si="532"/>
        <v>0</v>
      </c>
      <c r="AG1315" s="17">
        <f t="shared" si="553"/>
        <v>0</v>
      </c>
      <c r="AH1315" s="16">
        <f t="shared" si="543"/>
        <v>0</v>
      </c>
      <c r="AI1315" s="17">
        <f t="shared" si="554"/>
        <v>0</v>
      </c>
      <c r="AJ1315" s="16">
        <f t="shared" si="544"/>
        <v>0</v>
      </c>
    </row>
    <row r="1316" spans="1:36" x14ac:dyDescent="0.25">
      <c r="A1316" s="26">
        <f t="shared" si="555"/>
        <v>26.230416666666198</v>
      </c>
      <c r="B1316" s="9"/>
      <c r="C1316" s="13" t="s">
        <v>14</v>
      </c>
      <c r="D1316" s="7"/>
      <c r="E1316" s="13" t="s">
        <v>14</v>
      </c>
      <c r="F1316" s="7"/>
      <c r="G1316" t="s">
        <v>11</v>
      </c>
      <c r="H1316" s="16">
        <f t="shared" si="533"/>
        <v>0</v>
      </c>
      <c r="I1316" s="17">
        <f t="shared" si="545"/>
        <v>0</v>
      </c>
      <c r="J1316" s="16">
        <f t="shared" si="534"/>
        <v>0</v>
      </c>
      <c r="K1316" s="17">
        <f t="shared" si="546"/>
        <v>0</v>
      </c>
      <c r="L1316" s="16">
        <f t="shared" si="535"/>
        <v>1.9999999999999574E-2</v>
      </c>
      <c r="M1316" s="17"/>
      <c r="N1316" s="16">
        <f t="shared" si="536"/>
        <v>0</v>
      </c>
      <c r="O1316" s="17">
        <f t="shared" si="547"/>
        <v>0</v>
      </c>
      <c r="P1316" s="16">
        <f t="shared" si="556"/>
        <v>0</v>
      </c>
      <c r="Q1316" s="17">
        <f t="shared" si="548"/>
        <v>0</v>
      </c>
      <c r="R1316" s="16">
        <f t="shared" si="537"/>
        <v>0</v>
      </c>
      <c r="S1316" s="17"/>
      <c r="T1316" s="16">
        <f t="shared" si="538"/>
        <v>0</v>
      </c>
      <c r="U1316" s="17">
        <f t="shared" si="549"/>
        <v>0</v>
      </c>
      <c r="V1316" s="16">
        <f t="shared" si="539"/>
        <v>0</v>
      </c>
      <c r="W1316" s="17">
        <f t="shared" si="550"/>
        <v>0</v>
      </c>
      <c r="X1316" s="16">
        <f t="shared" si="540"/>
        <v>1.9999999999999574E-2</v>
      </c>
      <c r="Y1316" s="17"/>
      <c r="Z1316" s="16">
        <f t="shared" si="541"/>
        <v>0</v>
      </c>
      <c r="AA1316" s="17">
        <f t="shared" si="551"/>
        <v>0</v>
      </c>
      <c r="AB1316" s="16">
        <f t="shared" si="531"/>
        <v>0</v>
      </c>
      <c r="AC1316" s="17">
        <f t="shared" si="552"/>
        <v>0</v>
      </c>
      <c r="AD1316" s="16">
        <f t="shared" si="542"/>
        <v>0</v>
      </c>
      <c r="AE1316" s="17"/>
      <c r="AF1316" s="16">
        <f t="shared" si="532"/>
        <v>0</v>
      </c>
      <c r="AG1316" s="17">
        <f t="shared" si="553"/>
        <v>0</v>
      </c>
      <c r="AH1316" s="16">
        <f t="shared" si="543"/>
        <v>0</v>
      </c>
      <c r="AI1316" s="17">
        <f t="shared" si="554"/>
        <v>0</v>
      </c>
      <c r="AJ1316" s="16">
        <f t="shared" si="544"/>
        <v>0</v>
      </c>
    </row>
    <row r="1317" spans="1:36" x14ac:dyDescent="0.25">
      <c r="A1317" s="26">
        <f t="shared" si="555"/>
        <v>26.250416666666197</v>
      </c>
      <c r="B1317" s="9" t="s">
        <v>15</v>
      </c>
      <c r="C1317" s="13" t="s">
        <v>14</v>
      </c>
      <c r="D1317" s="8"/>
      <c r="E1317" s="13" t="s">
        <v>14</v>
      </c>
      <c r="G1317" s="14" t="s">
        <v>20</v>
      </c>
      <c r="H1317" s="16">
        <f t="shared" si="533"/>
        <v>0</v>
      </c>
      <c r="I1317" s="17">
        <f t="shared" si="545"/>
        <v>0</v>
      </c>
      <c r="J1317" s="16">
        <f t="shared" si="534"/>
        <v>0</v>
      </c>
      <c r="K1317" s="17">
        <f t="shared" si="546"/>
        <v>0</v>
      </c>
      <c r="L1317" s="16">
        <f t="shared" si="535"/>
        <v>1.9999999999999574E-2</v>
      </c>
      <c r="M1317" s="17"/>
      <c r="N1317" s="16">
        <f t="shared" si="536"/>
        <v>0</v>
      </c>
      <c r="O1317" s="17">
        <f t="shared" si="547"/>
        <v>0</v>
      </c>
      <c r="P1317" s="16">
        <f t="shared" si="556"/>
        <v>0</v>
      </c>
      <c r="Q1317" s="17">
        <f t="shared" si="548"/>
        <v>0</v>
      </c>
      <c r="R1317" s="16">
        <f t="shared" si="537"/>
        <v>0</v>
      </c>
      <c r="S1317" s="17"/>
      <c r="T1317" s="16">
        <f t="shared" si="538"/>
        <v>0</v>
      </c>
      <c r="U1317" s="17">
        <f t="shared" si="549"/>
        <v>0</v>
      </c>
      <c r="V1317" s="16">
        <f t="shared" si="539"/>
        <v>0</v>
      </c>
      <c r="W1317" s="17">
        <f t="shared" si="550"/>
        <v>0</v>
      </c>
      <c r="X1317" s="16">
        <f t="shared" si="540"/>
        <v>1.9999999999999574E-2</v>
      </c>
      <c r="Y1317" s="17"/>
      <c r="Z1317" s="16">
        <f t="shared" si="541"/>
        <v>0</v>
      </c>
      <c r="AA1317" s="17">
        <f t="shared" si="551"/>
        <v>0</v>
      </c>
      <c r="AB1317" s="16">
        <f t="shared" si="531"/>
        <v>0</v>
      </c>
      <c r="AC1317" s="17">
        <f t="shared" si="552"/>
        <v>0</v>
      </c>
      <c r="AD1317" s="16">
        <f t="shared" si="542"/>
        <v>0</v>
      </c>
      <c r="AE1317" s="17"/>
      <c r="AF1317" s="16">
        <f t="shared" si="532"/>
        <v>0</v>
      </c>
      <c r="AG1317" s="17">
        <f t="shared" si="553"/>
        <v>0</v>
      </c>
      <c r="AH1317" s="16">
        <f t="shared" si="543"/>
        <v>26.250416666666197</v>
      </c>
      <c r="AI1317" s="17">
        <f t="shared" si="554"/>
        <v>1</v>
      </c>
      <c r="AJ1317" s="16">
        <f t="shared" si="544"/>
        <v>0</v>
      </c>
    </row>
    <row r="1318" spans="1:36" x14ac:dyDescent="0.25">
      <c r="A1318" s="26">
        <f t="shared" si="555"/>
        <v>26.270416666666197</v>
      </c>
      <c r="B1318" s="9" t="s">
        <v>10</v>
      </c>
      <c r="C1318" s="13" t="s">
        <v>14</v>
      </c>
      <c r="D1318" s="8"/>
      <c r="E1318" t="s">
        <v>11</v>
      </c>
      <c r="F1318" s="13" t="s">
        <v>14</v>
      </c>
      <c r="H1318" s="16">
        <f t="shared" si="533"/>
        <v>0</v>
      </c>
      <c r="I1318" s="17">
        <f t="shared" si="545"/>
        <v>0</v>
      </c>
      <c r="J1318" s="16">
        <f t="shared" si="534"/>
        <v>0</v>
      </c>
      <c r="K1318" s="17">
        <f t="shared" si="546"/>
        <v>0</v>
      </c>
      <c r="L1318" s="16">
        <f t="shared" si="535"/>
        <v>1.9999999999999574E-2</v>
      </c>
      <c r="M1318" s="17"/>
      <c r="N1318" s="16">
        <f t="shared" si="536"/>
        <v>0</v>
      </c>
      <c r="O1318" s="17">
        <f t="shared" si="547"/>
        <v>0</v>
      </c>
      <c r="P1318" s="16">
        <f t="shared" si="556"/>
        <v>0</v>
      </c>
      <c r="Q1318" s="17">
        <f t="shared" si="548"/>
        <v>0</v>
      </c>
      <c r="R1318" s="16">
        <f t="shared" si="537"/>
        <v>0</v>
      </c>
      <c r="S1318" s="17"/>
      <c r="T1318" s="16">
        <f t="shared" si="538"/>
        <v>0</v>
      </c>
      <c r="U1318" s="17">
        <f t="shared" si="549"/>
        <v>0</v>
      </c>
      <c r="V1318" s="16">
        <f t="shared" si="539"/>
        <v>0</v>
      </c>
      <c r="W1318" s="17">
        <f t="shared" si="550"/>
        <v>0</v>
      </c>
      <c r="X1318" s="16">
        <f t="shared" si="540"/>
        <v>0</v>
      </c>
      <c r="Y1318" s="17"/>
      <c r="Z1318" s="16">
        <f t="shared" si="541"/>
        <v>26.270416666666197</v>
      </c>
      <c r="AA1318" s="17">
        <f t="shared" si="551"/>
        <v>1</v>
      </c>
      <c r="AB1318" s="16">
        <f t="shared" si="531"/>
        <v>0</v>
      </c>
      <c r="AC1318" s="17">
        <f t="shared" si="552"/>
        <v>0</v>
      </c>
      <c r="AD1318" s="16">
        <f t="shared" si="542"/>
        <v>1.9999999999999574E-2</v>
      </c>
      <c r="AE1318" s="17"/>
      <c r="AF1318" s="16">
        <f t="shared" si="532"/>
        <v>0</v>
      </c>
      <c r="AG1318" s="17">
        <f t="shared" si="553"/>
        <v>0</v>
      </c>
      <c r="AH1318" s="16">
        <f t="shared" si="543"/>
        <v>0</v>
      </c>
      <c r="AI1318" s="17">
        <f t="shared" si="554"/>
        <v>0</v>
      </c>
      <c r="AJ1318" s="16">
        <f t="shared" si="544"/>
        <v>0</v>
      </c>
    </row>
    <row r="1319" spans="1:36" x14ac:dyDescent="0.25">
      <c r="A1319" s="26">
        <f t="shared" si="555"/>
        <v>26.290416666666196</v>
      </c>
      <c r="B1319" s="9" t="s">
        <v>16</v>
      </c>
      <c r="C1319" s="13" t="s">
        <v>14</v>
      </c>
      <c r="D1319" s="13" t="s">
        <v>14</v>
      </c>
      <c r="E1319" t="s">
        <v>11</v>
      </c>
      <c r="F1319" s="13" t="s">
        <v>14</v>
      </c>
      <c r="H1319" s="16">
        <f t="shared" si="533"/>
        <v>0</v>
      </c>
      <c r="I1319" s="17">
        <f t="shared" si="545"/>
        <v>0</v>
      </c>
      <c r="J1319" s="16">
        <f t="shared" si="534"/>
        <v>0</v>
      </c>
      <c r="K1319" s="17">
        <f t="shared" si="546"/>
        <v>0</v>
      </c>
      <c r="L1319" s="16">
        <f t="shared" si="535"/>
        <v>1.9999999999999574E-2</v>
      </c>
      <c r="M1319" s="17"/>
      <c r="N1319" s="16">
        <f t="shared" si="536"/>
        <v>26.290416666666196</v>
      </c>
      <c r="O1319" s="17">
        <f t="shared" si="547"/>
        <v>1</v>
      </c>
      <c r="P1319" s="16">
        <f t="shared" si="556"/>
        <v>0</v>
      </c>
      <c r="Q1319" s="17">
        <f t="shared" si="548"/>
        <v>0</v>
      </c>
      <c r="R1319" s="16">
        <f t="shared" si="537"/>
        <v>1.9999999999999574E-2</v>
      </c>
      <c r="S1319" s="17"/>
      <c r="T1319" s="16">
        <f t="shared" si="538"/>
        <v>0</v>
      </c>
      <c r="U1319" s="17">
        <f t="shared" si="549"/>
        <v>0</v>
      </c>
      <c r="V1319" s="16">
        <f t="shared" si="539"/>
        <v>0</v>
      </c>
      <c r="W1319" s="17">
        <f t="shared" si="550"/>
        <v>0</v>
      </c>
      <c r="X1319" s="16">
        <f t="shared" si="540"/>
        <v>0</v>
      </c>
      <c r="Y1319" s="17"/>
      <c r="Z1319" s="16">
        <f t="shared" si="541"/>
        <v>0</v>
      </c>
      <c r="AA1319" s="17">
        <f t="shared" si="551"/>
        <v>0</v>
      </c>
      <c r="AB1319" s="16">
        <f t="shared" si="531"/>
        <v>0</v>
      </c>
      <c r="AC1319" s="17">
        <f t="shared" si="552"/>
        <v>0</v>
      </c>
      <c r="AD1319" s="16">
        <f t="shared" si="542"/>
        <v>1.9999999999999574E-2</v>
      </c>
      <c r="AE1319" s="17"/>
      <c r="AF1319" s="16">
        <f t="shared" si="532"/>
        <v>0</v>
      </c>
      <c r="AG1319" s="17">
        <f t="shared" si="553"/>
        <v>0</v>
      </c>
      <c r="AH1319" s="16">
        <f t="shared" si="543"/>
        <v>0</v>
      </c>
      <c r="AI1319" s="17">
        <f t="shared" si="554"/>
        <v>0</v>
      </c>
      <c r="AJ1319" s="16">
        <f t="shared" si="544"/>
        <v>0</v>
      </c>
    </row>
    <row r="1320" spans="1:36" x14ac:dyDescent="0.25">
      <c r="A1320" s="26">
        <f t="shared" si="555"/>
        <v>26.310416666666196</v>
      </c>
      <c r="B1320" s="9"/>
      <c r="C1320" s="13" t="s">
        <v>14</v>
      </c>
      <c r="D1320" s="13" t="s">
        <v>14</v>
      </c>
      <c r="E1320" t="s">
        <v>11</v>
      </c>
      <c r="F1320" s="13" t="s">
        <v>14</v>
      </c>
      <c r="H1320" s="16">
        <f t="shared" si="533"/>
        <v>0</v>
      </c>
      <c r="I1320" s="17">
        <f t="shared" si="545"/>
        <v>0</v>
      </c>
      <c r="J1320" s="16">
        <f t="shared" si="534"/>
        <v>0</v>
      </c>
      <c r="K1320" s="17">
        <f t="shared" si="546"/>
        <v>0</v>
      </c>
      <c r="L1320" s="16">
        <f t="shared" si="535"/>
        <v>1.9999999999999574E-2</v>
      </c>
      <c r="M1320" s="17"/>
      <c r="N1320" s="16">
        <f t="shared" si="536"/>
        <v>0</v>
      </c>
      <c r="O1320" s="17">
        <f t="shared" si="547"/>
        <v>0</v>
      </c>
      <c r="P1320" s="16">
        <f t="shared" si="556"/>
        <v>0</v>
      </c>
      <c r="Q1320" s="17">
        <f t="shared" si="548"/>
        <v>0</v>
      </c>
      <c r="R1320" s="16">
        <f t="shared" si="537"/>
        <v>1.9999999999999574E-2</v>
      </c>
      <c r="S1320" s="17"/>
      <c r="T1320" s="16">
        <f t="shared" si="538"/>
        <v>0</v>
      </c>
      <c r="U1320" s="17">
        <f t="shared" si="549"/>
        <v>0</v>
      </c>
      <c r="V1320" s="16">
        <f t="shared" si="539"/>
        <v>0</v>
      </c>
      <c r="W1320" s="17">
        <f t="shared" si="550"/>
        <v>0</v>
      </c>
      <c r="X1320" s="16">
        <f t="shared" si="540"/>
        <v>0</v>
      </c>
      <c r="Y1320" s="17"/>
      <c r="Z1320" s="16">
        <f t="shared" si="541"/>
        <v>0</v>
      </c>
      <c r="AA1320" s="17">
        <f t="shared" si="551"/>
        <v>0</v>
      </c>
      <c r="AB1320" s="16">
        <f t="shared" si="531"/>
        <v>0</v>
      </c>
      <c r="AC1320" s="17">
        <f t="shared" si="552"/>
        <v>0</v>
      </c>
      <c r="AD1320" s="16">
        <f t="shared" si="542"/>
        <v>1.9999999999999574E-2</v>
      </c>
      <c r="AE1320" s="17"/>
      <c r="AF1320" s="16">
        <f t="shared" si="532"/>
        <v>0</v>
      </c>
      <c r="AG1320" s="17">
        <f t="shared" si="553"/>
        <v>0</v>
      </c>
      <c r="AH1320" s="16">
        <f t="shared" si="543"/>
        <v>0</v>
      </c>
      <c r="AI1320" s="17">
        <f t="shared" si="554"/>
        <v>0</v>
      </c>
      <c r="AJ1320" s="16">
        <f t="shared" si="544"/>
        <v>0</v>
      </c>
    </row>
    <row r="1321" spans="1:36" x14ac:dyDescent="0.25">
      <c r="A1321" s="26">
        <f t="shared" si="555"/>
        <v>26.330416666666196</v>
      </c>
      <c r="B1321" s="9" t="s">
        <v>13</v>
      </c>
      <c r="C1321" s="13" t="s">
        <v>14</v>
      </c>
      <c r="D1321" s="13" t="s">
        <v>14</v>
      </c>
      <c r="E1321" t="s">
        <v>11</v>
      </c>
      <c r="F1321" s="13" t="s">
        <v>14</v>
      </c>
      <c r="G1321" s="13" t="s">
        <v>14</v>
      </c>
      <c r="H1321" s="16">
        <f t="shared" si="533"/>
        <v>0</v>
      </c>
      <c r="I1321" s="17">
        <f t="shared" si="545"/>
        <v>0</v>
      </c>
      <c r="J1321" s="16">
        <f t="shared" si="534"/>
        <v>0</v>
      </c>
      <c r="K1321" s="17">
        <f t="shared" si="546"/>
        <v>0</v>
      </c>
      <c r="L1321" s="16">
        <f t="shared" si="535"/>
        <v>1.9999999999999574E-2</v>
      </c>
      <c r="M1321" s="17"/>
      <c r="N1321" s="16">
        <f t="shared" si="536"/>
        <v>0</v>
      </c>
      <c r="O1321" s="17">
        <f t="shared" si="547"/>
        <v>0</v>
      </c>
      <c r="P1321" s="16">
        <f t="shared" si="556"/>
        <v>0</v>
      </c>
      <c r="Q1321" s="17">
        <f t="shared" si="548"/>
        <v>0</v>
      </c>
      <c r="R1321" s="16">
        <f t="shared" si="537"/>
        <v>1.9999999999999574E-2</v>
      </c>
      <c r="S1321" s="17"/>
      <c r="T1321" s="16">
        <f t="shared" si="538"/>
        <v>0</v>
      </c>
      <c r="U1321" s="17">
        <f t="shared" si="549"/>
        <v>0</v>
      </c>
      <c r="V1321" s="16">
        <f t="shared" si="539"/>
        <v>0</v>
      </c>
      <c r="W1321" s="17">
        <f t="shared" si="550"/>
        <v>0</v>
      </c>
      <c r="X1321" s="16">
        <f t="shared" si="540"/>
        <v>0</v>
      </c>
      <c r="Y1321" s="17"/>
      <c r="Z1321" s="16">
        <f t="shared" si="541"/>
        <v>0</v>
      </c>
      <c r="AA1321" s="17">
        <f t="shared" si="551"/>
        <v>0</v>
      </c>
      <c r="AB1321" s="16">
        <f t="shared" si="531"/>
        <v>0</v>
      </c>
      <c r="AC1321" s="17">
        <f t="shared" si="552"/>
        <v>0</v>
      </c>
      <c r="AD1321" s="16">
        <f t="shared" si="542"/>
        <v>1.9999999999999574E-2</v>
      </c>
      <c r="AE1321" s="17"/>
      <c r="AF1321" s="16">
        <f t="shared" si="532"/>
        <v>26.330416666666196</v>
      </c>
      <c r="AG1321" s="17">
        <f t="shared" si="553"/>
        <v>1</v>
      </c>
      <c r="AH1321" s="16">
        <f t="shared" si="543"/>
        <v>0</v>
      </c>
      <c r="AI1321" s="17">
        <f t="shared" si="554"/>
        <v>0</v>
      </c>
      <c r="AJ1321" s="16">
        <f t="shared" si="544"/>
        <v>1.9999999999999574E-2</v>
      </c>
    </row>
    <row r="1322" spans="1:36" x14ac:dyDescent="0.25">
      <c r="A1322" s="26">
        <f t="shared" si="555"/>
        <v>26.350416666666195</v>
      </c>
      <c r="B1322" s="9" t="s">
        <v>18</v>
      </c>
      <c r="C1322" t="s">
        <v>11</v>
      </c>
      <c r="D1322" s="13" t="s">
        <v>14</v>
      </c>
      <c r="E1322" s="14" t="s">
        <v>20</v>
      </c>
      <c r="F1322" s="13" t="s">
        <v>14</v>
      </c>
      <c r="G1322" s="13" t="s">
        <v>14</v>
      </c>
      <c r="H1322" s="16">
        <f t="shared" si="533"/>
        <v>0</v>
      </c>
      <c r="I1322" s="17">
        <f t="shared" si="545"/>
        <v>0</v>
      </c>
      <c r="J1322" s="16">
        <f t="shared" si="534"/>
        <v>0</v>
      </c>
      <c r="K1322" s="17">
        <f t="shared" si="546"/>
        <v>0</v>
      </c>
      <c r="L1322" s="16">
        <f t="shared" si="535"/>
        <v>0</v>
      </c>
      <c r="M1322" s="17"/>
      <c r="N1322" s="16">
        <f t="shared" si="536"/>
        <v>0</v>
      </c>
      <c r="O1322" s="17">
        <f t="shared" si="547"/>
        <v>0</v>
      </c>
      <c r="P1322" s="16">
        <f t="shared" si="556"/>
        <v>0</v>
      </c>
      <c r="Q1322" s="17">
        <f t="shared" si="548"/>
        <v>0</v>
      </c>
      <c r="R1322" s="16">
        <f t="shared" si="537"/>
        <v>1.9999999999999574E-2</v>
      </c>
      <c r="S1322" s="17"/>
      <c r="T1322" s="16">
        <f t="shared" si="538"/>
        <v>0</v>
      </c>
      <c r="U1322" s="17">
        <f t="shared" si="549"/>
        <v>0</v>
      </c>
      <c r="V1322" s="16">
        <f t="shared" si="539"/>
        <v>26.350416666666195</v>
      </c>
      <c r="W1322" s="17">
        <f t="shared" si="550"/>
        <v>1</v>
      </c>
      <c r="X1322" s="16">
        <f t="shared" si="540"/>
        <v>0</v>
      </c>
      <c r="Y1322" s="17"/>
      <c r="Z1322" s="16">
        <f t="shared" si="541"/>
        <v>0</v>
      </c>
      <c r="AA1322" s="17">
        <f t="shared" si="551"/>
        <v>0</v>
      </c>
      <c r="AB1322" s="16">
        <f t="shared" si="531"/>
        <v>0</v>
      </c>
      <c r="AC1322" s="17">
        <f t="shared" si="552"/>
        <v>0</v>
      </c>
      <c r="AD1322" s="16">
        <f t="shared" si="542"/>
        <v>1.9999999999999574E-2</v>
      </c>
      <c r="AE1322" s="17"/>
      <c r="AF1322" s="16">
        <f t="shared" si="532"/>
        <v>0</v>
      </c>
      <c r="AG1322" s="17">
        <f t="shared" si="553"/>
        <v>0</v>
      </c>
      <c r="AH1322" s="16">
        <f t="shared" si="543"/>
        <v>0</v>
      </c>
      <c r="AI1322" s="17">
        <f t="shared" si="554"/>
        <v>0</v>
      </c>
      <c r="AJ1322" s="16">
        <f t="shared" si="544"/>
        <v>1.9999999999999574E-2</v>
      </c>
    </row>
    <row r="1323" spans="1:36" x14ac:dyDescent="0.25">
      <c r="A1323" s="26">
        <f t="shared" si="555"/>
        <v>26.370416666666195</v>
      </c>
      <c r="B1323" s="9"/>
      <c r="C1323" t="s">
        <v>11</v>
      </c>
      <c r="D1323" s="13" t="s">
        <v>14</v>
      </c>
      <c r="F1323" s="13" t="s">
        <v>14</v>
      </c>
      <c r="G1323" s="13" t="s">
        <v>14</v>
      </c>
      <c r="H1323" s="16">
        <f t="shared" si="533"/>
        <v>0</v>
      </c>
      <c r="I1323" s="17">
        <f t="shared" si="545"/>
        <v>0</v>
      </c>
      <c r="J1323" s="16">
        <f t="shared" si="534"/>
        <v>0</v>
      </c>
      <c r="K1323" s="17">
        <f t="shared" si="546"/>
        <v>0</v>
      </c>
      <c r="L1323" s="16">
        <f t="shared" si="535"/>
        <v>0</v>
      </c>
      <c r="M1323" s="17"/>
      <c r="N1323" s="16">
        <f t="shared" si="536"/>
        <v>0</v>
      </c>
      <c r="O1323" s="17">
        <f t="shared" si="547"/>
        <v>0</v>
      </c>
      <c r="P1323" s="16">
        <f t="shared" si="556"/>
        <v>0</v>
      </c>
      <c r="Q1323" s="17">
        <f t="shared" si="548"/>
        <v>0</v>
      </c>
      <c r="R1323" s="16">
        <f t="shared" si="537"/>
        <v>1.9999999999999574E-2</v>
      </c>
      <c r="S1323" s="17"/>
      <c r="T1323" s="16">
        <f t="shared" si="538"/>
        <v>0</v>
      </c>
      <c r="U1323" s="17">
        <f t="shared" si="549"/>
        <v>0</v>
      </c>
      <c r="V1323" s="16">
        <f t="shared" si="539"/>
        <v>0</v>
      </c>
      <c r="W1323" s="17">
        <f t="shared" si="550"/>
        <v>0</v>
      </c>
      <c r="X1323" s="16">
        <f t="shared" si="540"/>
        <v>0</v>
      </c>
      <c r="Y1323" s="17"/>
      <c r="Z1323" s="16">
        <f t="shared" si="541"/>
        <v>0</v>
      </c>
      <c r="AA1323" s="17">
        <f t="shared" si="551"/>
        <v>0</v>
      </c>
      <c r="AB1323" s="16">
        <f t="shared" si="531"/>
        <v>0</v>
      </c>
      <c r="AC1323" s="17">
        <f t="shared" si="552"/>
        <v>0</v>
      </c>
      <c r="AD1323" s="16">
        <f t="shared" si="542"/>
        <v>1.9999999999999574E-2</v>
      </c>
      <c r="AE1323" s="17"/>
      <c r="AF1323" s="16">
        <f t="shared" si="532"/>
        <v>0</v>
      </c>
      <c r="AG1323" s="17">
        <f t="shared" si="553"/>
        <v>0</v>
      </c>
      <c r="AH1323" s="16">
        <f t="shared" si="543"/>
        <v>0</v>
      </c>
      <c r="AI1323" s="17">
        <f t="shared" si="554"/>
        <v>0</v>
      </c>
      <c r="AJ1323" s="16">
        <f t="shared" si="544"/>
        <v>1.9999999999999574E-2</v>
      </c>
    </row>
    <row r="1324" spans="1:36" x14ac:dyDescent="0.25">
      <c r="A1324" s="26">
        <f t="shared" si="555"/>
        <v>26.390416666666194</v>
      </c>
      <c r="B1324" s="9"/>
      <c r="C1324" t="s">
        <v>11</v>
      </c>
      <c r="D1324" s="13" t="s">
        <v>14</v>
      </c>
      <c r="E1324" s="7"/>
      <c r="F1324" s="13" t="s">
        <v>14</v>
      </c>
      <c r="G1324" s="13" t="s">
        <v>14</v>
      </c>
      <c r="H1324" s="16">
        <f t="shared" si="533"/>
        <v>0</v>
      </c>
      <c r="I1324" s="17">
        <f t="shared" si="545"/>
        <v>0</v>
      </c>
      <c r="J1324" s="16">
        <f t="shared" si="534"/>
        <v>0</v>
      </c>
      <c r="K1324" s="17">
        <f t="shared" si="546"/>
        <v>0</v>
      </c>
      <c r="L1324" s="16">
        <f t="shared" si="535"/>
        <v>0</v>
      </c>
      <c r="M1324" s="17"/>
      <c r="N1324" s="16">
        <f t="shared" si="536"/>
        <v>0</v>
      </c>
      <c r="O1324" s="17">
        <f t="shared" si="547"/>
        <v>0</v>
      </c>
      <c r="P1324" s="16">
        <f t="shared" si="556"/>
        <v>0</v>
      </c>
      <c r="Q1324" s="17">
        <f t="shared" si="548"/>
        <v>0</v>
      </c>
      <c r="R1324" s="16">
        <f t="shared" si="537"/>
        <v>1.9999999999999574E-2</v>
      </c>
      <c r="S1324" s="17"/>
      <c r="T1324" s="16">
        <f t="shared" si="538"/>
        <v>0</v>
      </c>
      <c r="U1324" s="17">
        <f t="shared" si="549"/>
        <v>0</v>
      </c>
      <c r="V1324" s="16">
        <f t="shared" si="539"/>
        <v>0</v>
      </c>
      <c r="W1324" s="17">
        <f t="shared" si="550"/>
        <v>0</v>
      </c>
      <c r="X1324" s="16">
        <f t="shared" si="540"/>
        <v>0</v>
      </c>
      <c r="Y1324" s="17"/>
      <c r="Z1324" s="16">
        <f t="shared" si="541"/>
        <v>0</v>
      </c>
      <c r="AA1324" s="17">
        <f t="shared" si="551"/>
        <v>0</v>
      </c>
      <c r="AB1324" s="16">
        <f t="shared" si="531"/>
        <v>0</v>
      </c>
      <c r="AC1324" s="17">
        <f t="shared" si="552"/>
        <v>0</v>
      </c>
      <c r="AD1324" s="16">
        <f t="shared" si="542"/>
        <v>1.9999999999999574E-2</v>
      </c>
      <c r="AE1324" s="17"/>
      <c r="AF1324" s="16">
        <f t="shared" si="532"/>
        <v>0</v>
      </c>
      <c r="AG1324" s="17">
        <f t="shared" si="553"/>
        <v>0</v>
      </c>
      <c r="AH1324" s="16">
        <f t="shared" si="543"/>
        <v>0</v>
      </c>
      <c r="AI1324" s="17">
        <f t="shared" si="554"/>
        <v>0</v>
      </c>
      <c r="AJ1324" s="16">
        <f t="shared" si="544"/>
        <v>1.9999999999999574E-2</v>
      </c>
    </row>
    <row r="1325" spans="1:36" x14ac:dyDescent="0.25">
      <c r="A1325" s="26">
        <f t="shared" si="555"/>
        <v>26.410416666666194</v>
      </c>
      <c r="B1325" s="9"/>
      <c r="C1325" t="s">
        <v>11</v>
      </c>
      <c r="D1325" s="13" t="s">
        <v>14</v>
      </c>
      <c r="F1325" s="13" t="s">
        <v>14</v>
      </c>
      <c r="G1325" s="13" t="s">
        <v>14</v>
      </c>
      <c r="H1325" s="16">
        <f t="shared" si="533"/>
        <v>0</v>
      </c>
      <c r="I1325" s="17">
        <f t="shared" si="545"/>
        <v>0</v>
      </c>
      <c r="J1325" s="16">
        <f t="shared" si="534"/>
        <v>0</v>
      </c>
      <c r="K1325" s="17">
        <f t="shared" si="546"/>
        <v>0</v>
      </c>
      <c r="L1325" s="16">
        <f t="shared" si="535"/>
        <v>0</v>
      </c>
      <c r="M1325" s="17"/>
      <c r="N1325" s="16">
        <f t="shared" si="536"/>
        <v>0</v>
      </c>
      <c r="O1325" s="17">
        <f t="shared" si="547"/>
        <v>0</v>
      </c>
      <c r="P1325" s="16">
        <f t="shared" si="556"/>
        <v>0</v>
      </c>
      <c r="Q1325" s="17">
        <f t="shared" si="548"/>
        <v>0</v>
      </c>
      <c r="R1325" s="16">
        <f t="shared" si="537"/>
        <v>1.9999999999999574E-2</v>
      </c>
      <c r="S1325" s="17"/>
      <c r="T1325" s="16">
        <f t="shared" si="538"/>
        <v>0</v>
      </c>
      <c r="U1325" s="17">
        <f t="shared" si="549"/>
        <v>0</v>
      </c>
      <c r="V1325" s="16">
        <f t="shared" si="539"/>
        <v>0</v>
      </c>
      <c r="W1325" s="17">
        <f t="shared" si="550"/>
        <v>0</v>
      </c>
      <c r="X1325" s="16">
        <f t="shared" si="540"/>
        <v>0</v>
      </c>
      <c r="Y1325" s="17"/>
      <c r="Z1325" s="16">
        <f t="shared" si="541"/>
        <v>0</v>
      </c>
      <c r="AA1325" s="17">
        <f t="shared" si="551"/>
        <v>0</v>
      </c>
      <c r="AB1325" s="16">
        <f t="shared" si="531"/>
        <v>0</v>
      </c>
      <c r="AC1325" s="17">
        <f t="shared" si="552"/>
        <v>0</v>
      </c>
      <c r="AD1325" s="16">
        <f t="shared" si="542"/>
        <v>1.9999999999999574E-2</v>
      </c>
      <c r="AE1325" s="17"/>
      <c r="AF1325" s="16">
        <f t="shared" si="532"/>
        <v>0</v>
      </c>
      <c r="AG1325" s="17">
        <f t="shared" si="553"/>
        <v>0</v>
      </c>
      <c r="AH1325" s="16">
        <f t="shared" si="543"/>
        <v>0</v>
      </c>
      <c r="AI1325" s="17">
        <f t="shared" si="554"/>
        <v>0</v>
      </c>
      <c r="AJ1325" s="16">
        <f t="shared" si="544"/>
        <v>1.9999999999999574E-2</v>
      </c>
    </row>
    <row r="1326" spans="1:36" x14ac:dyDescent="0.25">
      <c r="A1326" s="26">
        <f t="shared" si="555"/>
        <v>26.430416666666193</v>
      </c>
      <c r="B1326" s="9" t="s">
        <v>22</v>
      </c>
      <c r="C1326" s="14" t="s">
        <v>20</v>
      </c>
      <c r="D1326" s="13" t="s">
        <v>14</v>
      </c>
      <c r="F1326" t="s">
        <v>11</v>
      </c>
      <c r="G1326" s="13" t="s">
        <v>14</v>
      </c>
      <c r="H1326" s="16">
        <f t="shared" si="533"/>
        <v>0</v>
      </c>
      <c r="I1326" s="17">
        <f t="shared" si="545"/>
        <v>0</v>
      </c>
      <c r="J1326" s="16">
        <f t="shared" si="534"/>
        <v>26.430416666666193</v>
      </c>
      <c r="K1326" s="17">
        <f t="shared" si="546"/>
        <v>1</v>
      </c>
      <c r="L1326" s="16">
        <f t="shared" si="535"/>
        <v>0</v>
      </c>
      <c r="M1326" s="17"/>
      <c r="N1326" s="16">
        <f t="shared" si="536"/>
        <v>0</v>
      </c>
      <c r="O1326" s="17">
        <f t="shared" si="547"/>
        <v>0</v>
      </c>
      <c r="P1326" s="16">
        <f t="shared" si="556"/>
        <v>0</v>
      </c>
      <c r="Q1326" s="17">
        <f t="shared" si="548"/>
        <v>0</v>
      </c>
      <c r="R1326" s="16">
        <f t="shared" si="537"/>
        <v>1.9999999999999574E-2</v>
      </c>
      <c r="S1326" s="17"/>
      <c r="T1326" s="16">
        <f t="shared" si="538"/>
        <v>0</v>
      </c>
      <c r="U1326" s="17">
        <f t="shared" si="549"/>
        <v>0</v>
      </c>
      <c r="V1326" s="16">
        <f t="shared" si="539"/>
        <v>0</v>
      </c>
      <c r="W1326" s="17">
        <f t="shared" si="550"/>
        <v>0</v>
      </c>
      <c r="X1326" s="16">
        <f t="shared" si="540"/>
        <v>0</v>
      </c>
      <c r="Y1326" s="17"/>
      <c r="Z1326" s="16">
        <f t="shared" si="541"/>
        <v>0</v>
      </c>
      <c r="AA1326" s="17">
        <f t="shared" si="551"/>
        <v>0</v>
      </c>
      <c r="AB1326" s="16">
        <f t="shared" si="531"/>
        <v>0</v>
      </c>
      <c r="AC1326" s="17">
        <f t="shared" si="552"/>
        <v>0</v>
      </c>
      <c r="AD1326" s="16">
        <f t="shared" si="542"/>
        <v>0</v>
      </c>
      <c r="AE1326" s="17"/>
      <c r="AF1326" s="16">
        <f t="shared" si="532"/>
        <v>0</v>
      </c>
      <c r="AG1326" s="17">
        <f t="shared" si="553"/>
        <v>0</v>
      </c>
      <c r="AH1326" s="16">
        <f t="shared" si="543"/>
        <v>0</v>
      </c>
      <c r="AI1326" s="17">
        <f t="shared" si="554"/>
        <v>0</v>
      </c>
      <c r="AJ1326" s="16">
        <f t="shared" si="544"/>
        <v>1.9999999999999574E-2</v>
      </c>
    </row>
    <row r="1327" spans="1:36" x14ac:dyDescent="0.25">
      <c r="A1327" s="26">
        <f t="shared" si="555"/>
        <v>26.450416666666193</v>
      </c>
      <c r="B1327" s="9" t="s">
        <v>21</v>
      </c>
      <c r="C1327" s="8"/>
      <c r="D1327" s="13" t="s">
        <v>14</v>
      </c>
      <c r="E1327" s="13" t="s">
        <v>14</v>
      </c>
      <c r="F1327" t="s">
        <v>11</v>
      </c>
      <c r="G1327" s="13" t="s">
        <v>14</v>
      </c>
      <c r="H1327" s="16">
        <f t="shared" si="533"/>
        <v>0</v>
      </c>
      <c r="I1327" s="17">
        <f t="shared" si="545"/>
        <v>0</v>
      </c>
      <c r="J1327" s="16">
        <f t="shared" si="534"/>
        <v>0</v>
      </c>
      <c r="K1327" s="17">
        <f t="shared" si="546"/>
        <v>0</v>
      </c>
      <c r="L1327" s="16">
        <f t="shared" si="535"/>
        <v>0</v>
      </c>
      <c r="M1327" s="17"/>
      <c r="N1327" s="16">
        <f t="shared" si="536"/>
        <v>0</v>
      </c>
      <c r="O1327" s="17">
        <f t="shared" si="547"/>
        <v>0</v>
      </c>
      <c r="P1327" s="16">
        <f t="shared" si="556"/>
        <v>0</v>
      </c>
      <c r="Q1327" s="17">
        <f t="shared" si="548"/>
        <v>0</v>
      </c>
      <c r="R1327" s="16">
        <f t="shared" si="537"/>
        <v>1.9999999999999574E-2</v>
      </c>
      <c r="S1327" s="17"/>
      <c r="T1327" s="16">
        <f t="shared" si="538"/>
        <v>26.450416666666193</v>
      </c>
      <c r="U1327" s="17">
        <f t="shared" si="549"/>
        <v>1</v>
      </c>
      <c r="V1327" s="16">
        <f t="shared" si="539"/>
        <v>0</v>
      </c>
      <c r="W1327" s="17">
        <f t="shared" si="550"/>
        <v>0</v>
      </c>
      <c r="X1327" s="16">
        <f t="shared" si="540"/>
        <v>1.9999999999999574E-2</v>
      </c>
      <c r="Y1327" s="17"/>
      <c r="Z1327" s="16">
        <f t="shared" si="541"/>
        <v>0</v>
      </c>
      <c r="AA1327" s="17">
        <f t="shared" si="551"/>
        <v>0</v>
      </c>
      <c r="AB1327" s="16">
        <f t="shared" si="531"/>
        <v>0</v>
      </c>
      <c r="AC1327" s="17">
        <f t="shared" si="552"/>
        <v>0</v>
      </c>
      <c r="AD1327" s="16">
        <f t="shared" si="542"/>
        <v>0</v>
      </c>
      <c r="AE1327" s="17"/>
      <c r="AF1327" s="16">
        <f t="shared" si="532"/>
        <v>0</v>
      </c>
      <c r="AG1327" s="17">
        <f t="shared" si="553"/>
        <v>0</v>
      </c>
      <c r="AH1327" s="16">
        <f t="shared" si="543"/>
        <v>0</v>
      </c>
      <c r="AI1327" s="17">
        <f t="shared" si="554"/>
        <v>0</v>
      </c>
      <c r="AJ1327" s="16">
        <f t="shared" si="544"/>
        <v>1.9999999999999574E-2</v>
      </c>
    </row>
    <row r="1328" spans="1:36" x14ac:dyDescent="0.25">
      <c r="A1328" s="26">
        <f t="shared" si="555"/>
        <v>26.470416666666193</v>
      </c>
      <c r="B1328" s="9"/>
      <c r="C1328" s="7"/>
      <c r="D1328" s="13" t="s">
        <v>14</v>
      </c>
      <c r="E1328" s="13" t="s">
        <v>14</v>
      </c>
      <c r="F1328" t="s">
        <v>11</v>
      </c>
      <c r="G1328" s="13" t="s">
        <v>14</v>
      </c>
      <c r="H1328" s="16">
        <f t="shared" si="533"/>
        <v>0</v>
      </c>
      <c r="I1328" s="17">
        <f t="shared" si="545"/>
        <v>0</v>
      </c>
      <c r="J1328" s="16">
        <f t="shared" si="534"/>
        <v>0</v>
      </c>
      <c r="K1328" s="17">
        <f t="shared" si="546"/>
        <v>0</v>
      </c>
      <c r="L1328" s="16">
        <f t="shared" si="535"/>
        <v>0</v>
      </c>
      <c r="M1328" s="17"/>
      <c r="N1328" s="16">
        <f t="shared" si="536"/>
        <v>0</v>
      </c>
      <c r="O1328" s="17">
        <f t="shared" si="547"/>
        <v>0</v>
      </c>
      <c r="P1328" s="16">
        <f t="shared" si="556"/>
        <v>0</v>
      </c>
      <c r="Q1328" s="17">
        <f t="shared" si="548"/>
        <v>0</v>
      </c>
      <c r="R1328" s="16">
        <f t="shared" si="537"/>
        <v>1.9999999999999574E-2</v>
      </c>
      <c r="S1328" s="17"/>
      <c r="T1328" s="16">
        <f t="shared" si="538"/>
        <v>0</v>
      </c>
      <c r="U1328" s="17">
        <f t="shared" si="549"/>
        <v>0</v>
      </c>
      <c r="V1328" s="16">
        <f t="shared" si="539"/>
        <v>0</v>
      </c>
      <c r="W1328" s="17">
        <f t="shared" si="550"/>
        <v>0</v>
      </c>
      <c r="X1328" s="16">
        <f t="shared" si="540"/>
        <v>1.9999999999999574E-2</v>
      </c>
      <c r="Y1328" s="17"/>
      <c r="Z1328" s="16">
        <f t="shared" si="541"/>
        <v>0</v>
      </c>
      <c r="AA1328" s="17">
        <f t="shared" si="551"/>
        <v>0</v>
      </c>
      <c r="AB1328" s="16">
        <f t="shared" si="531"/>
        <v>0</v>
      </c>
      <c r="AC1328" s="17">
        <f t="shared" si="552"/>
        <v>0</v>
      </c>
      <c r="AD1328" s="16">
        <f t="shared" si="542"/>
        <v>0</v>
      </c>
      <c r="AE1328" s="17"/>
      <c r="AF1328" s="16">
        <f t="shared" si="532"/>
        <v>0</v>
      </c>
      <c r="AG1328" s="17">
        <f t="shared" si="553"/>
        <v>0</v>
      </c>
      <c r="AH1328" s="16">
        <f t="shared" si="543"/>
        <v>0</v>
      </c>
      <c r="AI1328" s="17">
        <f t="shared" si="554"/>
        <v>0</v>
      </c>
      <c r="AJ1328" s="16">
        <f t="shared" si="544"/>
        <v>1.9999999999999574E-2</v>
      </c>
    </row>
    <row r="1329" spans="1:36" x14ac:dyDescent="0.25">
      <c r="A1329" s="26">
        <f t="shared" si="555"/>
        <v>26.490416666666192</v>
      </c>
      <c r="B1329" s="9"/>
      <c r="D1329" s="13" t="s">
        <v>14</v>
      </c>
      <c r="E1329" s="13" t="s">
        <v>14</v>
      </c>
      <c r="F1329" t="s">
        <v>11</v>
      </c>
      <c r="G1329" s="13" t="s">
        <v>14</v>
      </c>
      <c r="H1329" s="16">
        <f t="shared" si="533"/>
        <v>0</v>
      </c>
      <c r="I1329" s="17">
        <f t="shared" si="545"/>
        <v>0</v>
      </c>
      <c r="J1329" s="16">
        <f t="shared" si="534"/>
        <v>0</v>
      </c>
      <c r="K1329" s="17">
        <f t="shared" si="546"/>
        <v>0</v>
      </c>
      <c r="L1329" s="16">
        <f t="shared" si="535"/>
        <v>0</v>
      </c>
      <c r="M1329" s="17"/>
      <c r="N1329" s="16">
        <f t="shared" si="536"/>
        <v>0</v>
      </c>
      <c r="O1329" s="17">
        <f t="shared" si="547"/>
        <v>0</v>
      </c>
      <c r="P1329" s="16">
        <f t="shared" si="556"/>
        <v>0</v>
      </c>
      <c r="Q1329" s="17">
        <f t="shared" si="548"/>
        <v>0</v>
      </c>
      <c r="R1329" s="16">
        <f t="shared" si="537"/>
        <v>1.9999999999999574E-2</v>
      </c>
      <c r="S1329" s="17"/>
      <c r="T1329" s="16">
        <f t="shared" si="538"/>
        <v>0</v>
      </c>
      <c r="U1329" s="17">
        <f t="shared" si="549"/>
        <v>0</v>
      </c>
      <c r="V1329" s="16">
        <f t="shared" si="539"/>
        <v>0</v>
      </c>
      <c r="W1329" s="17">
        <f t="shared" si="550"/>
        <v>0</v>
      </c>
      <c r="X1329" s="16">
        <f t="shared" si="540"/>
        <v>1.9999999999999574E-2</v>
      </c>
      <c r="Y1329" s="17"/>
      <c r="Z1329" s="16">
        <f t="shared" si="541"/>
        <v>0</v>
      </c>
      <c r="AA1329" s="17">
        <f t="shared" si="551"/>
        <v>0</v>
      </c>
      <c r="AB1329" s="16">
        <f t="shared" si="531"/>
        <v>0</v>
      </c>
      <c r="AC1329" s="17">
        <f t="shared" si="552"/>
        <v>0</v>
      </c>
      <c r="AD1329" s="16">
        <f t="shared" si="542"/>
        <v>0</v>
      </c>
      <c r="AE1329" s="17"/>
      <c r="AF1329" s="16">
        <f t="shared" si="532"/>
        <v>0</v>
      </c>
      <c r="AG1329" s="17">
        <f t="shared" si="553"/>
        <v>0</v>
      </c>
      <c r="AH1329" s="16">
        <f t="shared" si="543"/>
        <v>0</v>
      </c>
      <c r="AI1329" s="17">
        <f t="shared" si="554"/>
        <v>0</v>
      </c>
      <c r="AJ1329" s="16">
        <f t="shared" si="544"/>
        <v>1.9999999999999574E-2</v>
      </c>
    </row>
    <row r="1330" spans="1:36" x14ac:dyDescent="0.25">
      <c r="A1330" s="26">
        <f t="shared" si="555"/>
        <v>26.510416666666192</v>
      </c>
      <c r="B1330" s="9" t="s">
        <v>12</v>
      </c>
      <c r="D1330" t="s">
        <v>11</v>
      </c>
      <c r="E1330" s="13" t="s">
        <v>14</v>
      </c>
      <c r="F1330" s="14" t="s">
        <v>20</v>
      </c>
      <c r="G1330" s="13" t="s">
        <v>14</v>
      </c>
      <c r="H1330" s="16">
        <f t="shared" si="533"/>
        <v>0</v>
      </c>
      <c r="I1330" s="17">
        <f t="shared" si="545"/>
        <v>0</v>
      </c>
      <c r="J1330" s="16">
        <f t="shared" si="534"/>
        <v>0</v>
      </c>
      <c r="K1330" s="17">
        <f t="shared" si="546"/>
        <v>0</v>
      </c>
      <c r="L1330" s="16">
        <f t="shared" si="535"/>
        <v>0</v>
      </c>
      <c r="M1330" s="17"/>
      <c r="N1330" s="16">
        <f t="shared" si="536"/>
        <v>0</v>
      </c>
      <c r="O1330" s="17">
        <f t="shared" si="547"/>
        <v>0</v>
      </c>
      <c r="P1330" s="16">
        <f t="shared" si="556"/>
        <v>0</v>
      </c>
      <c r="Q1330" s="17">
        <f t="shared" si="548"/>
        <v>0</v>
      </c>
      <c r="R1330" s="16">
        <f t="shared" si="537"/>
        <v>0</v>
      </c>
      <c r="S1330" s="17"/>
      <c r="T1330" s="16">
        <f t="shared" si="538"/>
        <v>0</v>
      </c>
      <c r="U1330" s="17">
        <f t="shared" si="549"/>
        <v>0</v>
      </c>
      <c r="V1330" s="16">
        <f t="shared" si="539"/>
        <v>0</v>
      </c>
      <c r="W1330" s="17">
        <f t="shared" si="550"/>
        <v>0</v>
      </c>
      <c r="X1330" s="16">
        <f t="shared" si="540"/>
        <v>1.9999999999999574E-2</v>
      </c>
      <c r="Y1330" s="17"/>
      <c r="Z1330" s="16">
        <f t="shared" si="541"/>
        <v>0</v>
      </c>
      <c r="AA1330" s="17">
        <f t="shared" si="551"/>
        <v>0</v>
      </c>
      <c r="AB1330" s="16">
        <f t="shared" si="531"/>
        <v>26.510416666666192</v>
      </c>
      <c r="AC1330" s="17">
        <f t="shared" si="552"/>
        <v>1</v>
      </c>
      <c r="AD1330" s="16">
        <f t="shared" si="542"/>
        <v>0</v>
      </c>
      <c r="AE1330" s="17"/>
      <c r="AF1330" s="16">
        <f t="shared" si="532"/>
        <v>0</v>
      </c>
      <c r="AG1330" s="17">
        <f t="shared" si="553"/>
        <v>0</v>
      </c>
      <c r="AH1330" s="16">
        <f t="shared" si="543"/>
        <v>0</v>
      </c>
      <c r="AI1330" s="17">
        <f t="shared" si="554"/>
        <v>0</v>
      </c>
      <c r="AJ1330" s="16">
        <f t="shared" si="544"/>
        <v>1.9999999999999574E-2</v>
      </c>
    </row>
    <row r="1331" spans="1:36" x14ac:dyDescent="0.25">
      <c r="A1331" s="26">
        <f t="shared" si="555"/>
        <v>26.530416666666191</v>
      </c>
      <c r="B1331" s="9"/>
      <c r="D1331" t="s">
        <v>11</v>
      </c>
      <c r="E1331" s="13" t="s">
        <v>14</v>
      </c>
      <c r="G1331" s="13" t="s">
        <v>14</v>
      </c>
      <c r="H1331" s="16">
        <f t="shared" si="533"/>
        <v>0</v>
      </c>
      <c r="I1331" s="17">
        <f t="shared" si="545"/>
        <v>0</v>
      </c>
      <c r="J1331" s="16">
        <f t="shared" si="534"/>
        <v>0</v>
      </c>
      <c r="K1331" s="17">
        <f t="shared" si="546"/>
        <v>0</v>
      </c>
      <c r="L1331" s="16">
        <f t="shared" si="535"/>
        <v>0</v>
      </c>
      <c r="M1331" s="17"/>
      <c r="N1331" s="16">
        <f t="shared" si="536"/>
        <v>0</v>
      </c>
      <c r="O1331" s="17">
        <f t="shared" si="547"/>
        <v>0</v>
      </c>
      <c r="P1331" s="16">
        <f t="shared" si="556"/>
        <v>0</v>
      </c>
      <c r="Q1331" s="17">
        <f t="shared" si="548"/>
        <v>0</v>
      </c>
      <c r="R1331" s="16">
        <f t="shared" si="537"/>
        <v>0</v>
      </c>
      <c r="S1331" s="17"/>
      <c r="T1331" s="16">
        <f t="shared" si="538"/>
        <v>0</v>
      </c>
      <c r="U1331" s="17">
        <f t="shared" si="549"/>
        <v>0</v>
      </c>
      <c r="V1331" s="16">
        <f t="shared" si="539"/>
        <v>0</v>
      </c>
      <c r="W1331" s="17">
        <f t="shared" si="550"/>
        <v>0</v>
      </c>
      <c r="X1331" s="16">
        <f t="shared" si="540"/>
        <v>1.9999999999999574E-2</v>
      </c>
      <c r="Y1331" s="17"/>
      <c r="Z1331" s="16">
        <f t="shared" si="541"/>
        <v>0</v>
      </c>
      <c r="AA1331" s="17">
        <f t="shared" si="551"/>
        <v>0</v>
      </c>
      <c r="AB1331" s="16">
        <f t="shared" si="531"/>
        <v>0</v>
      </c>
      <c r="AC1331" s="17">
        <f t="shared" si="552"/>
        <v>0</v>
      </c>
      <c r="AD1331" s="16">
        <f t="shared" si="542"/>
        <v>0</v>
      </c>
      <c r="AE1331" s="17"/>
      <c r="AF1331" s="16">
        <f t="shared" si="532"/>
        <v>0</v>
      </c>
      <c r="AG1331" s="17">
        <f t="shared" si="553"/>
        <v>0</v>
      </c>
      <c r="AH1331" s="16">
        <f t="shared" si="543"/>
        <v>0</v>
      </c>
      <c r="AI1331" s="17">
        <f t="shared" si="554"/>
        <v>0</v>
      </c>
      <c r="AJ1331" s="16">
        <f t="shared" si="544"/>
        <v>1.9999999999999574E-2</v>
      </c>
    </row>
    <row r="1332" spans="1:36" x14ac:dyDescent="0.25">
      <c r="A1332" s="26">
        <f t="shared" si="555"/>
        <v>26.550416666666191</v>
      </c>
      <c r="B1332" s="9"/>
      <c r="D1332" t="s">
        <v>11</v>
      </c>
      <c r="E1332" s="13" t="s">
        <v>14</v>
      </c>
      <c r="G1332" s="13" t="s">
        <v>14</v>
      </c>
      <c r="H1332" s="16">
        <f t="shared" si="533"/>
        <v>0</v>
      </c>
      <c r="I1332" s="17">
        <f t="shared" si="545"/>
        <v>0</v>
      </c>
      <c r="J1332" s="16">
        <f t="shared" si="534"/>
        <v>0</v>
      </c>
      <c r="K1332" s="17">
        <f t="shared" si="546"/>
        <v>0</v>
      </c>
      <c r="L1332" s="16">
        <f t="shared" si="535"/>
        <v>0</v>
      </c>
      <c r="M1332" s="17"/>
      <c r="N1332" s="16">
        <f t="shared" si="536"/>
        <v>0</v>
      </c>
      <c r="O1332" s="17">
        <f t="shared" si="547"/>
        <v>0</v>
      </c>
      <c r="P1332" s="16">
        <f t="shared" si="556"/>
        <v>0</v>
      </c>
      <c r="Q1332" s="17">
        <f t="shared" si="548"/>
        <v>0</v>
      </c>
      <c r="R1332" s="16">
        <f t="shared" si="537"/>
        <v>0</v>
      </c>
      <c r="S1332" s="17"/>
      <c r="T1332" s="16">
        <f t="shared" si="538"/>
        <v>0</v>
      </c>
      <c r="U1332" s="17">
        <f t="shared" si="549"/>
        <v>0</v>
      </c>
      <c r="V1332" s="16">
        <f t="shared" si="539"/>
        <v>0</v>
      </c>
      <c r="W1332" s="17">
        <f t="shared" si="550"/>
        <v>0</v>
      </c>
      <c r="X1332" s="16">
        <f t="shared" si="540"/>
        <v>1.9999999999999574E-2</v>
      </c>
      <c r="Y1332" s="17"/>
      <c r="Z1332" s="16">
        <f t="shared" si="541"/>
        <v>0</v>
      </c>
      <c r="AA1332" s="17">
        <f t="shared" si="551"/>
        <v>0</v>
      </c>
      <c r="AB1332" s="16">
        <f t="shared" si="531"/>
        <v>0</v>
      </c>
      <c r="AC1332" s="17">
        <f t="shared" si="552"/>
        <v>0</v>
      </c>
      <c r="AD1332" s="16">
        <f t="shared" si="542"/>
        <v>0</v>
      </c>
      <c r="AE1332" s="17"/>
      <c r="AF1332" s="16">
        <f t="shared" si="532"/>
        <v>0</v>
      </c>
      <c r="AG1332" s="17">
        <f t="shared" si="553"/>
        <v>0</v>
      </c>
      <c r="AH1332" s="16">
        <f t="shared" si="543"/>
        <v>0</v>
      </c>
      <c r="AI1332" s="17">
        <f t="shared" si="554"/>
        <v>0</v>
      </c>
      <c r="AJ1332" s="16">
        <f t="shared" si="544"/>
        <v>1.9999999999999574E-2</v>
      </c>
    </row>
    <row r="1333" spans="1:36" x14ac:dyDescent="0.25">
      <c r="A1333" s="26">
        <f t="shared" si="555"/>
        <v>26.570416666666191</v>
      </c>
      <c r="B1333" s="9" t="s">
        <v>9</v>
      </c>
      <c r="C1333" s="13" t="s">
        <v>14</v>
      </c>
      <c r="D1333" t="s">
        <v>11</v>
      </c>
      <c r="E1333" s="13" t="s">
        <v>14</v>
      </c>
      <c r="G1333" t="s">
        <v>11</v>
      </c>
      <c r="H1333" s="16">
        <f t="shared" si="533"/>
        <v>26.570416666666191</v>
      </c>
      <c r="I1333" s="17">
        <f t="shared" si="545"/>
        <v>1</v>
      </c>
      <c r="J1333" s="16">
        <f t="shared" si="534"/>
        <v>0</v>
      </c>
      <c r="K1333" s="17">
        <f t="shared" si="546"/>
        <v>0</v>
      </c>
      <c r="L1333" s="16">
        <f t="shared" si="535"/>
        <v>1.9999999999999574E-2</v>
      </c>
      <c r="M1333" s="17"/>
      <c r="N1333" s="16">
        <f t="shared" si="536"/>
        <v>0</v>
      </c>
      <c r="O1333" s="17">
        <f t="shared" si="547"/>
        <v>0</v>
      </c>
      <c r="P1333" s="16">
        <f t="shared" si="556"/>
        <v>0</v>
      </c>
      <c r="Q1333" s="17">
        <f t="shared" si="548"/>
        <v>0</v>
      </c>
      <c r="R1333" s="16">
        <f t="shared" si="537"/>
        <v>0</v>
      </c>
      <c r="S1333" s="17"/>
      <c r="T1333" s="16">
        <f t="shared" si="538"/>
        <v>0</v>
      </c>
      <c r="U1333" s="17">
        <f t="shared" si="549"/>
        <v>0</v>
      </c>
      <c r="V1333" s="16">
        <f t="shared" si="539"/>
        <v>0</v>
      </c>
      <c r="W1333" s="17">
        <f t="shared" si="550"/>
        <v>0</v>
      </c>
      <c r="X1333" s="16">
        <f t="shared" si="540"/>
        <v>1.9999999999999574E-2</v>
      </c>
      <c r="Y1333" s="17"/>
      <c r="Z1333" s="16">
        <f t="shared" si="541"/>
        <v>0</v>
      </c>
      <c r="AA1333" s="17">
        <f t="shared" si="551"/>
        <v>0</v>
      </c>
      <c r="AB1333" s="16">
        <f t="shared" si="531"/>
        <v>0</v>
      </c>
      <c r="AC1333" s="17">
        <f t="shared" si="552"/>
        <v>0</v>
      </c>
      <c r="AD1333" s="16">
        <f t="shared" si="542"/>
        <v>0</v>
      </c>
      <c r="AE1333" s="17"/>
      <c r="AF1333" s="16">
        <f t="shared" si="532"/>
        <v>0</v>
      </c>
      <c r="AG1333" s="17">
        <f t="shared" si="553"/>
        <v>0</v>
      </c>
      <c r="AH1333" s="16">
        <f t="shared" si="543"/>
        <v>0</v>
      </c>
      <c r="AI1333" s="17">
        <f t="shared" si="554"/>
        <v>0</v>
      </c>
      <c r="AJ1333" s="16">
        <f t="shared" si="544"/>
        <v>0</v>
      </c>
    </row>
    <row r="1334" spans="1:36" x14ac:dyDescent="0.25">
      <c r="A1334" s="26">
        <f t="shared" si="555"/>
        <v>26.59041666666619</v>
      </c>
      <c r="B1334" s="9" t="s">
        <v>17</v>
      </c>
      <c r="C1334" s="13" t="s">
        <v>14</v>
      </c>
      <c r="D1334" s="14" t="s">
        <v>20</v>
      </c>
      <c r="E1334" s="13" t="s">
        <v>14</v>
      </c>
      <c r="G1334" t="s">
        <v>11</v>
      </c>
      <c r="H1334" s="16">
        <f t="shared" si="533"/>
        <v>0</v>
      </c>
      <c r="I1334" s="17">
        <f t="shared" si="545"/>
        <v>0</v>
      </c>
      <c r="J1334" s="16">
        <f t="shared" si="534"/>
        <v>0</v>
      </c>
      <c r="K1334" s="17">
        <f t="shared" si="546"/>
        <v>0</v>
      </c>
      <c r="L1334" s="16">
        <f t="shared" si="535"/>
        <v>1.9999999999999574E-2</v>
      </c>
      <c r="M1334" s="17"/>
      <c r="N1334" s="16">
        <f t="shared" si="536"/>
        <v>0</v>
      </c>
      <c r="O1334" s="17">
        <f t="shared" si="547"/>
        <v>0</v>
      </c>
      <c r="P1334" s="16">
        <f t="shared" si="556"/>
        <v>26.59041666666619</v>
      </c>
      <c r="Q1334" s="17">
        <f t="shared" si="548"/>
        <v>1</v>
      </c>
      <c r="R1334" s="16">
        <f t="shared" si="537"/>
        <v>0</v>
      </c>
      <c r="S1334" s="17"/>
      <c r="T1334" s="16">
        <f t="shared" si="538"/>
        <v>0</v>
      </c>
      <c r="U1334" s="17">
        <f t="shared" si="549"/>
        <v>0</v>
      </c>
      <c r="V1334" s="16">
        <f t="shared" si="539"/>
        <v>0</v>
      </c>
      <c r="W1334" s="17">
        <f t="shared" si="550"/>
        <v>0</v>
      </c>
      <c r="X1334" s="16">
        <f t="shared" si="540"/>
        <v>1.9999999999999574E-2</v>
      </c>
      <c r="Y1334" s="17"/>
      <c r="Z1334" s="16">
        <f t="shared" si="541"/>
        <v>0</v>
      </c>
      <c r="AA1334" s="17">
        <f t="shared" si="551"/>
        <v>0</v>
      </c>
      <c r="AB1334" s="16">
        <f t="shared" ref="AB1334:AB1397" si="557">IF(B1334="Line 4 repd.",A1334,0)</f>
        <v>0</v>
      </c>
      <c r="AC1334" s="17">
        <f t="shared" si="552"/>
        <v>0</v>
      </c>
      <c r="AD1334" s="16">
        <f t="shared" si="542"/>
        <v>0</v>
      </c>
      <c r="AE1334" s="17"/>
      <c r="AF1334" s="16">
        <f t="shared" si="532"/>
        <v>0</v>
      </c>
      <c r="AG1334" s="17">
        <f t="shared" si="553"/>
        <v>0</v>
      </c>
      <c r="AH1334" s="16">
        <f t="shared" si="543"/>
        <v>0</v>
      </c>
      <c r="AI1334" s="17">
        <f t="shared" si="554"/>
        <v>0</v>
      </c>
      <c r="AJ1334" s="16">
        <f t="shared" si="544"/>
        <v>0</v>
      </c>
    </row>
    <row r="1335" spans="1:36" x14ac:dyDescent="0.25">
      <c r="A1335" s="26">
        <f t="shared" si="555"/>
        <v>26.61041666666619</v>
      </c>
      <c r="B1335" s="9" t="s">
        <v>10</v>
      </c>
      <c r="C1335" s="13" t="s">
        <v>14</v>
      </c>
      <c r="E1335" s="13" t="s">
        <v>14</v>
      </c>
      <c r="F1335" s="13" t="s">
        <v>14</v>
      </c>
      <c r="G1335" t="s">
        <v>11</v>
      </c>
      <c r="H1335" s="16">
        <f t="shared" si="533"/>
        <v>0</v>
      </c>
      <c r="I1335" s="17">
        <f t="shared" si="545"/>
        <v>0</v>
      </c>
      <c r="J1335" s="16">
        <f t="shared" si="534"/>
        <v>0</v>
      </c>
      <c r="K1335" s="17">
        <f t="shared" si="546"/>
        <v>0</v>
      </c>
      <c r="L1335" s="16">
        <f t="shared" si="535"/>
        <v>1.9999999999999574E-2</v>
      </c>
      <c r="M1335" s="17"/>
      <c r="N1335" s="16">
        <f t="shared" si="536"/>
        <v>0</v>
      </c>
      <c r="O1335" s="17">
        <f t="shared" si="547"/>
        <v>0</v>
      </c>
      <c r="P1335" s="16">
        <f t="shared" si="556"/>
        <v>0</v>
      </c>
      <c r="Q1335" s="17">
        <f t="shared" si="548"/>
        <v>0</v>
      </c>
      <c r="R1335" s="16">
        <f t="shared" si="537"/>
        <v>0</v>
      </c>
      <c r="S1335" s="17"/>
      <c r="T1335" s="16">
        <f t="shared" si="538"/>
        <v>0</v>
      </c>
      <c r="U1335" s="17">
        <f t="shared" si="549"/>
        <v>0</v>
      </c>
      <c r="V1335" s="16">
        <f t="shared" si="539"/>
        <v>0</v>
      </c>
      <c r="W1335" s="17">
        <f t="shared" si="550"/>
        <v>0</v>
      </c>
      <c r="X1335" s="16">
        <f t="shared" si="540"/>
        <v>1.9999999999999574E-2</v>
      </c>
      <c r="Y1335" s="17"/>
      <c r="Z1335" s="16">
        <f t="shared" si="541"/>
        <v>26.61041666666619</v>
      </c>
      <c r="AA1335" s="17">
        <f t="shared" si="551"/>
        <v>1</v>
      </c>
      <c r="AB1335" s="16">
        <f t="shared" si="557"/>
        <v>0</v>
      </c>
      <c r="AC1335" s="17">
        <f t="shared" si="552"/>
        <v>0</v>
      </c>
      <c r="AD1335" s="16">
        <f t="shared" si="542"/>
        <v>1.9999999999999574E-2</v>
      </c>
      <c r="AE1335" s="17"/>
      <c r="AF1335" s="16">
        <f t="shared" ref="AF1335:AF1398" si="558">IF(B1335="Line 5 Fails",A1335,0)</f>
        <v>0</v>
      </c>
      <c r="AG1335" s="17">
        <f t="shared" si="553"/>
        <v>0</v>
      </c>
      <c r="AH1335" s="16">
        <f t="shared" si="543"/>
        <v>0</v>
      </c>
      <c r="AI1335" s="17">
        <f t="shared" si="554"/>
        <v>0</v>
      </c>
      <c r="AJ1335" s="16">
        <f t="shared" si="544"/>
        <v>0</v>
      </c>
    </row>
    <row r="1336" spans="1:36" x14ac:dyDescent="0.25">
      <c r="A1336" s="26">
        <f t="shared" si="555"/>
        <v>26.630416666666189</v>
      </c>
      <c r="B1336" s="9"/>
      <c r="C1336" s="13" t="s">
        <v>14</v>
      </c>
      <c r="E1336" s="13" t="s">
        <v>14</v>
      </c>
      <c r="F1336" s="13" t="s">
        <v>14</v>
      </c>
      <c r="G1336" t="s">
        <v>11</v>
      </c>
      <c r="H1336" s="16">
        <f t="shared" si="533"/>
        <v>0</v>
      </c>
      <c r="I1336" s="17">
        <f t="shared" si="545"/>
        <v>0</v>
      </c>
      <c r="J1336" s="16">
        <f t="shared" si="534"/>
        <v>0</v>
      </c>
      <c r="K1336" s="17">
        <f t="shared" si="546"/>
        <v>0</v>
      </c>
      <c r="L1336" s="16">
        <f t="shared" si="535"/>
        <v>1.9999999999999574E-2</v>
      </c>
      <c r="M1336" s="17"/>
      <c r="N1336" s="16">
        <f t="shared" si="536"/>
        <v>0</v>
      </c>
      <c r="O1336" s="17">
        <f t="shared" si="547"/>
        <v>0</v>
      </c>
      <c r="P1336" s="16">
        <f t="shared" si="556"/>
        <v>0</v>
      </c>
      <c r="Q1336" s="17">
        <f t="shared" si="548"/>
        <v>0</v>
      </c>
      <c r="R1336" s="16">
        <f t="shared" si="537"/>
        <v>0</v>
      </c>
      <c r="S1336" s="17"/>
      <c r="T1336" s="16">
        <f t="shared" si="538"/>
        <v>0</v>
      </c>
      <c r="U1336" s="17">
        <f t="shared" si="549"/>
        <v>0</v>
      </c>
      <c r="V1336" s="16">
        <f t="shared" si="539"/>
        <v>0</v>
      </c>
      <c r="W1336" s="17">
        <f t="shared" si="550"/>
        <v>0</v>
      </c>
      <c r="X1336" s="16">
        <f t="shared" si="540"/>
        <v>1.9999999999999574E-2</v>
      </c>
      <c r="Y1336" s="17"/>
      <c r="Z1336" s="16">
        <f t="shared" si="541"/>
        <v>0</v>
      </c>
      <c r="AA1336" s="17">
        <f t="shared" si="551"/>
        <v>0</v>
      </c>
      <c r="AB1336" s="16">
        <f t="shared" si="557"/>
        <v>0</v>
      </c>
      <c r="AC1336" s="17">
        <f t="shared" si="552"/>
        <v>0</v>
      </c>
      <c r="AD1336" s="16">
        <f t="shared" si="542"/>
        <v>1.9999999999999574E-2</v>
      </c>
      <c r="AE1336" s="17"/>
      <c r="AF1336" s="16">
        <f t="shared" si="558"/>
        <v>0</v>
      </c>
      <c r="AG1336" s="17">
        <f t="shared" si="553"/>
        <v>0</v>
      </c>
      <c r="AH1336" s="16">
        <f t="shared" si="543"/>
        <v>0</v>
      </c>
      <c r="AI1336" s="17">
        <f t="shared" si="554"/>
        <v>0</v>
      </c>
      <c r="AJ1336" s="16">
        <f t="shared" si="544"/>
        <v>0</v>
      </c>
    </row>
    <row r="1337" spans="1:36" x14ac:dyDescent="0.25">
      <c r="A1337" s="26">
        <f t="shared" si="555"/>
        <v>26.650416666666189</v>
      </c>
      <c r="B1337" s="9" t="s">
        <v>15</v>
      </c>
      <c r="C1337" s="13" t="s">
        <v>14</v>
      </c>
      <c r="E1337" t="s">
        <v>11</v>
      </c>
      <c r="F1337" s="13" t="s">
        <v>14</v>
      </c>
      <c r="G1337" s="14" t="s">
        <v>20</v>
      </c>
      <c r="H1337" s="16">
        <f t="shared" si="533"/>
        <v>0</v>
      </c>
      <c r="I1337" s="17">
        <f t="shared" si="545"/>
        <v>0</v>
      </c>
      <c r="J1337" s="16">
        <f t="shared" si="534"/>
        <v>0</v>
      </c>
      <c r="K1337" s="17">
        <f t="shared" si="546"/>
        <v>0</v>
      </c>
      <c r="L1337" s="16">
        <f t="shared" si="535"/>
        <v>1.9999999999999574E-2</v>
      </c>
      <c r="M1337" s="17"/>
      <c r="N1337" s="16">
        <f t="shared" si="536"/>
        <v>0</v>
      </c>
      <c r="O1337" s="17">
        <f t="shared" si="547"/>
        <v>0</v>
      </c>
      <c r="P1337" s="16">
        <f t="shared" si="556"/>
        <v>0</v>
      </c>
      <c r="Q1337" s="17">
        <f t="shared" si="548"/>
        <v>0</v>
      </c>
      <c r="R1337" s="16">
        <f t="shared" si="537"/>
        <v>0</v>
      </c>
      <c r="S1337" s="17"/>
      <c r="T1337" s="16">
        <f t="shared" si="538"/>
        <v>0</v>
      </c>
      <c r="U1337" s="17">
        <f t="shared" si="549"/>
        <v>0</v>
      </c>
      <c r="V1337" s="16">
        <f t="shared" si="539"/>
        <v>0</v>
      </c>
      <c r="W1337" s="17">
        <f t="shared" si="550"/>
        <v>0</v>
      </c>
      <c r="X1337" s="16">
        <f t="shared" si="540"/>
        <v>0</v>
      </c>
      <c r="Y1337" s="17"/>
      <c r="Z1337" s="16">
        <f t="shared" si="541"/>
        <v>0</v>
      </c>
      <c r="AA1337" s="17">
        <f t="shared" si="551"/>
        <v>0</v>
      </c>
      <c r="AB1337" s="16">
        <f t="shared" si="557"/>
        <v>0</v>
      </c>
      <c r="AC1337" s="17">
        <f t="shared" si="552"/>
        <v>0</v>
      </c>
      <c r="AD1337" s="16">
        <f t="shared" si="542"/>
        <v>1.9999999999999574E-2</v>
      </c>
      <c r="AE1337" s="17"/>
      <c r="AF1337" s="16">
        <f t="shared" si="558"/>
        <v>0</v>
      </c>
      <c r="AG1337" s="17">
        <f t="shared" si="553"/>
        <v>0</v>
      </c>
      <c r="AH1337" s="16">
        <f t="shared" si="543"/>
        <v>26.650416666666189</v>
      </c>
      <c r="AI1337" s="17">
        <f t="shared" si="554"/>
        <v>1</v>
      </c>
      <c r="AJ1337" s="16">
        <f t="shared" si="544"/>
        <v>0</v>
      </c>
    </row>
    <row r="1338" spans="1:36" x14ac:dyDescent="0.25">
      <c r="A1338" s="26">
        <f t="shared" si="555"/>
        <v>26.670416666666188</v>
      </c>
      <c r="B1338" s="9"/>
      <c r="C1338" s="13" t="s">
        <v>14</v>
      </c>
      <c r="E1338" t="s">
        <v>11</v>
      </c>
      <c r="F1338" s="13" t="s">
        <v>14</v>
      </c>
      <c r="H1338" s="16">
        <f t="shared" si="533"/>
        <v>0</v>
      </c>
      <c r="I1338" s="17">
        <f t="shared" si="545"/>
        <v>0</v>
      </c>
      <c r="J1338" s="16">
        <f t="shared" si="534"/>
        <v>0</v>
      </c>
      <c r="K1338" s="17">
        <f t="shared" si="546"/>
        <v>0</v>
      </c>
      <c r="L1338" s="16">
        <f t="shared" si="535"/>
        <v>1.9999999999999574E-2</v>
      </c>
      <c r="M1338" s="17"/>
      <c r="N1338" s="16">
        <f t="shared" si="536"/>
        <v>0</v>
      </c>
      <c r="O1338" s="17">
        <f t="shared" si="547"/>
        <v>0</v>
      </c>
      <c r="P1338" s="16">
        <f t="shared" si="556"/>
        <v>0</v>
      </c>
      <c r="Q1338" s="17">
        <f t="shared" si="548"/>
        <v>0</v>
      </c>
      <c r="R1338" s="16">
        <f t="shared" si="537"/>
        <v>0</v>
      </c>
      <c r="S1338" s="17"/>
      <c r="T1338" s="16">
        <f t="shared" si="538"/>
        <v>0</v>
      </c>
      <c r="U1338" s="17">
        <f t="shared" si="549"/>
        <v>0</v>
      </c>
      <c r="V1338" s="16">
        <f t="shared" si="539"/>
        <v>0</v>
      </c>
      <c r="W1338" s="17">
        <f t="shared" si="550"/>
        <v>0</v>
      </c>
      <c r="X1338" s="16">
        <f t="shared" si="540"/>
        <v>0</v>
      </c>
      <c r="Y1338" s="17"/>
      <c r="Z1338" s="16">
        <f t="shared" si="541"/>
        <v>0</v>
      </c>
      <c r="AA1338" s="17">
        <f t="shared" si="551"/>
        <v>0</v>
      </c>
      <c r="AB1338" s="16">
        <f t="shared" si="557"/>
        <v>0</v>
      </c>
      <c r="AC1338" s="17">
        <f t="shared" si="552"/>
        <v>0</v>
      </c>
      <c r="AD1338" s="16">
        <f t="shared" si="542"/>
        <v>1.9999999999999574E-2</v>
      </c>
      <c r="AE1338" s="17"/>
      <c r="AF1338" s="16">
        <f t="shared" si="558"/>
        <v>0</v>
      </c>
      <c r="AG1338" s="17">
        <f t="shared" si="553"/>
        <v>0</v>
      </c>
      <c r="AH1338" s="16">
        <f t="shared" si="543"/>
        <v>0</v>
      </c>
      <c r="AI1338" s="17">
        <f t="shared" si="554"/>
        <v>0</v>
      </c>
      <c r="AJ1338" s="16">
        <f t="shared" si="544"/>
        <v>0</v>
      </c>
    </row>
    <row r="1339" spans="1:36" x14ac:dyDescent="0.25">
      <c r="A1339" s="26">
        <f t="shared" si="555"/>
        <v>26.690416666666188</v>
      </c>
      <c r="B1339" s="9"/>
      <c r="C1339" s="13" t="s">
        <v>14</v>
      </c>
      <c r="E1339" t="s">
        <v>11</v>
      </c>
      <c r="F1339" s="13" t="s">
        <v>14</v>
      </c>
      <c r="H1339" s="16">
        <f t="shared" si="533"/>
        <v>0</v>
      </c>
      <c r="I1339" s="17">
        <f t="shared" si="545"/>
        <v>0</v>
      </c>
      <c r="J1339" s="16">
        <f t="shared" si="534"/>
        <v>0</v>
      </c>
      <c r="K1339" s="17">
        <f t="shared" si="546"/>
        <v>0</v>
      </c>
      <c r="L1339" s="16">
        <f t="shared" si="535"/>
        <v>1.9999999999999574E-2</v>
      </c>
      <c r="M1339" s="17"/>
      <c r="N1339" s="16">
        <f t="shared" si="536"/>
        <v>0</v>
      </c>
      <c r="O1339" s="17">
        <f t="shared" si="547"/>
        <v>0</v>
      </c>
      <c r="P1339" s="16">
        <f t="shared" si="556"/>
        <v>0</v>
      </c>
      <c r="Q1339" s="17">
        <f t="shared" si="548"/>
        <v>0</v>
      </c>
      <c r="R1339" s="16">
        <f t="shared" si="537"/>
        <v>0</v>
      </c>
      <c r="S1339" s="17"/>
      <c r="T1339" s="16">
        <f t="shared" si="538"/>
        <v>0</v>
      </c>
      <c r="U1339" s="17">
        <f t="shared" si="549"/>
        <v>0</v>
      </c>
      <c r="V1339" s="16">
        <f t="shared" si="539"/>
        <v>0</v>
      </c>
      <c r="W1339" s="17">
        <f t="shared" si="550"/>
        <v>0</v>
      </c>
      <c r="X1339" s="16">
        <f t="shared" si="540"/>
        <v>0</v>
      </c>
      <c r="Y1339" s="17"/>
      <c r="Z1339" s="16">
        <f t="shared" si="541"/>
        <v>0</v>
      </c>
      <c r="AA1339" s="17">
        <f t="shared" si="551"/>
        <v>0</v>
      </c>
      <c r="AB1339" s="16">
        <f t="shared" si="557"/>
        <v>0</v>
      </c>
      <c r="AC1339" s="17">
        <f t="shared" si="552"/>
        <v>0</v>
      </c>
      <c r="AD1339" s="16">
        <f t="shared" si="542"/>
        <v>1.9999999999999574E-2</v>
      </c>
      <c r="AE1339" s="17"/>
      <c r="AF1339" s="16">
        <f t="shared" si="558"/>
        <v>0</v>
      </c>
      <c r="AG1339" s="17">
        <f t="shared" si="553"/>
        <v>0</v>
      </c>
      <c r="AH1339" s="16">
        <f t="shared" si="543"/>
        <v>0</v>
      </c>
      <c r="AI1339" s="17">
        <f t="shared" si="554"/>
        <v>0</v>
      </c>
      <c r="AJ1339" s="16">
        <f t="shared" si="544"/>
        <v>0</v>
      </c>
    </row>
    <row r="1340" spans="1:36" x14ac:dyDescent="0.25">
      <c r="A1340" s="26">
        <f t="shared" si="555"/>
        <v>26.710416666666188</v>
      </c>
      <c r="B1340" s="9" t="s">
        <v>16</v>
      </c>
      <c r="C1340" s="13" t="s">
        <v>14</v>
      </c>
      <c r="D1340" s="13" t="s">
        <v>14</v>
      </c>
      <c r="E1340" t="s">
        <v>11</v>
      </c>
      <c r="F1340" s="13" t="s">
        <v>14</v>
      </c>
      <c r="H1340" s="16">
        <f t="shared" si="533"/>
        <v>0</v>
      </c>
      <c r="I1340" s="17">
        <f t="shared" si="545"/>
        <v>0</v>
      </c>
      <c r="J1340" s="16">
        <f t="shared" si="534"/>
        <v>0</v>
      </c>
      <c r="K1340" s="17">
        <f t="shared" si="546"/>
        <v>0</v>
      </c>
      <c r="L1340" s="16">
        <f t="shared" si="535"/>
        <v>1.9999999999999574E-2</v>
      </c>
      <c r="M1340" s="17"/>
      <c r="N1340" s="16">
        <f t="shared" si="536"/>
        <v>26.710416666666188</v>
      </c>
      <c r="O1340" s="17">
        <f t="shared" si="547"/>
        <v>1</v>
      </c>
      <c r="P1340" s="16">
        <f t="shared" si="556"/>
        <v>0</v>
      </c>
      <c r="Q1340" s="17">
        <f t="shared" si="548"/>
        <v>0</v>
      </c>
      <c r="R1340" s="16">
        <f t="shared" si="537"/>
        <v>1.9999999999999574E-2</v>
      </c>
      <c r="S1340" s="17"/>
      <c r="T1340" s="16">
        <f t="shared" si="538"/>
        <v>0</v>
      </c>
      <c r="U1340" s="17">
        <f t="shared" si="549"/>
        <v>0</v>
      </c>
      <c r="V1340" s="16">
        <f t="shared" si="539"/>
        <v>0</v>
      </c>
      <c r="W1340" s="17">
        <f t="shared" si="550"/>
        <v>0</v>
      </c>
      <c r="X1340" s="16">
        <f t="shared" si="540"/>
        <v>0</v>
      </c>
      <c r="Y1340" s="17"/>
      <c r="Z1340" s="16">
        <f t="shared" si="541"/>
        <v>0</v>
      </c>
      <c r="AA1340" s="17">
        <f t="shared" si="551"/>
        <v>0</v>
      </c>
      <c r="AB1340" s="16">
        <f t="shared" si="557"/>
        <v>0</v>
      </c>
      <c r="AC1340" s="17">
        <f t="shared" si="552"/>
        <v>0</v>
      </c>
      <c r="AD1340" s="16">
        <f t="shared" si="542"/>
        <v>1.9999999999999574E-2</v>
      </c>
      <c r="AE1340" s="17"/>
      <c r="AF1340" s="16">
        <f t="shared" si="558"/>
        <v>0</v>
      </c>
      <c r="AG1340" s="17">
        <f t="shared" si="553"/>
        <v>0</v>
      </c>
      <c r="AH1340" s="16">
        <f t="shared" si="543"/>
        <v>0</v>
      </c>
      <c r="AI1340" s="17">
        <f t="shared" si="554"/>
        <v>0</v>
      </c>
      <c r="AJ1340" s="16">
        <f t="shared" si="544"/>
        <v>0</v>
      </c>
    </row>
    <row r="1341" spans="1:36" x14ac:dyDescent="0.25">
      <c r="A1341" s="26">
        <f t="shared" si="555"/>
        <v>26.730416666666187</v>
      </c>
      <c r="B1341" s="9" t="s">
        <v>18</v>
      </c>
      <c r="C1341" t="s">
        <v>11</v>
      </c>
      <c r="D1341" s="13" t="s">
        <v>14</v>
      </c>
      <c r="E1341" s="14" t="s">
        <v>20</v>
      </c>
      <c r="F1341" s="13" t="s">
        <v>14</v>
      </c>
      <c r="H1341" s="16">
        <f t="shared" si="533"/>
        <v>0</v>
      </c>
      <c r="I1341" s="17">
        <f t="shared" si="545"/>
        <v>0</v>
      </c>
      <c r="J1341" s="16">
        <f t="shared" si="534"/>
        <v>0</v>
      </c>
      <c r="K1341" s="17">
        <f t="shared" si="546"/>
        <v>0</v>
      </c>
      <c r="L1341" s="16">
        <f t="shared" si="535"/>
        <v>0</v>
      </c>
      <c r="M1341" s="17"/>
      <c r="N1341" s="16">
        <f t="shared" si="536"/>
        <v>0</v>
      </c>
      <c r="O1341" s="17">
        <f t="shared" si="547"/>
        <v>0</v>
      </c>
      <c r="P1341" s="16">
        <f t="shared" si="556"/>
        <v>0</v>
      </c>
      <c r="Q1341" s="17">
        <f t="shared" si="548"/>
        <v>0</v>
      </c>
      <c r="R1341" s="16">
        <f t="shared" si="537"/>
        <v>1.9999999999999574E-2</v>
      </c>
      <c r="S1341" s="17"/>
      <c r="T1341" s="16">
        <f t="shared" si="538"/>
        <v>0</v>
      </c>
      <c r="U1341" s="17">
        <f t="shared" si="549"/>
        <v>0</v>
      </c>
      <c r="V1341" s="16">
        <f t="shared" si="539"/>
        <v>26.730416666666187</v>
      </c>
      <c r="W1341" s="17">
        <f t="shared" si="550"/>
        <v>1</v>
      </c>
      <c r="X1341" s="16">
        <f t="shared" si="540"/>
        <v>0</v>
      </c>
      <c r="Y1341" s="17"/>
      <c r="Z1341" s="16">
        <f t="shared" si="541"/>
        <v>0</v>
      </c>
      <c r="AA1341" s="17">
        <f t="shared" si="551"/>
        <v>0</v>
      </c>
      <c r="AB1341" s="16">
        <f t="shared" si="557"/>
        <v>0</v>
      </c>
      <c r="AC1341" s="17">
        <f t="shared" si="552"/>
        <v>0</v>
      </c>
      <c r="AD1341" s="16">
        <f t="shared" si="542"/>
        <v>1.9999999999999574E-2</v>
      </c>
      <c r="AE1341" s="17"/>
      <c r="AF1341" s="16">
        <f t="shared" si="558"/>
        <v>0</v>
      </c>
      <c r="AG1341" s="17">
        <f t="shared" si="553"/>
        <v>0</v>
      </c>
      <c r="AH1341" s="16">
        <f t="shared" si="543"/>
        <v>0</v>
      </c>
      <c r="AI1341" s="17">
        <f t="shared" si="554"/>
        <v>0</v>
      </c>
      <c r="AJ1341" s="16">
        <f t="shared" si="544"/>
        <v>0</v>
      </c>
    </row>
    <row r="1342" spans="1:36" x14ac:dyDescent="0.25">
      <c r="A1342" s="26">
        <f t="shared" si="555"/>
        <v>26.750416666666187</v>
      </c>
      <c r="B1342" s="9"/>
      <c r="C1342" t="s">
        <v>11</v>
      </c>
      <c r="D1342" s="13" t="s">
        <v>14</v>
      </c>
      <c r="F1342" s="13" t="s">
        <v>14</v>
      </c>
      <c r="H1342" s="16">
        <f t="shared" si="533"/>
        <v>0</v>
      </c>
      <c r="I1342" s="17">
        <f t="shared" si="545"/>
        <v>0</v>
      </c>
      <c r="J1342" s="16">
        <f t="shared" si="534"/>
        <v>0</v>
      </c>
      <c r="K1342" s="17">
        <f t="shared" si="546"/>
        <v>0</v>
      </c>
      <c r="L1342" s="16">
        <f t="shared" si="535"/>
        <v>0</v>
      </c>
      <c r="M1342" s="17"/>
      <c r="N1342" s="16">
        <f t="shared" si="536"/>
        <v>0</v>
      </c>
      <c r="O1342" s="17">
        <f t="shared" si="547"/>
        <v>0</v>
      </c>
      <c r="P1342" s="16">
        <f t="shared" si="556"/>
        <v>0</v>
      </c>
      <c r="Q1342" s="17">
        <f t="shared" si="548"/>
        <v>0</v>
      </c>
      <c r="R1342" s="16">
        <f t="shared" si="537"/>
        <v>1.9999999999999574E-2</v>
      </c>
      <c r="S1342" s="17"/>
      <c r="T1342" s="16">
        <f t="shared" si="538"/>
        <v>0</v>
      </c>
      <c r="U1342" s="17">
        <f t="shared" si="549"/>
        <v>0</v>
      </c>
      <c r="V1342" s="16">
        <f t="shared" si="539"/>
        <v>0</v>
      </c>
      <c r="W1342" s="17">
        <f t="shared" si="550"/>
        <v>0</v>
      </c>
      <c r="X1342" s="16">
        <f t="shared" si="540"/>
        <v>0</v>
      </c>
      <c r="Y1342" s="17"/>
      <c r="Z1342" s="16">
        <f t="shared" si="541"/>
        <v>0</v>
      </c>
      <c r="AA1342" s="17">
        <f t="shared" si="551"/>
        <v>0</v>
      </c>
      <c r="AB1342" s="16">
        <f t="shared" si="557"/>
        <v>0</v>
      </c>
      <c r="AC1342" s="17">
        <f t="shared" si="552"/>
        <v>0</v>
      </c>
      <c r="AD1342" s="16">
        <f t="shared" si="542"/>
        <v>1.9999999999999574E-2</v>
      </c>
      <c r="AE1342" s="17"/>
      <c r="AF1342" s="16">
        <f t="shared" si="558"/>
        <v>0</v>
      </c>
      <c r="AG1342" s="17">
        <f t="shared" si="553"/>
        <v>0</v>
      </c>
      <c r="AH1342" s="16">
        <f t="shared" si="543"/>
        <v>0</v>
      </c>
      <c r="AI1342" s="17">
        <f t="shared" si="554"/>
        <v>0</v>
      </c>
      <c r="AJ1342" s="16">
        <f t="shared" si="544"/>
        <v>0</v>
      </c>
    </row>
    <row r="1343" spans="1:36" x14ac:dyDescent="0.25">
      <c r="A1343" s="26">
        <f t="shared" si="555"/>
        <v>26.770416666666186</v>
      </c>
      <c r="B1343" s="9"/>
      <c r="C1343" t="s">
        <v>11</v>
      </c>
      <c r="D1343" s="13" t="s">
        <v>14</v>
      </c>
      <c r="F1343" s="13" t="s">
        <v>14</v>
      </c>
      <c r="H1343" s="16">
        <f t="shared" si="533"/>
        <v>0</v>
      </c>
      <c r="I1343" s="17">
        <f t="shared" si="545"/>
        <v>0</v>
      </c>
      <c r="J1343" s="16">
        <f t="shared" si="534"/>
        <v>0</v>
      </c>
      <c r="K1343" s="17">
        <f t="shared" si="546"/>
        <v>0</v>
      </c>
      <c r="L1343" s="16">
        <f t="shared" si="535"/>
        <v>0</v>
      </c>
      <c r="M1343" s="17"/>
      <c r="N1343" s="16">
        <f t="shared" si="536"/>
        <v>0</v>
      </c>
      <c r="O1343" s="17">
        <f t="shared" si="547"/>
        <v>0</v>
      </c>
      <c r="P1343" s="16">
        <f t="shared" si="556"/>
        <v>0</v>
      </c>
      <c r="Q1343" s="17">
        <f t="shared" si="548"/>
        <v>0</v>
      </c>
      <c r="R1343" s="16">
        <f t="shared" si="537"/>
        <v>1.9999999999999574E-2</v>
      </c>
      <c r="S1343" s="17"/>
      <c r="T1343" s="16">
        <f t="shared" si="538"/>
        <v>0</v>
      </c>
      <c r="U1343" s="17">
        <f t="shared" si="549"/>
        <v>0</v>
      </c>
      <c r="V1343" s="16">
        <f t="shared" si="539"/>
        <v>0</v>
      </c>
      <c r="W1343" s="17">
        <f t="shared" si="550"/>
        <v>0</v>
      </c>
      <c r="X1343" s="16">
        <f t="shared" si="540"/>
        <v>0</v>
      </c>
      <c r="Y1343" s="17"/>
      <c r="Z1343" s="16">
        <f t="shared" si="541"/>
        <v>0</v>
      </c>
      <c r="AA1343" s="17">
        <f t="shared" si="551"/>
        <v>0</v>
      </c>
      <c r="AB1343" s="16">
        <f t="shared" si="557"/>
        <v>0</v>
      </c>
      <c r="AC1343" s="17">
        <f t="shared" si="552"/>
        <v>0</v>
      </c>
      <c r="AD1343" s="16">
        <f t="shared" si="542"/>
        <v>1.9999999999999574E-2</v>
      </c>
      <c r="AE1343" s="17"/>
      <c r="AF1343" s="16">
        <f t="shared" si="558"/>
        <v>0</v>
      </c>
      <c r="AG1343" s="17">
        <f t="shared" si="553"/>
        <v>0</v>
      </c>
      <c r="AH1343" s="16">
        <f t="shared" si="543"/>
        <v>0</v>
      </c>
      <c r="AI1343" s="17">
        <f t="shared" si="554"/>
        <v>0</v>
      </c>
      <c r="AJ1343" s="16">
        <f t="shared" si="544"/>
        <v>0</v>
      </c>
    </row>
    <row r="1344" spans="1:36" x14ac:dyDescent="0.25">
      <c r="A1344" s="26">
        <f t="shared" si="555"/>
        <v>26.790416666666186</v>
      </c>
      <c r="B1344" s="9" t="s">
        <v>13</v>
      </c>
      <c r="C1344" t="s">
        <v>11</v>
      </c>
      <c r="D1344" s="13" t="s">
        <v>14</v>
      </c>
      <c r="F1344" s="13" t="s">
        <v>14</v>
      </c>
      <c r="G1344" s="13" t="s">
        <v>14</v>
      </c>
      <c r="H1344" s="16">
        <f t="shared" si="533"/>
        <v>0</v>
      </c>
      <c r="I1344" s="17">
        <f t="shared" si="545"/>
        <v>0</v>
      </c>
      <c r="J1344" s="16">
        <f t="shared" si="534"/>
        <v>0</v>
      </c>
      <c r="K1344" s="17">
        <f t="shared" si="546"/>
        <v>0</v>
      </c>
      <c r="L1344" s="16">
        <f t="shared" si="535"/>
        <v>0</v>
      </c>
      <c r="M1344" s="17"/>
      <c r="N1344" s="16">
        <f t="shared" si="536"/>
        <v>0</v>
      </c>
      <c r="O1344" s="17">
        <f t="shared" si="547"/>
        <v>0</v>
      </c>
      <c r="P1344" s="16">
        <f t="shared" si="556"/>
        <v>0</v>
      </c>
      <c r="Q1344" s="17">
        <f t="shared" si="548"/>
        <v>0</v>
      </c>
      <c r="R1344" s="16">
        <f t="shared" si="537"/>
        <v>1.9999999999999574E-2</v>
      </c>
      <c r="S1344" s="17"/>
      <c r="T1344" s="16">
        <f t="shared" si="538"/>
        <v>0</v>
      </c>
      <c r="U1344" s="17">
        <f t="shared" si="549"/>
        <v>0</v>
      </c>
      <c r="V1344" s="16">
        <f t="shared" si="539"/>
        <v>0</v>
      </c>
      <c r="W1344" s="17">
        <f t="shared" si="550"/>
        <v>0</v>
      </c>
      <c r="X1344" s="16">
        <f t="shared" si="540"/>
        <v>0</v>
      </c>
      <c r="Y1344" s="17"/>
      <c r="Z1344" s="16">
        <f t="shared" si="541"/>
        <v>0</v>
      </c>
      <c r="AA1344" s="17">
        <f t="shared" si="551"/>
        <v>0</v>
      </c>
      <c r="AB1344" s="16">
        <f t="shared" si="557"/>
        <v>0</v>
      </c>
      <c r="AC1344" s="17">
        <f t="shared" si="552"/>
        <v>0</v>
      </c>
      <c r="AD1344" s="16">
        <f t="shared" si="542"/>
        <v>1.9999999999999574E-2</v>
      </c>
      <c r="AE1344" s="17"/>
      <c r="AF1344" s="16">
        <f t="shared" si="558"/>
        <v>26.790416666666186</v>
      </c>
      <c r="AG1344" s="17">
        <f t="shared" si="553"/>
        <v>1</v>
      </c>
      <c r="AH1344" s="16">
        <f t="shared" si="543"/>
        <v>0</v>
      </c>
      <c r="AI1344" s="17">
        <f t="shared" si="554"/>
        <v>0</v>
      </c>
      <c r="AJ1344" s="16">
        <f t="shared" si="544"/>
        <v>1.9999999999999574E-2</v>
      </c>
    </row>
    <row r="1345" spans="1:36" x14ac:dyDescent="0.25">
      <c r="A1345" s="26">
        <f t="shared" si="555"/>
        <v>26.810416666666185</v>
      </c>
      <c r="B1345" s="9"/>
      <c r="C1345" t="s">
        <v>11</v>
      </c>
      <c r="D1345" s="13" t="s">
        <v>14</v>
      </c>
      <c r="E1345" s="7"/>
      <c r="F1345" s="13" t="s">
        <v>14</v>
      </c>
      <c r="G1345" s="13" t="s">
        <v>14</v>
      </c>
      <c r="H1345" s="16">
        <f t="shared" si="533"/>
        <v>0</v>
      </c>
      <c r="I1345" s="17">
        <f t="shared" si="545"/>
        <v>0</v>
      </c>
      <c r="J1345" s="16">
        <f t="shared" si="534"/>
        <v>0</v>
      </c>
      <c r="K1345" s="17">
        <f t="shared" si="546"/>
        <v>0</v>
      </c>
      <c r="L1345" s="16">
        <f t="shared" si="535"/>
        <v>0</v>
      </c>
      <c r="M1345" s="17"/>
      <c r="N1345" s="16">
        <f t="shared" si="536"/>
        <v>0</v>
      </c>
      <c r="O1345" s="17">
        <f t="shared" si="547"/>
        <v>0</v>
      </c>
      <c r="P1345" s="16">
        <f t="shared" si="556"/>
        <v>0</v>
      </c>
      <c r="Q1345" s="17">
        <f t="shared" si="548"/>
        <v>0</v>
      </c>
      <c r="R1345" s="16">
        <f t="shared" si="537"/>
        <v>1.9999999999999574E-2</v>
      </c>
      <c r="S1345" s="17"/>
      <c r="T1345" s="16">
        <f t="shared" si="538"/>
        <v>0</v>
      </c>
      <c r="U1345" s="17">
        <f t="shared" si="549"/>
        <v>0</v>
      </c>
      <c r="V1345" s="16">
        <f t="shared" si="539"/>
        <v>0</v>
      </c>
      <c r="W1345" s="17">
        <f t="shared" si="550"/>
        <v>0</v>
      </c>
      <c r="X1345" s="16">
        <f t="shared" si="540"/>
        <v>0</v>
      </c>
      <c r="Y1345" s="17"/>
      <c r="Z1345" s="16">
        <f t="shared" si="541"/>
        <v>0</v>
      </c>
      <c r="AA1345" s="17">
        <f t="shared" si="551"/>
        <v>0</v>
      </c>
      <c r="AB1345" s="16">
        <f t="shared" si="557"/>
        <v>0</v>
      </c>
      <c r="AC1345" s="17">
        <f t="shared" si="552"/>
        <v>0</v>
      </c>
      <c r="AD1345" s="16">
        <f t="shared" si="542"/>
        <v>1.9999999999999574E-2</v>
      </c>
      <c r="AE1345" s="17"/>
      <c r="AF1345" s="16">
        <f t="shared" si="558"/>
        <v>0</v>
      </c>
      <c r="AG1345" s="17">
        <f t="shared" si="553"/>
        <v>0</v>
      </c>
      <c r="AH1345" s="16">
        <f t="shared" si="543"/>
        <v>0</v>
      </c>
      <c r="AI1345" s="17">
        <f t="shared" si="554"/>
        <v>0</v>
      </c>
      <c r="AJ1345" s="16">
        <f t="shared" si="544"/>
        <v>1.9999999999999574E-2</v>
      </c>
    </row>
    <row r="1346" spans="1:36" x14ac:dyDescent="0.25">
      <c r="A1346" s="26">
        <f t="shared" si="555"/>
        <v>26.830416666666185</v>
      </c>
      <c r="B1346" s="9" t="s">
        <v>22</v>
      </c>
      <c r="C1346" s="14" t="s">
        <v>20</v>
      </c>
      <c r="D1346" s="13" t="s">
        <v>14</v>
      </c>
      <c r="E1346" s="7"/>
      <c r="F1346" t="s">
        <v>11</v>
      </c>
      <c r="G1346" s="13" t="s">
        <v>14</v>
      </c>
      <c r="H1346" s="16">
        <f t="shared" si="533"/>
        <v>0</v>
      </c>
      <c r="I1346" s="17">
        <f t="shared" si="545"/>
        <v>0</v>
      </c>
      <c r="J1346" s="16">
        <f t="shared" si="534"/>
        <v>26.830416666666185</v>
      </c>
      <c r="K1346" s="17">
        <f t="shared" si="546"/>
        <v>1</v>
      </c>
      <c r="L1346" s="16">
        <f t="shared" si="535"/>
        <v>0</v>
      </c>
      <c r="M1346" s="17"/>
      <c r="N1346" s="16">
        <f t="shared" si="536"/>
        <v>0</v>
      </c>
      <c r="O1346" s="17">
        <f t="shared" si="547"/>
        <v>0</v>
      </c>
      <c r="P1346" s="16">
        <f t="shared" si="556"/>
        <v>0</v>
      </c>
      <c r="Q1346" s="17">
        <f t="shared" si="548"/>
        <v>0</v>
      </c>
      <c r="R1346" s="16">
        <f t="shared" si="537"/>
        <v>1.9999999999999574E-2</v>
      </c>
      <c r="S1346" s="17"/>
      <c r="T1346" s="16">
        <f t="shared" si="538"/>
        <v>0</v>
      </c>
      <c r="U1346" s="17">
        <f t="shared" si="549"/>
        <v>0</v>
      </c>
      <c r="V1346" s="16">
        <f t="shared" si="539"/>
        <v>0</v>
      </c>
      <c r="W1346" s="17">
        <f t="shared" si="550"/>
        <v>0</v>
      </c>
      <c r="X1346" s="16">
        <f t="shared" si="540"/>
        <v>0</v>
      </c>
      <c r="Y1346" s="17"/>
      <c r="Z1346" s="16">
        <f t="shared" si="541"/>
        <v>0</v>
      </c>
      <c r="AA1346" s="17">
        <f t="shared" si="551"/>
        <v>0</v>
      </c>
      <c r="AB1346" s="16">
        <f t="shared" si="557"/>
        <v>0</v>
      </c>
      <c r="AC1346" s="17">
        <f t="shared" si="552"/>
        <v>0</v>
      </c>
      <c r="AD1346" s="16">
        <f t="shared" si="542"/>
        <v>0</v>
      </c>
      <c r="AE1346" s="17"/>
      <c r="AF1346" s="16">
        <f t="shared" si="558"/>
        <v>0</v>
      </c>
      <c r="AG1346" s="17">
        <f t="shared" si="553"/>
        <v>0</v>
      </c>
      <c r="AH1346" s="16">
        <f t="shared" si="543"/>
        <v>0</v>
      </c>
      <c r="AI1346" s="17">
        <f t="shared" si="554"/>
        <v>0</v>
      </c>
      <c r="AJ1346" s="16">
        <f t="shared" si="544"/>
        <v>1.9999999999999574E-2</v>
      </c>
    </row>
    <row r="1347" spans="1:36" x14ac:dyDescent="0.25">
      <c r="A1347" s="26">
        <f t="shared" si="555"/>
        <v>26.850416666666185</v>
      </c>
      <c r="B1347" s="9"/>
      <c r="C1347" s="8"/>
      <c r="D1347" s="13" t="s">
        <v>14</v>
      </c>
      <c r="E1347" s="7"/>
      <c r="F1347" t="s">
        <v>11</v>
      </c>
      <c r="G1347" s="13" t="s">
        <v>14</v>
      </c>
      <c r="H1347" s="16">
        <f t="shared" si="533"/>
        <v>0</v>
      </c>
      <c r="I1347" s="17">
        <f t="shared" si="545"/>
        <v>0</v>
      </c>
      <c r="J1347" s="16">
        <f t="shared" si="534"/>
        <v>0</v>
      </c>
      <c r="K1347" s="17">
        <f t="shared" si="546"/>
        <v>0</v>
      </c>
      <c r="L1347" s="16">
        <f t="shared" si="535"/>
        <v>0</v>
      </c>
      <c r="M1347" s="17"/>
      <c r="N1347" s="16">
        <f t="shared" si="536"/>
        <v>0</v>
      </c>
      <c r="O1347" s="17">
        <f t="shared" si="547"/>
        <v>0</v>
      </c>
      <c r="P1347" s="16">
        <f t="shared" si="556"/>
        <v>0</v>
      </c>
      <c r="Q1347" s="17">
        <f t="shared" si="548"/>
        <v>0</v>
      </c>
      <c r="R1347" s="16">
        <f t="shared" si="537"/>
        <v>1.9999999999999574E-2</v>
      </c>
      <c r="S1347" s="17"/>
      <c r="T1347" s="16">
        <f t="shared" si="538"/>
        <v>0</v>
      </c>
      <c r="U1347" s="17">
        <f t="shared" si="549"/>
        <v>0</v>
      </c>
      <c r="V1347" s="16">
        <f t="shared" si="539"/>
        <v>0</v>
      </c>
      <c r="W1347" s="17">
        <f t="shared" si="550"/>
        <v>0</v>
      </c>
      <c r="X1347" s="16">
        <f t="shared" si="540"/>
        <v>0</v>
      </c>
      <c r="Y1347" s="17"/>
      <c r="Z1347" s="16">
        <v>8</v>
      </c>
      <c r="AA1347" s="17">
        <f t="shared" si="551"/>
        <v>1</v>
      </c>
      <c r="AB1347" s="16">
        <f t="shared" si="557"/>
        <v>0</v>
      </c>
      <c r="AC1347" s="17">
        <f t="shared" si="552"/>
        <v>0</v>
      </c>
      <c r="AD1347" s="16">
        <f t="shared" si="542"/>
        <v>0</v>
      </c>
      <c r="AE1347" s="17"/>
      <c r="AF1347" s="16">
        <f t="shared" si="558"/>
        <v>0</v>
      </c>
      <c r="AG1347" s="17">
        <f t="shared" si="553"/>
        <v>0</v>
      </c>
      <c r="AH1347" s="16">
        <f t="shared" si="543"/>
        <v>0</v>
      </c>
      <c r="AI1347" s="17">
        <f t="shared" si="554"/>
        <v>0</v>
      </c>
      <c r="AJ1347" s="16">
        <f t="shared" si="544"/>
        <v>1.9999999999999574E-2</v>
      </c>
    </row>
    <row r="1348" spans="1:36" x14ac:dyDescent="0.25">
      <c r="A1348" s="26">
        <f t="shared" si="555"/>
        <v>26.870416666666184</v>
      </c>
      <c r="B1348" s="9"/>
      <c r="C1348" s="8"/>
      <c r="D1348" s="13" t="s">
        <v>14</v>
      </c>
      <c r="E1348" s="7"/>
      <c r="F1348" t="s">
        <v>11</v>
      </c>
      <c r="G1348" s="13" t="s">
        <v>14</v>
      </c>
      <c r="H1348" s="16">
        <f t="shared" si="533"/>
        <v>0</v>
      </c>
      <c r="I1348" s="17">
        <f t="shared" si="545"/>
        <v>0</v>
      </c>
      <c r="J1348" s="16">
        <f t="shared" si="534"/>
        <v>0</v>
      </c>
      <c r="K1348" s="17">
        <f t="shared" si="546"/>
        <v>0</v>
      </c>
      <c r="L1348" s="16">
        <f t="shared" si="535"/>
        <v>0</v>
      </c>
      <c r="M1348" s="17"/>
      <c r="N1348" s="16">
        <f t="shared" si="536"/>
        <v>0</v>
      </c>
      <c r="O1348" s="17">
        <f t="shared" si="547"/>
        <v>0</v>
      </c>
      <c r="P1348" s="16">
        <f t="shared" si="556"/>
        <v>0</v>
      </c>
      <c r="Q1348" s="17">
        <f t="shared" si="548"/>
        <v>0</v>
      </c>
      <c r="R1348" s="16">
        <f t="shared" si="537"/>
        <v>1.9999999999999574E-2</v>
      </c>
      <c r="S1348" s="17"/>
      <c r="T1348" s="16">
        <f t="shared" si="538"/>
        <v>0</v>
      </c>
      <c r="U1348" s="17">
        <f t="shared" si="549"/>
        <v>0</v>
      </c>
      <c r="V1348" s="16">
        <f t="shared" si="539"/>
        <v>0</v>
      </c>
      <c r="W1348" s="17">
        <f t="shared" si="550"/>
        <v>0</v>
      </c>
      <c r="X1348" s="16">
        <f t="shared" si="540"/>
        <v>0</v>
      </c>
      <c r="Y1348" s="17"/>
      <c r="Z1348" s="16">
        <f t="shared" ref="Z1348:Z1379" si="559">IF(B1348="Line 4 Fails",A1348,0)</f>
        <v>0</v>
      </c>
      <c r="AA1348" s="17">
        <f t="shared" si="551"/>
        <v>0</v>
      </c>
      <c r="AB1348" s="16">
        <f t="shared" si="557"/>
        <v>0</v>
      </c>
      <c r="AC1348" s="17">
        <f t="shared" si="552"/>
        <v>0</v>
      </c>
      <c r="AD1348" s="16">
        <f t="shared" si="542"/>
        <v>0</v>
      </c>
      <c r="AE1348" s="17"/>
      <c r="AF1348" s="16">
        <f t="shared" si="558"/>
        <v>0</v>
      </c>
      <c r="AG1348" s="17">
        <f t="shared" si="553"/>
        <v>0</v>
      </c>
      <c r="AH1348" s="16">
        <f t="shared" si="543"/>
        <v>0</v>
      </c>
      <c r="AI1348" s="17">
        <f t="shared" si="554"/>
        <v>0</v>
      </c>
      <c r="AJ1348" s="16">
        <f t="shared" si="544"/>
        <v>1.9999999999999574E-2</v>
      </c>
    </row>
    <row r="1349" spans="1:36" x14ac:dyDescent="0.25">
      <c r="A1349" s="26">
        <f t="shared" si="555"/>
        <v>26.890416666666184</v>
      </c>
      <c r="B1349" s="9"/>
      <c r="C1349" s="8"/>
      <c r="D1349" s="13" t="s">
        <v>14</v>
      </c>
      <c r="E1349" s="7"/>
      <c r="F1349" t="s">
        <v>11</v>
      </c>
      <c r="G1349" s="13" t="s">
        <v>14</v>
      </c>
      <c r="H1349" s="16">
        <f t="shared" ref="H1349:H1363" si="560">IF(B1349="Line 1 Fails",A1349,0)</f>
        <v>0</v>
      </c>
      <c r="I1349" s="17">
        <f t="shared" si="545"/>
        <v>0</v>
      </c>
      <c r="J1349" s="16">
        <f t="shared" ref="J1349:J1412" si="561">IF(B1349="Line 1 repd.",A1349,0)</f>
        <v>0</v>
      </c>
      <c r="K1349" s="17">
        <f t="shared" si="546"/>
        <v>0</v>
      </c>
      <c r="L1349" s="16">
        <f t="shared" ref="L1349:L1412" si="562">IF(C1349="Dn(waiting)",A1350-A1349,0)</f>
        <v>0</v>
      </c>
      <c r="M1349" s="17"/>
      <c r="N1349" s="16">
        <f t="shared" ref="N1349:N1412" si="563">IF(B1349="Line 2 Fails",A1349,0)</f>
        <v>0</v>
      </c>
      <c r="O1349" s="17">
        <f t="shared" si="547"/>
        <v>0</v>
      </c>
      <c r="P1349" s="16">
        <f t="shared" si="556"/>
        <v>0</v>
      </c>
      <c r="Q1349" s="17">
        <f t="shared" si="548"/>
        <v>0</v>
      </c>
      <c r="R1349" s="16">
        <f t="shared" ref="R1349:R1412" si="564">IF(D1349="Dn(waiting)",A1350-A1349,0)</f>
        <v>1.9999999999999574E-2</v>
      </c>
      <c r="S1349" s="17"/>
      <c r="T1349" s="16">
        <f t="shared" ref="T1349:T1362" si="565">IF(B1349="Line 3 Fails",A1349,0)</f>
        <v>0</v>
      </c>
      <c r="U1349" s="17">
        <f t="shared" si="549"/>
        <v>0</v>
      </c>
      <c r="V1349" s="16">
        <f t="shared" ref="V1349:V1394" si="566">IF(B1349="Line 3 repd.",A1349,0)</f>
        <v>0</v>
      </c>
      <c r="W1349" s="17">
        <f t="shared" si="550"/>
        <v>0</v>
      </c>
      <c r="X1349" s="16">
        <f t="shared" ref="X1349:X1412" si="567">IF(E1349="Dn(waiting)",A1350-A1349,0)</f>
        <v>0</v>
      </c>
      <c r="Y1349" s="17"/>
      <c r="Z1349" s="16">
        <f t="shared" si="559"/>
        <v>0</v>
      </c>
      <c r="AA1349" s="17">
        <f t="shared" si="551"/>
        <v>0</v>
      </c>
      <c r="AB1349" s="16">
        <f t="shared" si="557"/>
        <v>0</v>
      </c>
      <c r="AC1349" s="17">
        <f t="shared" si="552"/>
        <v>0</v>
      </c>
      <c r="AD1349" s="16">
        <f t="shared" ref="AD1349:AD1412" si="568">IF(F1349="Dn(waiting)",A1350-A1349,0)</f>
        <v>0</v>
      </c>
      <c r="AE1349" s="17"/>
      <c r="AF1349" s="16">
        <f t="shared" si="558"/>
        <v>0</v>
      </c>
      <c r="AG1349" s="17">
        <f t="shared" si="553"/>
        <v>0</v>
      </c>
      <c r="AH1349" s="16">
        <v>1</v>
      </c>
      <c r="AI1349" s="17">
        <f t="shared" si="554"/>
        <v>1</v>
      </c>
      <c r="AJ1349" s="16">
        <f t="shared" ref="AJ1349:AJ1412" si="569">IF(G1349="Dn(waiting)",A1350-A1349,0)</f>
        <v>1.9999999999999574E-2</v>
      </c>
    </row>
    <row r="1350" spans="1:36" x14ac:dyDescent="0.25">
      <c r="A1350" s="26">
        <f t="shared" si="555"/>
        <v>26.910416666666183</v>
      </c>
      <c r="B1350" s="9"/>
      <c r="C1350" s="7"/>
      <c r="D1350" s="13" t="s">
        <v>14</v>
      </c>
      <c r="E1350" s="7"/>
      <c r="F1350" t="s">
        <v>11</v>
      </c>
      <c r="G1350" s="13" t="s">
        <v>14</v>
      </c>
      <c r="H1350" s="16">
        <f t="shared" si="560"/>
        <v>0</v>
      </c>
      <c r="I1350" s="17">
        <f t="shared" ref="I1350:I1413" si="570">IF(H1350&gt;0,1,0)</f>
        <v>0</v>
      </c>
      <c r="J1350" s="16">
        <f t="shared" si="561"/>
        <v>0</v>
      </c>
      <c r="K1350" s="17">
        <f t="shared" ref="K1350:K1413" si="571">IF(J1350&gt;0,1,0)</f>
        <v>0</v>
      </c>
      <c r="L1350" s="16">
        <f t="shared" si="562"/>
        <v>0</v>
      </c>
      <c r="M1350" s="17"/>
      <c r="N1350" s="16">
        <f t="shared" si="563"/>
        <v>0</v>
      </c>
      <c r="O1350" s="17">
        <f t="shared" ref="O1350:O1413" si="572">IF(N1350&gt;0,1,0)</f>
        <v>0</v>
      </c>
      <c r="P1350" s="16">
        <f t="shared" si="556"/>
        <v>0</v>
      </c>
      <c r="Q1350" s="17">
        <f t="shared" ref="Q1350:Q1413" si="573">IF(P1350&gt;0,1,0)</f>
        <v>0</v>
      </c>
      <c r="R1350" s="16">
        <f t="shared" si="564"/>
        <v>1.9999999999999574E-2</v>
      </c>
      <c r="S1350" s="17"/>
      <c r="T1350" s="16">
        <f t="shared" si="565"/>
        <v>0</v>
      </c>
      <c r="U1350" s="17">
        <f t="shared" ref="U1350:U1413" si="574">IF(T1350&gt;0,1,0)</f>
        <v>0</v>
      </c>
      <c r="V1350" s="16">
        <f t="shared" si="566"/>
        <v>0</v>
      </c>
      <c r="W1350" s="17">
        <f t="shared" ref="W1350:W1413" si="575">IF(V1350&gt;0,1,0)</f>
        <v>0</v>
      </c>
      <c r="X1350" s="16">
        <f t="shared" si="567"/>
        <v>0</v>
      </c>
      <c r="Y1350" s="17"/>
      <c r="Z1350" s="16">
        <f t="shared" si="559"/>
        <v>0</v>
      </c>
      <c r="AA1350" s="17">
        <f t="shared" ref="AA1350:AA1413" si="576">IF(Z1350&gt;0,1,0)</f>
        <v>0</v>
      </c>
      <c r="AB1350" s="16">
        <f t="shared" si="557"/>
        <v>0</v>
      </c>
      <c r="AC1350" s="17">
        <f t="shared" ref="AC1350:AC1413" si="577">IF(AB1350&gt;0,1,0)</f>
        <v>0</v>
      </c>
      <c r="AD1350" s="16">
        <f t="shared" si="568"/>
        <v>0</v>
      </c>
      <c r="AE1350" s="17"/>
      <c r="AF1350" s="16">
        <f t="shared" si="558"/>
        <v>0</v>
      </c>
      <c r="AG1350" s="17">
        <f t="shared" ref="AG1350:AG1413" si="578">IF(AF1350&gt;0,1,0)</f>
        <v>0</v>
      </c>
      <c r="AH1350" s="16">
        <f t="shared" ref="AH1350:AH1381" si="579">IF(B1350="Line 5 repd.",A1350,0)</f>
        <v>0</v>
      </c>
      <c r="AI1350" s="17">
        <f t="shared" ref="AI1350:AI1413" si="580">IF(AH1350&gt;0,1,0)</f>
        <v>0</v>
      </c>
      <c r="AJ1350" s="16">
        <f t="shared" si="569"/>
        <v>1.9999999999999574E-2</v>
      </c>
    </row>
    <row r="1351" spans="1:36" x14ac:dyDescent="0.25">
      <c r="A1351" s="26">
        <f t="shared" ref="A1351:A1414" si="581">A1350+0.02</f>
        <v>26.930416666666183</v>
      </c>
      <c r="B1351" s="9"/>
      <c r="C1351" s="7"/>
      <c r="D1351" s="13" t="s">
        <v>14</v>
      </c>
      <c r="E1351" s="7"/>
      <c r="F1351" t="s">
        <v>11</v>
      </c>
      <c r="G1351" s="13" t="s">
        <v>14</v>
      </c>
      <c r="H1351" s="16">
        <f t="shared" si="560"/>
        <v>0</v>
      </c>
      <c r="I1351" s="17">
        <f t="shared" si="570"/>
        <v>0</v>
      </c>
      <c r="J1351" s="16">
        <f t="shared" si="561"/>
        <v>0</v>
      </c>
      <c r="K1351" s="17">
        <f t="shared" si="571"/>
        <v>0</v>
      </c>
      <c r="L1351" s="16">
        <f t="shared" si="562"/>
        <v>0</v>
      </c>
      <c r="M1351" s="17"/>
      <c r="N1351" s="16">
        <f t="shared" si="563"/>
        <v>0</v>
      </c>
      <c r="O1351" s="17">
        <f t="shared" si="572"/>
        <v>0</v>
      </c>
      <c r="P1351" s="16">
        <f t="shared" si="556"/>
        <v>0</v>
      </c>
      <c r="Q1351" s="17">
        <f t="shared" si="573"/>
        <v>0</v>
      </c>
      <c r="R1351" s="16">
        <f t="shared" si="564"/>
        <v>1.9999999999999574E-2</v>
      </c>
      <c r="S1351" s="17"/>
      <c r="T1351" s="16">
        <f t="shared" si="565"/>
        <v>0</v>
      </c>
      <c r="U1351" s="17">
        <f t="shared" si="574"/>
        <v>0</v>
      </c>
      <c r="V1351" s="16">
        <f t="shared" si="566"/>
        <v>0</v>
      </c>
      <c r="W1351" s="17">
        <f t="shared" si="575"/>
        <v>0</v>
      </c>
      <c r="X1351" s="16">
        <f t="shared" si="567"/>
        <v>0</v>
      </c>
      <c r="Y1351" s="17"/>
      <c r="Z1351" s="16">
        <f t="shared" si="559"/>
        <v>0</v>
      </c>
      <c r="AA1351" s="17">
        <f t="shared" si="576"/>
        <v>0</v>
      </c>
      <c r="AB1351" s="16">
        <f t="shared" si="557"/>
        <v>0</v>
      </c>
      <c r="AC1351" s="17">
        <f t="shared" si="577"/>
        <v>0</v>
      </c>
      <c r="AD1351" s="16">
        <f t="shared" si="568"/>
        <v>0</v>
      </c>
      <c r="AE1351" s="17"/>
      <c r="AF1351" s="16">
        <f t="shared" si="558"/>
        <v>0</v>
      </c>
      <c r="AG1351" s="17">
        <f t="shared" si="578"/>
        <v>0</v>
      </c>
      <c r="AH1351" s="16">
        <f t="shared" si="579"/>
        <v>0</v>
      </c>
      <c r="AI1351" s="17">
        <f t="shared" si="580"/>
        <v>0</v>
      </c>
      <c r="AJ1351" s="16">
        <f t="shared" si="569"/>
        <v>1.9999999999999574E-2</v>
      </c>
    </row>
    <row r="1352" spans="1:36" x14ac:dyDescent="0.25">
      <c r="A1352" s="26">
        <f t="shared" si="581"/>
        <v>26.950416666666182</v>
      </c>
      <c r="B1352" s="9" t="s">
        <v>12</v>
      </c>
      <c r="C1352" s="7"/>
      <c r="D1352" t="s">
        <v>11</v>
      </c>
      <c r="E1352" s="7"/>
      <c r="F1352" s="14" t="s">
        <v>20</v>
      </c>
      <c r="G1352" s="13" t="s">
        <v>14</v>
      </c>
      <c r="H1352" s="16">
        <f t="shared" si="560"/>
        <v>0</v>
      </c>
      <c r="I1352" s="17">
        <f t="shared" si="570"/>
        <v>0</v>
      </c>
      <c r="J1352" s="16">
        <f t="shared" si="561"/>
        <v>0</v>
      </c>
      <c r="K1352" s="17">
        <f t="shared" si="571"/>
        <v>0</v>
      </c>
      <c r="L1352" s="16">
        <f t="shared" si="562"/>
        <v>0</v>
      </c>
      <c r="M1352" s="17"/>
      <c r="N1352" s="16">
        <f t="shared" si="563"/>
        <v>0</v>
      </c>
      <c r="O1352" s="17">
        <f t="shared" si="572"/>
        <v>0</v>
      </c>
      <c r="P1352" s="16">
        <f t="shared" si="556"/>
        <v>0</v>
      </c>
      <c r="Q1352" s="17">
        <f t="shared" si="573"/>
        <v>0</v>
      </c>
      <c r="R1352" s="16">
        <f t="shared" si="564"/>
        <v>0</v>
      </c>
      <c r="S1352" s="17"/>
      <c r="T1352" s="16">
        <f t="shared" si="565"/>
        <v>0</v>
      </c>
      <c r="U1352" s="17">
        <f t="shared" si="574"/>
        <v>0</v>
      </c>
      <c r="V1352" s="16">
        <f t="shared" si="566"/>
        <v>0</v>
      </c>
      <c r="W1352" s="17">
        <f t="shared" si="575"/>
        <v>0</v>
      </c>
      <c r="X1352" s="16">
        <f t="shared" si="567"/>
        <v>0</v>
      </c>
      <c r="Y1352" s="17"/>
      <c r="Z1352" s="16">
        <f t="shared" si="559"/>
        <v>0</v>
      </c>
      <c r="AA1352" s="17">
        <f t="shared" si="576"/>
        <v>0</v>
      </c>
      <c r="AB1352" s="16">
        <f t="shared" si="557"/>
        <v>26.950416666666182</v>
      </c>
      <c r="AC1352" s="17">
        <f t="shared" si="577"/>
        <v>1</v>
      </c>
      <c r="AD1352" s="16">
        <f t="shared" si="568"/>
        <v>0</v>
      </c>
      <c r="AE1352" s="17"/>
      <c r="AF1352" s="16">
        <f t="shared" si="558"/>
        <v>0</v>
      </c>
      <c r="AG1352" s="17">
        <f t="shared" si="578"/>
        <v>0</v>
      </c>
      <c r="AH1352" s="16">
        <f t="shared" si="579"/>
        <v>0</v>
      </c>
      <c r="AI1352" s="17">
        <f t="shared" si="580"/>
        <v>0</v>
      </c>
      <c r="AJ1352" s="16">
        <f t="shared" si="569"/>
        <v>1.9999999999999574E-2</v>
      </c>
    </row>
    <row r="1353" spans="1:36" x14ac:dyDescent="0.25">
      <c r="A1353" s="26">
        <f t="shared" si="581"/>
        <v>26.970416666666182</v>
      </c>
      <c r="B1353" s="9" t="s">
        <v>9</v>
      </c>
      <c r="C1353" s="13" t="s">
        <v>14</v>
      </c>
      <c r="D1353" t="s">
        <v>11</v>
      </c>
      <c r="G1353" s="13" t="s">
        <v>14</v>
      </c>
      <c r="H1353" s="16">
        <f t="shared" si="560"/>
        <v>26.970416666666182</v>
      </c>
      <c r="I1353" s="17">
        <f t="shared" si="570"/>
        <v>1</v>
      </c>
      <c r="J1353" s="16">
        <f t="shared" si="561"/>
        <v>0</v>
      </c>
      <c r="K1353" s="17">
        <f t="shared" si="571"/>
        <v>0</v>
      </c>
      <c r="L1353" s="16">
        <f t="shared" si="562"/>
        <v>1.9999999999999574E-2</v>
      </c>
      <c r="M1353" s="17"/>
      <c r="N1353" s="16">
        <f t="shared" si="563"/>
        <v>0</v>
      </c>
      <c r="O1353" s="17">
        <f t="shared" si="572"/>
        <v>0</v>
      </c>
      <c r="P1353" s="16">
        <f t="shared" si="556"/>
        <v>0</v>
      </c>
      <c r="Q1353" s="17">
        <f t="shared" si="573"/>
        <v>0</v>
      </c>
      <c r="R1353" s="16">
        <f t="shared" si="564"/>
        <v>0</v>
      </c>
      <c r="S1353" s="17"/>
      <c r="T1353" s="16">
        <f t="shared" si="565"/>
        <v>0</v>
      </c>
      <c r="U1353" s="17">
        <f t="shared" si="574"/>
        <v>0</v>
      </c>
      <c r="V1353" s="16">
        <f t="shared" si="566"/>
        <v>0</v>
      </c>
      <c r="W1353" s="17">
        <f t="shared" si="575"/>
        <v>0</v>
      </c>
      <c r="X1353" s="16">
        <f t="shared" si="567"/>
        <v>0</v>
      </c>
      <c r="Y1353" s="17"/>
      <c r="Z1353" s="16">
        <f t="shared" si="559"/>
        <v>0</v>
      </c>
      <c r="AA1353" s="17">
        <f t="shared" si="576"/>
        <v>0</v>
      </c>
      <c r="AB1353" s="16">
        <f t="shared" si="557"/>
        <v>0</v>
      </c>
      <c r="AC1353" s="17">
        <f t="shared" si="577"/>
        <v>0</v>
      </c>
      <c r="AD1353" s="16">
        <f t="shared" si="568"/>
        <v>0</v>
      </c>
      <c r="AE1353" s="17"/>
      <c r="AF1353" s="16">
        <f t="shared" si="558"/>
        <v>0</v>
      </c>
      <c r="AG1353" s="17">
        <f t="shared" si="578"/>
        <v>0</v>
      </c>
      <c r="AH1353" s="16">
        <f t="shared" si="579"/>
        <v>0</v>
      </c>
      <c r="AI1353" s="17">
        <f t="shared" si="580"/>
        <v>0</v>
      </c>
      <c r="AJ1353" s="16">
        <f t="shared" si="569"/>
        <v>1.9999999999999574E-2</v>
      </c>
    </row>
    <row r="1354" spans="1:36" x14ac:dyDescent="0.25">
      <c r="A1354" s="26">
        <f t="shared" si="581"/>
        <v>26.990416666666182</v>
      </c>
      <c r="B1354" s="9" t="s">
        <v>21</v>
      </c>
      <c r="C1354" s="13" t="s">
        <v>14</v>
      </c>
      <c r="D1354" t="s">
        <v>11</v>
      </c>
      <c r="E1354" s="13" t="s">
        <v>14</v>
      </c>
      <c r="G1354" s="13" t="s">
        <v>14</v>
      </c>
      <c r="H1354" s="16">
        <f t="shared" si="560"/>
        <v>0</v>
      </c>
      <c r="I1354" s="17">
        <f t="shared" si="570"/>
        <v>0</v>
      </c>
      <c r="J1354" s="16">
        <f t="shared" si="561"/>
        <v>0</v>
      </c>
      <c r="K1354" s="17">
        <f t="shared" si="571"/>
        <v>0</v>
      </c>
      <c r="L1354" s="16">
        <f t="shared" si="562"/>
        <v>1.9999999999999574E-2</v>
      </c>
      <c r="M1354" s="17"/>
      <c r="N1354" s="16">
        <f t="shared" si="563"/>
        <v>0</v>
      </c>
      <c r="O1354" s="17">
        <f t="shared" si="572"/>
        <v>0</v>
      </c>
      <c r="P1354" s="16">
        <f t="shared" si="556"/>
        <v>0</v>
      </c>
      <c r="Q1354" s="17">
        <f t="shared" si="573"/>
        <v>0</v>
      </c>
      <c r="R1354" s="16">
        <f t="shared" si="564"/>
        <v>0</v>
      </c>
      <c r="S1354" s="17"/>
      <c r="T1354" s="16">
        <f t="shared" si="565"/>
        <v>26.990416666666182</v>
      </c>
      <c r="U1354" s="17">
        <f t="shared" si="574"/>
        <v>1</v>
      </c>
      <c r="V1354" s="16">
        <f t="shared" si="566"/>
        <v>0</v>
      </c>
      <c r="W1354" s="17">
        <f t="shared" si="575"/>
        <v>0</v>
      </c>
      <c r="X1354" s="16">
        <f t="shared" si="567"/>
        <v>1.9999999999999574E-2</v>
      </c>
      <c r="Y1354" s="17"/>
      <c r="Z1354" s="16">
        <f t="shared" si="559"/>
        <v>0</v>
      </c>
      <c r="AA1354" s="17">
        <f t="shared" si="576"/>
        <v>0</v>
      </c>
      <c r="AB1354" s="16">
        <f t="shared" si="557"/>
        <v>0</v>
      </c>
      <c r="AC1354" s="17">
        <f t="shared" si="577"/>
        <v>0</v>
      </c>
      <c r="AD1354" s="16">
        <f t="shared" si="568"/>
        <v>0</v>
      </c>
      <c r="AE1354" s="17"/>
      <c r="AF1354" s="16">
        <f t="shared" si="558"/>
        <v>0</v>
      </c>
      <c r="AG1354" s="17">
        <f t="shared" si="578"/>
        <v>0</v>
      </c>
      <c r="AH1354" s="16">
        <f t="shared" si="579"/>
        <v>0</v>
      </c>
      <c r="AI1354" s="17">
        <f t="shared" si="580"/>
        <v>0</v>
      </c>
      <c r="AJ1354" s="16">
        <f t="shared" si="569"/>
        <v>1.9999999999999574E-2</v>
      </c>
    </row>
    <row r="1355" spans="1:36" x14ac:dyDescent="0.25">
      <c r="A1355" s="26">
        <f t="shared" si="581"/>
        <v>27.010416666666181</v>
      </c>
      <c r="B1355" s="11"/>
      <c r="C1355" s="13" t="s">
        <v>14</v>
      </c>
      <c r="D1355" t="s">
        <v>11</v>
      </c>
      <c r="E1355" s="13" t="s">
        <v>14</v>
      </c>
      <c r="G1355" s="13" t="s">
        <v>14</v>
      </c>
      <c r="H1355" s="16">
        <f t="shared" si="560"/>
        <v>0</v>
      </c>
      <c r="I1355" s="17">
        <f t="shared" si="570"/>
        <v>0</v>
      </c>
      <c r="J1355" s="16">
        <f t="shared" si="561"/>
        <v>0</v>
      </c>
      <c r="K1355" s="17">
        <f t="shared" si="571"/>
        <v>0</v>
      </c>
      <c r="L1355" s="16">
        <f t="shared" si="562"/>
        <v>1.9999999999999574E-2</v>
      </c>
      <c r="M1355" s="17"/>
      <c r="N1355" s="16">
        <f t="shared" si="563"/>
        <v>0</v>
      </c>
      <c r="O1355" s="17">
        <f t="shared" si="572"/>
        <v>0</v>
      </c>
      <c r="P1355" s="16">
        <f t="shared" si="556"/>
        <v>0</v>
      </c>
      <c r="Q1355" s="17">
        <f t="shared" si="573"/>
        <v>0</v>
      </c>
      <c r="R1355" s="16">
        <f t="shared" si="564"/>
        <v>0</v>
      </c>
      <c r="S1355" s="17"/>
      <c r="T1355" s="16">
        <f t="shared" si="565"/>
        <v>0</v>
      </c>
      <c r="U1355" s="17">
        <f t="shared" si="574"/>
        <v>0</v>
      </c>
      <c r="V1355" s="16">
        <f t="shared" si="566"/>
        <v>0</v>
      </c>
      <c r="W1355" s="17">
        <f t="shared" si="575"/>
        <v>0</v>
      </c>
      <c r="X1355" s="16">
        <f t="shared" si="567"/>
        <v>1.9999999999999574E-2</v>
      </c>
      <c r="Y1355" s="17"/>
      <c r="Z1355" s="16">
        <f t="shared" si="559"/>
        <v>0</v>
      </c>
      <c r="AA1355" s="17">
        <f t="shared" si="576"/>
        <v>0</v>
      </c>
      <c r="AB1355" s="16">
        <f t="shared" si="557"/>
        <v>0</v>
      </c>
      <c r="AC1355" s="17">
        <f t="shared" si="577"/>
        <v>0</v>
      </c>
      <c r="AD1355" s="16">
        <f t="shared" si="568"/>
        <v>0</v>
      </c>
      <c r="AE1355" s="17"/>
      <c r="AF1355" s="16">
        <f t="shared" si="558"/>
        <v>0</v>
      </c>
      <c r="AG1355" s="17">
        <f t="shared" si="578"/>
        <v>0</v>
      </c>
      <c r="AH1355" s="16">
        <f t="shared" si="579"/>
        <v>0</v>
      </c>
      <c r="AI1355" s="17">
        <f t="shared" si="580"/>
        <v>0</v>
      </c>
      <c r="AJ1355" s="16">
        <f t="shared" si="569"/>
        <v>1.9999999999999574E-2</v>
      </c>
    </row>
    <row r="1356" spans="1:36" x14ac:dyDescent="0.25">
      <c r="A1356" s="26">
        <f t="shared" si="581"/>
        <v>27.030416666666181</v>
      </c>
      <c r="B1356" s="11"/>
      <c r="C1356" s="13" t="s">
        <v>14</v>
      </c>
      <c r="D1356" t="s">
        <v>11</v>
      </c>
      <c r="E1356" s="13" t="s">
        <v>14</v>
      </c>
      <c r="G1356" s="13" t="s">
        <v>14</v>
      </c>
      <c r="H1356" s="16">
        <f t="shared" si="560"/>
        <v>0</v>
      </c>
      <c r="I1356" s="17">
        <f t="shared" si="570"/>
        <v>0</v>
      </c>
      <c r="J1356" s="16">
        <f t="shared" si="561"/>
        <v>0</v>
      </c>
      <c r="K1356" s="17">
        <f t="shared" si="571"/>
        <v>0</v>
      </c>
      <c r="L1356" s="16">
        <f t="shared" si="562"/>
        <v>1.9999999999999574E-2</v>
      </c>
      <c r="M1356" s="17"/>
      <c r="N1356" s="16">
        <f t="shared" si="563"/>
        <v>0</v>
      </c>
      <c r="O1356" s="17">
        <f t="shared" si="572"/>
        <v>0</v>
      </c>
      <c r="P1356" s="16">
        <f t="shared" si="556"/>
        <v>0</v>
      </c>
      <c r="Q1356" s="17">
        <f t="shared" si="573"/>
        <v>0</v>
      </c>
      <c r="R1356" s="16">
        <f t="shared" si="564"/>
        <v>0</v>
      </c>
      <c r="S1356" s="17"/>
      <c r="T1356" s="16">
        <f t="shared" si="565"/>
        <v>0</v>
      </c>
      <c r="U1356" s="17">
        <f t="shared" si="574"/>
        <v>0</v>
      </c>
      <c r="V1356" s="16">
        <f t="shared" si="566"/>
        <v>0</v>
      </c>
      <c r="W1356" s="17">
        <f t="shared" si="575"/>
        <v>0</v>
      </c>
      <c r="X1356" s="16">
        <f t="shared" si="567"/>
        <v>1.9999999999999574E-2</v>
      </c>
      <c r="Y1356" s="17"/>
      <c r="Z1356" s="16">
        <f t="shared" si="559"/>
        <v>0</v>
      </c>
      <c r="AA1356" s="17">
        <f t="shared" si="576"/>
        <v>0</v>
      </c>
      <c r="AB1356" s="16">
        <f t="shared" si="557"/>
        <v>0</v>
      </c>
      <c r="AC1356" s="17">
        <f t="shared" si="577"/>
        <v>0</v>
      </c>
      <c r="AD1356" s="16">
        <f t="shared" si="568"/>
        <v>0</v>
      </c>
      <c r="AE1356" s="17"/>
      <c r="AF1356" s="16">
        <f t="shared" si="558"/>
        <v>0</v>
      </c>
      <c r="AG1356" s="17">
        <f t="shared" si="578"/>
        <v>0</v>
      </c>
      <c r="AH1356" s="16">
        <f t="shared" si="579"/>
        <v>0</v>
      </c>
      <c r="AI1356" s="17">
        <f t="shared" si="580"/>
        <v>0</v>
      </c>
      <c r="AJ1356" s="16">
        <f t="shared" si="569"/>
        <v>1.9999999999999574E-2</v>
      </c>
    </row>
    <row r="1357" spans="1:36" x14ac:dyDescent="0.25">
      <c r="A1357" s="26">
        <f t="shared" si="581"/>
        <v>27.05041666666618</v>
      </c>
      <c r="B1357" s="9" t="s">
        <v>17</v>
      </c>
      <c r="C1357" s="13" t="s">
        <v>14</v>
      </c>
      <c r="D1357" s="14" t="s">
        <v>20</v>
      </c>
      <c r="E1357" s="13" t="s">
        <v>14</v>
      </c>
      <c r="G1357" t="s">
        <v>11</v>
      </c>
      <c r="H1357" s="16">
        <f t="shared" si="560"/>
        <v>0</v>
      </c>
      <c r="I1357" s="17">
        <f t="shared" si="570"/>
        <v>0</v>
      </c>
      <c r="J1357" s="16">
        <f t="shared" si="561"/>
        <v>0</v>
      </c>
      <c r="K1357" s="17">
        <f t="shared" si="571"/>
        <v>0</v>
      </c>
      <c r="L1357" s="16">
        <f t="shared" si="562"/>
        <v>1.9999999999999574E-2</v>
      </c>
      <c r="M1357" s="17"/>
      <c r="N1357" s="16">
        <f t="shared" si="563"/>
        <v>0</v>
      </c>
      <c r="O1357" s="17">
        <f t="shared" si="572"/>
        <v>0</v>
      </c>
      <c r="P1357" s="16">
        <f t="shared" si="556"/>
        <v>27.05041666666618</v>
      </c>
      <c r="Q1357" s="17">
        <f t="shared" si="573"/>
        <v>1</v>
      </c>
      <c r="R1357" s="16">
        <f t="shared" si="564"/>
        <v>0</v>
      </c>
      <c r="S1357" s="17"/>
      <c r="T1357" s="16">
        <f t="shared" si="565"/>
        <v>0</v>
      </c>
      <c r="U1357" s="17">
        <f t="shared" si="574"/>
        <v>0</v>
      </c>
      <c r="V1357" s="16">
        <f t="shared" si="566"/>
        <v>0</v>
      </c>
      <c r="W1357" s="17">
        <f t="shared" si="575"/>
        <v>0</v>
      </c>
      <c r="X1357" s="16">
        <f t="shared" si="567"/>
        <v>1.9999999999999574E-2</v>
      </c>
      <c r="Y1357" s="17"/>
      <c r="Z1357" s="16">
        <f t="shared" si="559"/>
        <v>0</v>
      </c>
      <c r="AA1357" s="17">
        <f t="shared" si="576"/>
        <v>0</v>
      </c>
      <c r="AB1357" s="16">
        <f t="shared" si="557"/>
        <v>0</v>
      </c>
      <c r="AC1357" s="17">
        <f t="shared" si="577"/>
        <v>0</v>
      </c>
      <c r="AD1357" s="16">
        <f t="shared" si="568"/>
        <v>0</v>
      </c>
      <c r="AE1357" s="17"/>
      <c r="AF1357" s="16">
        <f t="shared" si="558"/>
        <v>0</v>
      </c>
      <c r="AG1357" s="17">
        <f t="shared" si="578"/>
        <v>0</v>
      </c>
      <c r="AH1357" s="16">
        <f t="shared" si="579"/>
        <v>0</v>
      </c>
      <c r="AI1357" s="17">
        <f t="shared" si="580"/>
        <v>0</v>
      </c>
      <c r="AJ1357" s="16">
        <f t="shared" si="569"/>
        <v>0</v>
      </c>
    </row>
    <row r="1358" spans="1:36" x14ac:dyDescent="0.25">
      <c r="A1358" s="26">
        <f t="shared" si="581"/>
        <v>27.07041666666618</v>
      </c>
      <c r="B1358" s="12"/>
      <c r="C1358" s="13" t="s">
        <v>14</v>
      </c>
      <c r="E1358" s="13" t="s">
        <v>14</v>
      </c>
      <c r="G1358" t="s">
        <v>11</v>
      </c>
      <c r="H1358" s="16">
        <f t="shared" si="560"/>
        <v>0</v>
      </c>
      <c r="I1358" s="17">
        <f t="shared" si="570"/>
        <v>0</v>
      </c>
      <c r="J1358" s="16">
        <f t="shared" si="561"/>
        <v>0</v>
      </c>
      <c r="K1358" s="17">
        <f t="shared" si="571"/>
        <v>0</v>
      </c>
      <c r="L1358" s="16">
        <f t="shared" si="562"/>
        <v>1.9999999999999574E-2</v>
      </c>
      <c r="M1358" s="17"/>
      <c r="N1358" s="16">
        <f t="shared" si="563"/>
        <v>0</v>
      </c>
      <c r="O1358" s="17">
        <f t="shared" si="572"/>
        <v>0</v>
      </c>
      <c r="P1358" s="16">
        <f t="shared" si="556"/>
        <v>0</v>
      </c>
      <c r="Q1358" s="17">
        <f t="shared" si="573"/>
        <v>0</v>
      </c>
      <c r="R1358" s="16">
        <f t="shared" si="564"/>
        <v>0</v>
      </c>
      <c r="S1358" s="17"/>
      <c r="T1358" s="16">
        <f t="shared" si="565"/>
        <v>0</v>
      </c>
      <c r="U1358" s="17">
        <f t="shared" si="574"/>
        <v>0</v>
      </c>
      <c r="V1358" s="16">
        <f t="shared" si="566"/>
        <v>0</v>
      </c>
      <c r="W1358" s="17">
        <f t="shared" si="575"/>
        <v>0</v>
      </c>
      <c r="X1358" s="16">
        <f t="shared" si="567"/>
        <v>1.9999999999999574E-2</v>
      </c>
      <c r="Y1358" s="17"/>
      <c r="Z1358" s="16">
        <f t="shared" si="559"/>
        <v>0</v>
      </c>
      <c r="AA1358" s="17">
        <f t="shared" si="576"/>
        <v>0</v>
      </c>
      <c r="AB1358" s="16">
        <f t="shared" si="557"/>
        <v>0</v>
      </c>
      <c r="AC1358" s="17">
        <f t="shared" si="577"/>
        <v>0</v>
      </c>
      <c r="AD1358" s="16">
        <f t="shared" si="568"/>
        <v>0</v>
      </c>
      <c r="AE1358" s="17"/>
      <c r="AF1358" s="16">
        <f t="shared" si="558"/>
        <v>0</v>
      </c>
      <c r="AG1358" s="17">
        <f t="shared" si="578"/>
        <v>0</v>
      </c>
      <c r="AH1358" s="16">
        <f t="shared" si="579"/>
        <v>0</v>
      </c>
      <c r="AI1358" s="17">
        <f t="shared" si="580"/>
        <v>0</v>
      </c>
      <c r="AJ1358" s="16">
        <f t="shared" si="569"/>
        <v>0</v>
      </c>
    </row>
    <row r="1359" spans="1:36" x14ac:dyDescent="0.25">
      <c r="A1359" s="26">
        <f t="shared" si="581"/>
        <v>27.090416666666179</v>
      </c>
      <c r="B1359" s="9" t="s">
        <v>10</v>
      </c>
      <c r="C1359" s="13" t="s">
        <v>14</v>
      </c>
      <c r="E1359" s="13" t="s">
        <v>14</v>
      </c>
      <c r="F1359" s="13" t="s">
        <v>14</v>
      </c>
      <c r="G1359" t="s">
        <v>11</v>
      </c>
      <c r="H1359" s="16">
        <f t="shared" si="560"/>
        <v>0</v>
      </c>
      <c r="I1359" s="17">
        <f t="shared" si="570"/>
        <v>0</v>
      </c>
      <c r="J1359" s="16">
        <f t="shared" si="561"/>
        <v>0</v>
      </c>
      <c r="K1359" s="17">
        <f t="shared" si="571"/>
        <v>0</v>
      </c>
      <c r="L1359" s="16">
        <f t="shared" si="562"/>
        <v>1.9999999999999574E-2</v>
      </c>
      <c r="M1359" s="17"/>
      <c r="N1359" s="16">
        <f t="shared" si="563"/>
        <v>0</v>
      </c>
      <c r="O1359" s="17">
        <f t="shared" si="572"/>
        <v>0</v>
      </c>
      <c r="P1359" s="16">
        <f t="shared" si="556"/>
        <v>0</v>
      </c>
      <c r="Q1359" s="17">
        <f t="shared" si="573"/>
        <v>0</v>
      </c>
      <c r="R1359" s="16">
        <f t="shared" si="564"/>
        <v>0</v>
      </c>
      <c r="S1359" s="17"/>
      <c r="T1359" s="16">
        <f t="shared" si="565"/>
        <v>0</v>
      </c>
      <c r="U1359" s="17">
        <f t="shared" si="574"/>
        <v>0</v>
      </c>
      <c r="V1359" s="16">
        <f t="shared" si="566"/>
        <v>0</v>
      </c>
      <c r="W1359" s="17">
        <f t="shared" si="575"/>
        <v>0</v>
      </c>
      <c r="X1359" s="16">
        <f t="shared" si="567"/>
        <v>1.9999999999999574E-2</v>
      </c>
      <c r="Y1359" s="17"/>
      <c r="Z1359" s="16">
        <f t="shared" si="559"/>
        <v>27.090416666666179</v>
      </c>
      <c r="AA1359" s="17">
        <f t="shared" si="576"/>
        <v>1</v>
      </c>
      <c r="AB1359" s="16">
        <f t="shared" si="557"/>
        <v>0</v>
      </c>
      <c r="AC1359" s="17">
        <f t="shared" si="577"/>
        <v>0</v>
      </c>
      <c r="AD1359" s="16">
        <f t="shared" si="568"/>
        <v>1.9999999999999574E-2</v>
      </c>
      <c r="AE1359" s="17"/>
      <c r="AF1359" s="16">
        <f t="shared" si="558"/>
        <v>0</v>
      </c>
      <c r="AG1359" s="17">
        <f t="shared" si="578"/>
        <v>0</v>
      </c>
      <c r="AH1359" s="16">
        <f t="shared" si="579"/>
        <v>0</v>
      </c>
      <c r="AI1359" s="17">
        <f t="shared" si="580"/>
        <v>0</v>
      </c>
      <c r="AJ1359" s="16">
        <f t="shared" si="569"/>
        <v>0</v>
      </c>
    </row>
    <row r="1360" spans="1:36" x14ac:dyDescent="0.25">
      <c r="A1360" s="26">
        <f t="shared" si="581"/>
        <v>27.110416666666179</v>
      </c>
      <c r="B1360" s="10"/>
      <c r="C1360" s="13" t="s">
        <v>14</v>
      </c>
      <c r="E1360" s="13" t="s">
        <v>14</v>
      </c>
      <c r="F1360" s="13" t="s">
        <v>14</v>
      </c>
      <c r="G1360" t="s">
        <v>11</v>
      </c>
      <c r="H1360" s="16">
        <f t="shared" si="560"/>
        <v>0</v>
      </c>
      <c r="I1360" s="17">
        <f t="shared" si="570"/>
        <v>0</v>
      </c>
      <c r="J1360" s="16">
        <f t="shared" si="561"/>
        <v>0</v>
      </c>
      <c r="K1360" s="17">
        <f t="shared" si="571"/>
        <v>0</v>
      </c>
      <c r="L1360" s="16">
        <f t="shared" si="562"/>
        <v>1.9999999999999574E-2</v>
      </c>
      <c r="M1360" s="17"/>
      <c r="N1360" s="16">
        <f t="shared" si="563"/>
        <v>0</v>
      </c>
      <c r="O1360" s="17">
        <f t="shared" si="572"/>
        <v>0</v>
      </c>
      <c r="P1360" s="16">
        <f t="shared" si="556"/>
        <v>0</v>
      </c>
      <c r="Q1360" s="17">
        <f t="shared" si="573"/>
        <v>0</v>
      </c>
      <c r="R1360" s="16">
        <f t="shared" si="564"/>
        <v>0</v>
      </c>
      <c r="S1360" s="17"/>
      <c r="T1360" s="16">
        <f t="shared" si="565"/>
        <v>0</v>
      </c>
      <c r="U1360" s="17">
        <f t="shared" si="574"/>
        <v>0</v>
      </c>
      <c r="V1360" s="16">
        <f t="shared" si="566"/>
        <v>0</v>
      </c>
      <c r="W1360" s="17">
        <f t="shared" si="575"/>
        <v>0</v>
      </c>
      <c r="X1360" s="16">
        <f t="shared" si="567"/>
        <v>1.9999999999999574E-2</v>
      </c>
      <c r="Y1360" s="17"/>
      <c r="Z1360" s="16">
        <f t="shared" si="559"/>
        <v>0</v>
      </c>
      <c r="AA1360" s="17">
        <f t="shared" si="576"/>
        <v>0</v>
      </c>
      <c r="AB1360" s="16">
        <f t="shared" si="557"/>
        <v>0</v>
      </c>
      <c r="AC1360" s="17">
        <f t="shared" si="577"/>
        <v>0</v>
      </c>
      <c r="AD1360" s="16">
        <f t="shared" si="568"/>
        <v>1.9999999999999574E-2</v>
      </c>
      <c r="AE1360" s="17"/>
      <c r="AF1360" s="16">
        <f t="shared" si="558"/>
        <v>0</v>
      </c>
      <c r="AG1360" s="17">
        <f t="shared" si="578"/>
        <v>0</v>
      </c>
      <c r="AH1360" s="16">
        <f t="shared" si="579"/>
        <v>0</v>
      </c>
      <c r="AI1360" s="17">
        <f t="shared" si="580"/>
        <v>0</v>
      </c>
      <c r="AJ1360" s="16">
        <f t="shared" si="569"/>
        <v>0</v>
      </c>
    </row>
    <row r="1361" spans="1:36" x14ac:dyDescent="0.25">
      <c r="A1361" s="26">
        <f t="shared" si="581"/>
        <v>27.130416666666179</v>
      </c>
      <c r="B1361" s="9"/>
      <c r="C1361" s="13" t="s">
        <v>14</v>
      </c>
      <c r="E1361" s="13" t="s">
        <v>14</v>
      </c>
      <c r="F1361" s="13" t="s">
        <v>14</v>
      </c>
      <c r="G1361" t="s">
        <v>11</v>
      </c>
      <c r="H1361" s="16">
        <f t="shared" si="560"/>
        <v>0</v>
      </c>
      <c r="I1361" s="17">
        <f t="shared" si="570"/>
        <v>0</v>
      </c>
      <c r="J1361" s="16">
        <f t="shared" si="561"/>
        <v>0</v>
      </c>
      <c r="K1361" s="17">
        <f t="shared" si="571"/>
        <v>0</v>
      </c>
      <c r="L1361" s="16">
        <f t="shared" si="562"/>
        <v>1.9999999999999574E-2</v>
      </c>
      <c r="M1361" s="17"/>
      <c r="N1361" s="16">
        <f t="shared" si="563"/>
        <v>0</v>
      </c>
      <c r="O1361" s="17">
        <f t="shared" si="572"/>
        <v>0</v>
      </c>
      <c r="P1361" s="16">
        <f t="shared" si="556"/>
        <v>0</v>
      </c>
      <c r="Q1361" s="17">
        <f t="shared" si="573"/>
        <v>0</v>
      </c>
      <c r="R1361" s="16">
        <f t="shared" si="564"/>
        <v>0</v>
      </c>
      <c r="S1361" s="17"/>
      <c r="T1361" s="16">
        <f t="shared" si="565"/>
        <v>0</v>
      </c>
      <c r="U1361" s="17">
        <f t="shared" si="574"/>
        <v>0</v>
      </c>
      <c r="V1361" s="16">
        <f t="shared" si="566"/>
        <v>0</v>
      </c>
      <c r="W1361" s="17">
        <f t="shared" si="575"/>
        <v>0</v>
      </c>
      <c r="X1361" s="16">
        <f t="shared" si="567"/>
        <v>1.9999999999999574E-2</v>
      </c>
      <c r="Y1361" s="17"/>
      <c r="Z1361" s="16">
        <f t="shared" si="559"/>
        <v>0</v>
      </c>
      <c r="AA1361" s="17">
        <f t="shared" si="576"/>
        <v>0</v>
      </c>
      <c r="AB1361" s="16">
        <f t="shared" si="557"/>
        <v>0</v>
      </c>
      <c r="AC1361" s="17">
        <f t="shared" si="577"/>
        <v>0</v>
      </c>
      <c r="AD1361" s="16">
        <f t="shared" si="568"/>
        <v>1.9999999999999574E-2</v>
      </c>
      <c r="AE1361" s="17"/>
      <c r="AF1361" s="16">
        <f t="shared" si="558"/>
        <v>0</v>
      </c>
      <c r="AG1361" s="17">
        <f t="shared" si="578"/>
        <v>0</v>
      </c>
      <c r="AH1361" s="16">
        <f t="shared" si="579"/>
        <v>0</v>
      </c>
      <c r="AI1361" s="17">
        <f t="shared" si="580"/>
        <v>0</v>
      </c>
      <c r="AJ1361" s="16">
        <f t="shared" si="569"/>
        <v>0</v>
      </c>
    </row>
    <row r="1362" spans="1:36" x14ac:dyDescent="0.25">
      <c r="A1362" s="26">
        <f t="shared" si="581"/>
        <v>27.150416666666178</v>
      </c>
      <c r="B1362" s="9" t="s">
        <v>15</v>
      </c>
      <c r="C1362" t="s">
        <v>11</v>
      </c>
      <c r="E1362" s="13" t="s">
        <v>14</v>
      </c>
      <c r="F1362" s="13" t="s">
        <v>14</v>
      </c>
      <c r="G1362" s="14" t="s">
        <v>20</v>
      </c>
      <c r="H1362" s="16">
        <f t="shared" si="560"/>
        <v>0</v>
      </c>
      <c r="I1362" s="17">
        <f t="shared" si="570"/>
        <v>0</v>
      </c>
      <c r="J1362" s="16">
        <f t="shared" si="561"/>
        <v>0</v>
      </c>
      <c r="K1362" s="17">
        <f t="shared" si="571"/>
        <v>0</v>
      </c>
      <c r="L1362" s="16">
        <f t="shared" si="562"/>
        <v>0</v>
      </c>
      <c r="M1362" s="17"/>
      <c r="N1362" s="16">
        <f t="shared" si="563"/>
        <v>0</v>
      </c>
      <c r="O1362" s="17">
        <f t="shared" si="572"/>
        <v>0</v>
      </c>
      <c r="P1362" s="16">
        <f t="shared" si="556"/>
        <v>0</v>
      </c>
      <c r="Q1362" s="17">
        <f t="shared" si="573"/>
        <v>0</v>
      </c>
      <c r="R1362" s="16">
        <f t="shared" si="564"/>
        <v>0</v>
      </c>
      <c r="S1362" s="17"/>
      <c r="T1362" s="16">
        <f t="shared" si="565"/>
        <v>0</v>
      </c>
      <c r="U1362" s="17">
        <f t="shared" si="574"/>
        <v>0</v>
      </c>
      <c r="V1362" s="16">
        <f t="shared" si="566"/>
        <v>0</v>
      </c>
      <c r="W1362" s="17">
        <f t="shared" si="575"/>
        <v>0</v>
      </c>
      <c r="X1362" s="16">
        <f t="shared" si="567"/>
        <v>1.9999999999999574E-2</v>
      </c>
      <c r="Y1362" s="17"/>
      <c r="Z1362" s="16">
        <f t="shared" si="559"/>
        <v>0</v>
      </c>
      <c r="AA1362" s="17">
        <f t="shared" si="576"/>
        <v>0</v>
      </c>
      <c r="AB1362" s="16">
        <f t="shared" si="557"/>
        <v>0</v>
      </c>
      <c r="AC1362" s="17">
        <f t="shared" si="577"/>
        <v>0</v>
      </c>
      <c r="AD1362" s="16">
        <f t="shared" si="568"/>
        <v>1.9999999999999574E-2</v>
      </c>
      <c r="AE1362" s="17"/>
      <c r="AF1362" s="16">
        <f t="shared" si="558"/>
        <v>0</v>
      </c>
      <c r="AG1362" s="17">
        <f t="shared" si="578"/>
        <v>0</v>
      </c>
      <c r="AH1362" s="16">
        <f t="shared" si="579"/>
        <v>27.150416666666178</v>
      </c>
      <c r="AI1362" s="17">
        <f t="shared" si="580"/>
        <v>1</v>
      </c>
      <c r="AJ1362" s="16">
        <f t="shared" si="569"/>
        <v>0</v>
      </c>
    </row>
    <row r="1363" spans="1:36" x14ac:dyDescent="0.25">
      <c r="A1363" s="26">
        <f t="shared" si="581"/>
        <v>27.170416666666178</v>
      </c>
      <c r="B1363" s="9"/>
      <c r="C1363" t="s">
        <v>11</v>
      </c>
      <c r="E1363" s="13" t="s">
        <v>14</v>
      </c>
      <c r="F1363" s="13" t="s">
        <v>14</v>
      </c>
      <c r="H1363" s="16">
        <f t="shared" si="560"/>
        <v>0</v>
      </c>
      <c r="I1363" s="17">
        <f t="shared" si="570"/>
        <v>0</v>
      </c>
      <c r="J1363" s="16">
        <f t="shared" si="561"/>
        <v>0</v>
      </c>
      <c r="K1363" s="17">
        <f t="shared" si="571"/>
        <v>0</v>
      </c>
      <c r="L1363" s="16">
        <f t="shared" si="562"/>
        <v>0</v>
      </c>
      <c r="M1363" s="17"/>
      <c r="N1363" s="16">
        <f t="shared" si="563"/>
        <v>0</v>
      </c>
      <c r="O1363" s="17">
        <f t="shared" si="572"/>
        <v>0</v>
      </c>
      <c r="P1363" s="16">
        <f t="shared" si="556"/>
        <v>0</v>
      </c>
      <c r="Q1363" s="17">
        <f t="shared" si="573"/>
        <v>0</v>
      </c>
      <c r="R1363" s="16">
        <f t="shared" si="564"/>
        <v>0</v>
      </c>
      <c r="S1363" s="17"/>
      <c r="T1363" s="16">
        <v>8</v>
      </c>
      <c r="U1363" s="17">
        <f t="shared" si="574"/>
        <v>1</v>
      </c>
      <c r="V1363" s="16">
        <f t="shared" si="566"/>
        <v>0</v>
      </c>
      <c r="W1363" s="17">
        <f t="shared" si="575"/>
        <v>0</v>
      </c>
      <c r="X1363" s="16">
        <f t="shared" si="567"/>
        <v>1.9999999999999574E-2</v>
      </c>
      <c r="Y1363" s="17"/>
      <c r="Z1363" s="16">
        <f t="shared" si="559"/>
        <v>0</v>
      </c>
      <c r="AA1363" s="17">
        <f t="shared" si="576"/>
        <v>0</v>
      </c>
      <c r="AB1363" s="16">
        <f t="shared" si="557"/>
        <v>0</v>
      </c>
      <c r="AC1363" s="17">
        <f t="shared" si="577"/>
        <v>0</v>
      </c>
      <c r="AD1363" s="16">
        <f t="shared" si="568"/>
        <v>1.9999999999999574E-2</v>
      </c>
      <c r="AE1363" s="17"/>
      <c r="AF1363" s="16">
        <f t="shared" si="558"/>
        <v>0</v>
      </c>
      <c r="AG1363" s="17">
        <f t="shared" si="578"/>
        <v>0</v>
      </c>
      <c r="AH1363" s="16">
        <f t="shared" si="579"/>
        <v>0</v>
      </c>
      <c r="AI1363" s="17">
        <f t="shared" si="580"/>
        <v>0</v>
      </c>
      <c r="AJ1363" s="16">
        <f t="shared" si="569"/>
        <v>0</v>
      </c>
    </row>
    <row r="1364" spans="1:36" x14ac:dyDescent="0.25">
      <c r="A1364" s="26">
        <f t="shared" si="581"/>
        <v>27.190416666666177</v>
      </c>
      <c r="B1364" s="9"/>
      <c r="C1364" t="s">
        <v>11</v>
      </c>
      <c r="E1364" s="13" t="s">
        <v>14</v>
      </c>
      <c r="F1364" s="13" t="s">
        <v>14</v>
      </c>
      <c r="H1364" s="16">
        <v>8</v>
      </c>
      <c r="I1364" s="17">
        <f t="shared" si="570"/>
        <v>1</v>
      </c>
      <c r="J1364" s="16">
        <f t="shared" si="561"/>
        <v>0</v>
      </c>
      <c r="K1364" s="17">
        <f t="shared" si="571"/>
        <v>0</v>
      </c>
      <c r="L1364" s="16">
        <f t="shared" si="562"/>
        <v>0</v>
      </c>
      <c r="M1364" s="17"/>
      <c r="N1364" s="16">
        <f t="shared" si="563"/>
        <v>0</v>
      </c>
      <c r="O1364" s="17">
        <f t="shared" si="572"/>
        <v>0</v>
      </c>
      <c r="P1364" s="16">
        <f t="shared" si="556"/>
        <v>0</v>
      </c>
      <c r="Q1364" s="17">
        <f t="shared" si="573"/>
        <v>0</v>
      </c>
      <c r="R1364" s="16">
        <f t="shared" si="564"/>
        <v>0</v>
      </c>
      <c r="S1364" s="17"/>
      <c r="T1364" s="16">
        <f t="shared" ref="T1364:T1395" si="582">IF(B1364="Line 3 Fails",A1364,0)</f>
        <v>0</v>
      </c>
      <c r="U1364" s="17">
        <f t="shared" si="574"/>
        <v>0</v>
      </c>
      <c r="V1364" s="16">
        <f t="shared" si="566"/>
        <v>0</v>
      </c>
      <c r="W1364" s="17">
        <f t="shared" si="575"/>
        <v>0</v>
      </c>
      <c r="X1364" s="16">
        <f t="shared" si="567"/>
        <v>1.9999999999999574E-2</v>
      </c>
      <c r="Y1364" s="17"/>
      <c r="Z1364" s="16">
        <f t="shared" si="559"/>
        <v>0</v>
      </c>
      <c r="AA1364" s="17">
        <f t="shared" si="576"/>
        <v>0</v>
      </c>
      <c r="AB1364" s="16">
        <f t="shared" si="557"/>
        <v>0</v>
      </c>
      <c r="AC1364" s="17">
        <f t="shared" si="577"/>
        <v>0</v>
      </c>
      <c r="AD1364" s="16">
        <f t="shared" si="568"/>
        <v>1.9999999999999574E-2</v>
      </c>
      <c r="AE1364" s="17"/>
      <c r="AF1364" s="16">
        <f t="shared" si="558"/>
        <v>0</v>
      </c>
      <c r="AG1364" s="17">
        <f t="shared" si="578"/>
        <v>0</v>
      </c>
      <c r="AH1364" s="16">
        <f t="shared" si="579"/>
        <v>0</v>
      </c>
      <c r="AI1364" s="17">
        <f t="shared" si="580"/>
        <v>0</v>
      </c>
      <c r="AJ1364" s="16">
        <f t="shared" si="569"/>
        <v>0</v>
      </c>
    </row>
    <row r="1365" spans="1:36" x14ac:dyDescent="0.25">
      <c r="A1365" s="26">
        <f t="shared" si="581"/>
        <v>27.210416666666177</v>
      </c>
      <c r="B1365" s="9"/>
      <c r="C1365" t="s">
        <v>11</v>
      </c>
      <c r="E1365" s="13" t="s">
        <v>14</v>
      </c>
      <c r="F1365" s="13" t="s">
        <v>14</v>
      </c>
      <c r="H1365" s="16">
        <f t="shared" ref="H1365:H1396" si="583">IF(B1365="Line 1 Fails",A1365,0)</f>
        <v>0</v>
      </c>
      <c r="I1365" s="17">
        <f t="shared" si="570"/>
        <v>0</v>
      </c>
      <c r="J1365" s="16">
        <f t="shared" si="561"/>
        <v>0</v>
      </c>
      <c r="K1365" s="17">
        <f t="shared" si="571"/>
        <v>0</v>
      </c>
      <c r="L1365" s="16">
        <f t="shared" si="562"/>
        <v>0</v>
      </c>
      <c r="M1365" s="17"/>
      <c r="N1365" s="16">
        <f t="shared" si="563"/>
        <v>0</v>
      </c>
      <c r="O1365" s="17">
        <f t="shared" si="572"/>
        <v>0</v>
      </c>
      <c r="P1365" s="16">
        <f t="shared" si="556"/>
        <v>0</v>
      </c>
      <c r="Q1365" s="17">
        <f t="shared" si="573"/>
        <v>0</v>
      </c>
      <c r="R1365" s="16">
        <f t="shared" si="564"/>
        <v>0</v>
      </c>
      <c r="S1365" s="17"/>
      <c r="T1365" s="16">
        <f t="shared" si="582"/>
        <v>0</v>
      </c>
      <c r="U1365" s="17">
        <f t="shared" si="574"/>
        <v>0</v>
      </c>
      <c r="V1365" s="16">
        <f t="shared" si="566"/>
        <v>0</v>
      </c>
      <c r="W1365" s="17">
        <f t="shared" si="575"/>
        <v>0</v>
      </c>
      <c r="X1365" s="16">
        <f t="shared" si="567"/>
        <v>1.9999999999999574E-2</v>
      </c>
      <c r="Y1365" s="17"/>
      <c r="Z1365" s="16">
        <f t="shared" si="559"/>
        <v>0</v>
      </c>
      <c r="AA1365" s="17">
        <f t="shared" si="576"/>
        <v>0</v>
      </c>
      <c r="AB1365" s="16">
        <f t="shared" si="557"/>
        <v>0</v>
      </c>
      <c r="AC1365" s="17">
        <f t="shared" si="577"/>
        <v>0</v>
      </c>
      <c r="AD1365" s="16">
        <f t="shared" si="568"/>
        <v>1.9999999999999574E-2</v>
      </c>
      <c r="AE1365" s="17"/>
      <c r="AF1365" s="16">
        <f t="shared" si="558"/>
        <v>0</v>
      </c>
      <c r="AG1365" s="17">
        <f t="shared" si="578"/>
        <v>0</v>
      </c>
      <c r="AH1365" s="16">
        <f t="shared" si="579"/>
        <v>0</v>
      </c>
      <c r="AI1365" s="17">
        <f t="shared" si="580"/>
        <v>0</v>
      </c>
      <c r="AJ1365" s="16">
        <f t="shared" si="569"/>
        <v>0</v>
      </c>
    </row>
    <row r="1366" spans="1:36" x14ac:dyDescent="0.25">
      <c r="A1366" s="26">
        <f t="shared" si="581"/>
        <v>27.230416666666176</v>
      </c>
      <c r="B1366" s="9" t="s">
        <v>16</v>
      </c>
      <c r="C1366" t="s">
        <v>11</v>
      </c>
      <c r="D1366" s="13" t="s">
        <v>14</v>
      </c>
      <c r="E1366" s="13" t="s">
        <v>14</v>
      </c>
      <c r="F1366" s="13" t="s">
        <v>14</v>
      </c>
      <c r="H1366" s="16">
        <f t="shared" si="583"/>
        <v>0</v>
      </c>
      <c r="I1366" s="17">
        <f t="shared" si="570"/>
        <v>0</v>
      </c>
      <c r="J1366" s="16">
        <f t="shared" si="561"/>
        <v>0</v>
      </c>
      <c r="K1366" s="17">
        <f t="shared" si="571"/>
        <v>0</v>
      </c>
      <c r="L1366" s="16">
        <f t="shared" si="562"/>
        <v>0</v>
      </c>
      <c r="M1366" s="17"/>
      <c r="N1366" s="16">
        <f t="shared" si="563"/>
        <v>27.230416666666176</v>
      </c>
      <c r="O1366" s="17">
        <f t="shared" si="572"/>
        <v>1</v>
      </c>
      <c r="P1366" s="16">
        <f t="shared" si="556"/>
        <v>0</v>
      </c>
      <c r="Q1366" s="17">
        <f t="shared" si="573"/>
        <v>0</v>
      </c>
      <c r="R1366" s="16">
        <f t="shared" si="564"/>
        <v>1.9999999999999574E-2</v>
      </c>
      <c r="S1366" s="17"/>
      <c r="T1366" s="16">
        <f t="shared" si="582"/>
        <v>0</v>
      </c>
      <c r="U1366" s="17">
        <f t="shared" si="574"/>
        <v>0</v>
      </c>
      <c r="V1366" s="16">
        <f t="shared" si="566"/>
        <v>0</v>
      </c>
      <c r="W1366" s="17">
        <f t="shared" si="575"/>
        <v>0</v>
      </c>
      <c r="X1366" s="16">
        <f t="shared" si="567"/>
        <v>1.9999999999999574E-2</v>
      </c>
      <c r="Y1366" s="17"/>
      <c r="Z1366" s="16">
        <f t="shared" si="559"/>
        <v>0</v>
      </c>
      <c r="AA1366" s="17">
        <f t="shared" si="576"/>
        <v>0</v>
      </c>
      <c r="AB1366" s="16">
        <f t="shared" si="557"/>
        <v>0</v>
      </c>
      <c r="AC1366" s="17">
        <f t="shared" si="577"/>
        <v>0</v>
      </c>
      <c r="AD1366" s="16">
        <f t="shared" si="568"/>
        <v>1.9999999999999574E-2</v>
      </c>
      <c r="AE1366" s="17"/>
      <c r="AF1366" s="16">
        <f t="shared" si="558"/>
        <v>0</v>
      </c>
      <c r="AG1366" s="17">
        <f t="shared" si="578"/>
        <v>0</v>
      </c>
      <c r="AH1366" s="16">
        <f t="shared" si="579"/>
        <v>0</v>
      </c>
      <c r="AI1366" s="17">
        <f t="shared" si="580"/>
        <v>0</v>
      </c>
      <c r="AJ1366" s="16">
        <f t="shared" si="569"/>
        <v>0</v>
      </c>
    </row>
    <row r="1367" spans="1:36" x14ac:dyDescent="0.25">
      <c r="A1367" s="26">
        <f t="shared" si="581"/>
        <v>27.250416666666176</v>
      </c>
      <c r="B1367" s="9" t="s">
        <v>22</v>
      </c>
      <c r="C1367" s="14" t="s">
        <v>20</v>
      </c>
      <c r="D1367" s="13" t="s">
        <v>14</v>
      </c>
      <c r="E1367" t="s">
        <v>11</v>
      </c>
      <c r="F1367" s="13" t="s">
        <v>14</v>
      </c>
      <c r="H1367" s="16">
        <f t="shared" si="583"/>
        <v>0</v>
      </c>
      <c r="I1367" s="17">
        <f t="shared" si="570"/>
        <v>0</v>
      </c>
      <c r="J1367" s="16">
        <f t="shared" si="561"/>
        <v>27.250416666666176</v>
      </c>
      <c r="K1367" s="17">
        <f t="shared" si="571"/>
        <v>1</v>
      </c>
      <c r="L1367" s="16">
        <f t="shared" si="562"/>
        <v>0</v>
      </c>
      <c r="M1367" s="17"/>
      <c r="N1367" s="16">
        <f t="shared" si="563"/>
        <v>0</v>
      </c>
      <c r="O1367" s="17">
        <f t="shared" si="572"/>
        <v>0</v>
      </c>
      <c r="P1367" s="16">
        <f t="shared" si="556"/>
        <v>0</v>
      </c>
      <c r="Q1367" s="17">
        <f t="shared" si="573"/>
        <v>0</v>
      </c>
      <c r="R1367" s="16">
        <f t="shared" si="564"/>
        <v>1.9999999999999574E-2</v>
      </c>
      <c r="S1367" s="17"/>
      <c r="T1367" s="16">
        <f t="shared" si="582"/>
        <v>0</v>
      </c>
      <c r="U1367" s="17">
        <f t="shared" si="574"/>
        <v>0</v>
      </c>
      <c r="V1367" s="16">
        <f t="shared" si="566"/>
        <v>0</v>
      </c>
      <c r="W1367" s="17">
        <f t="shared" si="575"/>
        <v>0</v>
      </c>
      <c r="X1367" s="16">
        <f t="shared" si="567"/>
        <v>0</v>
      </c>
      <c r="Y1367" s="17"/>
      <c r="Z1367" s="16">
        <f t="shared" si="559"/>
        <v>0</v>
      </c>
      <c r="AA1367" s="17">
        <f t="shared" si="576"/>
        <v>0</v>
      </c>
      <c r="AB1367" s="16">
        <f t="shared" si="557"/>
        <v>0</v>
      </c>
      <c r="AC1367" s="17">
        <f t="shared" si="577"/>
        <v>0</v>
      </c>
      <c r="AD1367" s="16">
        <f t="shared" si="568"/>
        <v>1.9999999999999574E-2</v>
      </c>
      <c r="AE1367" s="17"/>
      <c r="AF1367" s="16">
        <f t="shared" si="558"/>
        <v>0</v>
      </c>
      <c r="AG1367" s="17">
        <f t="shared" si="578"/>
        <v>0</v>
      </c>
      <c r="AH1367" s="16">
        <f t="shared" si="579"/>
        <v>0</v>
      </c>
      <c r="AI1367" s="17">
        <f t="shared" si="580"/>
        <v>0</v>
      </c>
      <c r="AJ1367" s="16">
        <f t="shared" si="569"/>
        <v>0</v>
      </c>
    </row>
    <row r="1368" spans="1:36" x14ac:dyDescent="0.25">
      <c r="A1368" s="26">
        <f t="shared" si="581"/>
        <v>27.270416666666176</v>
      </c>
      <c r="B1368" s="9"/>
      <c r="D1368" s="13" t="s">
        <v>14</v>
      </c>
      <c r="E1368" t="s">
        <v>11</v>
      </c>
      <c r="F1368" s="13" t="s">
        <v>14</v>
      </c>
      <c r="H1368" s="16">
        <f t="shared" si="583"/>
        <v>0</v>
      </c>
      <c r="I1368" s="17">
        <f t="shared" si="570"/>
        <v>0</v>
      </c>
      <c r="J1368" s="16">
        <f t="shared" si="561"/>
        <v>0</v>
      </c>
      <c r="K1368" s="17">
        <f t="shared" si="571"/>
        <v>0</v>
      </c>
      <c r="L1368" s="16">
        <f t="shared" si="562"/>
        <v>0</v>
      </c>
      <c r="M1368" s="17"/>
      <c r="N1368" s="16">
        <f t="shared" si="563"/>
        <v>0</v>
      </c>
      <c r="O1368" s="17">
        <f t="shared" si="572"/>
        <v>0</v>
      </c>
      <c r="P1368" s="16">
        <f t="shared" si="556"/>
        <v>0</v>
      </c>
      <c r="Q1368" s="17">
        <f t="shared" si="573"/>
        <v>0</v>
      </c>
      <c r="R1368" s="16">
        <f t="shared" si="564"/>
        <v>1.9999999999999574E-2</v>
      </c>
      <c r="S1368" s="17"/>
      <c r="T1368" s="16">
        <f t="shared" si="582"/>
        <v>0</v>
      </c>
      <c r="U1368" s="17">
        <f t="shared" si="574"/>
        <v>0</v>
      </c>
      <c r="V1368" s="16">
        <f t="shared" si="566"/>
        <v>0</v>
      </c>
      <c r="W1368" s="17">
        <f t="shared" si="575"/>
        <v>0</v>
      </c>
      <c r="X1368" s="16">
        <f t="shared" si="567"/>
        <v>0</v>
      </c>
      <c r="Y1368" s="17"/>
      <c r="Z1368" s="16">
        <f t="shared" si="559"/>
        <v>0</v>
      </c>
      <c r="AA1368" s="17">
        <f t="shared" si="576"/>
        <v>0</v>
      </c>
      <c r="AB1368" s="16">
        <f t="shared" si="557"/>
        <v>0</v>
      </c>
      <c r="AC1368" s="17">
        <f t="shared" si="577"/>
        <v>0</v>
      </c>
      <c r="AD1368" s="16">
        <f t="shared" si="568"/>
        <v>1.9999999999999574E-2</v>
      </c>
      <c r="AE1368" s="17"/>
      <c r="AF1368" s="16">
        <f t="shared" si="558"/>
        <v>0</v>
      </c>
      <c r="AG1368" s="17">
        <f t="shared" si="578"/>
        <v>0</v>
      </c>
      <c r="AH1368" s="16">
        <f t="shared" si="579"/>
        <v>0</v>
      </c>
      <c r="AI1368" s="17">
        <f t="shared" si="580"/>
        <v>0</v>
      </c>
      <c r="AJ1368" s="16">
        <f t="shared" si="569"/>
        <v>0</v>
      </c>
    </row>
    <row r="1369" spans="1:36" x14ac:dyDescent="0.25">
      <c r="A1369" s="26">
        <f t="shared" si="581"/>
        <v>27.290416666666175</v>
      </c>
      <c r="B1369" s="9"/>
      <c r="D1369" s="13" t="s">
        <v>14</v>
      </c>
      <c r="E1369" t="s">
        <v>11</v>
      </c>
      <c r="F1369" s="13" t="s">
        <v>14</v>
      </c>
      <c r="H1369" s="16">
        <f t="shared" si="583"/>
        <v>0</v>
      </c>
      <c r="I1369" s="17">
        <f t="shared" si="570"/>
        <v>0</v>
      </c>
      <c r="J1369" s="16">
        <f t="shared" si="561"/>
        <v>0</v>
      </c>
      <c r="K1369" s="17">
        <f t="shared" si="571"/>
        <v>0</v>
      </c>
      <c r="L1369" s="16">
        <f t="shared" si="562"/>
        <v>0</v>
      </c>
      <c r="M1369" s="17"/>
      <c r="N1369" s="16">
        <f t="shared" si="563"/>
        <v>0</v>
      </c>
      <c r="O1369" s="17">
        <f t="shared" si="572"/>
        <v>0</v>
      </c>
      <c r="P1369" s="16">
        <f t="shared" si="556"/>
        <v>0</v>
      </c>
      <c r="Q1369" s="17">
        <f t="shared" si="573"/>
        <v>0</v>
      </c>
      <c r="R1369" s="16">
        <f t="shared" si="564"/>
        <v>1.9999999999999574E-2</v>
      </c>
      <c r="S1369" s="17"/>
      <c r="T1369" s="16">
        <f t="shared" si="582"/>
        <v>0</v>
      </c>
      <c r="U1369" s="17">
        <f t="shared" si="574"/>
        <v>0</v>
      </c>
      <c r="V1369" s="16">
        <f t="shared" si="566"/>
        <v>0</v>
      </c>
      <c r="W1369" s="17">
        <f t="shared" si="575"/>
        <v>0</v>
      </c>
      <c r="X1369" s="16">
        <f t="shared" si="567"/>
        <v>0</v>
      </c>
      <c r="Y1369" s="17"/>
      <c r="Z1369" s="16">
        <f t="shared" si="559"/>
        <v>0</v>
      </c>
      <c r="AA1369" s="17">
        <f t="shared" si="576"/>
        <v>0</v>
      </c>
      <c r="AB1369" s="16">
        <f t="shared" si="557"/>
        <v>0</v>
      </c>
      <c r="AC1369" s="17">
        <f t="shared" si="577"/>
        <v>0</v>
      </c>
      <c r="AD1369" s="16">
        <f t="shared" si="568"/>
        <v>1.9999999999999574E-2</v>
      </c>
      <c r="AE1369" s="17"/>
      <c r="AF1369" s="16">
        <f t="shared" si="558"/>
        <v>0</v>
      </c>
      <c r="AG1369" s="17">
        <f t="shared" si="578"/>
        <v>0</v>
      </c>
      <c r="AH1369" s="16">
        <f t="shared" si="579"/>
        <v>0</v>
      </c>
      <c r="AI1369" s="17">
        <f t="shared" si="580"/>
        <v>0</v>
      </c>
      <c r="AJ1369" s="16">
        <f t="shared" si="569"/>
        <v>0</v>
      </c>
    </row>
    <row r="1370" spans="1:36" x14ac:dyDescent="0.25">
      <c r="A1370" s="26">
        <f t="shared" si="581"/>
        <v>27.310416666666175</v>
      </c>
      <c r="B1370" s="9"/>
      <c r="D1370" s="13" t="s">
        <v>14</v>
      </c>
      <c r="E1370" t="s">
        <v>11</v>
      </c>
      <c r="F1370" s="13" t="s">
        <v>14</v>
      </c>
      <c r="H1370" s="16">
        <f t="shared" si="583"/>
        <v>0</v>
      </c>
      <c r="I1370" s="17">
        <f t="shared" si="570"/>
        <v>0</v>
      </c>
      <c r="J1370" s="16">
        <f t="shared" si="561"/>
        <v>0</v>
      </c>
      <c r="K1370" s="17">
        <f t="shared" si="571"/>
        <v>0</v>
      </c>
      <c r="L1370" s="16">
        <f t="shared" si="562"/>
        <v>0</v>
      </c>
      <c r="M1370" s="17"/>
      <c r="N1370" s="16">
        <f t="shared" si="563"/>
        <v>0</v>
      </c>
      <c r="O1370" s="17">
        <f t="shared" si="572"/>
        <v>0</v>
      </c>
      <c r="P1370" s="16">
        <f t="shared" si="556"/>
        <v>0</v>
      </c>
      <c r="Q1370" s="17">
        <f t="shared" si="573"/>
        <v>0</v>
      </c>
      <c r="R1370" s="16">
        <f t="shared" si="564"/>
        <v>1.9999999999999574E-2</v>
      </c>
      <c r="S1370" s="17"/>
      <c r="T1370" s="16">
        <f t="shared" si="582"/>
        <v>0</v>
      </c>
      <c r="U1370" s="17">
        <f t="shared" si="574"/>
        <v>0</v>
      </c>
      <c r="V1370" s="16">
        <f t="shared" si="566"/>
        <v>0</v>
      </c>
      <c r="W1370" s="17">
        <f t="shared" si="575"/>
        <v>0</v>
      </c>
      <c r="X1370" s="16">
        <f t="shared" si="567"/>
        <v>0</v>
      </c>
      <c r="Y1370" s="17"/>
      <c r="Z1370" s="16">
        <f t="shared" si="559"/>
        <v>0</v>
      </c>
      <c r="AA1370" s="17">
        <f t="shared" si="576"/>
        <v>0</v>
      </c>
      <c r="AB1370" s="16">
        <f t="shared" si="557"/>
        <v>0</v>
      </c>
      <c r="AC1370" s="17">
        <f t="shared" si="577"/>
        <v>0</v>
      </c>
      <c r="AD1370" s="16">
        <f t="shared" si="568"/>
        <v>1.9999999999999574E-2</v>
      </c>
      <c r="AE1370" s="17"/>
      <c r="AF1370" s="16">
        <f t="shared" si="558"/>
        <v>0</v>
      </c>
      <c r="AG1370" s="17">
        <f t="shared" si="578"/>
        <v>0</v>
      </c>
      <c r="AH1370" s="16">
        <f t="shared" si="579"/>
        <v>0</v>
      </c>
      <c r="AI1370" s="17">
        <f t="shared" si="580"/>
        <v>0</v>
      </c>
      <c r="AJ1370" s="16">
        <f t="shared" si="569"/>
        <v>0</v>
      </c>
    </row>
    <row r="1371" spans="1:36" x14ac:dyDescent="0.25">
      <c r="A1371" s="26">
        <f t="shared" si="581"/>
        <v>27.330416666666174</v>
      </c>
      <c r="B1371" s="9"/>
      <c r="D1371" s="13" t="s">
        <v>14</v>
      </c>
      <c r="E1371" t="s">
        <v>11</v>
      </c>
      <c r="F1371" s="13" t="s">
        <v>14</v>
      </c>
      <c r="H1371" s="16">
        <f t="shared" si="583"/>
        <v>0</v>
      </c>
      <c r="I1371" s="17">
        <f t="shared" si="570"/>
        <v>0</v>
      </c>
      <c r="J1371" s="16">
        <f t="shared" si="561"/>
        <v>0</v>
      </c>
      <c r="K1371" s="17">
        <f t="shared" si="571"/>
        <v>0</v>
      </c>
      <c r="L1371" s="16">
        <f t="shared" si="562"/>
        <v>0</v>
      </c>
      <c r="M1371" s="17"/>
      <c r="N1371" s="16">
        <f t="shared" si="563"/>
        <v>0</v>
      </c>
      <c r="O1371" s="17">
        <f t="shared" si="572"/>
        <v>0</v>
      </c>
      <c r="P1371" s="16">
        <f t="shared" si="556"/>
        <v>0</v>
      </c>
      <c r="Q1371" s="17">
        <f t="shared" si="573"/>
        <v>0</v>
      </c>
      <c r="R1371" s="16">
        <f t="shared" si="564"/>
        <v>1.9999999999999574E-2</v>
      </c>
      <c r="S1371" s="17"/>
      <c r="T1371" s="16">
        <f t="shared" si="582"/>
        <v>0</v>
      </c>
      <c r="U1371" s="17">
        <f t="shared" si="574"/>
        <v>0</v>
      </c>
      <c r="V1371" s="16">
        <f t="shared" si="566"/>
        <v>0</v>
      </c>
      <c r="W1371" s="17">
        <f t="shared" si="575"/>
        <v>0</v>
      </c>
      <c r="X1371" s="16">
        <f t="shared" si="567"/>
        <v>0</v>
      </c>
      <c r="Y1371" s="17"/>
      <c r="Z1371" s="16">
        <f t="shared" si="559"/>
        <v>0</v>
      </c>
      <c r="AA1371" s="17">
        <f t="shared" si="576"/>
        <v>0</v>
      </c>
      <c r="AB1371" s="16">
        <f t="shared" si="557"/>
        <v>0</v>
      </c>
      <c r="AC1371" s="17">
        <f t="shared" si="577"/>
        <v>0</v>
      </c>
      <c r="AD1371" s="16">
        <f t="shared" si="568"/>
        <v>1.9999999999999574E-2</v>
      </c>
      <c r="AE1371" s="17"/>
      <c r="AF1371" s="16">
        <f t="shared" si="558"/>
        <v>0</v>
      </c>
      <c r="AG1371" s="17">
        <f t="shared" si="578"/>
        <v>0</v>
      </c>
      <c r="AH1371" s="16">
        <f t="shared" si="579"/>
        <v>0</v>
      </c>
      <c r="AI1371" s="17">
        <f t="shared" si="580"/>
        <v>0</v>
      </c>
      <c r="AJ1371" s="16">
        <f t="shared" si="569"/>
        <v>0</v>
      </c>
    </row>
    <row r="1372" spans="1:36" x14ac:dyDescent="0.25">
      <c r="A1372" s="26">
        <f t="shared" si="581"/>
        <v>27.350416666666174</v>
      </c>
      <c r="B1372" s="9" t="s">
        <v>18</v>
      </c>
      <c r="D1372" s="13" t="s">
        <v>14</v>
      </c>
      <c r="E1372" s="14" t="s">
        <v>20</v>
      </c>
      <c r="F1372" t="s">
        <v>11</v>
      </c>
      <c r="H1372" s="16">
        <f t="shared" si="583"/>
        <v>0</v>
      </c>
      <c r="I1372" s="17">
        <f t="shared" si="570"/>
        <v>0</v>
      </c>
      <c r="J1372" s="16">
        <f t="shared" si="561"/>
        <v>0</v>
      </c>
      <c r="K1372" s="17">
        <f t="shared" si="571"/>
        <v>0</v>
      </c>
      <c r="L1372" s="16">
        <f t="shared" si="562"/>
        <v>0</v>
      </c>
      <c r="M1372" s="17"/>
      <c r="N1372" s="16">
        <f t="shared" si="563"/>
        <v>0</v>
      </c>
      <c r="O1372" s="17">
        <f t="shared" si="572"/>
        <v>0</v>
      </c>
      <c r="P1372" s="16">
        <f t="shared" si="556"/>
        <v>0</v>
      </c>
      <c r="Q1372" s="17">
        <f t="shared" si="573"/>
        <v>0</v>
      </c>
      <c r="R1372" s="16">
        <f t="shared" si="564"/>
        <v>1.9999999999999574E-2</v>
      </c>
      <c r="S1372" s="17"/>
      <c r="T1372" s="16">
        <f t="shared" si="582"/>
        <v>0</v>
      </c>
      <c r="U1372" s="17">
        <f t="shared" si="574"/>
        <v>0</v>
      </c>
      <c r="V1372" s="16">
        <f t="shared" si="566"/>
        <v>27.350416666666174</v>
      </c>
      <c r="W1372" s="17">
        <f t="shared" si="575"/>
        <v>1</v>
      </c>
      <c r="X1372" s="16">
        <f t="shared" si="567"/>
        <v>0</v>
      </c>
      <c r="Y1372" s="17"/>
      <c r="Z1372" s="16">
        <f t="shared" si="559"/>
        <v>0</v>
      </c>
      <c r="AA1372" s="17">
        <f t="shared" si="576"/>
        <v>0</v>
      </c>
      <c r="AB1372" s="16">
        <f t="shared" si="557"/>
        <v>0</v>
      </c>
      <c r="AC1372" s="17">
        <f t="shared" si="577"/>
        <v>0</v>
      </c>
      <c r="AD1372" s="16">
        <f t="shared" si="568"/>
        <v>0</v>
      </c>
      <c r="AE1372" s="17"/>
      <c r="AF1372" s="16">
        <f t="shared" si="558"/>
        <v>0</v>
      </c>
      <c r="AG1372" s="17">
        <f t="shared" si="578"/>
        <v>0</v>
      </c>
      <c r="AH1372" s="16">
        <f t="shared" si="579"/>
        <v>0</v>
      </c>
      <c r="AI1372" s="17">
        <f t="shared" si="580"/>
        <v>0</v>
      </c>
      <c r="AJ1372" s="16">
        <f t="shared" si="569"/>
        <v>0</v>
      </c>
    </row>
    <row r="1373" spans="1:36" x14ac:dyDescent="0.25">
      <c r="A1373" s="26">
        <f t="shared" si="581"/>
        <v>27.370416666666173</v>
      </c>
      <c r="B1373" s="9"/>
      <c r="D1373" s="13" t="s">
        <v>14</v>
      </c>
      <c r="F1373" t="s">
        <v>11</v>
      </c>
      <c r="H1373" s="16">
        <f t="shared" si="583"/>
        <v>0</v>
      </c>
      <c r="I1373" s="17">
        <f t="shared" si="570"/>
        <v>0</v>
      </c>
      <c r="J1373" s="16">
        <f t="shared" si="561"/>
        <v>0</v>
      </c>
      <c r="K1373" s="17">
        <f t="shared" si="571"/>
        <v>0</v>
      </c>
      <c r="L1373" s="16">
        <f t="shared" si="562"/>
        <v>0</v>
      </c>
      <c r="M1373" s="17"/>
      <c r="N1373" s="16">
        <f t="shared" si="563"/>
        <v>0</v>
      </c>
      <c r="O1373" s="17">
        <f t="shared" si="572"/>
        <v>0</v>
      </c>
      <c r="P1373" s="16">
        <f t="shared" si="556"/>
        <v>0</v>
      </c>
      <c r="Q1373" s="17">
        <f t="shared" si="573"/>
        <v>0</v>
      </c>
      <c r="R1373" s="16">
        <f t="shared" si="564"/>
        <v>1.9999999999999574E-2</v>
      </c>
      <c r="S1373" s="17"/>
      <c r="T1373" s="16">
        <f t="shared" si="582"/>
        <v>0</v>
      </c>
      <c r="U1373" s="17">
        <f t="shared" si="574"/>
        <v>0</v>
      </c>
      <c r="V1373" s="16">
        <f t="shared" si="566"/>
        <v>0</v>
      </c>
      <c r="W1373" s="17">
        <f t="shared" si="575"/>
        <v>0</v>
      </c>
      <c r="X1373" s="16">
        <f t="shared" si="567"/>
        <v>0</v>
      </c>
      <c r="Y1373" s="17"/>
      <c r="Z1373" s="16">
        <f t="shared" si="559"/>
        <v>0</v>
      </c>
      <c r="AA1373" s="17">
        <f t="shared" si="576"/>
        <v>0</v>
      </c>
      <c r="AB1373" s="16">
        <f t="shared" si="557"/>
        <v>0</v>
      </c>
      <c r="AC1373" s="17">
        <f t="shared" si="577"/>
        <v>0</v>
      </c>
      <c r="AD1373" s="16">
        <f t="shared" si="568"/>
        <v>0</v>
      </c>
      <c r="AE1373" s="17"/>
      <c r="AF1373" s="16">
        <f t="shared" si="558"/>
        <v>0</v>
      </c>
      <c r="AG1373" s="17">
        <f t="shared" si="578"/>
        <v>0</v>
      </c>
      <c r="AH1373" s="16">
        <f t="shared" si="579"/>
        <v>0</v>
      </c>
      <c r="AI1373" s="17">
        <f t="shared" si="580"/>
        <v>0</v>
      </c>
      <c r="AJ1373" s="16">
        <f t="shared" si="569"/>
        <v>0</v>
      </c>
    </row>
    <row r="1374" spans="1:36" x14ac:dyDescent="0.25">
      <c r="A1374" s="26">
        <f t="shared" si="581"/>
        <v>27.390416666666173</v>
      </c>
      <c r="B1374" s="9"/>
      <c r="D1374" s="13" t="s">
        <v>14</v>
      </c>
      <c r="F1374" t="s">
        <v>11</v>
      </c>
      <c r="H1374" s="16">
        <f t="shared" si="583"/>
        <v>0</v>
      </c>
      <c r="I1374" s="17">
        <f t="shared" si="570"/>
        <v>0</v>
      </c>
      <c r="J1374" s="16">
        <f t="shared" si="561"/>
        <v>0</v>
      </c>
      <c r="K1374" s="17">
        <f t="shared" si="571"/>
        <v>0</v>
      </c>
      <c r="L1374" s="16">
        <f t="shared" si="562"/>
        <v>0</v>
      </c>
      <c r="M1374" s="17"/>
      <c r="N1374" s="16">
        <f t="shared" si="563"/>
        <v>0</v>
      </c>
      <c r="O1374" s="17">
        <f t="shared" si="572"/>
        <v>0</v>
      </c>
      <c r="P1374" s="16">
        <f t="shared" si="556"/>
        <v>0</v>
      </c>
      <c r="Q1374" s="17">
        <f t="shared" si="573"/>
        <v>0</v>
      </c>
      <c r="R1374" s="16">
        <f t="shared" si="564"/>
        <v>1.9999999999999574E-2</v>
      </c>
      <c r="S1374" s="17"/>
      <c r="T1374" s="16">
        <f t="shared" si="582"/>
        <v>0</v>
      </c>
      <c r="U1374" s="17">
        <f t="shared" si="574"/>
        <v>0</v>
      </c>
      <c r="V1374" s="16">
        <f t="shared" si="566"/>
        <v>0</v>
      </c>
      <c r="W1374" s="17">
        <f t="shared" si="575"/>
        <v>0</v>
      </c>
      <c r="X1374" s="16">
        <f t="shared" si="567"/>
        <v>0</v>
      </c>
      <c r="Y1374" s="17"/>
      <c r="Z1374" s="16">
        <f t="shared" si="559"/>
        <v>0</v>
      </c>
      <c r="AA1374" s="17">
        <f t="shared" si="576"/>
        <v>0</v>
      </c>
      <c r="AB1374" s="16">
        <f t="shared" si="557"/>
        <v>0</v>
      </c>
      <c r="AC1374" s="17">
        <f t="shared" si="577"/>
        <v>0</v>
      </c>
      <c r="AD1374" s="16">
        <f t="shared" si="568"/>
        <v>0</v>
      </c>
      <c r="AE1374" s="17"/>
      <c r="AF1374" s="16">
        <f t="shared" si="558"/>
        <v>0</v>
      </c>
      <c r="AG1374" s="17">
        <f t="shared" si="578"/>
        <v>0</v>
      </c>
      <c r="AH1374" s="16">
        <f t="shared" si="579"/>
        <v>0</v>
      </c>
      <c r="AI1374" s="17">
        <f t="shared" si="580"/>
        <v>0</v>
      </c>
      <c r="AJ1374" s="16">
        <f t="shared" si="569"/>
        <v>0</v>
      </c>
    </row>
    <row r="1375" spans="1:36" x14ac:dyDescent="0.25">
      <c r="A1375" s="26">
        <f t="shared" si="581"/>
        <v>27.410416666666173</v>
      </c>
      <c r="B1375" s="9"/>
      <c r="D1375" s="13" t="s">
        <v>14</v>
      </c>
      <c r="F1375" t="s">
        <v>11</v>
      </c>
      <c r="H1375" s="16">
        <f t="shared" si="583"/>
        <v>0</v>
      </c>
      <c r="I1375" s="17">
        <f t="shared" si="570"/>
        <v>0</v>
      </c>
      <c r="J1375" s="16">
        <f t="shared" si="561"/>
        <v>0</v>
      </c>
      <c r="K1375" s="17">
        <f t="shared" si="571"/>
        <v>0</v>
      </c>
      <c r="L1375" s="16">
        <f t="shared" si="562"/>
        <v>0</v>
      </c>
      <c r="M1375" s="17"/>
      <c r="N1375" s="16">
        <f t="shared" si="563"/>
        <v>0</v>
      </c>
      <c r="O1375" s="17">
        <f t="shared" si="572"/>
        <v>0</v>
      </c>
      <c r="P1375" s="16">
        <f t="shared" si="556"/>
        <v>0</v>
      </c>
      <c r="Q1375" s="17">
        <f t="shared" si="573"/>
        <v>0</v>
      </c>
      <c r="R1375" s="16">
        <f t="shared" si="564"/>
        <v>1.9999999999999574E-2</v>
      </c>
      <c r="S1375" s="17"/>
      <c r="T1375" s="16">
        <f t="shared" si="582"/>
        <v>0</v>
      </c>
      <c r="U1375" s="17">
        <f t="shared" si="574"/>
        <v>0</v>
      </c>
      <c r="V1375" s="16">
        <f t="shared" si="566"/>
        <v>0</v>
      </c>
      <c r="W1375" s="17">
        <f t="shared" si="575"/>
        <v>0</v>
      </c>
      <c r="X1375" s="16">
        <f t="shared" si="567"/>
        <v>0</v>
      </c>
      <c r="Y1375" s="17"/>
      <c r="Z1375" s="16">
        <f t="shared" si="559"/>
        <v>0</v>
      </c>
      <c r="AA1375" s="17">
        <f t="shared" si="576"/>
        <v>0</v>
      </c>
      <c r="AB1375" s="16">
        <f t="shared" si="557"/>
        <v>0</v>
      </c>
      <c r="AC1375" s="17">
        <f t="shared" si="577"/>
        <v>0</v>
      </c>
      <c r="AD1375" s="16">
        <f t="shared" si="568"/>
        <v>0</v>
      </c>
      <c r="AE1375" s="17"/>
      <c r="AF1375" s="16">
        <f t="shared" si="558"/>
        <v>0</v>
      </c>
      <c r="AG1375" s="17">
        <f t="shared" si="578"/>
        <v>0</v>
      </c>
      <c r="AH1375" s="16">
        <f t="shared" si="579"/>
        <v>0</v>
      </c>
      <c r="AI1375" s="17">
        <f t="shared" si="580"/>
        <v>0</v>
      </c>
      <c r="AJ1375" s="16">
        <f t="shared" si="569"/>
        <v>0</v>
      </c>
    </row>
    <row r="1376" spans="1:36" x14ac:dyDescent="0.25">
      <c r="A1376" s="26">
        <f t="shared" si="581"/>
        <v>27.430416666666172</v>
      </c>
      <c r="B1376" s="9"/>
      <c r="D1376" s="13" t="s">
        <v>14</v>
      </c>
      <c r="F1376" t="s">
        <v>11</v>
      </c>
      <c r="H1376" s="16">
        <f t="shared" si="583"/>
        <v>0</v>
      </c>
      <c r="I1376" s="17">
        <f t="shared" si="570"/>
        <v>0</v>
      </c>
      <c r="J1376" s="16">
        <f t="shared" si="561"/>
        <v>0</v>
      </c>
      <c r="K1376" s="17">
        <f t="shared" si="571"/>
        <v>0</v>
      </c>
      <c r="L1376" s="16">
        <f t="shared" si="562"/>
        <v>0</v>
      </c>
      <c r="M1376" s="17"/>
      <c r="N1376" s="16">
        <f t="shared" si="563"/>
        <v>0</v>
      </c>
      <c r="O1376" s="17">
        <f t="shared" si="572"/>
        <v>0</v>
      </c>
      <c r="P1376" s="16">
        <f t="shared" si="556"/>
        <v>0</v>
      </c>
      <c r="Q1376" s="17">
        <f t="shared" si="573"/>
        <v>0</v>
      </c>
      <c r="R1376" s="16">
        <f t="shared" si="564"/>
        <v>1.9999999999999574E-2</v>
      </c>
      <c r="S1376" s="17"/>
      <c r="T1376" s="16">
        <f t="shared" si="582"/>
        <v>0</v>
      </c>
      <c r="U1376" s="17">
        <f t="shared" si="574"/>
        <v>0</v>
      </c>
      <c r="V1376" s="16">
        <f t="shared" si="566"/>
        <v>0</v>
      </c>
      <c r="W1376" s="17">
        <f t="shared" si="575"/>
        <v>0</v>
      </c>
      <c r="X1376" s="16">
        <f t="shared" si="567"/>
        <v>0</v>
      </c>
      <c r="Y1376" s="17"/>
      <c r="Z1376" s="16">
        <f t="shared" si="559"/>
        <v>0</v>
      </c>
      <c r="AA1376" s="17">
        <f t="shared" si="576"/>
        <v>0</v>
      </c>
      <c r="AB1376" s="16">
        <f t="shared" si="557"/>
        <v>0</v>
      </c>
      <c r="AC1376" s="17">
        <f t="shared" si="577"/>
        <v>0</v>
      </c>
      <c r="AD1376" s="16">
        <f t="shared" si="568"/>
        <v>0</v>
      </c>
      <c r="AE1376" s="17"/>
      <c r="AF1376" s="16">
        <f t="shared" si="558"/>
        <v>0</v>
      </c>
      <c r="AG1376" s="17">
        <f t="shared" si="578"/>
        <v>0</v>
      </c>
      <c r="AH1376" s="16">
        <f t="shared" si="579"/>
        <v>0</v>
      </c>
      <c r="AI1376" s="17">
        <f t="shared" si="580"/>
        <v>0</v>
      </c>
      <c r="AJ1376" s="16">
        <f t="shared" si="569"/>
        <v>0</v>
      </c>
    </row>
    <row r="1377" spans="1:36" x14ac:dyDescent="0.25">
      <c r="A1377" s="26">
        <f t="shared" si="581"/>
        <v>27.450416666666172</v>
      </c>
      <c r="B1377" s="9" t="s">
        <v>12</v>
      </c>
      <c r="C1377" s="7"/>
      <c r="D1377" t="s">
        <v>11</v>
      </c>
      <c r="E1377" s="7"/>
      <c r="F1377" s="14" t="s">
        <v>20</v>
      </c>
      <c r="G1377" s="8"/>
      <c r="H1377" s="16">
        <f t="shared" si="583"/>
        <v>0</v>
      </c>
      <c r="I1377" s="17">
        <f t="shared" si="570"/>
        <v>0</v>
      </c>
      <c r="J1377" s="16">
        <f t="shared" si="561"/>
        <v>0</v>
      </c>
      <c r="K1377" s="17">
        <f t="shared" si="571"/>
        <v>0</v>
      </c>
      <c r="L1377" s="16">
        <f t="shared" si="562"/>
        <v>0</v>
      </c>
      <c r="M1377" s="17"/>
      <c r="N1377" s="16">
        <f t="shared" si="563"/>
        <v>0</v>
      </c>
      <c r="O1377" s="17">
        <f t="shared" si="572"/>
        <v>0</v>
      </c>
      <c r="P1377" s="16">
        <f t="shared" si="556"/>
        <v>0</v>
      </c>
      <c r="Q1377" s="17">
        <f t="shared" si="573"/>
        <v>0</v>
      </c>
      <c r="R1377" s="16">
        <f t="shared" si="564"/>
        <v>0</v>
      </c>
      <c r="S1377" s="17"/>
      <c r="T1377" s="16">
        <f t="shared" si="582"/>
        <v>0</v>
      </c>
      <c r="U1377" s="17">
        <f t="shared" si="574"/>
        <v>0</v>
      </c>
      <c r="V1377" s="16">
        <f t="shared" si="566"/>
        <v>0</v>
      </c>
      <c r="W1377" s="17">
        <f t="shared" si="575"/>
        <v>0</v>
      </c>
      <c r="X1377" s="16">
        <f t="shared" si="567"/>
        <v>0</v>
      </c>
      <c r="Y1377" s="17"/>
      <c r="Z1377" s="16">
        <f t="shared" si="559"/>
        <v>0</v>
      </c>
      <c r="AA1377" s="17">
        <f t="shared" si="576"/>
        <v>0</v>
      </c>
      <c r="AB1377" s="16">
        <f t="shared" si="557"/>
        <v>27.450416666666172</v>
      </c>
      <c r="AC1377" s="17">
        <f t="shared" si="577"/>
        <v>1</v>
      </c>
      <c r="AD1377" s="16">
        <f t="shared" si="568"/>
        <v>0</v>
      </c>
      <c r="AE1377" s="17"/>
      <c r="AF1377" s="16">
        <f t="shared" si="558"/>
        <v>0</v>
      </c>
      <c r="AG1377" s="17">
        <f t="shared" si="578"/>
        <v>0</v>
      </c>
      <c r="AH1377" s="16">
        <f t="shared" si="579"/>
        <v>0</v>
      </c>
      <c r="AI1377" s="17">
        <f t="shared" si="580"/>
        <v>0</v>
      </c>
      <c r="AJ1377" s="16">
        <f t="shared" si="569"/>
        <v>0</v>
      </c>
    </row>
    <row r="1378" spans="1:36" x14ac:dyDescent="0.25">
      <c r="A1378" s="26">
        <f t="shared" si="581"/>
        <v>27.470416666666171</v>
      </c>
      <c r="B1378" s="9"/>
      <c r="C1378" s="7"/>
      <c r="D1378" t="s">
        <v>11</v>
      </c>
      <c r="E1378" s="7"/>
      <c r="F1378" s="8"/>
      <c r="G1378" s="7"/>
      <c r="H1378" s="16">
        <f t="shared" si="583"/>
        <v>0</v>
      </c>
      <c r="I1378" s="17">
        <f t="shared" si="570"/>
        <v>0</v>
      </c>
      <c r="J1378" s="16">
        <f t="shared" si="561"/>
        <v>0</v>
      </c>
      <c r="K1378" s="17">
        <f t="shared" si="571"/>
        <v>0</v>
      </c>
      <c r="L1378" s="16">
        <f t="shared" si="562"/>
        <v>0</v>
      </c>
      <c r="M1378" s="17"/>
      <c r="N1378" s="16">
        <f t="shared" si="563"/>
        <v>0</v>
      </c>
      <c r="O1378" s="17">
        <f t="shared" si="572"/>
        <v>0</v>
      </c>
      <c r="P1378" s="16">
        <f t="shared" si="556"/>
        <v>0</v>
      </c>
      <c r="Q1378" s="17">
        <f t="shared" si="573"/>
        <v>0</v>
      </c>
      <c r="R1378" s="16">
        <f t="shared" si="564"/>
        <v>0</v>
      </c>
      <c r="S1378" s="17"/>
      <c r="T1378" s="16">
        <f t="shared" si="582"/>
        <v>0</v>
      </c>
      <c r="U1378" s="17">
        <f t="shared" si="574"/>
        <v>0</v>
      </c>
      <c r="V1378" s="16">
        <f t="shared" si="566"/>
        <v>0</v>
      </c>
      <c r="W1378" s="17">
        <f t="shared" si="575"/>
        <v>0</v>
      </c>
      <c r="X1378" s="16">
        <f t="shared" si="567"/>
        <v>0</v>
      </c>
      <c r="Y1378" s="17"/>
      <c r="Z1378" s="16">
        <f t="shared" si="559"/>
        <v>0</v>
      </c>
      <c r="AA1378" s="17">
        <f t="shared" si="576"/>
        <v>0</v>
      </c>
      <c r="AB1378" s="16">
        <f t="shared" si="557"/>
        <v>0</v>
      </c>
      <c r="AC1378" s="17">
        <f t="shared" si="577"/>
        <v>0</v>
      </c>
      <c r="AD1378" s="16">
        <f t="shared" si="568"/>
        <v>0</v>
      </c>
      <c r="AE1378" s="17"/>
      <c r="AF1378" s="16">
        <f t="shared" si="558"/>
        <v>0</v>
      </c>
      <c r="AG1378" s="17">
        <f t="shared" si="578"/>
        <v>0</v>
      </c>
      <c r="AH1378" s="16">
        <f t="shared" si="579"/>
        <v>0</v>
      </c>
      <c r="AI1378" s="17">
        <f t="shared" si="580"/>
        <v>0</v>
      </c>
      <c r="AJ1378" s="16">
        <f t="shared" si="569"/>
        <v>0</v>
      </c>
    </row>
    <row r="1379" spans="1:36" x14ac:dyDescent="0.25">
      <c r="A1379" s="26">
        <f t="shared" si="581"/>
        <v>27.490416666666171</v>
      </c>
      <c r="B1379" s="9"/>
      <c r="C1379" s="8"/>
      <c r="D1379" t="s">
        <v>11</v>
      </c>
      <c r="E1379" s="7"/>
      <c r="F1379" s="7"/>
      <c r="G1379" s="7"/>
      <c r="H1379" s="16">
        <f t="shared" si="583"/>
        <v>0</v>
      </c>
      <c r="I1379" s="17">
        <f t="shared" si="570"/>
        <v>0</v>
      </c>
      <c r="J1379" s="16">
        <f t="shared" si="561"/>
        <v>0</v>
      </c>
      <c r="K1379" s="17">
        <f t="shared" si="571"/>
        <v>0</v>
      </c>
      <c r="L1379" s="16">
        <f t="shared" si="562"/>
        <v>0</v>
      </c>
      <c r="M1379" s="17"/>
      <c r="N1379" s="16">
        <f t="shared" si="563"/>
        <v>0</v>
      </c>
      <c r="O1379" s="17">
        <f t="shared" si="572"/>
        <v>0</v>
      </c>
      <c r="P1379" s="16">
        <f t="shared" ref="P1379:P1442" si="584">IF(B1379="Line 2 repd.",A1379,0)</f>
        <v>0</v>
      </c>
      <c r="Q1379" s="17">
        <f t="shared" si="573"/>
        <v>0</v>
      </c>
      <c r="R1379" s="16">
        <f t="shared" si="564"/>
        <v>0</v>
      </c>
      <c r="S1379" s="17"/>
      <c r="T1379" s="16">
        <f t="shared" si="582"/>
        <v>0</v>
      </c>
      <c r="U1379" s="17">
        <f t="shared" si="574"/>
        <v>0</v>
      </c>
      <c r="V1379" s="16">
        <f t="shared" si="566"/>
        <v>0</v>
      </c>
      <c r="W1379" s="17">
        <f t="shared" si="575"/>
        <v>0</v>
      </c>
      <c r="X1379" s="16">
        <f t="shared" si="567"/>
        <v>0</v>
      </c>
      <c r="Y1379" s="17"/>
      <c r="Z1379" s="16">
        <f t="shared" si="559"/>
        <v>0</v>
      </c>
      <c r="AA1379" s="17">
        <f t="shared" si="576"/>
        <v>0</v>
      </c>
      <c r="AB1379" s="16">
        <f t="shared" si="557"/>
        <v>0</v>
      </c>
      <c r="AC1379" s="17">
        <f t="shared" si="577"/>
        <v>0</v>
      </c>
      <c r="AD1379" s="16">
        <f t="shared" si="568"/>
        <v>0</v>
      </c>
      <c r="AE1379" s="17"/>
      <c r="AF1379" s="16">
        <f t="shared" si="558"/>
        <v>0</v>
      </c>
      <c r="AG1379" s="17">
        <f t="shared" si="578"/>
        <v>0</v>
      </c>
      <c r="AH1379" s="16">
        <f t="shared" si="579"/>
        <v>0</v>
      </c>
      <c r="AI1379" s="17">
        <f t="shared" si="580"/>
        <v>0</v>
      </c>
      <c r="AJ1379" s="16">
        <f t="shared" si="569"/>
        <v>0</v>
      </c>
    </row>
    <row r="1380" spans="1:36" x14ac:dyDescent="0.25">
      <c r="A1380" s="26">
        <f t="shared" si="581"/>
        <v>27.51041666666617</v>
      </c>
      <c r="B1380" s="9"/>
      <c r="C1380" s="8"/>
      <c r="D1380" t="s">
        <v>11</v>
      </c>
      <c r="E1380" s="7"/>
      <c r="F1380" s="7"/>
      <c r="G1380" s="7"/>
      <c r="H1380" s="16">
        <f t="shared" si="583"/>
        <v>0</v>
      </c>
      <c r="I1380" s="17">
        <f t="shared" si="570"/>
        <v>0</v>
      </c>
      <c r="J1380" s="16">
        <f t="shared" si="561"/>
        <v>0</v>
      </c>
      <c r="K1380" s="17">
        <f t="shared" si="571"/>
        <v>0</v>
      </c>
      <c r="L1380" s="16">
        <f t="shared" si="562"/>
        <v>0</v>
      </c>
      <c r="M1380" s="17"/>
      <c r="N1380" s="16">
        <f t="shared" si="563"/>
        <v>0</v>
      </c>
      <c r="O1380" s="17">
        <f t="shared" si="572"/>
        <v>0</v>
      </c>
      <c r="P1380" s="16">
        <f t="shared" si="584"/>
        <v>0</v>
      </c>
      <c r="Q1380" s="17">
        <f t="shared" si="573"/>
        <v>0</v>
      </c>
      <c r="R1380" s="16">
        <f t="shared" si="564"/>
        <v>0</v>
      </c>
      <c r="S1380" s="17"/>
      <c r="T1380" s="16">
        <f t="shared" si="582"/>
        <v>0</v>
      </c>
      <c r="U1380" s="17">
        <f t="shared" si="574"/>
        <v>0</v>
      </c>
      <c r="V1380" s="16">
        <f t="shared" si="566"/>
        <v>0</v>
      </c>
      <c r="W1380" s="17">
        <f t="shared" si="575"/>
        <v>0</v>
      </c>
      <c r="X1380" s="16">
        <f t="shared" si="567"/>
        <v>0</v>
      </c>
      <c r="Y1380" s="17"/>
      <c r="Z1380" s="16">
        <f t="shared" ref="Z1380:Z1411" si="585">IF(B1380="Line 4 Fails",A1380,0)</f>
        <v>0</v>
      </c>
      <c r="AA1380" s="17">
        <f t="shared" si="576"/>
        <v>0</v>
      </c>
      <c r="AB1380" s="16">
        <f t="shared" si="557"/>
        <v>0</v>
      </c>
      <c r="AC1380" s="17">
        <f t="shared" si="577"/>
        <v>0</v>
      </c>
      <c r="AD1380" s="16">
        <f t="shared" si="568"/>
        <v>0</v>
      </c>
      <c r="AE1380" s="17"/>
      <c r="AF1380" s="16">
        <f t="shared" si="558"/>
        <v>0</v>
      </c>
      <c r="AG1380" s="17">
        <f t="shared" si="578"/>
        <v>0</v>
      </c>
      <c r="AH1380" s="16">
        <f t="shared" si="579"/>
        <v>0</v>
      </c>
      <c r="AI1380" s="17">
        <f t="shared" si="580"/>
        <v>0</v>
      </c>
      <c r="AJ1380" s="16">
        <f t="shared" si="569"/>
        <v>0</v>
      </c>
    </row>
    <row r="1381" spans="1:36" x14ac:dyDescent="0.25">
      <c r="A1381" s="26">
        <f t="shared" si="581"/>
        <v>27.53041666666617</v>
      </c>
      <c r="B1381" s="9" t="s">
        <v>17</v>
      </c>
      <c r="C1381" s="8"/>
      <c r="D1381" s="14" t="s">
        <v>20</v>
      </c>
      <c r="E1381" s="7"/>
      <c r="F1381" s="7"/>
      <c r="G1381" s="7"/>
      <c r="H1381" s="16">
        <f t="shared" si="583"/>
        <v>0</v>
      </c>
      <c r="I1381" s="17">
        <f t="shared" si="570"/>
        <v>0</v>
      </c>
      <c r="J1381" s="16">
        <f t="shared" si="561"/>
        <v>0</v>
      </c>
      <c r="K1381" s="17">
        <f t="shared" si="571"/>
        <v>0</v>
      </c>
      <c r="L1381" s="16">
        <f t="shared" si="562"/>
        <v>0</v>
      </c>
      <c r="M1381" s="17"/>
      <c r="N1381" s="16">
        <f t="shared" si="563"/>
        <v>0</v>
      </c>
      <c r="O1381" s="17">
        <f t="shared" si="572"/>
        <v>0</v>
      </c>
      <c r="P1381" s="16">
        <f t="shared" si="584"/>
        <v>27.53041666666617</v>
      </c>
      <c r="Q1381" s="17">
        <f t="shared" si="573"/>
        <v>1</v>
      </c>
      <c r="R1381" s="16">
        <f t="shared" si="564"/>
        <v>0</v>
      </c>
      <c r="S1381" s="17"/>
      <c r="T1381" s="16">
        <f t="shared" si="582"/>
        <v>0</v>
      </c>
      <c r="U1381" s="17">
        <f t="shared" si="574"/>
        <v>0</v>
      </c>
      <c r="V1381" s="16">
        <f t="shared" si="566"/>
        <v>0</v>
      </c>
      <c r="W1381" s="17">
        <f t="shared" si="575"/>
        <v>0</v>
      </c>
      <c r="X1381" s="16">
        <f t="shared" si="567"/>
        <v>0</v>
      </c>
      <c r="Y1381" s="17"/>
      <c r="Z1381" s="16">
        <f t="shared" si="585"/>
        <v>0</v>
      </c>
      <c r="AA1381" s="17">
        <f t="shared" si="576"/>
        <v>0</v>
      </c>
      <c r="AB1381" s="16">
        <f t="shared" si="557"/>
        <v>0</v>
      </c>
      <c r="AC1381" s="17">
        <f t="shared" si="577"/>
        <v>0</v>
      </c>
      <c r="AD1381" s="16">
        <f t="shared" si="568"/>
        <v>0</v>
      </c>
      <c r="AE1381" s="17"/>
      <c r="AF1381" s="16">
        <f t="shared" si="558"/>
        <v>0</v>
      </c>
      <c r="AG1381" s="17">
        <f t="shared" si="578"/>
        <v>0</v>
      </c>
      <c r="AH1381" s="16">
        <f t="shared" si="579"/>
        <v>0</v>
      </c>
      <c r="AI1381" s="17">
        <f t="shared" si="580"/>
        <v>0</v>
      </c>
      <c r="AJ1381" s="16">
        <f t="shared" si="569"/>
        <v>0</v>
      </c>
    </row>
    <row r="1382" spans="1:36" x14ac:dyDescent="0.25">
      <c r="A1382" s="26">
        <f t="shared" si="581"/>
        <v>27.55041666666617</v>
      </c>
      <c r="B1382" s="9" t="s">
        <v>9</v>
      </c>
      <c r="C1382" t="s">
        <v>11</v>
      </c>
      <c r="H1382" s="16">
        <f t="shared" si="583"/>
        <v>27.55041666666617</v>
      </c>
      <c r="I1382" s="17">
        <f t="shared" si="570"/>
        <v>1</v>
      </c>
      <c r="J1382" s="16">
        <f t="shared" si="561"/>
        <v>0</v>
      </c>
      <c r="K1382" s="17">
        <f t="shared" si="571"/>
        <v>0</v>
      </c>
      <c r="L1382" s="16">
        <f t="shared" si="562"/>
        <v>0</v>
      </c>
      <c r="M1382" s="17"/>
      <c r="N1382" s="16">
        <f t="shared" si="563"/>
        <v>0</v>
      </c>
      <c r="O1382" s="17">
        <f t="shared" si="572"/>
        <v>0</v>
      </c>
      <c r="P1382" s="16">
        <f t="shared" si="584"/>
        <v>0</v>
      </c>
      <c r="Q1382" s="17">
        <f t="shared" si="573"/>
        <v>0</v>
      </c>
      <c r="R1382" s="16">
        <f t="shared" si="564"/>
        <v>0</v>
      </c>
      <c r="S1382" s="17"/>
      <c r="T1382" s="16">
        <f t="shared" si="582"/>
        <v>0</v>
      </c>
      <c r="U1382" s="17">
        <f t="shared" si="574"/>
        <v>0</v>
      </c>
      <c r="V1382" s="16">
        <f t="shared" si="566"/>
        <v>0</v>
      </c>
      <c r="W1382" s="17">
        <f t="shared" si="575"/>
        <v>0</v>
      </c>
      <c r="X1382" s="16">
        <f t="shared" si="567"/>
        <v>0</v>
      </c>
      <c r="Y1382" s="17"/>
      <c r="Z1382" s="16">
        <f t="shared" si="585"/>
        <v>0</v>
      </c>
      <c r="AA1382" s="17">
        <f t="shared" si="576"/>
        <v>0</v>
      </c>
      <c r="AB1382" s="16">
        <f t="shared" si="557"/>
        <v>0</v>
      </c>
      <c r="AC1382" s="17">
        <f t="shared" si="577"/>
        <v>0</v>
      </c>
      <c r="AD1382" s="16">
        <f t="shared" si="568"/>
        <v>0</v>
      </c>
      <c r="AE1382" s="17"/>
      <c r="AF1382" s="16">
        <f t="shared" si="558"/>
        <v>0</v>
      </c>
      <c r="AG1382" s="17">
        <f t="shared" si="578"/>
        <v>0</v>
      </c>
      <c r="AH1382" s="16">
        <f t="shared" ref="AH1382:AH1413" si="586">IF(B1382="Line 5 repd.",A1382,0)</f>
        <v>0</v>
      </c>
      <c r="AI1382" s="17">
        <f t="shared" si="580"/>
        <v>0</v>
      </c>
      <c r="AJ1382" s="16">
        <f t="shared" si="569"/>
        <v>0</v>
      </c>
    </row>
    <row r="1383" spans="1:36" x14ac:dyDescent="0.25">
      <c r="A1383" s="26">
        <f t="shared" si="581"/>
        <v>27.570416666666169</v>
      </c>
      <c r="B1383" s="9" t="s">
        <v>10</v>
      </c>
      <c r="C1383" t="s">
        <v>11</v>
      </c>
      <c r="F1383" s="13" t="s">
        <v>14</v>
      </c>
      <c r="G1383" s="13"/>
      <c r="H1383" s="16">
        <f t="shared" si="583"/>
        <v>0</v>
      </c>
      <c r="I1383" s="17">
        <f t="shared" si="570"/>
        <v>0</v>
      </c>
      <c r="J1383" s="16">
        <f t="shared" si="561"/>
        <v>0</v>
      </c>
      <c r="K1383" s="17">
        <f t="shared" si="571"/>
        <v>0</v>
      </c>
      <c r="L1383" s="16">
        <f t="shared" si="562"/>
        <v>0</v>
      </c>
      <c r="M1383" s="17"/>
      <c r="N1383" s="16">
        <f t="shared" si="563"/>
        <v>0</v>
      </c>
      <c r="O1383" s="17">
        <f t="shared" si="572"/>
        <v>0</v>
      </c>
      <c r="P1383" s="16">
        <f t="shared" si="584"/>
        <v>0</v>
      </c>
      <c r="Q1383" s="17">
        <f t="shared" si="573"/>
        <v>0</v>
      </c>
      <c r="R1383" s="16">
        <f t="shared" si="564"/>
        <v>0</v>
      </c>
      <c r="S1383" s="17"/>
      <c r="T1383" s="16">
        <f t="shared" si="582"/>
        <v>0</v>
      </c>
      <c r="U1383" s="17">
        <f t="shared" si="574"/>
        <v>0</v>
      </c>
      <c r="V1383" s="16">
        <f t="shared" si="566"/>
        <v>0</v>
      </c>
      <c r="W1383" s="17">
        <f t="shared" si="575"/>
        <v>0</v>
      </c>
      <c r="X1383" s="16">
        <f t="shared" si="567"/>
        <v>0</v>
      </c>
      <c r="Y1383" s="17"/>
      <c r="Z1383" s="16">
        <f t="shared" si="585"/>
        <v>27.570416666666169</v>
      </c>
      <c r="AA1383" s="17">
        <f t="shared" si="576"/>
        <v>1</v>
      </c>
      <c r="AB1383" s="16">
        <f t="shared" si="557"/>
        <v>0</v>
      </c>
      <c r="AC1383" s="17">
        <f t="shared" si="577"/>
        <v>0</v>
      </c>
      <c r="AD1383" s="16">
        <f t="shared" si="568"/>
        <v>1.9999999999999574E-2</v>
      </c>
      <c r="AE1383" s="17"/>
      <c r="AF1383" s="16">
        <f t="shared" si="558"/>
        <v>0</v>
      </c>
      <c r="AG1383" s="17">
        <f t="shared" si="578"/>
        <v>0</v>
      </c>
      <c r="AH1383" s="16">
        <f t="shared" si="586"/>
        <v>0</v>
      </c>
      <c r="AI1383" s="17">
        <f t="shared" si="580"/>
        <v>0</v>
      </c>
      <c r="AJ1383" s="16">
        <f t="shared" si="569"/>
        <v>0</v>
      </c>
    </row>
    <row r="1384" spans="1:36" x14ac:dyDescent="0.25">
      <c r="A1384" s="26">
        <f t="shared" si="581"/>
        <v>27.590416666666169</v>
      </c>
      <c r="B1384" s="9" t="s">
        <v>21</v>
      </c>
      <c r="C1384" t="s">
        <v>11</v>
      </c>
      <c r="E1384" s="13" t="s">
        <v>14</v>
      </c>
      <c r="F1384" s="13" t="s">
        <v>14</v>
      </c>
      <c r="G1384" s="13"/>
      <c r="H1384" s="16">
        <f t="shared" si="583"/>
        <v>0</v>
      </c>
      <c r="I1384" s="17">
        <f t="shared" si="570"/>
        <v>0</v>
      </c>
      <c r="J1384" s="16">
        <f t="shared" si="561"/>
        <v>0</v>
      </c>
      <c r="K1384" s="17">
        <f t="shared" si="571"/>
        <v>0</v>
      </c>
      <c r="L1384" s="16">
        <f t="shared" si="562"/>
        <v>0</v>
      </c>
      <c r="M1384" s="17"/>
      <c r="N1384" s="16">
        <f t="shared" si="563"/>
        <v>0</v>
      </c>
      <c r="O1384" s="17">
        <f t="shared" si="572"/>
        <v>0</v>
      </c>
      <c r="P1384" s="16">
        <f t="shared" si="584"/>
        <v>0</v>
      </c>
      <c r="Q1384" s="17">
        <f t="shared" si="573"/>
        <v>0</v>
      </c>
      <c r="R1384" s="16">
        <f t="shared" si="564"/>
        <v>0</v>
      </c>
      <c r="S1384" s="17"/>
      <c r="T1384" s="16">
        <f t="shared" si="582"/>
        <v>27.590416666666169</v>
      </c>
      <c r="U1384" s="17">
        <f t="shared" si="574"/>
        <v>1</v>
      </c>
      <c r="V1384" s="16">
        <f t="shared" si="566"/>
        <v>0</v>
      </c>
      <c r="W1384" s="17">
        <f t="shared" si="575"/>
        <v>0</v>
      </c>
      <c r="X1384" s="16">
        <f t="shared" si="567"/>
        <v>1.9999999999999574E-2</v>
      </c>
      <c r="Y1384" s="17"/>
      <c r="Z1384" s="16">
        <f t="shared" si="585"/>
        <v>0</v>
      </c>
      <c r="AA1384" s="17">
        <f t="shared" si="576"/>
        <v>0</v>
      </c>
      <c r="AB1384" s="16">
        <f t="shared" si="557"/>
        <v>0</v>
      </c>
      <c r="AC1384" s="17">
        <f t="shared" si="577"/>
        <v>0</v>
      </c>
      <c r="AD1384" s="16">
        <f t="shared" si="568"/>
        <v>1.9999999999999574E-2</v>
      </c>
      <c r="AE1384" s="17"/>
      <c r="AF1384" s="16">
        <f t="shared" si="558"/>
        <v>0</v>
      </c>
      <c r="AG1384" s="17">
        <f t="shared" si="578"/>
        <v>0</v>
      </c>
      <c r="AH1384" s="16">
        <f t="shared" si="586"/>
        <v>0</v>
      </c>
      <c r="AI1384" s="17">
        <f t="shared" si="580"/>
        <v>0</v>
      </c>
      <c r="AJ1384" s="16">
        <f t="shared" si="569"/>
        <v>0</v>
      </c>
    </row>
    <row r="1385" spans="1:36" x14ac:dyDescent="0.25">
      <c r="A1385" s="26">
        <f t="shared" si="581"/>
        <v>27.610416666666168</v>
      </c>
      <c r="B1385" s="9" t="s">
        <v>22</v>
      </c>
      <c r="C1385" s="14" t="s">
        <v>20</v>
      </c>
      <c r="E1385" t="s">
        <v>11</v>
      </c>
      <c r="F1385" s="13" t="s">
        <v>14</v>
      </c>
      <c r="G1385" s="13"/>
      <c r="H1385" s="16">
        <f t="shared" si="583"/>
        <v>0</v>
      </c>
      <c r="I1385" s="17">
        <f t="shared" si="570"/>
        <v>0</v>
      </c>
      <c r="J1385" s="16">
        <f t="shared" si="561"/>
        <v>27.610416666666168</v>
      </c>
      <c r="K1385" s="17">
        <f t="shared" si="571"/>
        <v>1</v>
      </c>
      <c r="L1385" s="16">
        <f t="shared" si="562"/>
        <v>0</v>
      </c>
      <c r="M1385" s="17"/>
      <c r="N1385" s="16">
        <f t="shared" si="563"/>
        <v>0</v>
      </c>
      <c r="O1385" s="17">
        <f t="shared" si="572"/>
        <v>0</v>
      </c>
      <c r="P1385" s="16">
        <f t="shared" si="584"/>
        <v>0</v>
      </c>
      <c r="Q1385" s="17">
        <f t="shared" si="573"/>
        <v>0</v>
      </c>
      <c r="R1385" s="16">
        <f t="shared" si="564"/>
        <v>0</v>
      </c>
      <c r="S1385" s="17"/>
      <c r="T1385" s="16">
        <f t="shared" si="582"/>
        <v>0</v>
      </c>
      <c r="U1385" s="17">
        <f t="shared" si="574"/>
        <v>0</v>
      </c>
      <c r="V1385" s="16">
        <f t="shared" si="566"/>
        <v>0</v>
      </c>
      <c r="W1385" s="17">
        <f t="shared" si="575"/>
        <v>0</v>
      </c>
      <c r="X1385" s="16">
        <f t="shared" si="567"/>
        <v>0</v>
      </c>
      <c r="Y1385" s="17"/>
      <c r="Z1385" s="16">
        <f t="shared" si="585"/>
        <v>0</v>
      </c>
      <c r="AA1385" s="17">
        <f t="shared" si="576"/>
        <v>0</v>
      </c>
      <c r="AB1385" s="16">
        <f t="shared" si="557"/>
        <v>0</v>
      </c>
      <c r="AC1385" s="17">
        <f t="shared" si="577"/>
        <v>0</v>
      </c>
      <c r="AD1385" s="16">
        <f t="shared" si="568"/>
        <v>1.9999999999999574E-2</v>
      </c>
      <c r="AE1385" s="17"/>
      <c r="AF1385" s="16">
        <f t="shared" si="558"/>
        <v>0</v>
      </c>
      <c r="AG1385" s="17">
        <f t="shared" si="578"/>
        <v>0</v>
      </c>
      <c r="AH1385" s="16">
        <f t="shared" si="586"/>
        <v>0</v>
      </c>
      <c r="AI1385" s="17">
        <f t="shared" si="580"/>
        <v>0</v>
      </c>
      <c r="AJ1385" s="16">
        <f t="shared" si="569"/>
        <v>0</v>
      </c>
    </row>
    <row r="1386" spans="1:36" x14ac:dyDescent="0.25">
      <c r="A1386" s="26">
        <f t="shared" si="581"/>
        <v>27.630416666666168</v>
      </c>
      <c r="B1386" s="9"/>
      <c r="E1386" t="s">
        <v>11</v>
      </c>
      <c r="F1386" s="13" t="s">
        <v>14</v>
      </c>
      <c r="G1386" s="13"/>
      <c r="H1386" s="16">
        <f t="shared" si="583"/>
        <v>0</v>
      </c>
      <c r="I1386" s="17">
        <f t="shared" si="570"/>
        <v>0</v>
      </c>
      <c r="J1386" s="16">
        <f t="shared" si="561"/>
        <v>0</v>
      </c>
      <c r="K1386" s="17">
        <f t="shared" si="571"/>
        <v>0</v>
      </c>
      <c r="L1386" s="16">
        <f t="shared" si="562"/>
        <v>0</v>
      </c>
      <c r="M1386" s="17"/>
      <c r="N1386" s="16">
        <f t="shared" si="563"/>
        <v>0</v>
      </c>
      <c r="O1386" s="17">
        <f t="shared" si="572"/>
        <v>0</v>
      </c>
      <c r="P1386" s="16">
        <f t="shared" si="584"/>
        <v>0</v>
      </c>
      <c r="Q1386" s="17">
        <f t="shared" si="573"/>
        <v>0</v>
      </c>
      <c r="R1386" s="16">
        <f t="shared" si="564"/>
        <v>0</v>
      </c>
      <c r="S1386" s="17"/>
      <c r="T1386" s="16">
        <f t="shared" si="582"/>
        <v>0</v>
      </c>
      <c r="U1386" s="17">
        <f t="shared" si="574"/>
        <v>0</v>
      </c>
      <c r="V1386" s="16">
        <f t="shared" si="566"/>
        <v>0</v>
      </c>
      <c r="W1386" s="17">
        <f t="shared" si="575"/>
        <v>0</v>
      </c>
      <c r="X1386" s="16">
        <f t="shared" si="567"/>
        <v>0</v>
      </c>
      <c r="Y1386" s="17"/>
      <c r="Z1386" s="16">
        <f t="shared" si="585"/>
        <v>0</v>
      </c>
      <c r="AA1386" s="17">
        <f t="shared" si="576"/>
        <v>0</v>
      </c>
      <c r="AB1386" s="16">
        <f t="shared" si="557"/>
        <v>0</v>
      </c>
      <c r="AC1386" s="17">
        <f t="shared" si="577"/>
        <v>0</v>
      </c>
      <c r="AD1386" s="16">
        <f t="shared" si="568"/>
        <v>1.9999999999999574E-2</v>
      </c>
      <c r="AE1386" s="17"/>
      <c r="AF1386" s="16">
        <f t="shared" si="558"/>
        <v>0</v>
      </c>
      <c r="AG1386" s="17">
        <f t="shared" si="578"/>
        <v>0</v>
      </c>
      <c r="AH1386" s="16">
        <f t="shared" si="586"/>
        <v>0</v>
      </c>
      <c r="AI1386" s="17">
        <f t="shared" si="580"/>
        <v>0</v>
      </c>
      <c r="AJ1386" s="16">
        <f t="shared" si="569"/>
        <v>0</v>
      </c>
    </row>
    <row r="1387" spans="1:36" x14ac:dyDescent="0.25">
      <c r="A1387" s="26">
        <f t="shared" si="581"/>
        <v>27.650416666666167</v>
      </c>
      <c r="B1387" s="9" t="s">
        <v>18</v>
      </c>
      <c r="E1387" s="14" t="s">
        <v>20</v>
      </c>
      <c r="F1387" s="13" t="s">
        <v>14</v>
      </c>
      <c r="H1387" s="16">
        <f t="shared" si="583"/>
        <v>0</v>
      </c>
      <c r="I1387" s="17">
        <f t="shared" si="570"/>
        <v>0</v>
      </c>
      <c r="J1387" s="16">
        <f t="shared" si="561"/>
        <v>0</v>
      </c>
      <c r="K1387" s="17">
        <f t="shared" si="571"/>
        <v>0</v>
      </c>
      <c r="L1387" s="16">
        <f t="shared" si="562"/>
        <v>0</v>
      </c>
      <c r="M1387" s="17"/>
      <c r="N1387" s="16">
        <f t="shared" si="563"/>
        <v>0</v>
      </c>
      <c r="O1387" s="17">
        <f t="shared" si="572"/>
        <v>0</v>
      </c>
      <c r="P1387" s="16">
        <f t="shared" si="584"/>
        <v>0</v>
      </c>
      <c r="Q1387" s="17">
        <f t="shared" si="573"/>
        <v>0</v>
      </c>
      <c r="R1387" s="16">
        <f t="shared" si="564"/>
        <v>0</v>
      </c>
      <c r="S1387" s="17"/>
      <c r="T1387" s="16">
        <f t="shared" si="582"/>
        <v>0</v>
      </c>
      <c r="U1387" s="17">
        <f t="shared" si="574"/>
        <v>0</v>
      </c>
      <c r="V1387" s="16">
        <f t="shared" si="566"/>
        <v>27.650416666666167</v>
      </c>
      <c r="W1387" s="17">
        <f t="shared" si="575"/>
        <v>1</v>
      </c>
      <c r="X1387" s="16">
        <f t="shared" si="567"/>
        <v>0</v>
      </c>
      <c r="Y1387" s="17"/>
      <c r="Z1387" s="16">
        <f t="shared" si="585"/>
        <v>0</v>
      </c>
      <c r="AA1387" s="17">
        <f t="shared" si="576"/>
        <v>0</v>
      </c>
      <c r="AB1387" s="16">
        <f t="shared" si="557"/>
        <v>0</v>
      </c>
      <c r="AC1387" s="17">
        <f t="shared" si="577"/>
        <v>0</v>
      </c>
      <c r="AD1387" s="16">
        <f t="shared" si="568"/>
        <v>1.9999999999999574E-2</v>
      </c>
      <c r="AE1387" s="17"/>
      <c r="AF1387" s="16">
        <f t="shared" si="558"/>
        <v>0</v>
      </c>
      <c r="AG1387" s="17">
        <f t="shared" si="578"/>
        <v>0</v>
      </c>
      <c r="AH1387" s="16">
        <f t="shared" si="586"/>
        <v>0</v>
      </c>
      <c r="AI1387" s="17">
        <f t="shared" si="580"/>
        <v>0</v>
      </c>
      <c r="AJ1387" s="16">
        <f t="shared" si="569"/>
        <v>0</v>
      </c>
    </row>
    <row r="1388" spans="1:36" x14ac:dyDescent="0.25">
      <c r="A1388" s="26">
        <f t="shared" si="581"/>
        <v>27.670416666666167</v>
      </c>
      <c r="B1388" s="9" t="s">
        <v>16</v>
      </c>
      <c r="D1388" s="13" t="s">
        <v>14</v>
      </c>
      <c r="F1388" t="s">
        <v>11</v>
      </c>
      <c r="H1388" s="16">
        <f t="shared" si="583"/>
        <v>0</v>
      </c>
      <c r="I1388" s="17">
        <f t="shared" si="570"/>
        <v>0</v>
      </c>
      <c r="J1388" s="16">
        <f t="shared" si="561"/>
        <v>0</v>
      </c>
      <c r="K1388" s="17">
        <f t="shared" si="571"/>
        <v>0</v>
      </c>
      <c r="L1388" s="16">
        <f t="shared" si="562"/>
        <v>0</v>
      </c>
      <c r="M1388" s="17"/>
      <c r="N1388" s="16">
        <f t="shared" si="563"/>
        <v>27.670416666666167</v>
      </c>
      <c r="O1388" s="17">
        <f t="shared" si="572"/>
        <v>1</v>
      </c>
      <c r="P1388" s="16">
        <f t="shared" si="584"/>
        <v>0</v>
      </c>
      <c r="Q1388" s="17">
        <f t="shared" si="573"/>
        <v>0</v>
      </c>
      <c r="R1388" s="16">
        <f t="shared" si="564"/>
        <v>1.9999999999999574E-2</v>
      </c>
      <c r="S1388" s="17"/>
      <c r="T1388" s="16">
        <f t="shared" si="582"/>
        <v>0</v>
      </c>
      <c r="U1388" s="17">
        <f t="shared" si="574"/>
        <v>0</v>
      </c>
      <c r="V1388" s="16">
        <f t="shared" si="566"/>
        <v>0</v>
      </c>
      <c r="W1388" s="17">
        <f t="shared" si="575"/>
        <v>0</v>
      </c>
      <c r="X1388" s="16">
        <f t="shared" si="567"/>
        <v>0</v>
      </c>
      <c r="Y1388" s="17"/>
      <c r="Z1388" s="16">
        <f t="shared" si="585"/>
        <v>0</v>
      </c>
      <c r="AA1388" s="17">
        <f t="shared" si="576"/>
        <v>0</v>
      </c>
      <c r="AB1388" s="16">
        <f t="shared" si="557"/>
        <v>0</v>
      </c>
      <c r="AC1388" s="17">
        <f t="shared" si="577"/>
        <v>0</v>
      </c>
      <c r="AD1388" s="16">
        <f t="shared" si="568"/>
        <v>0</v>
      </c>
      <c r="AE1388" s="17"/>
      <c r="AF1388" s="16">
        <f t="shared" si="558"/>
        <v>0</v>
      </c>
      <c r="AG1388" s="17">
        <f t="shared" si="578"/>
        <v>0</v>
      </c>
      <c r="AH1388" s="16">
        <f t="shared" si="586"/>
        <v>0</v>
      </c>
      <c r="AI1388" s="17">
        <f t="shared" si="580"/>
        <v>0</v>
      </c>
      <c r="AJ1388" s="16">
        <f t="shared" si="569"/>
        <v>0</v>
      </c>
    </row>
    <row r="1389" spans="1:36" x14ac:dyDescent="0.25">
      <c r="A1389" s="26">
        <f t="shared" si="581"/>
        <v>27.690416666666167</v>
      </c>
      <c r="B1389" s="9"/>
      <c r="D1389" s="13" t="s">
        <v>14</v>
      </c>
      <c r="F1389" t="s">
        <v>11</v>
      </c>
      <c r="G1389" s="14"/>
      <c r="H1389" s="16">
        <f t="shared" si="583"/>
        <v>0</v>
      </c>
      <c r="I1389" s="17">
        <f t="shared" si="570"/>
        <v>0</v>
      </c>
      <c r="J1389" s="16">
        <f t="shared" si="561"/>
        <v>0</v>
      </c>
      <c r="K1389" s="17">
        <f t="shared" si="571"/>
        <v>0</v>
      </c>
      <c r="L1389" s="16">
        <f t="shared" si="562"/>
        <v>0</v>
      </c>
      <c r="M1389" s="17"/>
      <c r="N1389" s="16">
        <f t="shared" si="563"/>
        <v>0</v>
      </c>
      <c r="O1389" s="17">
        <f t="shared" si="572"/>
        <v>0</v>
      </c>
      <c r="P1389" s="16">
        <f t="shared" si="584"/>
        <v>0</v>
      </c>
      <c r="Q1389" s="17">
        <f t="shared" si="573"/>
        <v>0</v>
      </c>
      <c r="R1389" s="16">
        <f t="shared" si="564"/>
        <v>1.9999999999999574E-2</v>
      </c>
      <c r="S1389" s="17"/>
      <c r="T1389" s="16">
        <f t="shared" si="582"/>
        <v>0</v>
      </c>
      <c r="U1389" s="17">
        <f t="shared" si="574"/>
        <v>0</v>
      </c>
      <c r="V1389" s="16">
        <f t="shared" si="566"/>
        <v>0</v>
      </c>
      <c r="W1389" s="17">
        <f t="shared" si="575"/>
        <v>0</v>
      </c>
      <c r="X1389" s="16">
        <f t="shared" si="567"/>
        <v>0</v>
      </c>
      <c r="Y1389" s="17"/>
      <c r="Z1389" s="16">
        <f t="shared" si="585"/>
        <v>0</v>
      </c>
      <c r="AA1389" s="17">
        <f t="shared" si="576"/>
        <v>0</v>
      </c>
      <c r="AB1389" s="16">
        <f t="shared" si="557"/>
        <v>0</v>
      </c>
      <c r="AC1389" s="17">
        <f t="shared" si="577"/>
        <v>0</v>
      </c>
      <c r="AD1389" s="16">
        <f t="shared" si="568"/>
        <v>0</v>
      </c>
      <c r="AE1389" s="17"/>
      <c r="AF1389" s="16">
        <f t="shared" si="558"/>
        <v>0</v>
      </c>
      <c r="AG1389" s="17">
        <f t="shared" si="578"/>
        <v>0</v>
      </c>
      <c r="AH1389" s="16">
        <f t="shared" si="586"/>
        <v>0</v>
      </c>
      <c r="AI1389" s="17">
        <f t="shared" si="580"/>
        <v>0</v>
      </c>
      <c r="AJ1389" s="16">
        <f t="shared" si="569"/>
        <v>0</v>
      </c>
    </row>
    <row r="1390" spans="1:36" x14ac:dyDescent="0.25">
      <c r="A1390" s="26">
        <f t="shared" si="581"/>
        <v>27.710416666666166</v>
      </c>
      <c r="B1390" s="9"/>
      <c r="D1390" s="13" t="s">
        <v>14</v>
      </c>
      <c r="F1390" t="s">
        <v>11</v>
      </c>
      <c r="H1390" s="16">
        <f t="shared" si="583"/>
        <v>0</v>
      </c>
      <c r="I1390" s="17">
        <f t="shared" si="570"/>
        <v>0</v>
      </c>
      <c r="J1390" s="16">
        <f t="shared" si="561"/>
        <v>0</v>
      </c>
      <c r="K1390" s="17">
        <f t="shared" si="571"/>
        <v>0</v>
      </c>
      <c r="L1390" s="16">
        <f t="shared" si="562"/>
        <v>0</v>
      </c>
      <c r="M1390" s="17"/>
      <c r="N1390" s="16">
        <f t="shared" si="563"/>
        <v>0</v>
      </c>
      <c r="O1390" s="17">
        <f t="shared" si="572"/>
        <v>0</v>
      </c>
      <c r="P1390" s="16">
        <f t="shared" si="584"/>
        <v>0</v>
      </c>
      <c r="Q1390" s="17">
        <f t="shared" si="573"/>
        <v>0</v>
      </c>
      <c r="R1390" s="16">
        <f t="shared" si="564"/>
        <v>1.9999999999999574E-2</v>
      </c>
      <c r="S1390" s="17"/>
      <c r="T1390" s="16">
        <f t="shared" si="582"/>
        <v>0</v>
      </c>
      <c r="U1390" s="17">
        <f t="shared" si="574"/>
        <v>0</v>
      </c>
      <c r="V1390" s="16">
        <f t="shared" si="566"/>
        <v>0</v>
      </c>
      <c r="W1390" s="17">
        <f t="shared" si="575"/>
        <v>0</v>
      </c>
      <c r="X1390" s="16">
        <f t="shared" si="567"/>
        <v>0</v>
      </c>
      <c r="Y1390" s="17"/>
      <c r="Z1390" s="16">
        <f t="shared" si="585"/>
        <v>0</v>
      </c>
      <c r="AA1390" s="17">
        <f t="shared" si="576"/>
        <v>0</v>
      </c>
      <c r="AB1390" s="16">
        <f t="shared" si="557"/>
        <v>0</v>
      </c>
      <c r="AC1390" s="17">
        <f t="shared" si="577"/>
        <v>0</v>
      </c>
      <c r="AD1390" s="16">
        <f t="shared" si="568"/>
        <v>0</v>
      </c>
      <c r="AE1390" s="17"/>
      <c r="AF1390" s="16">
        <f t="shared" si="558"/>
        <v>0</v>
      </c>
      <c r="AG1390" s="17">
        <f t="shared" si="578"/>
        <v>0</v>
      </c>
      <c r="AH1390" s="16">
        <f t="shared" si="586"/>
        <v>0</v>
      </c>
      <c r="AI1390" s="17">
        <f t="shared" si="580"/>
        <v>0</v>
      </c>
      <c r="AJ1390" s="16">
        <f t="shared" si="569"/>
        <v>0</v>
      </c>
    </row>
    <row r="1391" spans="1:36" x14ac:dyDescent="0.25">
      <c r="A1391" s="26">
        <f t="shared" si="581"/>
        <v>27.730416666666166</v>
      </c>
      <c r="B1391" s="9" t="s">
        <v>12</v>
      </c>
      <c r="D1391" s="13" t="s">
        <v>14</v>
      </c>
      <c r="F1391" s="14" t="s">
        <v>20</v>
      </c>
      <c r="H1391" s="16">
        <f t="shared" si="583"/>
        <v>0</v>
      </c>
      <c r="I1391" s="17">
        <f t="shared" si="570"/>
        <v>0</v>
      </c>
      <c r="J1391" s="16">
        <f t="shared" si="561"/>
        <v>0</v>
      </c>
      <c r="K1391" s="17">
        <f t="shared" si="571"/>
        <v>0</v>
      </c>
      <c r="L1391" s="16">
        <f t="shared" si="562"/>
        <v>0</v>
      </c>
      <c r="M1391" s="17"/>
      <c r="N1391" s="16">
        <f t="shared" si="563"/>
        <v>0</v>
      </c>
      <c r="O1391" s="17">
        <f t="shared" si="572"/>
        <v>0</v>
      </c>
      <c r="P1391" s="16">
        <f t="shared" si="584"/>
        <v>0</v>
      </c>
      <c r="Q1391" s="17">
        <f t="shared" si="573"/>
        <v>0</v>
      </c>
      <c r="R1391" s="16">
        <f t="shared" si="564"/>
        <v>1.9999999999999574E-2</v>
      </c>
      <c r="S1391" s="17"/>
      <c r="T1391" s="16">
        <f t="shared" si="582"/>
        <v>0</v>
      </c>
      <c r="U1391" s="17">
        <f t="shared" si="574"/>
        <v>0</v>
      </c>
      <c r="V1391" s="16">
        <f t="shared" si="566"/>
        <v>0</v>
      </c>
      <c r="W1391" s="17">
        <f t="shared" si="575"/>
        <v>0</v>
      </c>
      <c r="X1391" s="16">
        <f t="shared" si="567"/>
        <v>0</v>
      </c>
      <c r="Y1391" s="17"/>
      <c r="Z1391" s="16">
        <f t="shared" si="585"/>
        <v>0</v>
      </c>
      <c r="AA1391" s="17">
        <f t="shared" si="576"/>
        <v>0</v>
      </c>
      <c r="AB1391" s="16">
        <f t="shared" si="557"/>
        <v>27.730416666666166</v>
      </c>
      <c r="AC1391" s="17">
        <f t="shared" si="577"/>
        <v>1</v>
      </c>
      <c r="AD1391" s="16">
        <f t="shared" si="568"/>
        <v>0</v>
      </c>
      <c r="AE1391" s="17"/>
      <c r="AF1391" s="16">
        <f t="shared" si="558"/>
        <v>0</v>
      </c>
      <c r="AG1391" s="17">
        <f t="shared" si="578"/>
        <v>0</v>
      </c>
      <c r="AH1391" s="16">
        <f t="shared" si="586"/>
        <v>0</v>
      </c>
      <c r="AI1391" s="17">
        <f t="shared" si="580"/>
        <v>0</v>
      </c>
      <c r="AJ1391" s="16">
        <f t="shared" si="569"/>
        <v>0</v>
      </c>
    </row>
    <row r="1392" spans="1:36" x14ac:dyDescent="0.25">
      <c r="A1392" s="26">
        <f t="shared" si="581"/>
        <v>27.750416666666165</v>
      </c>
      <c r="B1392" s="9"/>
      <c r="D1392" t="s">
        <v>11</v>
      </c>
      <c r="H1392" s="16">
        <f t="shared" si="583"/>
        <v>0</v>
      </c>
      <c r="I1392" s="17">
        <f t="shared" si="570"/>
        <v>0</v>
      </c>
      <c r="J1392" s="16">
        <f t="shared" si="561"/>
        <v>0</v>
      </c>
      <c r="K1392" s="17">
        <f t="shared" si="571"/>
        <v>0</v>
      </c>
      <c r="L1392" s="16">
        <f t="shared" si="562"/>
        <v>0</v>
      </c>
      <c r="M1392" s="17"/>
      <c r="N1392" s="16">
        <f t="shared" si="563"/>
        <v>0</v>
      </c>
      <c r="O1392" s="17">
        <f t="shared" si="572"/>
        <v>0</v>
      </c>
      <c r="P1392" s="16">
        <f t="shared" si="584"/>
        <v>0</v>
      </c>
      <c r="Q1392" s="17">
        <f t="shared" si="573"/>
        <v>0</v>
      </c>
      <c r="R1392" s="16">
        <f t="shared" si="564"/>
        <v>0</v>
      </c>
      <c r="S1392" s="17"/>
      <c r="T1392" s="16">
        <f t="shared" si="582"/>
        <v>0</v>
      </c>
      <c r="U1392" s="17">
        <f t="shared" si="574"/>
        <v>0</v>
      </c>
      <c r="V1392" s="16">
        <f t="shared" si="566"/>
        <v>0</v>
      </c>
      <c r="W1392" s="17">
        <f t="shared" si="575"/>
        <v>0</v>
      </c>
      <c r="X1392" s="16">
        <f t="shared" si="567"/>
        <v>0</v>
      </c>
      <c r="Y1392" s="17"/>
      <c r="Z1392" s="16">
        <f t="shared" si="585"/>
        <v>0</v>
      </c>
      <c r="AA1392" s="17">
        <f t="shared" si="576"/>
        <v>0</v>
      </c>
      <c r="AB1392" s="16">
        <f t="shared" si="557"/>
        <v>0</v>
      </c>
      <c r="AC1392" s="17">
        <f t="shared" si="577"/>
        <v>0</v>
      </c>
      <c r="AD1392" s="16">
        <f t="shared" si="568"/>
        <v>0</v>
      </c>
      <c r="AE1392" s="17"/>
      <c r="AF1392" s="16">
        <f t="shared" si="558"/>
        <v>0</v>
      </c>
      <c r="AG1392" s="17">
        <f t="shared" si="578"/>
        <v>0</v>
      </c>
      <c r="AH1392" s="16">
        <f t="shared" si="586"/>
        <v>0</v>
      </c>
      <c r="AI1392" s="17">
        <f t="shared" si="580"/>
        <v>0</v>
      </c>
      <c r="AJ1392" s="16">
        <f t="shared" si="569"/>
        <v>0</v>
      </c>
    </row>
    <row r="1393" spans="1:36" x14ac:dyDescent="0.25">
      <c r="A1393" s="26">
        <f t="shared" si="581"/>
        <v>27.770416666666165</v>
      </c>
      <c r="B1393" s="9" t="s">
        <v>9</v>
      </c>
      <c r="C1393" s="13" t="s">
        <v>14</v>
      </c>
      <c r="D1393" t="s">
        <v>11</v>
      </c>
      <c r="G1393" s="13"/>
      <c r="H1393" s="16">
        <f t="shared" si="583"/>
        <v>27.770416666666165</v>
      </c>
      <c r="I1393" s="17">
        <f t="shared" si="570"/>
        <v>1</v>
      </c>
      <c r="J1393" s="16">
        <f t="shared" si="561"/>
        <v>0</v>
      </c>
      <c r="K1393" s="17">
        <f t="shared" si="571"/>
        <v>0</v>
      </c>
      <c r="L1393" s="16">
        <f t="shared" si="562"/>
        <v>1.9999999999999574E-2</v>
      </c>
      <c r="M1393" s="17"/>
      <c r="N1393" s="16">
        <f t="shared" si="563"/>
        <v>0</v>
      </c>
      <c r="O1393" s="17">
        <f t="shared" si="572"/>
        <v>0</v>
      </c>
      <c r="P1393" s="16">
        <f t="shared" si="584"/>
        <v>0</v>
      </c>
      <c r="Q1393" s="17">
        <f t="shared" si="573"/>
        <v>0</v>
      </c>
      <c r="R1393" s="16">
        <f t="shared" si="564"/>
        <v>0</v>
      </c>
      <c r="S1393" s="17"/>
      <c r="T1393" s="16">
        <f t="shared" si="582"/>
        <v>0</v>
      </c>
      <c r="U1393" s="17">
        <f t="shared" si="574"/>
        <v>0</v>
      </c>
      <c r="V1393" s="16">
        <f t="shared" si="566"/>
        <v>0</v>
      </c>
      <c r="W1393" s="17">
        <f t="shared" si="575"/>
        <v>0</v>
      </c>
      <c r="X1393" s="16">
        <f t="shared" si="567"/>
        <v>0</v>
      </c>
      <c r="Y1393" s="17"/>
      <c r="Z1393" s="16">
        <f t="shared" si="585"/>
        <v>0</v>
      </c>
      <c r="AA1393" s="17">
        <f t="shared" si="576"/>
        <v>0</v>
      </c>
      <c r="AB1393" s="16">
        <f t="shared" si="557"/>
        <v>0</v>
      </c>
      <c r="AC1393" s="17">
        <f t="shared" si="577"/>
        <v>0</v>
      </c>
      <c r="AD1393" s="16">
        <f t="shared" si="568"/>
        <v>0</v>
      </c>
      <c r="AE1393" s="17"/>
      <c r="AF1393" s="16">
        <f t="shared" si="558"/>
        <v>0</v>
      </c>
      <c r="AG1393" s="17">
        <f t="shared" si="578"/>
        <v>0</v>
      </c>
      <c r="AH1393" s="16">
        <f t="shared" si="586"/>
        <v>0</v>
      </c>
      <c r="AI1393" s="17">
        <f t="shared" si="580"/>
        <v>0</v>
      </c>
      <c r="AJ1393" s="16">
        <f t="shared" si="569"/>
        <v>0</v>
      </c>
    </row>
    <row r="1394" spans="1:36" x14ac:dyDescent="0.25">
      <c r="A1394" s="26">
        <f t="shared" si="581"/>
        <v>27.790416666666165</v>
      </c>
      <c r="B1394" s="9" t="s">
        <v>13</v>
      </c>
      <c r="C1394" s="13" t="s">
        <v>14</v>
      </c>
      <c r="D1394" t="s">
        <v>11</v>
      </c>
      <c r="G1394" s="13" t="s">
        <v>14</v>
      </c>
      <c r="H1394" s="16">
        <f t="shared" si="583"/>
        <v>0</v>
      </c>
      <c r="I1394" s="17">
        <f t="shared" si="570"/>
        <v>0</v>
      </c>
      <c r="J1394" s="16">
        <f t="shared" si="561"/>
        <v>0</v>
      </c>
      <c r="K1394" s="17">
        <f t="shared" si="571"/>
        <v>0</v>
      </c>
      <c r="L1394" s="16">
        <f t="shared" si="562"/>
        <v>1.9999999999999574E-2</v>
      </c>
      <c r="M1394" s="17"/>
      <c r="N1394" s="16">
        <f t="shared" si="563"/>
        <v>0</v>
      </c>
      <c r="O1394" s="17">
        <f t="shared" si="572"/>
        <v>0</v>
      </c>
      <c r="P1394" s="16">
        <f t="shared" si="584"/>
        <v>0</v>
      </c>
      <c r="Q1394" s="17">
        <f t="shared" si="573"/>
        <v>0</v>
      </c>
      <c r="R1394" s="16">
        <f t="shared" si="564"/>
        <v>0</v>
      </c>
      <c r="S1394" s="17"/>
      <c r="T1394" s="16">
        <f t="shared" si="582"/>
        <v>0</v>
      </c>
      <c r="U1394" s="17">
        <f t="shared" si="574"/>
        <v>0</v>
      </c>
      <c r="V1394" s="16">
        <f t="shared" si="566"/>
        <v>0</v>
      </c>
      <c r="W1394" s="17">
        <f t="shared" si="575"/>
        <v>0</v>
      </c>
      <c r="X1394" s="16">
        <f t="shared" si="567"/>
        <v>0</v>
      </c>
      <c r="Y1394" s="17"/>
      <c r="Z1394" s="16">
        <f t="shared" si="585"/>
        <v>0</v>
      </c>
      <c r="AA1394" s="17">
        <f t="shared" si="576"/>
        <v>0</v>
      </c>
      <c r="AB1394" s="16">
        <f t="shared" si="557"/>
        <v>0</v>
      </c>
      <c r="AC1394" s="17">
        <f t="shared" si="577"/>
        <v>0</v>
      </c>
      <c r="AD1394" s="16">
        <f t="shared" si="568"/>
        <v>0</v>
      </c>
      <c r="AE1394" s="17"/>
      <c r="AF1394" s="16">
        <f t="shared" si="558"/>
        <v>27.790416666666165</v>
      </c>
      <c r="AG1394" s="17">
        <f t="shared" si="578"/>
        <v>1</v>
      </c>
      <c r="AH1394" s="16">
        <f t="shared" si="586"/>
        <v>0</v>
      </c>
      <c r="AI1394" s="17">
        <f t="shared" si="580"/>
        <v>0</v>
      </c>
      <c r="AJ1394" s="16">
        <f t="shared" si="569"/>
        <v>1.9999999999999574E-2</v>
      </c>
    </row>
    <row r="1395" spans="1:36" x14ac:dyDescent="0.25">
      <c r="A1395" s="26">
        <f t="shared" si="581"/>
        <v>27.810416666666164</v>
      </c>
      <c r="B1395" s="9" t="s">
        <v>17</v>
      </c>
      <c r="C1395" s="13" t="s">
        <v>14</v>
      </c>
      <c r="D1395" s="14" t="s">
        <v>20</v>
      </c>
      <c r="G1395" s="13" t="s">
        <v>14</v>
      </c>
      <c r="H1395" s="16">
        <f t="shared" si="583"/>
        <v>0</v>
      </c>
      <c r="I1395" s="17">
        <f t="shared" si="570"/>
        <v>0</v>
      </c>
      <c r="J1395" s="16">
        <f t="shared" si="561"/>
        <v>0</v>
      </c>
      <c r="K1395" s="17">
        <f t="shared" si="571"/>
        <v>0</v>
      </c>
      <c r="L1395" s="16">
        <f t="shared" si="562"/>
        <v>1.9999999999999574E-2</v>
      </c>
      <c r="M1395" s="17"/>
      <c r="N1395" s="16">
        <f t="shared" si="563"/>
        <v>0</v>
      </c>
      <c r="O1395" s="17">
        <f t="shared" si="572"/>
        <v>0</v>
      </c>
      <c r="P1395" s="16">
        <f t="shared" si="584"/>
        <v>27.810416666666164</v>
      </c>
      <c r="Q1395" s="17">
        <f t="shared" si="573"/>
        <v>1</v>
      </c>
      <c r="R1395" s="16">
        <f t="shared" si="564"/>
        <v>0</v>
      </c>
      <c r="S1395" s="17"/>
      <c r="T1395" s="16">
        <f t="shared" si="582"/>
        <v>0</v>
      </c>
      <c r="U1395" s="17">
        <f t="shared" si="574"/>
        <v>0</v>
      </c>
      <c r="V1395" s="16">
        <v>1</v>
      </c>
      <c r="W1395" s="17">
        <f t="shared" si="575"/>
        <v>1</v>
      </c>
      <c r="X1395" s="16">
        <f t="shared" si="567"/>
        <v>0</v>
      </c>
      <c r="Y1395" s="17"/>
      <c r="Z1395" s="16">
        <f t="shared" si="585"/>
        <v>0</v>
      </c>
      <c r="AA1395" s="17">
        <f t="shared" si="576"/>
        <v>0</v>
      </c>
      <c r="AB1395" s="16">
        <f t="shared" si="557"/>
        <v>0</v>
      </c>
      <c r="AC1395" s="17">
        <f t="shared" si="577"/>
        <v>0</v>
      </c>
      <c r="AD1395" s="16">
        <f t="shared" si="568"/>
        <v>0</v>
      </c>
      <c r="AE1395" s="17"/>
      <c r="AF1395" s="16">
        <f t="shared" si="558"/>
        <v>0</v>
      </c>
      <c r="AG1395" s="17">
        <f t="shared" si="578"/>
        <v>0</v>
      </c>
      <c r="AH1395" s="16">
        <f t="shared" si="586"/>
        <v>0</v>
      </c>
      <c r="AI1395" s="17">
        <f t="shared" si="580"/>
        <v>0</v>
      </c>
      <c r="AJ1395" s="16">
        <f t="shared" si="569"/>
        <v>1.9999999999999574E-2</v>
      </c>
    </row>
    <row r="1396" spans="1:36" x14ac:dyDescent="0.25">
      <c r="A1396" s="26">
        <f t="shared" si="581"/>
        <v>27.830416666666164</v>
      </c>
      <c r="B1396" s="9"/>
      <c r="C1396" t="s">
        <v>11</v>
      </c>
      <c r="G1396" s="13" t="s">
        <v>14</v>
      </c>
      <c r="H1396" s="16">
        <f t="shared" si="583"/>
        <v>0</v>
      </c>
      <c r="I1396" s="17">
        <f t="shared" si="570"/>
        <v>0</v>
      </c>
      <c r="J1396" s="16">
        <f t="shared" si="561"/>
        <v>0</v>
      </c>
      <c r="K1396" s="17">
        <f t="shared" si="571"/>
        <v>0</v>
      </c>
      <c r="L1396" s="16">
        <f t="shared" si="562"/>
        <v>0</v>
      </c>
      <c r="M1396" s="17"/>
      <c r="N1396" s="16">
        <f t="shared" si="563"/>
        <v>0</v>
      </c>
      <c r="O1396" s="17">
        <f t="shared" si="572"/>
        <v>0</v>
      </c>
      <c r="P1396" s="16">
        <f t="shared" si="584"/>
        <v>0</v>
      </c>
      <c r="Q1396" s="17">
        <f t="shared" si="573"/>
        <v>0</v>
      </c>
      <c r="R1396" s="16">
        <f t="shared" si="564"/>
        <v>0</v>
      </c>
      <c r="S1396" s="17"/>
      <c r="T1396" s="16">
        <f t="shared" ref="T1396:T1427" si="587">IF(B1396="Line 3 Fails",A1396,0)</f>
        <v>0</v>
      </c>
      <c r="U1396" s="17">
        <f t="shared" si="574"/>
        <v>0</v>
      </c>
      <c r="V1396" s="16">
        <f t="shared" ref="V1396:V1427" si="588">IF(B1396="Line 3 repd.",A1396,0)</f>
        <v>0</v>
      </c>
      <c r="W1396" s="17">
        <f t="shared" si="575"/>
        <v>0</v>
      </c>
      <c r="X1396" s="16">
        <f t="shared" si="567"/>
        <v>0</v>
      </c>
      <c r="Y1396" s="17"/>
      <c r="Z1396" s="16">
        <f t="shared" si="585"/>
        <v>0</v>
      </c>
      <c r="AA1396" s="17">
        <f t="shared" si="576"/>
        <v>0</v>
      </c>
      <c r="AB1396" s="16">
        <f t="shared" si="557"/>
        <v>0</v>
      </c>
      <c r="AC1396" s="17">
        <f t="shared" si="577"/>
        <v>0</v>
      </c>
      <c r="AD1396" s="16">
        <f t="shared" si="568"/>
        <v>0</v>
      </c>
      <c r="AE1396" s="17"/>
      <c r="AF1396" s="16">
        <f t="shared" si="558"/>
        <v>0</v>
      </c>
      <c r="AG1396" s="17">
        <f t="shared" si="578"/>
        <v>0</v>
      </c>
      <c r="AH1396" s="16">
        <f t="shared" si="586"/>
        <v>0</v>
      </c>
      <c r="AI1396" s="17">
        <f t="shared" si="580"/>
        <v>0</v>
      </c>
      <c r="AJ1396" s="16">
        <f t="shared" si="569"/>
        <v>1.9999999999999574E-2</v>
      </c>
    </row>
    <row r="1397" spans="1:36" x14ac:dyDescent="0.25">
      <c r="A1397" s="26">
        <f t="shared" si="581"/>
        <v>27.850416666666163</v>
      </c>
      <c r="B1397" s="9"/>
      <c r="C1397" t="s">
        <v>11</v>
      </c>
      <c r="G1397" s="13" t="s">
        <v>14</v>
      </c>
      <c r="H1397" s="16">
        <f t="shared" ref="H1397:H1428" si="589">IF(B1397="Line 1 Fails",A1397,0)</f>
        <v>0</v>
      </c>
      <c r="I1397" s="17">
        <f t="shared" si="570"/>
        <v>0</v>
      </c>
      <c r="J1397" s="16">
        <f t="shared" si="561"/>
        <v>0</v>
      </c>
      <c r="K1397" s="17">
        <f t="shared" si="571"/>
        <v>0</v>
      </c>
      <c r="L1397" s="16">
        <f t="shared" si="562"/>
        <v>0</v>
      </c>
      <c r="M1397" s="17"/>
      <c r="N1397" s="16">
        <f t="shared" si="563"/>
        <v>0</v>
      </c>
      <c r="O1397" s="17">
        <f t="shared" si="572"/>
        <v>0</v>
      </c>
      <c r="P1397" s="16">
        <f t="shared" si="584"/>
        <v>0</v>
      </c>
      <c r="Q1397" s="17">
        <f t="shared" si="573"/>
        <v>0</v>
      </c>
      <c r="R1397" s="16">
        <f t="shared" si="564"/>
        <v>0</v>
      </c>
      <c r="S1397" s="17"/>
      <c r="T1397" s="16">
        <f t="shared" si="587"/>
        <v>0</v>
      </c>
      <c r="U1397" s="17">
        <f t="shared" si="574"/>
        <v>0</v>
      </c>
      <c r="V1397" s="16">
        <f t="shared" si="588"/>
        <v>0</v>
      </c>
      <c r="W1397" s="17">
        <f t="shared" si="575"/>
        <v>0</v>
      </c>
      <c r="X1397" s="16">
        <f t="shared" si="567"/>
        <v>0</v>
      </c>
      <c r="Y1397" s="17"/>
      <c r="Z1397" s="16">
        <f t="shared" si="585"/>
        <v>0</v>
      </c>
      <c r="AA1397" s="17">
        <f t="shared" si="576"/>
        <v>0</v>
      </c>
      <c r="AB1397" s="16">
        <f t="shared" si="557"/>
        <v>0</v>
      </c>
      <c r="AC1397" s="17">
        <f t="shared" si="577"/>
        <v>0</v>
      </c>
      <c r="AD1397" s="16">
        <f t="shared" si="568"/>
        <v>0</v>
      </c>
      <c r="AE1397" s="17"/>
      <c r="AF1397" s="16">
        <f t="shared" si="558"/>
        <v>0</v>
      </c>
      <c r="AG1397" s="17">
        <f t="shared" si="578"/>
        <v>0</v>
      </c>
      <c r="AH1397" s="16">
        <f t="shared" si="586"/>
        <v>0</v>
      </c>
      <c r="AI1397" s="17">
        <f t="shared" si="580"/>
        <v>0</v>
      </c>
      <c r="AJ1397" s="16">
        <f t="shared" si="569"/>
        <v>1.9999999999999574E-2</v>
      </c>
    </row>
    <row r="1398" spans="1:36" x14ac:dyDescent="0.25">
      <c r="A1398" s="26">
        <f t="shared" si="581"/>
        <v>27.870416666666163</v>
      </c>
      <c r="B1398" s="9"/>
      <c r="C1398" t="s">
        <v>11</v>
      </c>
      <c r="D1398" s="7"/>
      <c r="E1398" s="7"/>
      <c r="F1398" s="8"/>
      <c r="G1398" s="13" t="s">
        <v>14</v>
      </c>
      <c r="H1398" s="16">
        <f t="shared" si="589"/>
        <v>0</v>
      </c>
      <c r="I1398" s="17">
        <f t="shared" si="570"/>
        <v>0</v>
      </c>
      <c r="J1398" s="16">
        <f t="shared" si="561"/>
        <v>0</v>
      </c>
      <c r="K1398" s="17">
        <f t="shared" si="571"/>
        <v>0</v>
      </c>
      <c r="L1398" s="16">
        <f t="shared" si="562"/>
        <v>0</v>
      </c>
      <c r="M1398" s="17"/>
      <c r="N1398" s="16">
        <f t="shared" si="563"/>
        <v>0</v>
      </c>
      <c r="O1398" s="17">
        <f t="shared" si="572"/>
        <v>0</v>
      </c>
      <c r="P1398" s="16">
        <f t="shared" si="584"/>
        <v>0</v>
      </c>
      <c r="Q1398" s="17">
        <f t="shared" si="573"/>
        <v>0</v>
      </c>
      <c r="R1398" s="16">
        <f t="shared" si="564"/>
        <v>0</v>
      </c>
      <c r="S1398" s="17"/>
      <c r="T1398" s="16">
        <f t="shared" si="587"/>
        <v>0</v>
      </c>
      <c r="U1398" s="17">
        <f t="shared" si="574"/>
        <v>0</v>
      </c>
      <c r="V1398" s="16">
        <f t="shared" si="588"/>
        <v>0</v>
      </c>
      <c r="W1398" s="17">
        <f t="shared" si="575"/>
        <v>0</v>
      </c>
      <c r="X1398" s="16">
        <f t="shared" si="567"/>
        <v>0</v>
      </c>
      <c r="Y1398" s="17"/>
      <c r="Z1398" s="16">
        <f t="shared" si="585"/>
        <v>0</v>
      </c>
      <c r="AA1398" s="17">
        <f t="shared" si="576"/>
        <v>0</v>
      </c>
      <c r="AB1398" s="16">
        <f t="shared" ref="AB1398:AB1461" si="590">IF(B1398="Line 4 repd.",A1398,0)</f>
        <v>0</v>
      </c>
      <c r="AC1398" s="17">
        <f t="shared" si="577"/>
        <v>0</v>
      </c>
      <c r="AD1398" s="16">
        <f t="shared" si="568"/>
        <v>0</v>
      </c>
      <c r="AE1398" s="17"/>
      <c r="AF1398" s="16">
        <f t="shared" si="558"/>
        <v>0</v>
      </c>
      <c r="AG1398" s="17">
        <f t="shared" si="578"/>
        <v>0</v>
      </c>
      <c r="AH1398" s="16">
        <f t="shared" si="586"/>
        <v>0</v>
      </c>
      <c r="AI1398" s="17">
        <f t="shared" si="580"/>
        <v>0</v>
      </c>
      <c r="AJ1398" s="16">
        <f t="shared" si="569"/>
        <v>1.9999999999999574E-2</v>
      </c>
    </row>
    <row r="1399" spans="1:36" x14ac:dyDescent="0.25">
      <c r="A1399" s="26">
        <f t="shared" si="581"/>
        <v>27.890416666666162</v>
      </c>
      <c r="B1399" s="9" t="s">
        <v>21</v>
      </c>
      <c r="C1399" t="s">
        <v>11</v>
      </c>
      <c r="D1399" s="7"/>
      <c r="E1399" s="13" t="s">
        <v>14</v>
      </c>
      <c r="F1399" s="8"/>
      <c r="G1399" s="13" t="s">
        <v>14</v>
      </c>
      <c r="H1399" s="16">
        <f t="shared" si="589"/>
        <v>0</v>
      </c>
      <c r="I1399" s="17">
        <f t="shared" si="570"/>
        <v>0</v>
      </c>
      <c r="J1399" s="16">
        <f t="shared" si="561"/>
        <v>0</v>
      </c>
      <c r="K1399" s="17">
        <f t="shared" si="571"/>
        <v>0</v>
      </c>
      <c r="L1399" s="16">
        <f t="shared" si="562"/>
        <v>0</v>
      </c>
      <c r="M1399" s="17"/>
      <c r="N1399" s="16">
        <f t="shared" si="563"/>
        <v>0</v>
      </c>
      <c r="O1399" s="17">
        <f t="shared" si="572"/>
        <v>0</v>
      </c>
      <c r="P1399" s="16">
        <f t="shared" si="584"/>
        <v>0</v>
      </c>
      <c r="Q1399" s="17">
        <f t="shared" si="573"/>
        <v>0</v>
      </c>
      <c r="R1399" s="16">
        <f t="shared" si="564"/>
        <v>0</v>
      </c>
      <c r="S1399" s="17"/>
      <c r="T1399" s="16">
        <f t="shared" si="587"/>
        <v>27.890416666666162</v>
      </c>
      <c r="U1399" s="17">
        <f t="shared" si="574"/>
        <v>1</v>
      </c>
      <c r="V1399" s="16">
        <f t="shared" si="588"/>
        <v>0</v>
      </c>
      <c r="W1399" s="17">
        <f t="shared" si="575"/>
        <v>0</v>
      </c>
      <c r="X1399" s="16">
        <f t="shared" si="567"/>
        <v>1.9999999999999574E-2</v>
      </c>
      <c r="Y1399" s="17"/>
      <c r="Z1399" s="16">
        <f t="shared" si="585"/>
        <v>0</v>
      </c>
      <c r="AA1399" s="17">
        <f t="shared" si="576"/>
        <v>0</v>
      </c>
      <c r="AB1399" s="16">
        <f t="shared" si="590"/>
        <v>0</v>
      </c>
      <c r="AC1399" s="17">
        <f t="shared" si="577"/>
        <v>0</v>
      </c>
      <c r="AD1399" s="16">
        <f t="shared" si="568"/>
        <v>0</v>
      </c>
      <c r="AE1399" s="17"/>
      <c r="AF1399" s="16">
        <f t="shared" ref="AF1399:AF1462" si="591">IF(B1399="Line 5 Fails",A1399,0)</f>
        <v>0</v>
      </c>
      <c r="AG1399" s="17">
        <f t="shared" si="578"/>
        <v>0</v>
      </c>
      <c r="AH1399" s="16">
        <f t="shared" si="586"/>
        <v>0</v>
      </c>
      <c r="AI1399" s="17">
        <f t="shared" si="580"/>
        <v>0</v>
      </c>
      <c r="AJ1399" s="16">
        <f t="shared" si="569"/>
        <v>1.9999999999999574E-2</v>
      </c>
    </row>
    <row r="1400" spans="1:36" x14ac:dyDescent="0.25">
      <c r="A1400" s="26">
        <f t="shared" si="581"/>
        <v>27.910416666666162</v>
      </c>
      <c r="B1400" s="9" t="s">
        <v>22</v>
      </c>
      <c r="C1400" s="14" t="s">
        <v>20</v>
      </c>
      <c r="D1400" s="7"/>
      <c r="E1400" s="13" t="s">
        <v>14</v>
      </c>
      <c r="F1400" s="7"/>
      <c r="G1400" t="s">
        <v>11</v>
      </c>
      <c r="H1400" s="16">
        <f t="shared" si="589"/>
        <v>0</v>
      </c>
      <c r="I1400" s="17">
        <f t="shared" si="570"/>
        <v>0</v>
      </c>
      <c r="J1400" s="16">
        <f t="shared" si="561"/>
        <v>27.910416666666162</v>
      </c>
      <c r="K1400" s="17">
        <f t="shared" si="571"/>
        <v>1</v>
      </c>
      <c r="L1400" s="16">
        <f t="shared" si="562"/>
        <v>0</v>
      </c>
      <c r="M1400" s="17"/>
      <c r="N1400" s="16">
        <f t="shared" si="563"/>
        <v>0</v>
      </c>
      <c r="O1400" s="17">
        <f t="shared" si="572"/>
        <v>0</v>
      </c>
      <c r="P1400" s="16">
        <f t="shared" si="584"/>
        <v>0</v>
      </c>
      <c r="Q1400" s="17">
        <f t="shared" si="573"/>
        <v>0</v>
      </c>
      <c r="R1400" s="16">
        <f t="shared" si="564"/>
        <v>0</v>
      </c>
      <c r="S1400" s="17"/>
      <c r="T1400" s="16">
        <f t="shared" si="587"/>
        <v>0</v>
      </c>
      <c r="U1400" s="17">
        <f t="shared" si="574"/>
        <v>0</v>
      </c>
      <c r="V1400" s="16">
        <f t="shared" si="588"/>
        <v>0</v>
      </c>
      <c r="W1400" s="17">
        <f t="shared" si="575"/>
        <v>0</v>
      </c>
      <c r="X1400" s="16">
        <f t="shared" si="567"/>
        <v>1.9999999999999574E-2</v>
      </c>
      <c r="Y1400" s="17"/>
      <c r="Z1400" s="16">
        <f t="shared" si="585"/>
        <v>0</v>
      </c>
      <c r="AA1400" s="17">
        <f t="shared" si="576"/>
        <v>0</v>
      </c>
      <c r="AB1400" s="16">
        <f t="shared" si="590"/>
        <v>0</v>
      </c>
      <c r="AC1400" s="17">
        <f t="shared" si="577"/>
        <v>0</v>
      </c>
      <c r="AD1400" s="16">
        <f t="shared" si="568"/>
        <v>0</v>
      </c>
      <c r="AE1400" s="17"/>
      <c r="AF1400" s="16">
        <f t="shared" si="591"/>
        <v>0</v>
      </c>
      <c r="AG1400" s="17">
        <f t="shared" si="578"/>
        <v>0</v>
      </c>
      <c r="AH1400" s="16">
        <f t="shared" si="586"/>
        <v>0</v>
      </c>
      <c r="AI1400" s="17">
        <f t="shared" si="580"/>
        <v>0</v>
      </c>
      <c r="AJ1400" s="16">
        <f t="shared" si="569"/>
        <v>0</v>
      </c>
    </row>
    <row r="1401" spans="1:36" x14ac:dyDescent="0.25">
      <c r="A1401" s="26">
        <f t="shared" si="581"/>
        <v>27.930416666666162</v>
      </c>
      <c r="B1401" s="9"/>
      <c r="C1401" s="8"/>
      <c r="D1401" s="8"/>
      <c r="E1401" s="13" t="s">
        <v>14</v>
      </c>
      <c r="F1401" s="7"/>
      <c r="G1401" t="s">
        <v>11</v>
      </c>
      <c r="H1401" s="16">
        <f t="shared" si="589"/>
        <v>0</v>
      </c>
      <c r="I1401" s="17">
        <f t="shared" si="570"/>
        <v>0</v>
      </c>
      <c r="J1401" s="16">
        <f t="shared" si="561"/>
        <v>0</v>
      </c>
      <c r="K1401" s="17">
        <f t="shared" si="571"/>
        <v>0</v>
      </c>
      <c r="L1401" s="16">
        <f t="shared" si="562"/>
        <v>0</v>
      </c>
      <c r="M1401" s="17"/>
      <c r="N1401" s="16">
        <f t="shared" si="563"/>
        <v>0</v>
      </c>
      <c r="O1401" s="17">
        <f t="shared" si="572"/>
        <v>0</v>
      </c>
      <c r="P1401" s="16">
        <f t="shared" si="584"/>
        <v>0</v>
      </c>
      <c r="Q1401" s="17">
        <f t="shared" si="573"/>
        <v>0</v>
      </c>
      <c r="R1401" s="16">
        <f t="shared" si="564"/>
        <v>0</v>
      </c>
      <c r="S1401" s="17"/>
      <c r="T1401" s="16">
        <f t="shared" si="587"/>
        <v>0</v>
      </c>
      <c r="U1401" s="17">
        <f t="shared" si="574"/>
        <v>0</v>
      </c>
      <c r="V1401" s="16">
        <f t="shared" si="588"/>
        <v>0</v>
      </c>
      <c r="W1401" s="17">
        <f t="shared" si="575"/>
        <v>0</v>
      </c>
      <c r="X1401" s="16">
        <f t="shared" si="567"/>
        <v>1.9999999999999574E-2</v>
      </c>
      <c r="Y1401" s="17"/>
      <c r="Z1401" s="16">
        <f t="shared" si="585"/>
        <v>0</v>
      </c>
      <c r="AA1401" s="17">
        <f t="shared" si="576"/>
        <v>0</v>
      </c>
      <c r="AB1401" s="16">
        <f t="shared" si="590"/>
        <v>0</v>
      </c>
      <c r="AC1401" s="17">
        <f t="shared" si="577"/>
        <v>0</v>
      </c>
      <c r="AD1401" s="16">
        <f t="shared" si="568"/>
        <v>0</v>
      </c>
      <c r="AE1401" s="17"/>
      <c r="AF1401" s="16">
        <f t="shared" si="591"/>
        <v>0</v>
      </c>
      <c r="AG1401" s="17">
        <f t="shared" si="578"/>
        <v>0</v>
      </c>
      <c r="AH1401" s="16">
        <f t="shared" si="586"/>
        <v>0</v>
      </c>
      <c r="AI1401" s="17">
        <f t="shared" si="580"/>
        <v>0</v>
      </c>
      <c r="AJ1401" s="16">
        <f t="shared" si="569"/>
        <v>0</v>
      </c>
    </row>
    <row r="1402" spans="1:36" x14ac:dyDescent="0.25">
      <c r="A1402" s="26">
        <f t="shared" si="581"/>
        <v>27.950416666666161</v>
      </c>
      <c r="B1402" s="9"/>
      <c r="C1402" s="8"/>
      <c r="D1402" s="8"/>
      <c r="E1402" s="13" t="s">
        <v>14</v>
      </c>
      <c r="F1402" s="7"/>
      <c r="G1402" t="s">
        <v>11</v>
      </c>
      <c r="H1402" s="16">
        <f t="shared" si="589"/>
        <v>0</v>
      </c>
      <c r="I1402" s="17">
        <f t="shared" si="570"/>
        <v>0</v>
      </c>
      <c r="J1402" s="16">
        <f t="shared" si="561"/>
        <v>0</v>
      </c>
      <c r="K1402" s="17">
        <f t="shared" si="571"/>
        <v>0</v>
      </c>
      <c r="L1402" s="16">
        <f t="shared" si="562"/>
        <v>0</v>
      </c>
      <c r="M1402" s="17"/>
      <c r="N1402" s="16">
        <f t="shared" si="563"/>
        <v>0</v>
      </c>
      <c r="O1402" s="17">
        <f t="shared" si="572"/>
        <v>0</v>
      </c>
      <c r="P1402" s="16">
        <f t="shared" si="584"/>
        <v>0</v>
      </c>
      <c r="Q1402" s="17">
        <f t="shared" si="573"/>
        <v>0</v>
      </c>
      <c r="R1402" s="16">
        <f t="shared" si="564"/>
        <v>0</v>
      </c>
      <c r="S1402" s="17"/>
      <c r="T1402" s="16">
        <f t="shared" si="587"/>
        <v>0</v>
      </c>
      <c r="U1402" s="17">
        <f t="shared" si="574"/>
        <v>0</v>
      </c>
      <c r="V1402" s="16">
        <f t="shared" si="588"/>
        <v>0</v>
      </c>
      <c r="W1402" s="17">
        <f t="shared" si="575"/>
        <v>0</v>
      </c>
      <c r="X1402" s="16">
        <f t="shared" si="567"/>
        <v>1.9999999999999574E-2</v>
      </c>
      <c r="Y1402" s="17"/>
      <c r="Z1402" s="16">
        <f t="shared" si="585"/>
        <v>0</v>
      </c>
      <c r="AA1402" s="17">
        <f t="shared" si="576"/>
        <v>0</v>
      </c>
      <c r="AB1402" s="16">
        <f t="shared" si="590"/>
        <v>0</v>
      </c>
      <c r="AC1402" s="17">
        <f t="shared" si="577"/>
        <v>0</v>
      </c>
      <c r="AD1402" s="16">
        <f t="shared" si="568"/>
        <v>0</v>
      </c>
      <c r="AE1402" s="17"/>
      <c r="AF1402" s="16">
        <f t="shared" si="591"/>
        <v>0</v>
      </c>
      <c r="AG1402" s="17">
        <f t="shared" si="578"/>
        <v>0</v>
      </c>
      <c r="AH1402" s="16">
        <f t="shared" si="586"/>
        <v>0</v>
      </c>
      <c r="AI1402" s="17">
        <f t="shared" si="580"/>
        <v>0</v>
      </c>
      <c r="AJ1402" s="16">
        <f t="shared" si="569"/>
        <v>0</v>
      </c>
    </row>
    <row r="1403" spans="1:36" x14ac:dyDescent="0.25">
      <c r="A1403" s="26">
        <f t="shared" si="581"/>
        <v>27.970416666666161</v>
      </c>
      <c r="B1403" s="9"/>
      <c r="C1403" s="7"/>
      <c r="D1403" s="8"/>
      <c r="E1403" s="13" t="s">
        <v>14</v>
      </c>
      <c r="F1403" s="7"/>
      <c r="G1403" t="s">
        <v>11</v>
      </c>
      <c r="H1403" s="16">
        <f t="shared" si="589"/>
        <v>0</v>
      </c>
      <c r="I1403" s="17">
        <f t="shared" si="570"/>
        <v>0</v>
      </c>
      <c r="J1403" s="16">
        <f t="shared" si="561"/>
        <v>0</v>
      </c>
      <c r="K1403" s="17">
        <f t="shared" si="571"/>
        <v>0</v>
      </c>
      <c r="L1403" s="16">
        <f t="shared" si="562"/>
        <v>0</v>
      </c>
      <c r="M1403" s="17"/>
      <c r="N1403" s="16">
        <f t="shared" si="563"/>
        <v>0</v>
      </c>
      <c r="O1403" s="17">
        <f t="shared" si="572"/>
        <v>0</v>
      </c>
      <c r="P1403" s="16">
        <f t="shared" si="584"/>
        <v>0</v>
      </c>
      <c r="Q1403" s="17">
        <f t="shared" si="573"/>
        <v>0</v>
      </c>
      <c r="R1403" s="16">
        <f t="shared" si="564"/>
        <v>0</v>
      </c>
      <c r="S1403" s="17"/>
      <c r="T1403" s="16">
        <f t="shared" si="587"/>
        <v>0</v>
      </c>
      <c r="U1403" s="17">
        <f t="shared" si="574"/>
        <v>0</v>
      </c>
      <c r="V1403" s="16">
        <f t="shared" si="588"/>
        <v>0</v>
      </c>
      <c r="W1403" s="17">
        <f t="shared" si="575"/>
        <v>0</v>
      </c>
      <c r="X1403" s="16">
        <f t="shared" si="567"/>
        <v>1.9999999999999574E-2</v>
      </c>
      <c r="Y1403" s="17"/>
      <c r="Z1403" s="16">
        <f t="shared" si="585"/>
        <v>0</v>
      </c>
      <c r="AA1403" s="17">
        <f t="shared" si="576"/>
        <v>0</v>
      </c>
      <c r="AB1403" s="16">
        <f t="shared" si="590"/>
        <v>0</v>
      </c>
      <c r="AC1403" s="17">
        <f t="shared" si="577"/>
        <v>0</v>
      </c>
      <c r="AD1403" s="16">
        <f t="shared" si="568"/>
        <v>0</v>
      </c>
      <c r="AE1403" s="17"/>
      <c r="AF1403" s="16">
        <f t="shared" si="591"/>
        <v>0</v>
      </c>
      <c r="AG1403" s="17">
        <f t="shared" si="578"/>
        <v>0</v>
      </c>
      <c r="AH1403" s="16">
        <f t="shared" si="586"/>
        <v>0</v>
      </c>
      <c r="AI1403" s="17">
        <f t="shared" si="580"/>
        <v>0</v>
      </c>
      <c r="AJ1403" s="16">
        <f t="shared" si="569"/>
        <v>0</v>
      </c>
    </row>
    <row r="1404" spans="1:36" x14ac:dyDescent="0.25">
      <c r="A1404" s="26">
        <f t="shared" si="581"/>
        <v>27.99041666666616</v>
      </c>
      <c r="B1404" s="9" t="s">
        <v>15</v>
      </c>
      <c r="C1404" s="7"/>
      <c r="D1404" s="8"/>
      <c r="E1404" t="s">
        <v>11</v>
      </c>
      <c r="F1404" s="7"/>
      <c r="G1404" s="14" t="s">
        <v>20</v>
      </c>
      <c r="H1404" s="16">
        <f t="shared" si="589"/>
        <v>0</v>
      </c>
      <c r="I1404" s="17">
        <f t="shared" si="570"/>
        <v>0</v>
      </c>
      <c r="J1404" s="16">
        <f t="shared" si="561"/>
        <v>0</v>
      </c>
      <c r="K1404" s="17">
        <f t="shared" si="571"/>
        <v>0</v>
      </c>
      <c r="L1404" s="16">
        <f t="shared" si="562"/>
        <v>0</v>
      </c>
      <c r="M1404" s="17"/>
      <c r="N1404" s="16">
        <f t="shared" si="563"/>
        <v>0</v>
      </c>
      <c r="O1404" s="17">
        <f t="shared" si="572"/>
        <v>0</v>
      </c>
      <c r="P1404" s="16">
        <f t="shared" si="584"/>
        <v>0</v>
      </c>
      <c r="Q1404" s="17">
        <f t="shared" si="573"/>
        <v>0</v>
      </c>
      <c r="R1404" s="16">
        <f t="shared" si="564"/>
        <v>0</v>
      </c>
      <c r="S1404" s="17"/>
      <c r="T1404" s="16">
        <f t="shared" si="587"/>
        <v>0</v>
      </c>
      <c r="U1404" s="17">
        <f t="shared" si="574"/>
        <v>0</v>
      </c>
      <c r="V1404" s="16">
        <f t="shared" si="588"/>
        <v>0</v>
      </c>
      <c r="W1404" s="17">
        <f t="shared" si="575"/>
        <v>0</v>
      </c>
      <c r="X1404" s="16">
        <f t="shared" si="567"/>
        <v>0</v>
      </c>
      <c r="Y1404" s="17"/>
      <c r="Z1404" s="16">
        <f t="shared" si="585"/>
        <v>0</v>
      </c>
      <c r="AA1404" s="17">
        <f t="shared" si="576"/>
        <v>0</v>
      </c>
      <c r="AB1404" s="16">
        <f t="shared" si="590"/>
        <v>0</v>
      </c>
      <c r="AC1404" s="17">
        <f t="shared" si="577"/>
        <v>0</v>
      </c>
      <c r="AD1404" s="16">
        <f t="shared" si="568"/>
        <v>0</v>
      </c>
      <c r="AE1404" s="17"/>
      <c r="AF1404" s="16">
        <f t="shared" si="591"/>
        <v>0</v>
      </c>
      <c r="AG1404" s="17">
        <f t="shared" si="578"/>
        <v>0</v>
      </c>
      <c r="AH1404" s="16">
        <f t="shared" si="586"/>
        <v>27.99041666666616</v>
      </c>
      <c r="AI1404" s="17">
        <f t="shared" si="580"/>
        <v>1</v>
      </c>
      <c r="AJ1404" s="16">
        <f t="shared" si="569"/>
        <v>0</v>
      </c>
    </row>
    <row r="1405" spans="1:36" x14ac:dyDescent="0.25">
      <c r="A1405" s="26">
        <f t="shared" si="581"/>
        <v>28.01041666666616</v>
      </c>
      <c r="B1405" s="9" t="s">
        <v>10</v>
      </c>
      <c r="C1405" s="7"/>
      <c r="D1405" s="13"/>
      <c r="E1405" t="s">
        <v>11</v>
      </c>
      <c r="F1405" s="13" t="s">
        <v>14</v>
      </c>
      <c r="G1405" s="7"/>
      <c r="H1405" s="16">
        <f t="shared" si="589"/>
        <v>0</v>
      </c>
      <c r="I1405" s="17">
        <f t="shared" si="570"/>
        <v>0</v>
      </c>
      <c r="J1405" s="16">
        <f t="shared" si="561"/>
        <v>0</v>
      </c>
      <c r="K1405" s="17">
        <f t="shared" si="571"/>
        <v>0</v>
      </c>
      <c r="L1405" s="16">
        <f t="shared" si="562"/>
        <v>0</v>
      </c>
      <c r="M1405" s="17"/>
      <c r="N1405" s="16">
        <f t="shared" si="563"/>
        <v>0</v>
      </c>
      <c r="O1405" s="17">
        <f t="shared" si="572"/>
        <v>0</v>
      </c>
      <c r="P1405" s="16">
        <f t="shared" si="584"/>
        <v>0</v>
      </c>
      <c r="Q1405" s="17">
        <f t="shared" si="573"/>
        <v>0</v>
      </c>
      <c r="R1405" s="16">
        <f t="shared" si="564"/>
        <v>0</v>
      </c>
      <c r="S1405" s="17"/>
      <c r="T1405" s="16">
        <f t="shared" si="587"/>
        <v>0</v>
      </c>
      <c r="U1405" s="17">
        <f t="shared" si="574"/>
        <v>0</v>
      </c>
      <c r="V1405" s="16">
        <f t="shared" si="588"/>
        <v>0</v>
      </c>
      <c r="W1405" s="17">
        <f t="shared" si="575"/>
        <v>0</v>
      </c>
      <c r="X1405" s="16">
        <f t="shared" si="567"/>
        <v>0</v>
      </c>
      <c r="Y1405" s="17"/>
      <c r="Z1405" s="16">
        <f t="shared" si="585"/>
        <v>28.01041666666616</v>
      </c>
      <c r="AA1405" s="17">
        <f t="shared" si="576"/>
        <v>1</v>
      </c>
      <c r="AB1405" s="16">
        <f t="shared" si="590"/>
        <v>0</v>
      </c>
      <c r="AC1405" s="17">
        <f t="shared" si="577"/>
        <v>0</v>
      </c>
      <c r="AD1405" s="16">
        <f t="shared" si="568"/>
        <v>1.9999999999999574E-2</v>
      </c>
      <c r="AE1405" s="17"/>
      <c r="AF1405" s="16">
        <f t="shared" si="591"/>
        <v>0</v>
      </c>
      <c r="AG1405" s="17">
        <f t="shared" si="578"/>
        <v>0</v>
      </c>
      <c r="AH1405" s="16">
        <f t="shared" si="586"/>
        <v>0</v>
      </c>
      <c r="AI1405" s="17">
        <f t="shared" si="580"/>
        <v>0</v>
      </c>
      <c r="AJ1405" s="16">
        <f t="shared" si="569"/>
        <v>0</v>
      </c>
    </row>
    <row r="1406" spans="1:36" x14ac:dyDescent="0.25">
      <c r="A1406" s="26">
        <f t="shared" si="581"/>
        <v>28.030416666666159</v>
      </c>
      <c r="B1406" s="9" t="s">
        <v>16</v>
      </c>
      <c r="D1406" s="13" t="s">
        <v>14</v>
      </c>
      <c r="E1406" t="s">
        <v>11</v>
      </c>
      <c r="F1406" s="13" t="s">
        <v>14</v>
      </c>
      <c r="H1406" s="16">
        <f t="shared" si="589"/>
        <v>0</v>
      </c>
      <c r="I1406" s="17">
        <f t="shared" si="570"/>
        <v>0</v>
      </c>
      <c r="J1406" s="16">
        <f t="shared" si="561"/>
        <v>0</v>
      </c>
      <c r="K1406" s="17">
        <f t="shared" si="571"/>
        <v>0</v>
      </c>
      <c r="L1406" s="16">
        <f t="shared" si="562"/>
        <v>0</v>
      </c>
      <c r="M1406" s="17"/>
      <c r="N1406" s="16">
        <f t="shared" si="563"/>
        <v>28.030416666666159</v>
      </c>
      <c r="O1406" s="17">
        <f t="shared" si="572"/>
        <v>1</v>
      </c>
      <c r="P1406" s="16">
        <f t="shared" si="584"/>
        <v>0</v>
      </c>
      <c r="Q1406" s="17">
        <f t="shared" si="573"/>
        <v>0</v>
      </c>
      <c r="R1406" s="16">
        <f t="shared" si="564"/>
        <v>1.9999999999999574E-2</v>
      </c>
      <c r="S1406" s="17"/>
      <c r="T1406" s="16">
        <f t="shared" si="587"/>
        <v>0</v>
      </c>
      <c r="U1406" s="17">
        <f t="shared" si="574"/>
        <v>0</v>
      </c>
      <c r="V1406" s="16">
        <f t="shared" si="588"/>
        <v>0</v>
      </c>
      <c r="W1406" s="17">
        <f t="shared" si="575"/>
        <v>0</v>
      </c>
      <c r="X1406" s="16">
        <f t="shared" si="567"/>
        <v>0</v>
      </c>
      <c r="Y1406" s="17"/>
      <c r="Z1406" s="16">
        <f t="shared" si="585"/>
        <v>0</v>
      </c>
      <c r="AA1406" s="17">
        <f t="shared" si="576"/>
        <v>0</v>
      </c>
      <c r="AB1406" s="16">
        <f t="shared" si="590"/>
        <v>0</v>
      </c>
      <c r="AC1406" s="17">
        <f t="shared" si="577"/>
        <v>0</v>
      </c>
      <c r="AD1406" s="16">
        <f t="shared" si="568"/>
        <v>1.9999999999999574E-2</v>
      </c>
      <c r="AE1406" s="17"/>
      <c r="AF1406" s="16">
        <f t="shared" si="591"/>
        <v>0</v>
      </c>
      <c r="AG1406" s="17">
        <f t="shared" si="578"/>
        <v>0</v>
      </c>
      <c r="AH1406" s="16">
        <f t="shared" si="586"/>
        <v>0</v>
      </c>
      <c r="AI1406" s="17">
        <f t="shared" si="580"/>
        <v>0</v>
      </c>
      <c r="AJ1406" s="16">
        <f t="shared" si="569"/>
        <v>0</v>
      </c>
    </row>
    <row r="1407" spans="1:36" x14ac:dyDescent="0.25">
      <c r="A1407" s="26">
        <f t="shared" si="581"/>
        <v>28.050416666666159</v>
      </c>
      <c r="B1407" s="9"/>
      <c r="C1407" s="7"/>
      <c r="D1407" s="13" t="s">
        <v>14</v>
      </c>
      <c r="E1407" t="s">
        <v>11</v>
      </c>
      <c r="F1407" s="13" t="s">
        <v>14</v>
      </c>
      <c r="H1407" s="16">
        <f t="shared" si="589"/>
        <v>0</v>
      </c>
      <c r="I1407" s="17">
        <f t="shared" si="570"/>
        <v>0</v>
      </c>
      <c r="J1407" s="16">
        <f t="shared" si="561"/>
        <v>0</v>
      </c>
      <c r="K1407" s="17">
        <f t="shared" si="571"/>
        <v>0</v>
      </c>
      <c r="L1407" s="16">
        <f t="shared" si="562"/>
        <v>0</v>
      </c>
      <c r="M1407" s="17"/>
      <c r="N1407" s="16">
        <f t="shared" si="563"/>
        <v>0</v>
      </c>
      <c r="O1407" s="17">
        <f t="shared" si="572"/>
        <v>0</v>
      </c>
      <c r="P1407" s="16">
        <f t="shared" si="584"/>
        <v>0</v>
      </c>
      <c r="Q1407" s="17">
        <f t="shared" si="573"/>
        <v>0</v>
      </c>
      <c r="R1407" s="16">
        <f t="shared" si="564"/>
        <v>1.9999999999999574E-2</v>
      </c>
      <c r="S1407" s="17"/>
      <c r="T1407" s="16">
        <f t="shared" si="587"/>
        <v>0</v>
      </c>
      <c r="U1407" s="17">
        <f t="shared" si="574"/>
        <v>0</v>
      </c>
      <c r="V1407" s="16">
        <f t="shared" si="588"/>
        <v>0</v>
      </c>
      <c r="W1407" s="17">
        <f t="shared" si="575"/>
        <v>0</v>
      </c>
      <c r="X1407" s="16">
        <f t="shared" si="567"/>
        <v>0</v>
      </c>
      <c r="Y1407" s="17"/>
      <c r="Z1407" s="16">
        <f t="shared" si="585"/>
        <v>0</v>
      </c>
      <c r="AA1407" s="17">
        <f t="shared" si="576"/>
        <v>0</v>
      </c>
      <c r="AB1407" s="16">
        <f t="shared" si="590"/>
        <v>0</v>
      </c>
      <c r="AC1407" s="17">
        <f t="shared" si="577"/>
        <v>0</v>
      </c>
      <c r="AD1407" s="16">
        <f t="shared" si="568"/>
        <v>1.9999999999999574E-2</v>
      </c>
      <c r="AE1407" s="17"/>
      <c r="AF1407" s="16">
        <f t="shared" si="591"/>
        <v>0</v>
      </c>
      <c r="AG1407" s="17">
        <f t="shared" si="578"/>
        <v>0</v>
      </c>
      <c r="AH1407" s="16">
        <f t="shared" si="586"/>
        <v>0</v>
      </c>
      <c r="AI1407" s="17">
        <f t="shared" si="580"/>
        <v>0</v>
      </c>
      <c r="AJ1407" s="16">
        <f t="shared" si="569"/>
        <v>0</v>
      </c>
    </row>
    <row r="1408" spans="1:36" x14ac:dyDescent="0.25">
      <c r="A1408" s="26">
        <f t="shared" si="581"/>
        <v>28.070416666666159</v>
      </c>
      <c r="B1408" s="9" t="s">
        <v>18</v>
      </c>
      <c r="C1408" s="7"/>
      <c r="D1408" s="13" t="s">
        <v>14</v>
      </c>
      <c r="E1408" s="14" t="s">
        <v>20</v>
      </c>
      <c r="F1408" t="s">
        <v>11</v>
      </c>
      <c r="H1408" s="16">
        <f t="shared" si="589"/>
        <v>0</v>
      </c>
      <c r="I1408" s="17">
        <f t="shared" si="570"/>
        <v>0</v>
      </c>
      <c r="J1408" s="16">
        <f t="shared" si="561"/>
        <v>0</v>
      </c>
      <c r="K1408" s="17">
        <f t="shared" si="571"/>
        <v>0</v>
      </c>
      <c r="L1408" s="16">
        <f t="shared" si="562"/>
        <v>0</v>
      </c>
      <c r="M1408" s="17"/>
      <c r="N1408" s="16">
        <f t="shared" si="563"/>
        <v>0</v>
      </c>
      <c r="O1408" s="17">
        <f t="shared" si="572"/>
        <v>0</v>
      </c>
      <c r="P1408" s="16">
        <f t="shared" si="584"/>
        <v>0</v>
      </c>
      <c r="Q1408" s="17">
        <f t="shared" si="573"/>
        <v>0</v>
      </c>
      <c r="R1408" s="16">
        <f t="shared" si="564"/>
        <v>1.9999999999999574E-2</v>
      </c>
      <c r="S1408" s="17"/>
      <c r="T1408" s="16">
        <f t="shared" si="587"/>
        <v>0</v>
      </c>
      <c r="U1408" s="17">
        <f t="shared" si="574"/>
        <v>0</v>
      </c>
      <c r="V1408" s="16">
        <f t="shared" si="588"/>
        <v>28.070416666666159</v>
      </c>
      <c r="W1408" s="17">
        <f t="shared" si="575"/>
        <v>1</v>
      </c>
      <c r="X1408" s="16">
        <f t="shared" si="567"/>
        <v>0</v>
      </c>
      <c r="Y1408" s="17"/>
      <c r="Z1408" s="16">
        <f t="shared" si="585"/>
        <v>0</v>
      </c>
      <c r="AA1408" s="17">
        <f t="shared" si="576"/>
        <v>0</v>
      </c>
      <c r="AB1408" s="16">
        <f t="shared" si="590"/>
        <v>0</v>
      </c>
      <c r="AC1408" s="17">
        <f t="shared" si="577"/>
        <v>0</v>
      </c>
      <c r="AD1408" s="16">
        <f t="shared" si="568"/>
        <v>0</v>
      </c>
      <c r="AE1408" s="17"/>
      <c r="AF1408" s="16">
        <f t="shared" si="591"/>
        <v>0</v>
      </c>
      <c r="AG1408" s="17">
        <f t="shared" si="578"/>
        <v>0</v>
      </c>
      <c r="AH1408" s="16">
        <f t="shared" si="586"/>
        <v>0</v>
      </c>
      <c r="AI1408" s="17">
        <f t="shared" si="580"/>
        <v>0</v>
      </c>
      <c r="AJ1408" s="16">
        <f t="shared" si="569"/>
        <v>0</v>
      </c>
    </row>
    <row r="1409" spans="1:36" x14ac:dyDescent="0.25">
      <c r="A1409" s="26">
        <f t="shared" si="581"/>
        <v>28.090416666666158</v>
      </c>
      <c r="B1409" s="11"/>
      <c r="C1409" s="7"/>
      <c r="D1409" s="13" t="s">
        <v>14</v>
      </c>
      <c r="F1409" t="s">
        <v>11</v>
      </c>
      <c r="H1409" s="16">
        <f t="shared" si="589"/>
        <v>0</v>
      </c>
      <c r="I1409" s="17">
        <f t="shared" si="570"/>
        <v>0</v>
      </c>
      <c r="J1409" s="16">
        <f t="shared" si="561"/>
        <v>0</v>
      </c>
      <c r="K1409" s="17">
        <f t="shared" si="571"/>
        <v>0</v>
      </c>
      <c r="L1409" s="16">
        <f t="shared" si="562"/>
        <v>0</v>
      </c>
      <c r="M1409" s="17"/>
      <c r="N1409" s="16">
        <f t="shared" si="563"/>
        <v>0</v>
      </c>
      <c r="O1409" s="17">
        <f t="shared" si="572"/>
        <v>0</v>
      </c>
      <c r="P1409" s="16">
        <f t="shared" si="584"/>
        <v>0</v>
      </c>
      <c r="Q1409" s="17">
        <f t="shared" si="573"/>
        <v>0</v>
      </c>
      <c r="R1409" s="16">
        <f t="shared" si="564"/>
        <v>1.9999999999999574E-2</v>
      </c>
      <c r="S1409" s="17"/>
      <c r="T1409" s="16">
        <f t="shared" si="587"/>
        <v>0</v>
      </c>
      <c r="U1409" s="17">
        <f t="shared" si="574"/>
        <v>0</v>
      </c>
      <c r="V1409" s="16">
        <f t="shared" si="588"/>
        <v>0</v>
      </c>
      <c r="W1409" s="17">
        <f t="shared" si="575"/>
        <v>0</v>
      </c>
      <c r="X1409" s="16">
        <f t="shared" si="567"/>
        <v>0</v>
      </c>
      <c r="Y1409" s="17"/>
      <c r="Z1409" s="16">
        <f t="shared" si="585"/>
        <v>0</v>
      </c>
      <c r="AA1409" s="17">
        <f t="shared" si="576"/>
        <v>0</v>
      </c>
      <c r="AB1409" s="16">
        <f t="shared" si="590"/>
        <v>0</v>
      </c>
      <c r="AC1409" s="17">
        <f t="shared" si="577"/>
        <v>0</v>
      </c>
      <c r="AD1409" s="16">
        <f t="shared" si="568"/>
        <v>0</v>
      </c>
      <c r="AE1409" s="17"/>
      <c r="AF1409" s="16">
        <f t="shared" si="591"/>
        <v>0</v>
      </c>
      <c r="AG1409" s="17">
        <f t="shared" si="578"/>
        <v>0</v>
      </c>
      <c r="AH1409" s="16">
        <f t="shared" si="586"/>
        <v>0</v>
      </c>
      <c r="AI1409" s="17">
        <f t="shared" si="580"/>
        <v>0</v>
      </c>
      <c r="AJ1409" s="16">
        <f t="shared" si="569"/>
        <v>0</v>
      </c>
    </row>
    <row r="1410" spans="1:36" x14ac:dyDescent="0.25">
      <c r="A1410" s="26">
        <f t="shared" si="581"/>
        <v>28.110416666666158</v>
      </c>
      <c r="B1410" s="9"/>
      <c r="D1410" s="13" t="s">
        <v>14</v>
      </c>
      <c r="F1410" t="s">
        <v>11</v>
      </c>
      <c r="H1410" s="16">
        <f t="shared" si="589"/>
        <v>0</v>
      </c>
      <c r="I1410" s="17">
        <f t="shared" si="570"/>
        <v>0</v>
      </c>
      <c r="J1410" s="16">
        <f t="shared" si="561"/>
        <v>0</v>
      </c>
      <c r="K1410" s="17">
        <f t="shared" si="571"/>
        <v>0</v>
      </c>
      <c r="L1410" s="16">
        <f t="shared" si="562"/>
        <v>0</v>
      </c>
      <c r="M1410" s="17"/>
      <c r="N1410" s="16">
        <f t="shared" si="563"/>
        <v>0</v>
      </c>
      <c r="O1410" s="17">
        <f t="shared" si="572"/>
        <v>0</v>
      </c>
      <c r="P1410" s="16">
        <f t="shared" si="584"/>
        <v>0</v>
      </c>
      <c r="Q1410" s="17">
        <f t="shared" si="573"/>
        <v>0</v>
      </c>
      <c r="R1410" s="16">
        <f t="shared" si="564"/>
        <v>1.9999999999999574E-2</v>
      </c>
      <c r="S1410" s="17"/>
      <c r="T1410" s="16">
        <f t="shared" si="587"/>
        <v>0</v>
      </c>
      <c r="U1410" s="17">
        <f t="shared" si="574"/>
        <v>0</v>
      </c>
      <c r="V1410" s="16">
        <f t="shared" si="588"/>
        <v>0</v>
      </c>
      <c r="W1410" s="17">
        <f t="shared" si="575"/>
        <v>0</v>
      </c>
      <c r="X1410" s="16">
        <f t="shared" si="567"/>
        <v>0</v>
      </c>
      <c r="Y1410" s="17"/>
      <c r="Z1410" s="16">
        <f t="shared" si="585"/>
        <v>0</v>
      </c>
      <c r="AA1410" s="17">
        <f t="shared" si="576"/>
        <v>0</v>
      </c>
      <c r="AB1410" s="16">
        <f t="shared" si="590"/>
        <v>0</v>
      </c>
      <c r="AC1410" s="17">
        <f t="shared" si="577"/>
        <v>0</v>
      </c>
      <c r="AD1410" s="16">
        <f t="shared" si="568"/>
        <v>0</v>
      </c>
      <c r="AE1410" s="17"/>
      <c r="AF1410" s="16">
        <f t="shared" si="591"/>
        <v>0</v>
      </c>
      <c r="AG1410" s="17">
        <f t="shared" si="578"/>
        <v>0</v>
      </c>
      <c r="AH1410" s="16">
        <f t="shared" si="586"/>
        <v>0</v>
      </c>
      <c r="AI1410" s="17">
        <f t="shared" si="580"/>
        <v>0</v>
      </c>
      <c r="AJ1410" s="16">
        <f t="shared" si="569"/>
        <v>0</v>
      </c>
    </row>
    <row r="1411" spans="1:36" x14ac:dyDescent="0.25">
      <c r="A1411" s="26">
        <f t="shared" si="581"/>
        <v>28.130416666666157</v>
      </c>
      <c r="B1411" s="9" t="s">
        <v>9</v>
      </c>
      <c r="C1411" s="13" t="s">
        <v>14</v>
      </c>
      <c r="D1411" s="13" t="s">
        <v>14</v>
      </c>
      <c r="F1411" t="s">
        <v>11</v>
      </c>
      <c r="H1411" s="16">
        <f t="shared" si="589"/>
        <v>28.130416666666157</v>
      </c>
      <c r="I1411" s="17">
        <f t="shared" si="570"/>
        <v>1</v>
      </c>
      <c r="J1411" s="16">
        <f t="shared" si="561"/>
        <v>0</v>
      </c>
      <c r="K1411" s="17">
        <f t="shared" si="571"/>
        <v>0</v>
      </c>
      <c r="L1411" s="16">
        <f t="shared" si="562"/>
        <v>1.9999999999999574E-2</v>
      </c>
      <c r="M1411" s="17"/>
      <c r="N1411" s="16">
        <f t="shared" si="563"/>
        <v>0</v>
      </c>
      <c r="O1411" s="17">
        <f t="shared" si="572"/>
        <v>0</v>
      </c>
      <c r="P1411" s="16">
        <f t="shared" si="584"/>
        <v>0</v>
      </c>
      <c r="Q1411" s="17">
        <f t="shared" si="573"/>
        <v>0</v>
      </c>
      <c r="R1411" s="16">
        <f t="shared" si="564"/>
        <v>1.9999999999999574E-2</v>
      </c>
      <c r="S1411" s="17"/>
      <c r="T1411" s="16">
        <f t="shared" si="587"/>
        <v>0</v>
      </c>
      <c r="U1411" s="17">
        <f t="shared" si="574"/>
        <v>0</v>
      </c>
      <c r="V1411" s="16">
        <f t="shared" si="588"/>
        <v>0</v>
      </c>
      <c r="W1411" s="17">
        <f t="shared" si="575"/>
        <v>0</v>
      </c>
      <c r="X1411" s="16">
        <f t="shared" si="567"/>
        <v>0</v>
      </c>
      <c r="Y1411" s="17"/>
      <c r="Z1411" s="16">
        <f t="shared" si="585"/>
        <v>0</v>
      </c>
      <c r="AA1411" s="17">
        <f t="shared" si="576"/>
        <v>0</v>
      </c>
      <c r="AB1411" s="16">
        <f t="shared" si="590"/>
        <v>0</v>
      </c>
      <c r="AC1411" s="17">
        <f t="shared" si="577"/>
        <v>0</v>
      </c>
      <c r="AD1411" s="16">
        <f t="shared" si="568"/>
        <v>0</v>
      </c>
      <c r="AE1411" s="17"/>
      <c r="AF1411" s="16">
        <f t="shared" si="591"/>
        <v>0</v>
      </c>
      <c r="AG1411" s="17">
        <f t="shared" si="578"/>
        <v>0</v>
      </c>
      <c r="AH1411" s="16">
        <f t="shared" si="586"/>
        <v>0</v>
      </c>
      <c r="AI1411" s="17">
        <f t="shared" si="580"/>
        <v>0</v>
      </c>
      <c r="AJ1411" s="16">
        <f t="shared" si="569"/>
        <v>0</v>
      </c>
    </row>
    <row r="1412" spans="1:36" x14ac:dyDescent="0.25">
      <c r="A1412" s="26">
        <f t="shared" si="581"/>
        <v>28.150416666666157</v>
      </c>
      <c r="B1412" s="9" t="s">
        <v>12</v>
      </c>
      <c r="C1412" s="13" t="s">
        <v>14</v>
      </c>
      <c r="D1412" s="13" t="s">
        <v>14</v>
      </c>
      <c r="F1412" s="14" t="s">
        <v>20</v>
      </c>
      <c r="H1412" s="16">
        <f t="shared" si="589"/>
        <v>0</v>
      </c>
      <c r="I1412" s="17">
        <f t="shared" si="570"/>
        <v>0</v>
      </c>
      <c r="J1412" s="16">
        <f t="shared" si="561"/>
        <v>0</v>
      </c>
      <c r="K1412" s="17">
        <f t="shared" si="571"/>
        <v>0</v>
      </c>
      <c r="L1412" s="16">
        <f t="shared" si="562"/>
        <v>1.9999999999999574E-2</v>
      </c>
      <c r="M1412" s="17"/>
      <c r="N1412" s="16">
        <f t="shared" si="563"/>
        <v>0</v>
      </c>
      <c r="O1412" s="17">
        <f t="shared" si="572"/>
        <v>0</v>
      </c>
      <c r="P1412" s="16">
        <f t="shared" si="584"/>
        <v>0</v>
      </c>
      <c r="Q1412" s="17">
        <f t="shared" si="573"/>
        <v>0</v>
      </c>
      <c r="R1412" s="16">
        <f t="shared" si="564"/>
        <v>1.9999999999999574E-2</v>
      </c>
      <c r="S1412" s="17"/>
      <c r="T1412" s="16">
        <f t="shared" si="587"/>
        <v>0</v>
      </c>
      <c r="U1412" s="17">
        <f t="shared" si="574"/>
        <v>0</v>
      </c>
      <c r="V1412" s="16">
        <f t="shared" si="588"/>
        <v>0</v>
      </c>
      <c r="W1412" s="17">
        <f t="shared" si="575"/>
        <v>0</v>
      </c>
      <c r="X1412" s="16">
        <f t="shared" si="567"/>
        <v>0</v>
      </c>
      <c r="Y1412" s="17"/>
      <c r="Z1412" s="16">
        <f t="shared" ref="Z1412:Z1443" si="592">IF(B1412="Line 4 Fails",A1412,0)</f>
        <v>0</v>
      </c>
      <c r="AA1412" s="17">
        <f t="shared" si="576"/>
        <v>0</v>
      </c>
      <c r="AB1412" s="16">
        <f t="shared" si="590"/>
        <v>28.150416666666157</v>
      </c>
      <c r="AC1412" s="17">
        <f t="shared" si="577"/>
        <v>1</v>
      </c>
      <c r="AD1412" s="16">
        <f t="shared" si="568"/>
        <v>0</v>
      </c>
      <c r="AE1412" s="17"/>
      <c r="AF1412" s="16">
        <f t="shared" si="591"/>
        <v>0</v>
      </c>
      <c r="AG1412" s="17">
        <f t="shared" si="578"/>
        <v>0</v>
      </c>
      <c r="AH1412" s="16">
        <f t="shared" si="586"/>
        <v>0</v>
      </c>
      <c r="AI1412" s="17">
        <f t="shared" si="580"/>
        <v>0</v>
      </c>
      <c r="AJ1412" s="16">
        <f t="shared" si="569"/>
        <v>0</v>
      </c>
    </row>
    <row r="1413" spans="1:36" x14ac:dyDescent="0.25">
      <c r="A1413" s="26">
        <f t="shared" si="581"/>
        <v>28.170416666666156</v>
      </c>
      <c r="B1413" s="9" t="s">
        <v>13</v>
      </c>
      <c r="C1413" s="13" t="s">
        <v>14</v>
      </c>
      <c r="D1413" t="s">
        <v>11</v>
      </c>
      <c r="G1413" s="13" t="s">
        <v>14</v>
      </c>
      <c r="H1413" s="16">
        <f t="shared" si="589"/>
        <v>0</v>
      </c>
      <c r="I1413" s="17">
        <f t="shared" si="570"/>
        <v>0</v>
      </c>
      <c r="J1413" s="16">
        <v>1</v>
      </c>
      <c r="K1413" s="17">
        <f t="shared" si="571"/>
        <v>1</v>
      </c>
      <c r="L1413" s="16">
        <f t="shared" ref="L1413:L1476" si="593">IF(C1413="Dn(waiting)",A1414-A1413,0)</f>
        <v>1.9999999999999574E-2</v>
      </c>
      <c r="M1413" s="17"/>
      <c r="N1413" s="16">
        <v>8</v>
      </c>
      <c r="O1413" s="17">
        <f t="shared" si="572"/>
        <v>1</v>
      </c>
      <c r="P1413" s="16">
        <f t="shared" si="584"/>
        <v>0</v>
      </c>
      <c r="Q1413" s="17">
        <f t="shared" si="573"/>
        <v>0</v>
      </c>
      <c r="R1413" s="16">
        <f t="shared" ref="R1413:R1476" si="594">IF(D1413="Dn(waiting)",A1414-A1413,0)</f>
        <v>0</v>
      </c>
      <c r="S1413" s="17"/>
      <c r="T1413" s="16">
        <f t="shared" si="587"/>
        <v>0</v>
      </c>
      <c r="U1413" s="17">
        <f t="shared" si="574"/>
        <v>0</v>
      </c>
      <c r="V1413" s="16">
        <f t="shared" si="588"/>
        <v>0</v>
      </c>
      <c r="W1413" s="17">
        <f t="shared" si="575"/>
        <v>0</v>
      </c>
      <c r="X1413" s="16">
        <f t="shared" ref="X1413:X1476" si="595">IF(E1413="Dn(waiting)",A1414-A1413,0)</f>
        <v>0</v>
      </c>
      <c r="Y1413" s="17"/>
      <c r="Z1413" s="16">
        <f t="shared" si="592"/>
        <v>0</v>
      </c>
      <c r="AA1413" s="17">
        <f t="shared" si="576"/>
        <v>0</v>
      </c>
      <c r="AB1413" s="16">
        <f t="shared" si="590"/>
        <v>0</v>
      </c>
      <c r="AC1413" s="17">
        <f t="shared" si="577"/>
        <v>0</v>
      </c>
      <c r="AD1413" s="16">
        <f t="shared" ref="AD1413:AD1476" si="596">IF(F1413="Dn(waiting)",A1414-A1413,0)</f>
        <v>0</v>
      </c>
      <c r="AE1413" s="17"/>
      <c r="AF1413" s="16">
        <f t="shared" si="591"/>
        <v>28.170416666666156</v>
      </c>
      <c r="AG1413" s="17">
        <f t="shared" si="578"/>
        <v>1</v>
      </c>
      <c r="AH1413" s="16">
        <f t="shared" si="586"/>
        <v>0</v>
      </c>
      <c r="AI1413" s="17">
        <f t="shared" si="580"/>
        <v>0</v>
      </c>
      <c r="AJ1413" s="16">
        <f t="shared" ref="AJ1413:AJ1476" si="597">IF(G1413="Dn(waiting)",A1414-A1413,0)</f>
        <v>1.9999999999999574E-2</v>
      </c>
    </row>
    <row r="1414" spans="1:36" x14ac:dyDescent="0.25">
      <c r="A1414" s="26">
        <f t="shared" si="581"/>
        <v>28.190416666666156</v>
      </c>
      <c r="B1414" s="9"/>
      <c r="C1414" s="13" t="s">
        <v>14</v>
      </c>
      <c r="D1414" t="s">
        <v>11</v>
      </c>
      <c r="F1414" s="7"/>
      <c r="G1414" s="13" t="s">
        <v>14</v>
      </c>
      <c r="H1414" s="16">
        <f t="shared" si="589"/>
        <v>0</v>
      </c>
      <c r="I1414" s="17">
        <f t="shared" ref="I1414:I1477" si="598">IF(H1414&gt;0,1,0)</f>
        <v>0</v>
      </c>
      <c r="J1414" s="16">
        <f t="shared" ref="J1414:J1445" si="599">IF(B1414="Line 1 repd.",A1414,0)</f>
        <v>0</v>
      </c>
      <c r="K1414" s="17">
        <f t="shared" ref="K1414:K1477" si="600">IF(J1414&gt;0,1,0)</f>
        <v>0</v>
      </c>
      <c r="L1414" s="16">
        <f t="shared" si="593"/>
        <v>1.9999999999999574E-2</v>
      </c>
      <c r="M1414" s="17"/>
      <c r="N1414" s="16">
        <f t="shared" ref="N1414:N1445" si="601">IF(B1414="Line 2 Fails",A1414,0)</f>
        <v>0</v>
      </c>
      <c r="O1414" s="17">
        <f t="shared" ref="O1414:O1477" si="602">IF(N1414&gt;0,1,0)</f>
        <v>0</v>
      </c>
      <c r="P1414" s="16">
        <f t="shared" si="584"/>
        <v>0</v>
      </c>
      <c r="Q1414" s="17">
        <f t="shared" ref="Q1414:Q1477" si="603">IF(P1414&gt;0,1,0)</f>
        <v>0</v>
      </c>
      <c r="R1414" s="16">
        <f t="shared" si="594"/>
        <v>0</v>
      </c>
      <c r="S1414" s="17"/>
      <c r="T1414" s="16">
        <f t="shared" si="587"/>
        <v>0</v>
      </c>
      <c r="U1414" s="17">
        <f t="shared" ref="U1414:U1477" si="604">IF(T1414&gt;0,1,0)</f>
        <v>0</v>
      </c>
      <c r="V1414" s="16">
        <f t="shared" si="588"/>
        <v>0</v>
      </c>
      <c r="W1414" s="17">
        <f t="shared" ref="W1414:W1477" si="605">IF(V1414&gt;0,1,0)</f>
        <v>0</v>
      </c>
      <c r="X1414" s="16">
        <f t="shared" si="595"/>
        <v>0</v>
      </c>
      <c r="Y1414" s="17"/>
      <c r="Z1414" s="16">
        <f t="shared" si="592"/>
        <v>0</v>
      </c>
      <c r="AA1414" s="17">
        <f t="shared" ref="AA1414:AA1477" si="606">IF(Z1414&gt;0,1,0)</f>
        <v>0</v>
      </c>
      <c r="AB1414" s="16">
        <f t="shared" si="590"/>
        <v>0</v>
      </c>
      <c r="AC1414" s="17">
        <f t="shared" ref="AC1414:AC1477" si="607">IF(AB1414&gt;0,1,0)</f>
        <v>0</v>
      </c>
      <c r="AD1414" s="16">
        <f t="shared" si="596"/>
        <v>0</v>
      </c>
      <c r="AE1414" s="17"/>
      <c r="AF1414" s="16">
        <f t="shared" si="591"/>
        <v>0</v>
      </c>
      <c r="AG1414" s="17">
        <f t="shared" ref="AG1414:AG1477" si="608">IF(AF1414&gt;0,1,0)</f>
        <v>0</v>
      </c>
      <c r="AH1414" s="16">
        <f t="shared" ref="AH1414:AH1445" si="609">IF(B1414="Line 5 repd.",A1414,0)</f>
        <v>0</v>
      </c>
      <c r="AI1414" s="17">
        <f t="shared" ref="AI1414:AI1477" si="610">IF(AH1414&gt;0,1,0)</f>
        <v>0</v>
      </c>
      <c r="AJ1414" s="16">
        <f t="shared" si="597"/>
        <v>1.9999999999999574E-2</v>
      </c>
    </row>
    <row r="1415" spans="1:36" x14ac:dyDescent="0.25">
      <c r="A1415" s="26">
        <f t="shared" ref="A1415:A1478" si="611">A1414+0.02</f>
        <v>28.210416666666156</v>
      </c>
      <c r="B1415" s="9"/>
      <c r="C1415" s="13" t="s">
        <v>14</v>
      </c>
      <c r="D1415" t="s">
        <v>11</v>
      </c>
      <c r="E1415" s="7"/>
      <c r="F1415" s="7"/>
      <c r="G1415" s="13" t="s">
        <v>14</v>
      </c>
      <c r="H1415" s="16">
        <f t="shared" si="589"/>
        <v>0</v>
      </c>
      <c r="I1415" s="17">
        <f t="shared" si="598"/>
        <v>0</v>
      </c>
      <c r="J1415" s="16">
        <f t="shared" si="599"/>
        <v>0</v>
      </c>
      <c r="K1415" s="17">
        <f t="shared" si="600"/>
        <v>0</v>
      </c>
      <c r="L1415" s="16">
        <f t="shared" si="593"/>
        <v>1.9999999999999574E-2</v>
      </c>
      <c r="M1415" s="17"/>
      <c r="N1415" s="16">
        <f t="shared" si="601"/>
        <v>0</v>
      </c>
      <c r="O1415" s="17">
        <f t="shared" si="602"/>
        <v>0</v>
      </c>
      <c r="P1415" s="16">
        <f t="shared" si="584"/>
        <v>0</v>
      </c>
      <c r="Q1415" s="17">
        <f t="shared" si="603"/>
        <v>0</v>
      </c>
      <c r="R1415" s="16">
        <f t="shared" si="594"/>
        <v>0</v>
      </c>
      <c r="S1415" s="17"/>
      <c r="T1415" s="16">
        <f t="shared" si="587"/>
        <v>0</v>
      </c>
      <c r="U1415" s="17">
        <f t="shared" si="604"/>
        <v>0</v>
      </c>
      <c r="V1415" s="16">
        <f t="shared" si="588"/>
        <v>0</v>
      </c>
      <c r="W1415" s="17">
        <f t="shared" si="605"/>
        <v>0</v>
      </c>
      <c r="X1415" s="16">
        <f t="shared" si="595"/>
        <v>0</v>
      </c>
      <c r="Y1415" s="17"/>
      <c r="Z1415" s="16">
        <f t="shared" si="592"/>
        <v>0</v>
      </c>
      <c r="AA1415" s="17">
        <f t="shared" si="606"/>
        <v>0</v>
      </c>
      <c r="AB1415" s="16">
        <f t="shared" si="590"/>
        <v>0</v>
      </c>
      <c r="AC1415" s="17">
        <f t="shared" si="607"/>
        <v>0</v>
      </c>
      <c r="AD1415" s="16">
        <f t="shared" si="596"/>
        <v>0</v>
      </c>
      <c r="AE1415" s="17"/>
      <c r="AF1415" s="16">
        <f t="shared" si="591"/>
        <v>0</v>
      </c>
      <c r="AG1415" s="17">
        <f t="shared" si="608"/>
        <v>0</v>
      </c>
      <c r="AH1415" s="16">
        <f t="shared" si="609"/>
        <v>0</v>
      </c>
      <c r="AI1415" s="17">
        <f t="shared" si="610"/>
        <v>0</v>
      </c>
      <c r="AJ1415" s="16">
        <f t="shared" si="597"/>
        <v>1.9999999999999574E-2</v>
      </c>
    </row>
    <row r="1416" spans="1:36" x14ac:dyDescent="0.25">
      <c r="A1416" s="26">
        <f t="shared" si="611"/>
        <v>28.230416666666155</v>
      </c>
      <c r="B1416" s="9"/>
      <c r="C1416" s="13" t="s">
        <v>14</v>
      </c>
      <c r="D1416" t="s">
        <v>11</v>
      </c>
      <c r="F1416" s="7"/>
      <c r="G1416" s="13" t="s">
        <v>14</v>
      </c>
      <c r="H1416" s="16">
        <f t="shared" si="589"/>
        <v>0</v>
      </c>
      <c r="I1416" s="17">
        <f t="shared" si="598"/>
        <v>0</v>
      </c>
      <c r="J1416" s="16">
        <f t="shared" si="599"/>
        <v>0</v>
      </c>
      <c r="K1416" s="17">
        <f t="shared" si="600"/>
        <v>0</v>
      </c>
      <c r="L1416" s="16">
        <f t="shared" si="593"/>
        <v>1.9999999999999574E-2</v>
      </c>
      <c r="M1416" s="17"/>
      <c r="N1416" s="16">
        <f t="shared" si="601"/>
        <v>0</v>
      </c>
      <c r="O1416" s="17">
        <f t="shared" si="602"/>
        <v>0</v>
      </c>
      <c r="P1416" s="16">
        <f t="shared" si="584"/>
        <v>0</v>
      </c>
      <c r="Q1416" s="17">
        <f t="shared" si="603"/>
        <v>0</v>
      </c>
      <c r="R1416" s="16">
        <f t="shared" si="594"/>
        <v>0</v>
      </c>
      <c r="S1416" s="17"/>
      <c r="T1416" s="16">
        <f t="shared" si="587"/>
        <v>0</v>
      </c>
      <c r="U1416" s="17">
        <f t="shared" si="604"/>
        <v>0</v>
      </c>
      <c r="V1416" s="16">
        <f t="shared" si="588"/>
        <v>0</v>
      </c>
      <c r="W1416" s="17">
        <f t="shared" si="605"/>
        <v>0</v>
      </c>
      <c r="X1416" s="16">
        <f t="shared" si="595"/>
        <v>0</v>
      </c>
      <c r="Y1416" s="17"/>
      <c r="Z1416" s="16">
        <f t="shared" si="592"/>
        <v>0</v>
      </c>
      <c r="AA1416" s="17">
        <f t="shared" si="606"/>
        <v>0</v>
      </c>
      <c r="AB1416" s="16">
        <f t="shared" si="590"/>
        <v>0</v>
      </c>
      <c r="AC1416" s="17">
        <f t="shared" si="607"/>
        <v>0</v>
      </c>
      <c r="AD1416" s="16">
        <f t="shared" si="596"/>
        <v>0</v>
      </c>
      <c r="AE1416" s="17"/>
      <c r="AF1416" s="16">
        <f t="shared" si="591"/>
        <v>0</v>
      </c>
      <c r="AG1416" s="17">
        <f t="shared" si="608"/>
        <v>0</v>
      </c>
      <c r="AH1416" s="16">
        <f t="shared" si="609"/>
        <v>0</v>
      </c>
      <c r="AI1416" s="17">
        <f t="shared" si="610"/>
        <v>0</v>
      </c>
      <c r="AJ1416" s="16">
        <f t="shared" si="597"/>
        <v>1.9999999999999574E-2</v>
      </c>
    </row>
    <row r="1417" spans="1:36" x14ac:dyDescent="0.25">
      <c r="A1417" s="26">
        <f t="shared" si="611"/>
        <v>28.250416666666155</v>
      </c>
      <c r="B1417" s="9" t="s">
        <v>17</v>
      </c>
      <c r="C1417" t="s">
        <v>11</v>
      </c>
      <c r="D1417" s="14" t="s">
        <v>20</v>
      </c>
      <c r="F1417" s="7"/>
      <c r="G1417" s="13" t="s">
        <v>14</v>
      </c>
      <c r="H1417" s="16">
        <f t="shared" si="589"/>
        <v>0</v>
      </c>
      <c r="I1417" s="17">
        <f t="shared" si="598"/>
        <v>0</v>
      </c>
      <c r="J1417" s="16">
        <f t="shared" si="599"/>
        <v>0</v>
      </c>
      <c r="K1417" s="17">
        <f t="shared" si="600"/>
        <v>0</v>
      </c>
      <c r="L1417" s="16">
        <f t="shared" si="593"/>
        <v>0</v>
      </c>
      <c r="M1417" s="17"/>
      <c r="N1417" s="16">
        <f t="shared" si="601"/>
        <v>0</v>
      </c>
      <c r="O1417" s="17">
        <f t="shared" si="602"/>
        <v>0</v>
      </c>
      <c r="P1417" s="16">
        <f t="shared" si="584"/>
        <v>28.250416666666155</v>
      </c>
      <c r="Q1417" s="17">
        <f t="shared" si="603"/>
        <v>1</v>
      </c>
      <c r="R1417" s="16">
        <f t="shared" si="594"/>
        <v>0</v>
      </c>
      <c r="S1417" s="17"/>
      <c r="T1417" s="16">
        <f t="shared" si="587"/>
        <v>0</v>
      </c>
      <c r="U1417" s="17">
        <f t="shared" si="604"/>
        <v>0</v>
      </c>
      <c r="V1417" s="16">
        <f t="shared" si="588"/>
        <v>0</v>
      </c>
      <c r="W1417" s="17">
        <f t="shared" si="605"/>
        <v>0</v>
      </c>
      <c r="X1417" s="16">
        <f t="shared" si="595"/>
        <v>0</v>
      </c>
      <c r="Y1417" s="17"/>
      <c r="Z1417" s="16">
        <f t="shared" si="592"/>
        <v>0</v>
      </c>
      <c r="AA1417" s="17">
        <f t="shared" si="606"/>
        <v>0</v>
      </c>
      <c r="AB1417" s="16">
        <f t="shared" si="590"/>
        <v>0</v>
      </c>
      <c r="AC1417" s="17">
        <f t="shared" si="607"/>
        <v>0</v>
      </c>
      <c r="AD1417" s="16">
        <f t="shared" si="596"/>
        <v>0</v>
      </c>
      <c r="AE1417" s="17"/>
      <c r="AF1417" s="16">
        <f t="shared" si="591"/>
        <v>0</v>
      </c>
      <c r="AG1417" s="17">
        <f t="shared" si="608"/>
        <v>0</v>
      </c>
      <c r="AH1417" s="16">
        <f t="shared" si="609"/>
        <v>0</v>
      </c>
      <c r="AI1417" s="17">
        <f t="shared" si="610"/>
        <v>0</v>
      </c>
      <c r="AJ1417" s="16">
        <f t="shared" si="597"/>
        <v>1.9999999999999574E-2</v>
      </c>
    </row>
    <row r="1418" spans="1:36" x14ac:dyDescent="0.25">
      <c r="A1418" s="26">
        <f t="shared" si="611"/>
        <v>28.270416666666154</v>
      </c>
      <c r="B1418" s="9"/>
      <c r="C1418" t="s">
        <v>11</v>
      </c>
      <c r="D1418" s="8"/>
      <c r="F1418" s="7"/>
      <c r="G1418" s="13" t="s">
        <v>14</v>
      </c>
      <c r="H1418" s="16">
        <f t="shared" si="589"/>
        <v>0</v>
      </c>
      <c r="I1418" s="17">
        <f t="shared" si="598"/>
        <v>0</v>
      </c>
      <c r="J1418" s="16">
        <f t="shared" si="599"/>
        <v>0</v>
      </c>
      <c r="K1418" s="17">
        <f t="shared" si="600"/>
        <v>0</v>
      </c>
      <c r="L1418" s="16">
        <f t="shared" si="593"/>
        <v>0</v>
      </c>
      <c r="M1418" s="17"/>
      <c r="N1418" s="16">
        <f t="shared" si="601"/>
        <v>0</v>
      </c>
      <c r="O1418" s="17">
        <f t="shared" si="602"/>
        <v>0</v>
      </c>
      <c r="P1418" s="16">
        <f t="shared" si="584"/>
        <v>0</v>
      </c>
      <c r="Q1418" s="17">
        <f t="shared" si="603"/>
        <v>0</v>
      </c>
      <c r="R1418" s="16">
        <f t="shared" si="594"/>
        <v>0</v>
      </c>
      <c r="S1418" s="17"/>
      <c r="T1418" s="16">
        <f t="shared" si="587"/>
        <v>0</v>
      </c>
      <c r="U1418" s="17">
        <f t="shared" si="604"/>
        <v>0</v>
      </c>
      <c r="V1418" s="16">
        <f t="shared" si="588"/>
        <v>0</v>
      </c>
      <c r="W1418" s="17">
        <f t="shared" si="605"/>
        <v>0</v>
      </c>
      <c r="X1418" s="16">
        <f t="shared" si="595"/>
        <v>0</v>
      </c>
      <c r="Y1418" s="17"/>
      <c r="Z1418" s="16">
        <f t="shared" si="592"/>
        <v>0</v>
      </c>
      <c r="AA1418" s="17">
        <f t="shared" si="606"/>
        <v>0</v>
      </c>
      <c r="AB1418" s="16">
        <f t="shared" si="590"/>
        <v>0</v>
      </c>
      <c r="AC1418" s="17">
        <f t="shared" si="607"/>
        <v>0</v>
      </c>
      <c r="AD1418" s="16">
        <f t="shared" si="596"/>
        <v>0</v>
      </c>
      <c r="AE1418" s="17"/>
      <c r="AF1418" s="16">
        <f t="shared" si="591"/>
        <v>0</v>
      </c>
      <c r="AG1418" s="17">
        <f t="shared" si="608"/>
        <v>0</v>
      </c>
      <c r="AH1418" s="16">
        <f t="shared" si="609"/>
        <v>0</v>
      </c>
      <c r="AI1418" s="17">
        <f t="shared" si="610"/>
        <v>0</v>
      </c>
      <c r="AJ1418" s="16">
        <f t="shared" si="597"/>
        <v>1.9999999999999574E-2</v>
      </c>
    </row>
    <row r="1419" spans="1:36" x14ac:dyDescent="0.25">
      <c r="A1419" s="26">
        <f t="shared" si="611"/>
        <v>28.290416666666154</v>
      </c>
      <c r="B1419" s="9"/>
      <c r="C1419" t="s">
        <v>11</v>
      </c>
      <c r="D1419" s="7"/>
      <c r="E1419" s="8"/>
      <c r="F1419" s="7"/>
      <c r="G1419" s="13" t="s">
        <v>14</v>
      </c>
      <c r="H1419" s="16">
        <f t="shared" si="589"/>
        <v>0</v>
      </c>
      <c r="I1419" s="17">
        <f t="shared" si="598"/>
        <v>0</v>
      </c>
      <c r="J1419" s="16">
        <f t="shared" si="599"/>
        <v>0</v>
      </c>
      <c r="K1419" s="17">
        <f t="shared" si="600"/>
        <v>0</v>
      </c>
      <c r="L1419" s="16">
        <f t="shared" si="593"/>
        <v>0</v>
      </c>
      <c r="M1419" s="17"/>
      <c r="N1419" s="16">
        <f t="shared" si="601"/>
        <v>0</v>
      </c>
      <c r="O1419" s="17">
        <f t="shared" si="602"/>
        <v>0</v>
      </c>
      <c r="P1419" s="16">
        <f t="shared" si="584"/>
        <v>0</v>
      </c>
      <c r="Q1419" s="17">
        <f t="shared" si="603"/>
        <v>0</v>
      </c>
      <c r="R1419" s="16">
        <f t="shared" si="594"/>
        <v>0</v>
      </c>
      <c r="S1419" s="17"/>
      <c r="T1419" s="16">
        <f t="shared" si="587"/>
        <v>0</v>
      </c>
      <c r="U1419" s="17">
        <f t="shared" si="604"/>
        <v>0</v>
      </c>
      <c r="V1419" s="16">
        <f t="shared" si="588"/>
        <v>0</v>
      </c>
      <c r="W1419" s="17">
        <f t="shared" si="605"/>
        <v>0</v>
      </c>
      <c r="X1419" s="16">
        <f t="shared" si="595"/>
        <v>0</v>
      </c>
      <c r="Y1419" s="17"/>
      <c r="Z1419" s="16">
        <f t="shared" si="592"/>
        <v>0</v>
      </c>
      <c r="AA1419" s="17">
        <f t="shared" si="606"/>
        <v>0</v>
      </c>
      <c r="AB1419" s="16">
        <f t="shared" si="590"/>
        <v>0</v>
      </c>
      <c r="AC1419" s="17">
        <f t="shared" si="607"/>
        <v>0</v>
      </c>
      <c r="AD1419" s="16">
        <f t="shared" si="596"/>
        <v>0</v>
      </c>
      <c r="AE1419" s="17"/>
      <c r="AF1419" s="16">
        <f t="shared" si="591"/>
        <v>0</v>
      </c>
      <c r="AG1419" s="17">
        <f t="shared" si="608"/>
        <v>0</v>
      </c>
      <c r="AH1419" s="16">
        <f t="shared" si="609"/>
        <v>0</v>
      </c>
      <c r="AI1419" s="17">
        <f t="shared" si="610"/>
        <v>0</v>
      </c>
      <c r="AJ1419" s="16">
        <f t="shared" si="597"/>
        <v>1.9999999999999574E-2</v>
      </c>
    </row>
    <row r="1420" spans="1:36" x14ac:dyDescent="0.25">
      <c r="A1420" s="26">
        <f t="shared" si="611"/>
        <v>28.310416666666153</v>
      </c>
      <c r="B1420" s="9"/>
      <c r="C1420" t="s">
        <v>11</v>
      </c>
      <c r="D1420" s="8"/>
      <c r="G1420" s="13" t="s">
        <v>14</v>
      </c>
      <c r="H1420" s="16">
        <f t="shared" si="589"/>
        <v>0</v>
      </c>
      <c r="I1420" s="17">
        <f t="shared" si="598"/>
        <v>0</v>
      </c>
      <c r="J1420" s="16">
        <f t="shared" si="599"/>
        <v>0</v>
      </c>
      <c r="K1420" s="17">
        <f t="shared" si="600"/>
        <v>0</v>
      </c>
      <c r="L1420" s="16">
        <f t="shared" si="593"/>
        <v>0</v>
      </c>
      <c r="M1420" s="17"/>
      <c r="N1420" s="16">
        <f t="shared" si="601"/>
        <v>0</v>
      </c>
      <c r="O1420" s="17">
        <f t="shared" si="602"/>
        <v>0</v>
      </c>
      <c r="P1420" s="16">
        <f t="shared" si="584"/>
        <v>0</v>
      </c>
      <c r="Q1420" s="17">
        <f t="shared" si="603"/>
        <v>0</v>
      </c>
      <c r="R1420" s="16">
        <f t="shared" si="594"/>
        <v>0</v>
      </c>
      <c r="S1420" s="17"/>
      <c r="T1420" s="16">
        <f t="shared" si="587"/>
        <v>0</v>
      </c>
      <c r="U1420" s="17">
        <f t="shared" si="604"/>
        <v>0</v>
      </c>
      <c r="V1420" s="16">
        <f t="shared" si="588"/>
        <v>0</v>
      </c>
      <c r="W1420" s="17">
        <f t="shared" si="605"/>
        <v>0</v>
      </c>
      <c r="X1420" s="16">
        <f t="shared" si="595"/>
        <v>0</v>
      </c>
      <c r="Y1420" s="17"/>
      <c r="Z1420" s="16">
        <f t="shared" si="592"/>
        <v>0</v>
      </c>
      <c r="AA1420" s="17">
        <f t="shared" si="606"/>
        <v>0</v>
      </c>
      <c r="AB1420" s="16">
        <f t="shared" si="590"/>
        <v>0</v>
      </c>
      <c r="AC1420" s="17">
        <f t="shared" si="607"/>
        <v>0</v>
      </c>
      <c r="AD1420" s="16">
        <f t="shared" si="596"/>
        <v>0</v>
      </c>
      <c r="AE1420" s="17"/>
      <c r="AF1420" s="16">
        <f t="shared" si="591"/>
        <v>0</v>
      </c>
      <c r="AG1420" s="17">
        <f t="shared" si="608"/>
        <v>0</v>
      </c>
      <c r="AH1420" s="16">
        <f t="shared" si="609"/>
        <v>0</v>
      </c>
      <c r="AI1420" s="17">
        <f t="shared" si="610"/>
        <v>0</v>
      </c>
      <c r="AJ1420" s="16">
        <f t="shared" si="597"/>
        <v>1.9999999999999574E-2</v>
      </c>
    </row>
    <row r="1421" spans="1:36" x14ac:dyDescent="0.25">
      <c r="A1421" s="26">
        <f t="shared" si="611"/>
        <v>28.330416666666153</v>
      </c>
      <c r="B1421" s="11"/>
      <c r="C1421" t="s">
        <v>11</v>
      </c>
      <c r="D1421" s="8"/>
      <c r="G1421" t="s">
        <v>11</v>
      </c>
      <c r="H1421" s="16">
        <f t="shared" si="589"/>
        <v>0</v>
      </c>
      <c r="I1421" s="17">
        <f t="shared" si="598"/>
        <v>0</v>
      </c>
      <c r="J1421" s="16">
        <f t="shared" si="599"/>
        <v>0</v>
      </c>
      <c r="K1421" s="17">
        <f t="shared" si="600"/>
        <v>0</v>
      </c>
      <c r="L1421" s="16">
        <f t="shared" si="593"/>
        <v>0</v>
      </c>
      <c r="M1421" s="17"/>
      <c r="N1421" s="16">
        <f t="shared" si="601"/>
        <v>0</v>
      </c>
      <c r="O1421" s="17">
        <f t="shared" si="602"/>
        <v>0</v>
      </c>
      <c r="P1421" s="16">
        <f t="shared" si="584"/>
        <v>0</v>
      </c>
      <c r="Q1421" s="17">
        <f t="shared" si="603"/>
        <v>0</v>
      </c>
      <c r="R1421" s="16">
        <f t="shared" si="594"/>
        <v>0</v>
      </c>
      <c r="S1421" s="17"/>
      <c r="T1421" s="16">
        <f t="shared" si="587"/>
        <v>0</v>
      </c>
      <c r="U1421" s="17">
        <f t="shared" si="604"/>
        <v>0</v>
      </c>
      <c r="V1421" s="16">
        <f t="shared" si="588"/>
        <v>0</v>
      </c>
      <c r="W1421" s="17">
        <f t="shared" si="605"/>
        <v>0</v>
      </c>
      <c r="X1421" s="16">
        <f t="shared" si="595"/>
        <v>0</v>
      </c>
      <c r="Y1421" s="17"/>
      <c r="Z1421" s="16">
        <f t="shared" si="592"/>
        <v>0</v>
      </c>
      <c r="AA1421" s="17">
        <f t="shared" si="606"/>
        <v>0</v>
      </c>
      <c r="AB1421" s="16">
        <f t="shared" si="590"/>
        <v>0</v>
      </c>
      <c r="AC1421" s="17">
        <f t="shared" si="607"/>
        <v>0</v>
      </c>
      <c r="AD1421" s="16">
        <f t="shared" si="596"/>
        <v>0</v>
      </c>
      <c r="AE1421" s="17"/>
      <c r="AF1421" s="16">
        <f t="shared" si="591"/>
        <v>0</v>
      </c>
      <c r="AG1421" s="17">
        <f t="shared" si="608"/>
        <v>0</v>
      </c>
      <c r="AH1421" s="16">
        <f t="shared" si="609"/>
        <v>0</v>
      </c>
      <c r="AI1421" s="17">
        <f t="shared" si="610"/>
        <v>0</v>
      </c>
      <c r="AJ1421" s="16">
        <f t="shared" si="597"/>
        <v>0</v>
      </c>
    </row>
    <row r="1422" spans="1:36" x14ac:dyDescent="0.25">
      <c r="A1422" s="26">
        <f t="shared" si="611"/>
        <v>28.350416666666153</v>
      </c>
      <c r="B1422" s="9" t="s">
        <v>22</v>
      </c>
      <c r="C1422" s="14" t="s">
        <v>20</v>
      </c>
      <c r="D1422" s="8"/>
      <c r="G1422" t="s">
        <v>11</v>
      </c>
      <c r="H1422" s="16">
        <f t="shared" si="589"/>
        <v>0</v>
      </c>
      <c r="I1422" s="17">
        <f t="shared" si="598"/>
        <v>0</v>
      </c>
      <c r="J1422" s="16">
        <f t="shared" si="599"/>
        <v>28.350416666666153</v>
      </c>
      <c r="K1422" s="17">
        <f t="shared" si="600"/>
        <v>1</v>
      </c>
      <c r="L1422" s="16">
        <f t="shared" si="593"/>
        <v>0</v>
      </c>
      <c r="M1422" s="17"/>
      <c r="N1422" s="16">
        <f t="shared" si="601"/>
        <v>0</v>
      </c>
      <c r="O1422" s="17">
        <f t="shared" si="602"/>
        <v>0</v>
      </c>
      <c r="P1422" s="16">
        <f t="shared" si="584"/>
        <v>0</v>
      </c>
      <c r="Q1422" s="17">
        <f t="shared" si="603"/>
        <v>0</v>
      </c>
      <c r="R1422" s="16">
        <f t="shared" si="594"/>
        <v>0</v>
      </c>
      <c r="S1422" s="17"/>
      <c r="T1422" s="16">
        <f t="shared" si="587"/>
        <v>0</v>
      </c>
      <c r="U1422" s="17">
        <f t="shared" si="604"/>
        <v>0</v>
      </c>
      <c r="V1422" s="16">
        <f t="shared" si="588"/>
        <v>0</v>
      </c>
      <c r="W1422" s="17">
        <f t="shared" si="605"/>
        <v>0</v>
      </c>
      <c r="X1422" s="16">
        <f t="shared" si="595"/>
        <v>0</v>
      </c>
      <c r="Y1422" s="17"/>
      <c r="Z1422" s="16">
        <f t="shared" si="592"/>
        <v>0</v>
      </c>
      <c r="AA1422" s="17">
        <f t="shared" si="606"/>
        <v>0</v>
      </c>
      <c r="AB1422" s="16">
        <f t="shared" si="590"/>
        <v>0</v>
      </c>
      <c r="AC1422" s="17">
        <f t="shared" si="607"/>
        <v>0</v>
      </c>
      <c r="AD1422" s="16">
        <f t="shared" si="596"/>
        <v>0</v>
      </c>
      <c r="AE1422" s="17"/>
      <c r="AF1422" s="16">
        <f t="shared" si="591"/>
        <v>0</v>
      </c>
      <c r="AG1422" s="17">
        <f t="shared" si="608"/>
        <v>0</v>
      </c>
      <c r="AH1422" s="16">
        <f t="shared" si="609"/>
        <v>0</v>
      </c>
      <c r="AI1422" s="17">
        <f t="shared" si="610"/>
        <v>0</v>
      </c>
      <c r="AJ1422" s="16">
        <f t="shared" si="597"/>
        <v>0</v>
      </c>
    </row>
    <row r="1423" spans="1:36" x14ac:dyDescent="0.25">
      <c r="A1423" s="26">
        <f t="shared" si="611"/>
        <v>28.370416666666152</v>
      </c>
      <c r="B1423" s="9" t="s">
        <v>21</v>
      </c>
      <c r="E1423" s="13" t="s">
        <v>14</v>
      </c>
      <c r="G1423" t="s">
        <v>11</v>
      </c>
      <c r="H1423" s="16">
        <f t="shared" si="589"/>
        <v>0</v>
      </c>
      <c r="I1423" s="17">
        <f t="shared" si="598"/>
        <v>0</v>
      </c>
      <c r="J1423" s="16">
        <f t="shared" si="599"/>
        <v>0</v>
      </c>
      <c r="K1423" s="17">
        <f t="shared" si="600"/>
        <v>0</v>
      </c>
      <c r="L1423" s="16">
        <f t="shared" si="593"/>
        <v>0</v>
      </c>
      <c r="M1423" s="17"/>
      <c r="N1423" s="16">
        <f t="shared" si="601"/>
        <v>0</v>
      </c>
      <c r="O1423" s="17">
        <f t="shared" si="602"/>
        <v>0</v>
      </c>
      <c r="P1423" s="16">
        <f t="shared" si="584"/>
        <v>0</v>
      </c>
      <c r="Q1423" s="17">
        <f t="shared" si="603"/>
        <v>0</v>
      </c>
      <c r="R1423" s="16">
        <f t="shared" si="594"/>
        <v>0</v>
      </c>
      <c r="S1423" s="17"/>
      <c r="T1423" s="16">
        <f t="shared" si="587"/>
        <v>28.370416666666152</v>
      </c>
      <c r="U1423" s="17">
        <f t="shared" si="604"/>
        <v>1</v>
      </c>
      <c r="V1423" s="16">
        <f t="shared" si="588"/>
        <v>0</v>
      </c>
      <c r="W1423" s="17">
        <f t="shared" si="605"/>
        <v>0</v>
      </c>
      <c r="X1423" s="16">
        <f t="shared" si="595"/>
        <v>1.9999999999999574E-2</v>
      </c>
      <c r="Y1423" s="17"/>
      <c r="Z1423" s="16">
        <f t="shared" si="592"/>
        <v>0</v>
      </c>
      <c r="AA1423" s="17">
        <f t="shared" si="606"/>
        <v>0</v>
      </c>
      <c r="AB1423" s="16">
        <f t="shared" si="590"/>
        <v>0</v>
      </c>
      <c r="AC1423" s="17">
        <f t="shared" si="607"/>
        <v>0</v>
      </c>
      <c r="AD1423" s="16">
        <f t="shared" si="596"/>
        <v>0</v>
      </c>
      <c r="AE1423" s="17"/>
      <c r="AF1423" s="16">
        <f t="shared" si="591"/>
        <v>0</v>
      </c>
      <c r="AG1423" s="17">
        <f t="shared" si="608"/>
        <v>0</v>
      </c>
      <c r="AH1423" s="16">
        <f t="shared" si="609"/>
        <v>0</v>
      </c>
      <c r="AI1423" s="17">
        <f t="shared" si="610"/>
        <v>0</v>
      </c>
      <c r="AJ1423" s="16">
        <f t="shared" si="597"/>
        <v>0</v>
      </c>
    </row>
    <row r="1424" spans="1:36" x14ac:dyDescent="0.25">
      <c r="A1424" s="26">
        <f t="shared" si="611"/>
        <v>28.390416666666152</v>
      </c>
      <c r="B1424" s="12"/>
      <c r="C1424" s="7"/>
      <c r="E1424" s="13" t="s">
        <v>14</v>
      </c>
      <c r="G1424" t="s">
        <v>11</v>
      </c>
      <c r="H1424" s="16">
        <f t="shared" si="589"/>
        <v>0</v>
      </c>
      <c r="I1424" s="17">
        <f t="shared" si="598"/>
        <v>0</v>
      </c>
      <c r="J1424" s="16">
        <f t="shared" si="599"/>
        <v>0</v>
      </c>
      <c r="K1424" s="17">
        <f t="shared" si="600"/>
        <v>0</v>
      </c>
      <c r="L1424" s="16">
        <f t="shared" si="593"/>
        <v>0</v>
      </c>
      <c r="M1424" s="17"/>
      <c r="N1424" s="16">
        <f t="shared" si="601"/>
        <v>0</v>
      </c>
      <c r="O1424" s="17">
        <f t="shared" si="602"/>
        <v>0</v>
      </c>
      <c r="P1424" s="16">
        <f t="shared" si="584"/>
        <v>0</v>
      </c>
      <c r="Q1424" s="17">
        <f t="shared" si="603"/>
        <v>0</v>
      </c>
      <c r="R1424" s="16">
        <f t="shared" si="594"/>
        <v>0</v>
      </c>
      <c r="S1424" s="17"/>
      <c r="T1424" s="16">
        <f t="shared" si="587"/>
        <v>0</v>
      </c>
      <c r="U1424" s="17">
        <f t="shared" si="604"/>
        <v>0</v>
      </c>
      <c r="V1424" s="16">
        <f t="shared" si="588"/>
        <v>0</v>
      </c>
      <c r="W1424" s="17">
        <f t="shared" si="605"/>
        <v>0</v>
      </c>
      <c r="X1424" s="16">
        <f t="shared" si="595"/>
        <v>1.9999999999999574E-2</v>
      </c>
      <c r="Y1424" s="17"/>
      <c r="Z1424" s="16">
        <f t="shared" si="592"/>
        <v>0</v>
      </c>
      <c r="AA1424" s="17">
        <f t="shared" si="606"/>
        <v>0</v>
      </c>
      <c r="AB1424" s="16">
        <f t="shared" si="590"/>
        <v>0</v>
      </c>
      <c r="AC1424" s="17">
        <f t="shared" si="607"/>
        <v>0</v>
      </c>
      <c r="AD1424" s="16">
        <f t="shared" si="596"/>
        <v>0</v>
      </c>
      <c r="AE1424" s="17"/>
      <c r="AF1424" s="16">
        <f t="shared" si="591"/>
        <v>0</v>
      </c>
      <c r="AG1424" s="17">
        <f t="shared" si="608"/>
        <v>0</v>
      </c>
      <c r="AH1424" s="16">
        <f t="shared" si="609"/>
        <v>0</v>
      </c>
      <c r="AI1424" s="17">
        <f t="shared" si="610"/>
        <v>0</v>
      </c>
      <c r="AJ1424" s="16">
        <f t="shared" si="597"/>
        <v>0</v>
      </c>
    </row>
    <row r="1425" spans="1:36" x14ac:dyDescent="0.25">
      <c r="A1425" s="26">
        <f t="shared" si="611"/>
        <v>28.410416666666151</v>
      </c>
      <c r="B1425" s="10"/>
      <c r="E1425" s="13" t="s">
        <v>14</v>
      </c>
      <c r="G1425" t="s">
        <v>11</v>
      </c>
      <c r="H1425" s="16">
        <f t="shared" si="589"/>
        <v>0</v>
      </c>
      <c r="I1425" s="17">
        <f t="shared" si="598"/>
        <v>0</v>
      </c>
      <c r="J1425" s="16">
        <f t="shared" si="599"/>
        <v>0</v>
      </c>
      <c r="K1425" s="17">
        <f t="shared" si="600"/>
        <v>0</v>
      </c>
      <c r="L1425" s="16">
        <f t="shared" si="593"/>
        <v>0</v>
      </c>
      <c r="M1425" s="17"/>
      <c r="N1425" s="16">
        <f t="shared" si="601"/>
        <v>0</v>
      </c>
      <c r="O1425" s="17">
        <f t="shared" si="602"/>
        <v>0</v>
      </c>
      <c r="P1425" s="16">
        <f t="shared" si="584"/>
        <v>0</v>
      </c>
      <c r="Q1425" s="17">
        <f t="shared" si="603"/>
        <v>0</v>
      </c>
      <c r="R1425" s="16">
        <f t="shared" si="594"/>
        <v>0</v>
      </c>
      <c r="S1425" s="17"/>
      <c r="T1425" s="16">
        <f t="shared" si="587"/>
        <v>0</v>
      </c>
      <c r="U1425" s="17">
        <f t="shared" si="604"/>
        <v>0</v>
      </c>
      <c r="V1425" s="16">
        <f t="shared" si="588"/>
        <v>0</v>
      </c>
      <c r="W1425" s="17">
        <f t="shared" si="605"/>
        <v>0</v>
      </c>
      <c r="X1425" s="16">
        <f t="shared" si="595"/>
        <v>1.9999999999999574E-2</v>
      </c>
      <c r="Y1425" s="17"/>
      <c r="Z1425" s="16">
        <f t="shared" si="592"/>
        <v>0</v>
      </c>
      <c r="AA1425" s="17">
        <f t="shared" si="606"/>
        <v>0</v>
      </c>
      <c r="AB1425" s="16">
        <f t="shared" si="590"/>
        <v>0</v>
      </c>
      <c r="AC1425" s="17">
        <f t="shared" si="607"/>
        <v>0</v>
      </c>
      <c r="AD1425" s="16">
        <f t="shared" si="596"/>
        <v>0</v>
      </c>
      <c r="AE1425" s="17"/>
      <c r="AF1425" s="16">
        <f t="shared" si="591"/>
        <v>0</v>
      </c>
      <c r="AG1425" s="17">
        <f t="shared" si="608"/>
        <v>0</v>
      </c>
      <c r="AH1425" s="16">
        <f t="shared" si="609"/>
        <v>0</v>
      </c>
      <c r="AI1425" s="17">
        <f t="shared" si="610"/>
        <v>0</v>
      </c>
      <c r="AJ1425" s="16">
        <f t="shared" si="597"/>
        <v>0</v>
      </c>
    </row>
    <row r="1426" spans="1:36" x14ac:dyDescent="0.25">
      <c r="A1426" s="26">
        <f t="shared" si="611"/>
        <v>28.430416666666151</v>
      </c>
      <c r="B1426" s="9" t="s">
        <v>15</v>
      </c>
      <c r="C1426" s="8"/>
      <c r="D1426" s="7"/>
      <c r="E1426" t="s">
        <v>11</v>
      </c>
      <c r="F1426" s="7"/>
      <c r="G1426" s="14" t="s">
        <v>20</v>
      </c>
      <c r="H1426" s="16">
        <f t="shared" si="589"/>
        <v>0</v>
      </c>
      <c r="I1426" s="17">
        <f t="shared" si="598"/>
        <v>0</v>
      </c>
      <c r="J1426" s="16">
        <f t="shared" si="599"/>
        <v>0</v>
      </c>
      <c r="K1426" s="17">
        <f t="shared" si="600"/>
        <v>0</v>
      </c>
      <c r="L1426" s="16">
        <f t="shared" si="593"/>
        <v>0</v>
      </c>
      <c r="M1426" s="17"/>
      <c r="N1426" s="16">
        <f t="shared" si="601"/>
        <v>0</v>
      </c>
      <c r="O1426" s="17">
        <f t="shared" si="602"/>
        <v>0</v>
      </c>
      <c r="P1426" s="16">
        <f t="shared" si="584"/>
        <v>0</v>
      </c>
      <c r="Q1426" s="17">
        <f t="shared" si="603"/>
        <v>0</v>
      </c>
      <c r="R1426" s="16">
        <f t="shared" si="594"/>
        <v>0</v>
      </c>
      <c r="S1426" s="17"/>
      <c r="T1426" s="16">
        <f t="shared" si="587"/>
        <v>0</v>
      </c>
      <c r="U1426" s="17">
        <f t="shared" si="604"/>
        <v>0</v>
      </c>
      <c r="V1426" s="16">
        <f t="shared" si="588"/>
        <v>0</v>
      </c>
      <c r="W1426" s="17">
        <f t="shared" si="605"/>
        <v>0</v>
      </c>
      <c r="X1426" s="16">
        <f t="shared" si="595"/>
        <v>0</v>
      </c>
      <c r="Y1426" s="17"/>
      <c r="Z1426" s="16">
        <f t="shared" si="592"/>
        <v>0</v>
      </c>
      <c r="AA1426" s="17">
        <f t="shared" si="606"/>
        <v>0</v>
      </c>
      <c r="AB1426" s="16">
        <f t="shared" si="590"/>
        <v>0</v>
      </c>
      <c r="AC1426" s="17">
        <f t="shared" si="607"/>
        <v>0</v>
      </c>
      <c r="AD1426" s="16">
        <f t="shared" si="596"/>
        <v>0</v>
      </c>
      <c r="AE1426" s="17"/>
      <c r="AF1426" s="16">
        <f t="shared" si="591"/>
        <v>0</v>
      </c>
      <c r="AG1426" s="17">
        <f t="shared" si="608"/>
        <v>0</v>
      </c>
      <c r="AH1426" s="16">
        <f t="shared" si="609"/>
        <v>28.430416666666151</v>
      </c>
      <c r="AI1426" s="17">
        <f t="shared" si="610"/>
        <v>1</v>
      </c>
      <c r="AJ1426" s="16">
        <f t="shared" si="597"/>
        <v>0</v>
      </c>
    </row>
    <row r="1427" spans="1:36" x14ac:dyDescent="0.25">
      <c r="A1427" s="26">
        <f t="shared" si="611"/>
        <v>28.45041666666615</v>
      </c>
      <c r="B1427" s="9" t="s">
        <v>9</v>
      </c>
      <c r="C1427" s="13" t="s">
        <v>14</v>
      </c>
      <c r="D1427" s="8"/>
      <c r="E1427" t="s">
        <v>11</v>
      </c>
      <c r="F1427" s="7"/>
      <c r="G1427" s="7"/>
      <c r="H1427" s="16">
        <f t="shared" si="589"/>
        <v>28.45041666666615</v>
      </c>
      <c r="I1427" s="17">
        <f t="shared" si="598"/>
        <v>1</v>
      </c>
      <c r="J1427" s="16">
        <f t="shared" si="599"/>
        <v>0</v>
      </c>
      <c r="K1427" s="17">
        <f t="shared" si="600"/>
        <v>0</v>
      </c>
      <c r="L1427" s="16">
        <f t="shared" si="593"/>
        <v>1.9999999999999574E-2</v>
      </c>
      <c r="M1427" s="17"/>
      <c r="N1427" s="16">
        <f t="shared" si="601"/>
        <v>0</v>
      </c>
      <c r="O1427" s="17">
        <f t="shared" si="602"/>
        <v>0</v>
      </c>
      <c r="P1427" s="16">
        <f t="shared" si="584"/>
        <v>0</v>
      </c>
      <c r="Q1427" s="17">
        <f t="shared" si="603"/>
        <v>0</v>
      </c>
      <c r="R1427" s="16">
        <f t="shared" si="594"/>
        <v>0</v>
      </c>
      <c r="S1427" s="17"/>
      <c r="T1427" s="16">
        <f t="shared" si="587"/>
        <v>0</v>
      </c>
      <c r="U1427" s="17">
        <f t="shared" si="604"/>
        <v>0</v>
      </c>
      <c r="V1427" s="16">
        <f t="shared" si="588"/>
        <v>0</v>
      </c>
      <c r="W1427" s="17">
        <f t="shared" si="605"/>
        <v>0</v>
      </c>
      <c r="X1427" s="16">
        <f t="shared" si="595"/>
        <v>0</v>
      </c>
      <c r="Y1427" s="17"/>
      <c r="Z1427" s="16">
        <f t="shared" si="592"/>
        <v>0</v>
      </c>
      <c r="AA1427" s="17">
        <f t="shared" si="606"/>
        <v>0</v>
      </c>
      <c r="AB1427" s="16">
        <f t="shared" si="590"/>
        <v>0</v>
      </c>
      <c r="AC1427" s="17">
        <f t="shared" si="607"/>
        <v>0</v>
      </c>
      <c r="AD1427" s="16">
        <f t="shared" si="596"/>
        <v>0</v>
      </c>
      <c r="AE1427" s="17"/>
      <c r="AF1427" s="16">
        <f t="shared" si="591"/>
        <v>0</v>
      </c>
      <c r="AG1427" s="17">
        <f t="shared" si="608"/>
        <v>0</v>
      </c>
      <c r="AH1427" s="16">
        <f t="shared" si="609"/>
        <v>0</v>
      </c>
      <c r="AI1427" s="17">
        <f t="shared" si="610"/>
        <v>0</v>
      </c>
      <c r="AJ1427" s="16">
        <f t="shared" si="597"/>
        <v>0</v>
      </c>
    </row>
    <row r="1428" spans="1:36" x14ac:dyDescent="0.25">
      <c r="A1428" s="26">
        <f t="shared" si="611"/>
        <v>28.47041666666615</v>
      </c>
      <c r="B1428" s="9" t="s">
        <v>10</v>
      </c>
      <c r="C1428" s="13" t="s">
        <v>14</v>
      </c>
      <c r="D1428" s="8"/>
      <c r="E1428" t="s">
        <v>11</v>
      </c>
      <c r="F1428" s="13" t="s">
        <v>14</v>
      </c>
      <c r="G1428" s="7"/>
      <c r="H1428" s="16">
        <f t="shared" si="589"/>
        <v>0</v>
      </c>
      <c r="I1428" s="17">
        <f t="shared" si="598"/>
        <v>0</v>
      </c>
      <c r="J1428" s="16">
        <f t="shared" si="599"/>
        <v>0</v>
      </c>
      <c r="K1428" s="17">
        <f t="shared" si="600"/>
        <v>0</v>
      </c>
      <c r="L1428" s="16">
        <f t="shared" si="593"/>
        <v>1.9999999999999574E-2</v>
      </c>
      <c r="M1428" s="17"/>
      <c r="N1428" s="16">
        <f t="shared" si="601"/>
        <v>0</v>
      </c>
      <c r="O1428" s="17">
        <f t="shared" si="602"/>
        <v>0</v>
      </c>
      <c r="P1428" s="16">
        <f t="shared" si="584"/>
        <v>0</v>
      </c>
      <c r="Q1428" s="17">
        <f t="shared" si="603"/>
        <v>0</v>
      </c>
      <c r="R1428" s="16">
        <f t="shared" si="594"/>
        <v>0</v>
      </c>
      <c r="S1428" s="17"/>
      <c r="T1428" s="16">
        <f t="shared" ref="T1428:T1459" si="612">IF(B1428="Line 3 Fails",A1428,0)</f>
        <v>0</v>
      </c>
      <c r="U1428" s="17">
        <f t="shared" si="604"/>
        <v>0</v>
      </c>
      <c r="V1428" s="16">
        <f t="shared" ref="V1428:V1459" si="613">IF(B1428="Line 3 repd.",A1428,0)</f>
        <v>0</v>
      </c>
      <c r="W1428" s="17">
        <f t="shared" si="605"/>
        <v>0</v>
      </c>
      <c r="X1428" s="16">
        <f t="shared" si="595"/>
        <v>0</v>
      </c>
      <c r="Y1428" s="17"/>
      <c r="Z1428" s="16">
        <f t="shared" si="592"/>
        <v>28.47041666666615</v>
      </c>
      <c r="AA1428" s="17">
        <f t="shared" si="606"/>
        <v>1</v>
      </c>
      <c r="AB1428" s="16">
        <f t="shared" si="590"/>
        <v>0</v>
      </c>
      <c r="AC1428" s="17">
        <f t="shared" si="607"/>
        <v>0</v>
      </c>
      <c r="AD1428" s="16">
        <f t="shared" si="596"/>
        <v>1.9999999999999574E-2</v>
      </c>
      <c r="AE1428" s="17"/>
      <c r="AF1428" s="16">
        <f t="shared" si="591"/>
        <v>0</v>
      </c>
      <c r="AG1428" s="17">
        <f t="shared" si="608"/>
        <v>0</v>
      </c>
      <c r="AH1428" s="16">
        <f t="shared" si="609"/>
        <v>0</v>
      </c>
      <c r="AI1428" s="17">
        <f t="shared" si="610"/>
        <v>0</v>
      </c>
      <c r="AJ1428" s="16">
        <f t="shared" si="597"/>
        <v>0</v>
      </c>
    </row>
    <row r="1429" spans="1:36" x14ac:dyDescent="0.25">
      <c r="A1429" s="26">
        <f t="shared" si="611"/>
        <v>28.49041666666615</v>
      </c>
      <c r="B1429" s="9"/>
      <c r="C1429" s="13" t="s">
        <v>14</v>
      </c>
      <c r="D1429" s="8"/>
      <c r="E1429" t="s">
        <v>11</v>
      </c>
      <c r="F1429" s="13" t="s">
        <v>14</v>
      </c>
      <c r="G1429" s="7"/>
      <c r="H1429" s="16">
        <f t="shared" ref="H1429:H1460" si="614">IF(B1429="Line 1 Fails",A1429,0)</f>
        <v>0</v>
      </c>
      <c r="I1429" s="17">
        <f t="shared" si="598"/>
        <v>0</v>
      </c>
      <c r="J1429" s="16">
        <f t="shared" si="599"/>
        <v>0</v>
      </c>
      <c r="K1429" s="17">
        <f t="shared" si="600"/>
        <v>0</v>
      </c>
      <c r="L1429" s="16">
        <f t="shared" si="593"/>
        <v>1.9999999999999574E-2</v>
      </c>
      <c r="M1429" s="17"/>
      <c r="N1429" s="16">
        <f t="shared" si="601"/>
        <v>0</v>
      </c>
      <c r="O1429" s="17">
        <f t="shared" si="602"/>
        <v>0</v>
      </c>
      <c r="P1429" s="16">
        <f t="shared" si="584"/>
        <v>0</v>
      </c>
      <c r="Q1429" s="17">
        <f t="shared" si="603"/>
        <v>0</v>
      </c>
      <c r="R1429" s="16">
        <f t="shared" si="594"/>
        <v>0</v>
      </c>
      <c r="S1429" s="17"/>
      <c r="T1429" s="16">
        <f t="shared" si="612"/>
        <v>0</v>
      </c>
      <c r="U1429" s="17">
        <f t="shared" si="604"/>
        <v>0</v>
      </c>
      <c r="V1429" s="16">
        <f t="shared" si="613"/>
        <v>0</v>
      </c>
      <c r="W1429" s="17">
        <f t="shared" si="605"/>
        <v>0</v>
      </c>
      <c r="X1429" s="16">
        <f t="shared" si="595"/>
        <v>0</v>
      </c>
      <c r="Y1429" s="17"/>
      <c r="Z1429" s="16">
        <f t="shared" si="592"/>
        <v>0</v>
      </c>
      <c r="AA1429" s="17">
        <f t="shared" si="606"/>
        <v>0</v>
      </c>
      <c r="AB1429" s="16">
        <f t="shared" si="590"/>
        <v>0</v>
      </c>
      <c r="AC1429" s="17">
        <f t="shared" si="607"/>
        <v>0</v>
      </c>
      <c r="AD1429" s="16">
        <f t="shared" si="596"/>
        <v>1.9999999999999574E-2</v>
      </c>
      <c r="AE1429" s="17"/>
      <c r="AF1429" s="16">
        <f t="shared" si="591"/>
        <v>0</v>
      </c>
      <c r="AG1429" s="17">
        <f t="shared" si="608"/>
        <v>0</v>
      </c>
      <c r="AH1429" s="16">
        <f t="shared" si="609"/>
        <v>0</v>
      </c>
      <c r="AI1429" s="17">
        <f t="shared" si="610"/>
        <v>0</v>
      </c>
      <c r="AJ1429" s="16">
        <f t="shared" si="597"/>
        <v>0</v>
      </c>
    </row>
    <row r="1430" spans="1:36" x14ac:dyDescent="0.25">
      <c r="A1430" s="26">
        <f t="shared" si="611"/>
        <v>28.510416666666149</v>
      </c>
      <c r="B1430" s="9" t="s">
        <v>18</v>
      </c>
      <c r="C1430" t="s">
        <v>11</v>
      </c>
      <c r="D1430" s="8"/>
      <c r="E1430" s="14" t="s">
        <v>20</v>
      </c>
      <c r="F1430" s="13" t="s">
        <v>14</v>
      </c>
      <c r="G1430" s="7"/>
      <c r="H1430" s="16">
        <f t="shared" si="614"/>
        <v>0</v>
      </c>
      <c r="I1430" s="17">
        <f t="shared" si="598"/>
        <v>0</v>
      </c>
      <c r="J1430" s="16">
        <f t="shared" si="599"/>
        <v>0</v>
      </c>
      <c r="K1430" s="17">
        <f t="shared" si="600"/>
        <v>0</v>
      </c>
      <c r="L1430" s="16">
        <f t="shared" si="593"/>
        <v>0</v>
      </c>
      <c r="M1430" s="17"/>
      <c r="N1430" s="16">
        <f t="shared" si="601"/>
        <v>0</v>
      </c>
      <c r="O1430" s="17">
        <f t="shared" si="602"/>
        <v>0</v>
      </c>
      <c r="P1430" s="16">
        <f t="shared" si="584"/>
        <v>0</v>
      </c>
      <c r="Q1430" s="17">
        <f t="shared" si="603"/>
        <v>0</v>
      </c>
      <c r="R1430" s="16">
        <f t="shared" si="594"/>
        <v>0</v>
      </c>
      <c r="S1430" s="17"/>
      <c r="T1430" s="16">
        <f t="shared" si="612"/>
        <v>0</v>
      </c>
      <c r="U1430" s="17">
        <f t="shared" si="604"/>
        <v>0</v>
      </c>
      <c r="V1430" s="16">
        <f t="shared" si="613"/>
        <v>28.510416666666149</v>
      </c>
      <c r="W1430" s="17">
        <f t="shared" si="605"/>
        <v>1</v>
      </c>
      <c r="X1430" s="16">
        <f t="shared" si="595"/>
        <v>0</v>
      </c>
      <c r="Y1430" s="17"/>
      <c r="Z1430" s="16">
        <f t="shared" si="592"/>
        <v>0</v>
      </c>
      <c r="AA1430" s="17">
        <f t="shared" si="606"/>
        <v>0</v>
      </c>
      <c r="AB1430" s="16">
        <f t="shared" si="590"/>
        <v>0</v>
      </c>
      <c r="AC1430" s="17">
        <f t="shared" si="607"/>
        <v>0</v>
      </c>
      <c r="AD1430" s="16">
        <f t="shared" si="596"/>
        <v>1.9999999999999574E-2</v>
      </c>
      <c r="AE1430" s="17"/>
      <c r="AF1430" s="16">
        <f t="shared" si="591"/>
        <v>0</v>
      </c>
      <c r="AG1430" s="17">
        <f t="shared" si="608"/>
        <v>0</v>
      </c>
      <c r="AH1430" s="16">
        <f t="shared" si="609"/>
        <v>0</v>
      </c>
      <c r="AI1430" s="17">
        <f t="shared" si="610"/>
        <v>0</v>
      </c>
      <c r="AJ1430" s="16">
        <f t="shared" si="597"/>
        <v>0</v>
      </c>
    </row>
    <row r="1431" spans="1:36" x14ac:dyDescent="0.25">
      <c r="A1431" s="26">
        <f t="shared" si="611"/>
        <v>28.530416666666149</v>
      </c>
      <c r="B1431" s="9"/>
      <c r="C1431" t="s">
        <v>11</v>
      </c>
      <c r="D1431" s="7"/>
      <c r="E1431" s="8"/>
      <c r="F1431" s="13" t="s">
        <v>14</v>
      </c>
      <c r="H1431" s="16">
        <f t="shared" si="614"/>
        <v>0</v>
      </c>
      <c r="I1431" s="17">
        <f t="shared" si="598"/>
        <v>0</v>
      </c>
      <c r="J1431" s="16">
        <f t="shared" si="599"/>
        <v>0</v>
      </c>
      <c r="K1431" s="17">
        <f t="shared" si="600"/>
        <v>0</v>
      </c>
      <c r="L1431" s="16">
        <f t="shared" si="593"/>
        <v>0</v>
      </c>
      <c r="M1431" s="17"/>
      <c r="N1431" s="16">
        <f t="shared" si="601"/>
        <v>0</v>
      </c>
      <c r="O1431" s="17">
        <f t="shared" si="602"/>
        <v>0</v>
      </c>
      <c r="P1431" s="16">
        <f t="shared" si="584"/>
        <v>0</v>
      </c>
      <c r="Q1431" s="17">
        <f t="shared" si="603"/>
        <v>0</v>
      </c>
      <c r="R1431" s="16">
        <f t="shared" si="594"/>
        <v>0</v>
      </c>
      <c r="S1431" s="17"/>
      <c r="T1431" s="16">
        <f t="shared" si="612"/>
        <v>0</v>
      </c>
      <c r="U1431" s="17">
        <f t="shared" si="604"/>
        <v>0</v>
      </c>
      <c r="V1431" s="16">
        <f t="shared" si="613"/>
        <v>0</v>
      </c>
      <c r="W1431" s="17">
        <f t="shared" si="605"/>
        <v>0</v>
      </c>
      <c r="X1431" s="16">
        <f t="shared" si="595"/>
        <v>0</v>
      </c>
      <c r="Y1431" s="17"/>
      <c r="Z1431" s="16">
        <f t="shared" si="592"/>
        <v>0</v>
      </c>
      <c r="AA1431" s="17">
        <f t="shared" si="606"/>
        <v>0</v>
      </c>
      <c r="AB1431" s="16">
        <f t="shared" si="590"/>
        <v>0</v>
      </c>
      <c r="AC1431" s="17">
        <f t="shared" si="607"/>
        <v>0</v>
      </c>
      <c r="AD1431" s="16">
        <f t="shared" si="596"/>
        <v>1.9999999999999574E-2</v>
      </c>
      <c r="AE1431" s="17"/>
      <c r="AF1431" s="16">
        <f t="shared" si="591"/>
        <v>0</v>
      </c>
      <c r="AG1431" s="17">
        <f t="shared" si="608"/>
        <v>0</v>
      </c>
      <c r="AH1431" s="16">
        <f t="shared" si="609"/>
        <v>0</v>
      </c>
      <c r="AI1431" s="17">
        <f t="shared" si="610"/>
        <v>0</v>
      </c>
      <c r="AJ1431" s="16">
        <f t="shared" si="597"/>
        <v>0</v>
      </c>
    </row>
    <row r="1432" spans="1:36" x14ac:dyDescent="0.25">
      <c r="A1432" s="26">
        <f t="shared" si="611"/>
        <v>28.550416666666148</v>
      </c>
      <c r="B1432" s="9" t="s">
        <v>16</v>
      </c>
      <c r="C1432" t="s">
        <v>11</v>
      </c>
      <c r="D1432" s="13" t="s">
        <v>14</v>
      </c>
      <c r="F1432" s="13" t="s">
        <v>14</v>
      </c>
      <c r="H1432" s="16">
        <f t="shared" si="614"/>
        <v>0</v>
      </c>
      <c r="I1432" s="17">
        <f t="shared" si="598"/>
        <v>0</v>
      </c>
      <c r="J1432" s="16">
        <f t="shared" si="599"/>
        <v>0</v>
      </c>
      <c r="K1432" s="17">
        <f t="shared" si="600"/>
        <v>0</v>
      </c>
      <c r="L1432" s="16">
        <f t="shared" si="593"/>
        <v>0</v>
      </c>
      <c r="M1432" s="17"/>
      <c r="N1432" s="16">
        <f t="shared" si="601"/>
        <v>28.550416666666148</v>
      </c>
      <c r="O1432" s="17">
        <f t="shared" si="602"/>
        <v>1</v>
      </c>
      <c r="P1432" s="16">
        <f t="shared" si="584"/>
        <v>0</v>
      </c>
      <c r="Q1432" s="17">
        <f t="shared" si="603"/>
        <v>0</v>
      </c>
      <c r="R1432" s="16">
        <f t="shared" si="594"/>
        <v>1.9999999999999574E-2</v>
      </c>
      <c r="S1432" s="17"/>
      <c r="T1432" s="16">
        <f t="shared" si="612"/>
        <v>0</v>
      </c>
      <c r="U1432" s="17">
        <f t="shared" si="604"/>
        <v>0</v>
      </c>
      <c r="V1432" s="16">
        <f t="shared" si="613"/>
        <v>0</v>
      </c>
      <c r="W1432" s="17">
        <f t="shared" si="605"/>
        <v>0</v>
      </c>
      <c r="X1432" s="16">
        <f t="shared" si="595"/>
        <v>0</v>
      </c>
      <c r="Y1432" s="17"/>
      <c r="Z1432" s="16">
        <f t="shared" si="592"/>
        <v>0</v>
      </c>
      <c r="AA1432" s="17">
        <f t="shared" si="606"/>
        <v>0</v>
      </c>
      <c r="AB1432" s="16">
        <f t="shared" si="590"/>
        <v>0</v>
      </c>
      <c r="AC1432" s="17">
        <f t="shared" si="607"/>
        <v>0</v>
      </c>
      <c r="AD1432" s="16">
        <f t="shared" si="596"/>
        <v>1.9999999999999574E-2</v>
      </c>
      <c r="AE1432" s="17"/>
      <c r="AF1432" s="16">
        <f t="shared" si="591"/>
        <v>0</v>
      </c>
      <c r="AG1432" s="17">
        <f t="shared" si="608"/>
        <v>0</v>
      </c>
      <c r="AH1432" s="16">
        <f t="shared" si="609"/>
        <v>0</v>
      </c>
      <c r="AI1432" s="17">
        <f t="shared" si="610"/>
        <v>0</v>
      </c>
      <c r="AJ1432" s="16">
        <f t="shared" si="597"/>
        <v>0</v>
      </c>
    </row>
    <row r="1433" spans="1:36" x14ac:dyDescent="0.25">
      <c r="A1433" s="26">
        <f t="shared" si="611"/>
        <v>28.570416666666148</v>
      </c>
      <c r="B1433" s="9"/>
      <c r="C1433" t="s">
        <v>11</v>
      </c>
      <c r="D1433" s="13" t="s">
        <v>14</v>
      </c>
      <c r="F1433" s="13" t="s">
        <v>14</v>
      </c>
      <c r="H1433" s="16">
        <f t="shared" si="614"/>
        <v>0</v>
      </c>
      <c r="I1433" s="17">
        <f t="shared" si="598"/>
        <v>0</v>
      </c>
      <c r="J1433" s="16">
        <f t="shared" si="599"/>
        <v>0</v>
      </c>
      <c r="K1433" s="17">
        <f t="shared" si="600"/>
        <v>0</v>
      </c>
      <c r="L1433" s="16">
        <f t="shared" si="593"/>
        <v>0</v>
      </c>
      <c r="M1433" s="17"/>
      <c r="N1433" s="16">
        <f t="shared" si="601"/>
        <v>0</v>
      </c>
      <c r="O1433" s="17">
        <f t="shared" si="602"/>
        <v>0</v>
      </c>
      <c r="P1433" s="16">
        <f t="shared" si="584"/>
        <v>0</v>
      </c>
      <c r="Q1433" s="17">
        <f t="shared" si="603"/>
        <v>0</v>
      </c>
      <c r="R1433" s="16">
        <f t="shared" si="594"/>
        <v>1.9999999999999574E-2</v>
      </c>
      <c r="S1433" s="17"/>
      <c r="T1433" s="16">
        <f t="shared" si="612"/>
        <v>0</v>
      </c>
      <c r="U1433" s="17">
        <f t="shared" si="604"/>
        <v>0</v>
      </c>
      <c r="V1433" s="16">
        <f t="shared" si="613"/>
        <v>0</v>
      </c>
      <c r="W1433" s="17">
        <f t="shared" si="605"/>
        <v>0</v>
      </c>
      <c r="X1433" s="16">
        <f t="shared" si="595"/>
        <v>0</v>
      </c>
      <c r="Y1433" s="17"/>
      <c r="Z1433" s="16">
        <f t="shared" si="592"/>
        <v>0</v>
      </c>
      <c r="AA1433" s="17">
        <f t="shared" si="606"/>
        <v>0</v>
      </c>
      <c r="AB1433" s="16">
        <f t="shared" si="590"/>
        <v>0</v>
      </c>
      <c r="AC1433" s="17">
        <f t="shared" si="607"/>
        <v>0</v>
      </c>
      <c r="AD1433" s="16">
        <f t="shared" si="596"/>
        <v>1.9999999999999574E-2</v>
      </c>
      <c r="AE1433" s="17"/>
      <c r="AF1433" s="16">
        <f t="shared" si="591"/>
        <v>0</v>
      </c>
      <c r="AG1433" s="17">
        <f t="shared" si="608"/>
        <v>0</v>
      </c>
      <c r="AH1433" s="16">
        <f t="shared" si="609"/>
        <v>0</v>
      </c>
      <c r="AI1433" s="17">
        <f t="shared" si="610"/>
        <v>0</v>
      </c>
      <c r="AJ1433" s="16">
        <f t="shared" si="597"/>
        <v>0</v>
      </c>
    </row>
    <row r="1434" spans="1:36" x14ac:dyDescent="0.25">
      <c r="A1434" s="26">
        <f t="shared" si="611"/>
        <v>28.590416666666147</v>
      </c>
      <c r="B1434" s="9" t="s">
        <v>22</v>
      </c>
      <c r="C1434" s="14" t="s">
        <v>20</v>
      </c>
      <c r="D1434" s="13" t="s">
        <v>14</v>
      </c>
      <c r="F1434" t="s">
        <v>11</v>
      </c>
      <c r="H1434" s="16">
        <f t="shared" si="614"/>
        <v>0</v>
      </c>
      <c r="I1434" s="17">
        <f t="shared" si="598"/>
        <v>0</v>
      </c>
      <c r="J1434" s="16">
        <f t="shared" si="599"/>
        <v>28.590416666666147</v>
      </c>
      <c r="K1434" s="17">
        <f t="shared" si="600"/>
        <v>1</v>
      </c>
      <c r="L1434" s="16">
        <f t="shared" si="593"/>
        <v>0</v>
      </c>
      <c r="M1434" s="17"/>
      <c r="N1434" s="16">
        <f t="shared" si="601"/>
        <v>0</v>
      </c>
      <c r="O1434" s="17">
        <f t="shared" si="602"/>
        <v>0</v>
      </c>
      <c r="P1434" s="16">
        <f t="shared" si="584"/>
        <v>0</v>
      </c>
      <c r="Q1434" s="17">
        <f t="shared" si="603"/>
        <v>0</v>
      </c>
      <c r="R1434" s="16">
        <f t="shared" si="594"/>
        <v>1.9999999999999574E-2</v>
      </c>
      <c r="S1434" s="17"/>
      <c r="T1434" s="16">
        <f t="shared" si="612"/>
        <v>0</v>
      </c>
      <c r="U1434" s="17">
        <f t="shared" si="604"/>
        <v>0</v>
      </c>
      <c r="V1434" s="16">
        <f t="shared" si="613"/>
        <v>0</v>
      </c>
      <c r="W1434" s="17">
        <f t="shared" si="605"/>
        <v>0</v>
      </c>
      <c r="X1434" s="16">
        <f t="shared" si="595"/>
        <v>0</v>
      </c>
      <c r="Y1434" s="17"/>
      <c r="Z1434" s="16">
        <f t="shared" si="592"/>
        <v>0</v>
      </c>
      <c r="AA1434" s="17">
        <f t="shared" si="606"/>
        <v>0</v>
      </c>
      <c r="AB1434" s="16">
        <f t="shared" si="590"/>
        <v>0</v>
      </c>
      <c r="AC1434" s="17">
        <f t="shared" si="607"/>
        <v>0</v>
      </c>
      <c r="AD1434" s="16">
        <f t="shared" si="596"/>
        <v>0</v>
      </c>
      <c r="AE1434" s="17"/>
      <c r="AF1434" s="16">
        <f t="shared" si="591"/>
        <v>0</v>
      </c>
      <c r="AG1434" s="17">
        <f t="shared" si="608"/>
        <v>0</v>
      </c>
      <c r="AH1434" s="16">
        <f t="shared" si="609"/>
        <v>0</v>
      </c>
      <c r="AI1434" s="17">
        <f t="shared" si="610"/>
        <v>0</v>
      </c>
      <c r="AJ1434" s="16">
        <f t="shared" si="597"/>
        <v>0</v>
      </c>
    </row>
    <row r="1435" spans="1:36" x14ac:dyDescent="0.25">
      <c r="A1435" s="26">
        <f t="shared" si="611"/>
        <v>28.610416666666147</v>
      </c>
      <c r="B1435" s="9"/>
      <c r="D1435" s="13" t="s">
        <v>14</v>
      </c>
      <c r="F1435" t="s">
        <v>11</v>
      </c>
      <c r="H1435" s="16">
        <f t="shared" si="614"/>
        <v>0</v>
      </c>
      <c r="I1435" s="17">
        <f t="shared" si="598"/>
        <v>0</v>
      </c>
      <c r="J1435" s="16">
        <f t="shared" si="599"/>
        <v>0</v>
      </c>
      <c r="K1435" s="17">
        <f t="shared" si="600"/>
        <v>0</v>
      </c>
      <c r="L1435" s="16">
        <f t="shared" si="593"/>
        <v>0</v>
      </c>
      <c r="M1435" s="17"/>
      <c r="N1435" s="16">
        <f t="shared" si="601"/>
        <v>0</v>
      </c>
      <c r="O1435" s="17">
        <f t="shared" si="602"/>
        <v>0</v>
      </c>
      <c r="P1435" s="16">
        <f t="shared" si="584"/>
        <v>0</v>
      </c>
      <c r="Q1435" s="17">
        <f t="shared" si="603"/>
        <v>0</v>
      </c>
      <c r="R1435" s="16">
        <f t="shared" si="594"/>
        <v>1.9999999999999574E-2</v>
      </c>
      <c r="S1435" s="17"/>
      <c r="T1435" s="16">
        <f t="shared" si="612"/>
        <v>0</v>
      </c>
      <c r="U1435" s="17">
        <f t="shared" si="604"/>
        <v>0</v>
      </c>
      <c r="V1435" s="16">
        <f t="shared" si="613"/>
        <v>0</v>
      </c>
      <c r="W1435" s="17">
        <f t="shared" si="605"/>
        <v>0</v>
      </c>
      <c r="X1435" s="16">
        <f t="shared" si="595"/>
        <v>0</v>
      </c>
      <c r="Y1435" s="17"/>
      <c r="Z1435" s="16">
        <f t="shared" si="592"/>
        <v>0</v>
      </c>
      <c r="AA1435" s="17">
        <f t="shared" si="606"/>
        <v>0</v>
      </c>
      <c r="AB1435" s="16">
        <f t="shared" si="590"/>
        <v>0</v>
      </c>
      <c r="AC1435" s="17">
        <f t="shared" si="607"/>
        <v>0</v>
      </c>
      <c r="AD1435" s="16">
        <f t="shared" si="596"/>
        <v>0</v>
      </c>
      <c r="AE1435" s="17"/>
      <c r="AF1435" s="16">
        <f t="shared" si="591"/>
        <v>0</v>
      </c>
      <c r="AG1435" s="17">
        <f t="shared" si="608"/>
        <v>0</v>
      </c>
      <c r="AH1435" s="16">
        <f t="shared" si="609"/>
        <v>0</v>
      </c>
      <c r="AI1435" s="17">
        <f t="shared" si="610"/>
        <v>0</v>
      </c>
      <c r="AJ1435" s="16">
        <f t="shared" si="597"/>
        <v>0</v>
      </c>
    </row>
    <row r="1436" spans="1:36" x14ac:dyDescent="0.25">
      <c r="A1436" s="26">
        <f t="shared" si="611"/>
        <v>28.630416666666147</v>
      </c>
      <c r="B1436" s="9"/>
      <c r="D1436" s="13" t="s">
        <v>14</v>
      </c>
      <c r="F1436" t="s">
        <v>11</v>
      </c>
      <c r="H1436" s="16">
        <f t="shared" si="614"/>
        <v>0</v>
      </c>
      <c r="I1436" s="17">
        <f t="shared" si="598"/>
        <v>0</v>
      </c>
      <c r="J1436" s="16">
        <f t="shared" si="599"/>
        <v>0</v>
      </c>
      <c r="K1436" s="17">
        <f t="shared" si="600"/>
        <v>0</v>
      </c>
      <c r="L1436" s="16">
        <f t="shared" si="593"/>
        <v>0</v>
      </c>
      <c r="M1436" s="17"/>
      <c r="N1436" s="16">
        <f t="shared" si="601"/>
        <v>0</v>
      </c>
      <c r="O1436" s="17">
        <f t="shared" si="602"/>
        <v>0</v>
      </c>
      <c r="P1436" s="16">
        <f t="shared" si="584"/>
        <v>0</v>
      </c>
      <c r="Q1436" s="17">
        <f t="shared" si="603"/>
        <v>0</v>
      </c>
      <c r="R1436" s="16">
        <f t="shared" si="594"/>
        <v>1.9999999999999574E-2</v>
      </c>
      <c r="S1436" s="17"/>
      <c r="T1436" s="16">
        <f t="shared" si="612"/>
        <v>0</v>
      </c>
      <c r="U1436" s="17">
        <f t="shared" si="604"/>
        <v>0</v>
      </c>
      <c r="V1436" s="16">
        <f t="shared" si="613"/>
        <v>0</v>
      </c>
      <c r="W1436" s="17">
        <f t="shared" si="605"/>
        <v>0</v>
      </c>
      <c r="X1436" s="16">
        <f t="shared" si="595"/>
        <v>0</v>
      </c>
      <c r="Y1436" s="17"/>
      <c r="Z1436" s="16">
        <f t="shared" si="592"/>
        <v>0</v>
      </c>
      <c r="AA1436" s="17">
        <f t="shared" si="606"/>
        <v>0</v>
      </c>
      <c r="AB1436" s="16">
        <f t="shared" si="590"/>
        <v>0</v>
      </c>
      <c r="AC1436" s="17">
        <f t="shared" si="607"/>
        <v>0</v>
      </c>
      <c r="AD1436" s="16">
        <f t="shared" si="596"/>
        <v>0</v>
      </c>
      <c r="AE1436" s="17"/>
      <c r="AF1436" s="16">
        <f t="shared" si="591"/>
        <v>0</v>
      </c>
      <c r="AG1436" s="17">
        <f t="shared" si="608"/>
        <v>0</v>
      </c>
      <c r="AH1436" s="16">
        <f t="shared" si="609"/>
        <v>0</v>
      </c>
      <c r="AI1436" s="17">
        <f t="shared" si="610"/>
        <v>0</v>
      </c>
      <c r="AJ1436" s="16">
        <f t="shared" si="597"/>
        <v>0</v>
      </c>
    </row>
    <row r="1437" spans="1:36" x14ac:dyDescent="0.25">
      <c r="A1437" s="26">
        <f t="shared" si="611"/>
        <v>28.650416666666146</v>
      </c>
      <c r="B1437" s="9"/>
      <c r="D1437" s="13" t="s">
        <v>14</v>
      </c>
      <c r="F1437" t="s">
        <v>11</v>
      </c>
      <c r="H1437" s="16">
        <f t="shared" si="614"/>
        <v>0</v>
      </c>
      <c r="I1437" s="17">
        <f t="shared" si="598"/>
        <v>0</v>
      </c>
      <c r="J1437" s="16">
        <f t="shared" si="599"/>
        <v>0</v>
      </c>
      <c r="K1437" s="17">
        <f t="shared" si="600"/>
        <v>0</v>
      </c>
      <c r="L1437" s="16">
        <f t="shared" si="593"/>
        <v>0</v>
      </c>
      <c r="M1437" s="17"/>
      <c r="N1437" s="16">
        <f t="shared" si="601"/>
        <v>0</v>
      </c>
      <c r="O1437" s="17">
        <f t="shared" si="602"/>
        <v>0</v>
      </c>
      <c r="P1437" s="16">
        <f t="shared" si="584"/>
        <v>0</v>
      </c>
      <c r="Q1437" s="17">
        <f t="shared" si="603"/>
        <v>0</v>
      </c>
      <c r="R1437" s="16">
        <f t="shared" si="594"/>
        <v>1.9999999999999574E-2</v>
      </c>
      <c r="S1437" s="17"/>
      <c r="T1437" s="16">
        <f t="shared" si="612"/>
        <v>0</v>
      </c>
      <c r="U1437" s="17">
        <f t="shared" si="604"/>
        <v>0</v>
      </c>
      <c r="V1437" s="16">
        <f t="shared" si="613"/>
        <v>0</v>
      </c>
      <c r="W1437" s="17">
        <f t="shared" si="605"/>
        <v>0</v>
      </c>
      <c r="X1437" s="16">
        <f t="shared" si="595"/>
        <v>0</v>
      </c>
      <c r="Y1437" s="17"/>
      <c r="Z1437" s="16">
        <f t="shared" si="592"/>
        <v>0</v>
      </c>
      <c r="AA1437" s="17">
        <f t="shared" si="606"/>
        <v>0</v>
      </c>
      <c r="AB1437" s="16">
        <f t="shared" si="590"/>
        <v>0</v>
      </c>
      <c r="AC1437" s="17">
        <f t="shared" si="607"/>
        <v>0</v>
      </c>
      <c r="AD1437" s="16">
        <f t="shared" si="596"/>
        <v>0</v>
      </c>
      <c r="AE1437" s="17"/>
      <c r="AF1437" s="16">
        <f t="shared" si="591"/>
        <v>0</v>
      </c>
      <c r="AG1437" s="17">
        <f t="shared" si="608"/>
        <v>0</v>
      </c>
      <c r="AH1437" s="16">
        <f t="shared" si="609"/>
        <v>0</v>
      </c>
      <c r="AI1437" s="17">
        <f t="shared" si="610"/>
        <v>0</v>
      </c>
      <c r="AJ1437" s="16">
        <f t="shared" si="597"/>
        <v>0</v>
      </c>
    </row>
    <row r="1438" spans="1:36" x14ac:dyDescent="0.25">
      <c r="A1438" s="26">
        <f t="shared" si="611"/>
        <v>28.670416666666146</v>
      </c>
      <c r="B1438" s="9" t="s">
        <v>12</v>
      </c>
      <c r="D1438" t="s">
        <v>11</v>
      </c>
      <c r="F1438" s="14" t="s">
        <v>20</v>
      </c>
      <c r="H1438" s="16">
        <f t="shared" si="614"/>
        <v>0</v>
      </c>
      <c r="I1438" s="17">
        <f t="shared" si="598"/>
        <v>0</v>
      </c>
      <c r="J1438" s="16">
        <f t="shared" si="599"/>
        <v>0</v>
      </c>
      <c r="K1438" s="17">
        <f t="shared" si="600"/>
        <v>0</v>
      </c>
      <c r="L1438" s="16">
        <f t="shared" si="593"/>
        <v>0</v>
      </c>
      <c r="M1438" s="17"/>
      <c r="N1438" s="16">
        <f t="shared" si="601"/>
        <v>0</v>
      </c>
      <c r="O1438" s="17">
        <f t="shared" si="602"/>
        <v>0</v>
      </c>
      <c r="P1438" s="16">
        <f t="shared" si="584"/>
        <v>0</v>
      </c>
      <c r="Q1438" s="17">
        <f t="shared" si="603"/>
        <v>0</v>
      </c>
      <c r="R1438" s="16">
        <f t="shared" si="594"/>
        <v>0</v>
      </c>
      <c r="S1438" s="17"/>
      <c r="T1438" s="16">
        <f t="shared" si="612"/>
        <v>0</v>
      </c>
      <c r="U1438" s="17">
        <f t="shared" si="604"/>
        <v>0</v>
      </c>
      <c r="V1438" s="16">
        <f t="shared" si="613"/>
        <v>0</v>
      </c>
      <c r="W1438" s="17">
        <f t="shared" si="605"/>
        <v>0</v>
      </c>
      <c r="X1438" s="16">
        <f t="shared" si="595"/>
        <v>0</v>
      </c>
      <c r="Y1438" s="17"/>
      <c r="Z1438" s="16">
        <f t="shared" si="592"/>
        <v>0</v>
      </c>
      <c r="AA1438" s="17">
        <f t="shared" si="606"/>
        <v>0</v>
      </c>
      <c r="AB1438" s="16">
        <f t="shared" si="590"/>
        <v>28.670416666666146</v>
      </c>
      <c r="AC1438" s="17">
        <f t="shared" si="607"/>
        <v>1</v>
      </c>
      <c r="AD1438" s="16">
        <f t="shared" si="596"/>
        <v>0</v>
      </c>
      <c r="AE1438" s="17"/>
      <c r="AF1438" s="16">
        <f t="shared" si="591"/>
        <v>0</v>
      </c>
      <c r="AG1438" s="17">
        <f t="shared" si="608"/>
        <v>0</v>
      </c>
      <c r="AH1438" s="16">
        <f t="shared" si="609"/>
        <v>0</v>
      </c>
      <c r="AI1438" s="17">
        <f t="shared" si="610"/>
        <v>0</v>
      </c>
      <c r="AJ1438" s="16">
        <f t="shared" si="597"/>
        <v>0</v>
      </c>
    </row>
    <row r="1439" spans="1:36" x14ac:dyDescent="0.25">
      <c r="A1439" s="26">
        <f t="shared" si="611"/>
        <v>28.690416666666145</v>
      </c>
      <c r="B1439" s="9" t="s">
        <v>13</v>
      </c>
      <c r="D1439" t="s">
        <v>11</v>
      </c>
      <c r="G1439" s="13" t="s">
        <v>14</v>
      </c>
      <c r="H1439" s="16">
        <f t="shared" si="614"/>
        <v>0</v>
      </c>
      <c r="I1439" s="17">
        <f t="shared" si="598"/>
        <v>0</v>
      </c>
      <c r="J1439" s="16">
        <f t="shared" si="599"/>
        <v>0</v>
      </c>
      <c r="K1439" s="17">
        <f t="shared" si="600"/>
        <v>0</v>
      </c>
      <c r="L1439" s="16">
        <f t="shared" si="593"/>
        <v>0</v>
      </c>
      <c r="M1439" s="17"/>
      <c r="N1439" s="16">
        <f t="shared" si="601"/>
        <v>0</v>
      </c>
      <c r="O1439" s="17">
        <f t="shared" si="602"/>
        <v>0</v>
      </c>
      <c r="P1439" s="16">
        <f t="shared" si="584"/>
        <v>0</v>
      </c>
      <c r="Q1439" s="17">
        <f t="shared" si="603"/>
        <v>0</v>
      </c>
      <c r="R1439" s="16">
        <f t="shared" si="594"/>
        <v>0</v>
      </c>
      <c r="S1439" s="17"/>
      <c r="T1439" s="16">
        <f t="shared" si="612"/>
        <v>0</v>
      </c>
      <c r="U1439" s="17">
        <f t="shared" si="604"/>
        <v>0</v>
      </c>
      <c r="V1439" s="16">
        <f t="shared" si="613"/>
        <v>0</v>
      </c>
      <c r="W1439" s="17">
        <f t="shared" si="605"/>
        <v>0</v>
      </c>
      <c r="X1439" s="16">
        <f t="shared" si="595"/>
        <v>0</v>
      </c>
      <c r="Y1439" s="17"/>
      <c r="Z1439" s="16">
        <f t="shared" si="592"/>
        <v>0</v>
      </c>
      <c r="AA1439" s="17">
        <f t="shared" si="606"/>
        <v>0</v>
      </c>
      <c r="AB1439" s="16">
        <f t="shared" si="590"/>
        <v>0</v>
      </c>
      <c r="AC1439" s="17">
        <f t="shared" si="607"/>
        <v>0</v>
      </c>
      <c r="AD1439" s="16">
        <f t="shared" si="596"/>
        <v>0</v>
      </c>
      <c r="AE1439" s="17"/>
      <c r="AF1439" s="16">
        <f t="shared" si="591"/>
        <v>28.690416666666145</v>
      </c>
      <c r="AG1439" s="17">
        <f t="shared" si="608"/>
        <v>1</v>
      </c>
      <c r="AH1439" s="16">
        <f t="shared" si="609"/>
        <v>0</v>
      </c>
      <c r="AI1439" s="17">
        <f t="shared" si="610"/>
        <v>0</v>
      </c>
      <c r="AJ1439" s="16">
        <f t="shared" si="597"/>
        <v>1.9999999999999574E-2</v>
      </c>
    </row>
    <row r="1440" spans="1:36" x14ac:dyDescent="0.25">
      <c r="A1440" s="26">
        <f t="shared" si="611"/>
        <v>28.710416666666145</v>
      </c>
      <c r="B1440" s="9"/>
      <c r="D1440" t="s">
        <v>11</v>
      </c>
      <c r="G1440" s="13" t="s">
        <v>14</v>
      </c>
      <c r="H1440" s="16">
        <f t="shared" si="614"/>
        <v>0</v>
      </c>
      <c r="I1440" s="17">
        <f t="shared" si="598"/>
        <v>0</v>
      </c>
      <c r="J1440" s="16">
        <f t="shared" si="599"/>
        <v>0</v>
      </c>
      <c r="K1440" s="17">
        <f t="shared" si="600"/>
        <v>0</v>
      </c>
      <c r="L1440" s="16">
        <f t="shared" si="593"/>
        <v>0</v>
      </c>
      <c r="M1440" s="17"/>
      <c r="N1440" s="16">
        <f t="shared" si="601"/>
        <v>0</v>
      </c>
      <c r="O1440" s="17">
        <f t="shared" si="602"/>
        <v>0</v>
      </c>
      <c r="P1440" s="16">
        <f t="shared" si="584"/>
        <v>0</v>
      </c>
      <c r="Q1440" s="17">
        <f t="shared" si="603"/>
        <v>0</v>
      </c>
      <c r="R1440" s="16">
        <f t="shared" si="594"/>
        <v>0</v>
      </c>
      <c r="S1440" s="17"/>
      <c r="T1440" s="16">
        <f t="shared" si="612"/>
        <v>0</v>
      </c>
      <c r="U1440" s="17">
        <f t="shared" si="604"/>
        <v>0</v>
      </c>
      <c r="V1440" s="16">
        <f t="shared" si="613"/>
        <v>0</v>
      </c>
      <c r="W1440" s="17">
        <f t="shared" si="605"/>
        <v>0</v>
      </c>
      <c r="X1440" s="16">
        <f t="shared" si="595"/>
        <v>0</v>
      </c>
      <c r="Y1440" s="17"/>
      <c r="Z1440" s="16">
        <f t="shared" si="592"/>
        <v>0</v>
      </c>
      <c r="AA1440" s="17">
        <f t="shared" si="606"/>
        <v>0</v>
      </c>
      <c r="AB1440" s="16">
        <f t="shared" si="590"/>
        <v>0</v>
      </c>
      <c r="AC1440" s="17">
        <f t="shared" si="607"/>
        <v>0</v>
      </c>
      <c r="AD1440" s="16">
        <f t="shared" si="596"/>
        <v>0</v>
      </c>
      <c r="AE1440" s="17"/>
      <c r="AF1440" s="16">
        <f t="shared" si="591"/>
        <v>0</v>
      </c>
      <c r="AG1440" s="17">
        <f t="shared" si="608"/>
        <v>0</v>
      </c>
      <c r="AH1440" s="16">
        <f t="shared" si="609"/>
        <v>0</v>
      </c>
      <c r="AI1440" s="17">
        <f t="shared" si="610"/>
        <v>0</v>
      </c>
      <c r="AJ1440" s="16">
        <f t="shared" si="597"/>
        <v>1.9999999999999574E-2</v>
      </c>
    </row>
    <row r="1441" spans="1:36" x14ac:dyDescent="0.25">
      <c r="A1441" s="26">
        <f t="shared" si="611"/>
        <v>28.730416666666144</v>
      </c>
      <c r="B1441" s="9"/>
      <c r="D1441" t="s">
        <v>11</v>
      </c>
      <c r="G1441" s="13" t="s">
        <v>14</v>
      </c>
      <c r="H1441" s="16">
        <f t="shared" si="614"/>
        <v>0</v>
      </c>
      <c r="I1441" s="17">
        <f t="shared" si="598"/>
        <v>0</v>
      </c>
      <c r="J1441" s="16">
        <f t="shared" si="599"/>
        <v>0</v>
      </c>
      <c r="K1441" s="17">
        <f t="shared" si="600"/>
        <v>0</v>
      </c>
      <c r="L1441" s="16">
        <f t="shared" si="593"/>
        <v>0</v>
      </c>
      <c r="M1441" s="17"/>
      <c r="N1441" s="16">
        <f t="shared" si="601"/>
        <v>0</v>
      </c>
      <c r="O1441" s="17">
        <f t="shared" si="602"/>
        <v>0</v>
      </c>
      <c r="P1441" s="16">
        <f t="shared" si="584"/>
        <v>0</v>
      </c>
      <c r="Q1441" s="17">
        <f t="shared" si="603"/>
        <v>0</v>
      </c>
      <c r="R1441" s="16">
        <f t="shared" si="594"/>
        <v>0</v>
      </c>
      <c r="S1441" s="17"/>
      <c r="T1441" s="16">
        <f t="shared" si="612"/>
        <v>0</v>
      </c>
      <c r="U1441" s="17">
        <f t="shared" si="604"/>
        <v>0</v>
      </c>
      <c r="V1441" s="16">
        <f t="shared" si="613"/>
        <v>0</v>
      </c>
      <c r="W1441" s="17">
        <f t="shared" si="605"/>
        <v>0</v>
      </c>
      <c r="X1441" s="16">
        <f t="shared" si="595"/>
        <v>0</v>
      </c>
      <c r="Y1441" s="17"/>
      <c r="Z1441" s="16">
        <f t="shared" si="592"/>
        <v>0</v>
      </c>
      <c r="AA1441" s="17">
        <f t="shared" si="606"/>
        <v>0</v>
      </c>
      <c r="AB1441" s="16">
        <f t="shared" si="590"/>
        <v>0</v>
      </c>
      <c r="AC1441" s="17">
        <f t="shared" si="607"/>
        <v>0</v>
      </c>
      <c r="AD1441" s="16">
        <f t="shared" si="596"/>
        <v>0</v>
      </c>
      <c r="AE1441" s="17"/>
      <c r="AF1441" s="16">
        <f t="shared" si="591"/>
        <v>0</v>
      </c>
      <c r="AG1441" s="17">
        <f t="shared" si="608"/>
        <v>0</v>
      </c>
      <c r="AH1441" s="16">
        <f t="shared" si="609"/>
        <v>0</v>
      </c>
      <c r="AI1441" s="17">
        <f t="shared" si="610"/>
        <v>0</v>
      </c>
      <c r="AJ1441" s="16">
        <f t="shared" si="597"/>
        <v>1.9999999999999574E-2</v>
      </c>
    </row>
    <row r="1442" spans="1:36" x14ac:dyDescent="0.25">
      <c r="A1442" s="26">
        <f t="shared" si="611"/>
        <v>28.750416666666144</v>
      </c>
      <c r="B1442" s="9"/>
      <c r="D1442" t="s">
        <v>11</v>
      </c>
      <c r="G1442" s="13" t="s">
        <v>14</v>
      </c>
      <c r="H1442" s="16">
        <f t="shared" si="614"/>
        <v>0</v>
      </c>
      <c r="I1442" s="17">
        <f t="shared" si="598"/>
        <v>0</v>
      </c>
      <c r="J1442" s="16">
        <f t="shared" si="599"/>
        <v>0</v>
      </c>
      <c r="K1442" s="17">
        <f t="shared" si="600"/>
        <v>0</v>
      </c>
      <c r="L1442" s="16">
        <f t="shared" si="593"/>
        <v>0</v>
      </c>
      <c r="M1442" s="17"/>
      <c r="N1442" s="16">
        <f t="shared" si="601"/>
        <v>0</v>
      </c>
      <c r="O1442" s="17">
        <f t="shared" si="602"/>
        <v>0</v>
      </c>
      <c r="P1442" s="16">
        <f t="shared" si="584"/>
        <v>0</v>
      </c>
      <c r="Q1442" s="17">
        <f t="shared" si="603"/>
        <v>0</v>
      </c>
      <c r="R1442" s="16">
        <f t="shared" si="594"/>
        <v>0</v>
      </c>
      <c r="S1442" s="17"/>
      <c r="T1442" s="16">
        <f t="shared" si="612"/>
        <v>0</v>
      </c>
      <c r="U1442" s="17">
        <f t="shared" si="604"/>
        <v>0</v>
      </c>
      <c r="V1442" s="16">
        <f t="shared" si="613"/>
        <v>0</v>
      </c>
      <c r="W1442" s="17">
        <f t="shared" si="605"/>
        <v>0</v>
      </c>
      <c r="X1442" s="16">
        <f t="shared" si="595"/>
        <v>0</v>
      </c>
      <c r="Y1442" s="17"/>
      <c r="Z1442" s="16">
        <f t="shared" si="592"/>
        <v>0</v>
      </c>
      <c r="AA1442" s="17">
        <f t="shared" si="606"/>
        <v>0</v>
      </c>
      <c r="AB1442" s="16">
        <f t="shared" si="590"/>
        <v>0</v>
      </c>
      <c r="AC1442" s="17">
        <f t="shared" si="607"/>
        <v>0</v>
      </c>
      <c r="AD1442" s="16">
        <f t="shared" si="596"/>
        <v>0</v>
      </c>
      <c r="AE1442" s="17"/>
      <c r="AF1442" s="16">
        <f t="shared" si="591"/>
        <v>0</v>
      </c>
      <c r="AG1442" s="17">
        <f t="shared" si="608"/>
        <v>0</v>
      </c>
      <c r="AH1442" s="16">
        <f t="shared" si="609"/>
        <v>0</v>
      </c>
      <c r="AI1442" s="17">
        <f t="shared" si="610"/>
        <v>0</v>
      </c>
      <c r="AJ1442" s="16">
        <f t="shared" si="597"/>
        <v>1.9999999999999574E-2</v>
      </c>
    </row>
    <row r="1443" spans="1:36" x14ac:dyDescent="0.25">
      <c r="A1443" s="26">
        <f t="shared" si="611"/>
        <v>28.770416666666144</v>
      </c>
      <c r="B1443" s="9" t="s">
        <v>17</v>
      </c>
      <c r="D1443" s="14" t="s">
        <v>20</v>
      </c>
      <c r="G1443" t="s">
        <v>11</v>
      </c>
      <c r="H1443" s="16">
        <f t="shared" si="614"/>
        <v>0</v>
      </c>
      <c r="I1443" s="17">
        <f t="shared" si="598"/>
        <v>0</v>
      </c>
      <c r="J1443" s="16">
        <f t="shared" si="599"/>
        <v>0</v>
      </c>
      <c r="K1443" s="17">
        <f t="shared" si="600"/>
        <v>0</v>
      </c>
      <c r="L1443" s="16">
        <f t="shared" si="593"/>
        <v>0</v>
      </c>
      <c r="M1443" s="17"/>
      <c r="N1443" s="16">
        <f t="shared" si="601"/>
        <v>0</v>
      </c>
      <c r="O1443" s="17">
        <f t="shared" si="602"/>
        <v>0</v>
      </c>
      <c r="P1443" s="16">
        <f t="shared" ref="P1443:P1505" si="615">IF(B1443="Line 2 repd.",A1443,0)</f>
        <v>28.770416666666144</v>
      </c>
      <c r="Q1443" s="17">
        <f t="shared" si="603"/>
        <v>1</v>
      </c>
      <c r="R1443" s="16">
        <f t="shared" si="594"/>
        <v>0</v>
      </c>
      <c r="S1443" s="17"/>
      <c r="T1443" s="16">
        <f t="shared" si="612"/>
        <v>0</v>
      </c>
      <c r="U1443" s="17">
        <f t="shared" si="604"/>
        <v>0</v>
      </c>
      <c r="V1443" s="16">
        <f t="shared" si="613"/>
        <v>0</v>
      </c>
      <c r="W1443" s="17">
        <f t="shared" si="605"/>
        <v>0</v>
      </c>
      <c r="X1443" s="16">
        <f t="shared" si="595"/>
        <v>0</v>
      </c>
      <c r="Y1443" s="17"/>
      <c r="Z1443" s="16">
        <f t="shared" si="592"/>
        <v>0</v>
      </c>
      <c r="AA1443" s="17">
        <f t="shared" si="606"/>
        <v>0</v>
      </c>
      <c r="AB1443" s="16">
        <f t="shared" si="590"/>
        <v>0</v>
      </c>
      <c r="AC1443" s="17">
        <f t="shared" si="607"/>
        <v>0</v>
      </c>
      <c r="AD1443" s="16">
        <f t="shared" si="596"/>
        <v>0</v>
      </c>
      <c r="AE1443" s="17"/>
      <c r="AF1443" s="16">
        <f t="shared" si="591"/>
        <v>0</v>
      </c>
      <c r="AG1443" s="17">
        <f t="shared" si="608"/>
        <v>0</v>
      </c>
      <c r="AH1443" s="16">
        <f t="shared" si="609"/>
        <v>0</v>
      </c>
      <c r="AI1443" s="17">
        <f t="shared" si="610"/>
        <v>0</v>
      </c>
      <c r="AJ1443" s="16">
        <f t="shared" si="597"/>
        <v>0</v>
      </c>
    </row>
    <row r="1444" spans="1:36" x14ac:dyDescent="0.25">
      <c r="A1444" s="26">
        <f t="shared" si="611"/>
        <v>28.790416666666143</v>
      </c>
      <c r="B1444" s="9"/>
      <c r="G1444" t="s">
        <v>11</v>
      </c>
      <c r="H1444" s="16">
        <f t="shared" si="614"/>
        <v>0</v>
      </c>
      <c r="I1444" s="17">
        <f t="shared" si="598"/>
        <v>0</v>
      </c>
      <c r="J1444" s="16">
        <f t="shared" si="599"/>
        <v>0</v>
      </c>
      <c r="K1444" s="17">
        <f t="shared" si="600"/>
        <v>0</v>
      </c>
      <c r="L1444" s="16">
        <f t="shared" si="593"/>
        <v>0</v>
      </c>
      <c r="M1444" s="17"/>
      <c r="N1444" s="16">
        <f t="shared" si="601"/>
        <v>0</v>
      </c>
      <c r="O1444" s="17">
        <f t="shared" si="602"/>
        <v>0</v>
      </c>
      <c r="P1444" s="16">
        <f t="shared" si="615"/>
        <v>0</v>
      </c>
      <c r="Q1444" s="17">
        <f t="shared" si="603"/>
        <v>0</v>
      </c>
      <c r="R1444" s="16">
        <f t="shared" si="594"/>
        <v>0</v>
      </c>
      <c r="S1444" s="17"/>
      <c r="T1444" s="16">
        <f t="shared" si="612"/>
        <v>0</v>
      </c>
      <c r="U1444" s="17">
        <f t="shared" si="604"/>
        <v>0</v>
      </c>
      <c r="V1444" s="16">
        <f t="shared" si="613"/>
        <v>0</v>
      </c>
      <c r="W1444" s="17">
        <f t="shared" si="605"/>
        <v>0</v>
      </c>
      <c r="X1444" s="16">
        <f t="shared" si="595"/>
        <v>0</v>
      </c>
      <c r="Y1444" s="17"/>
      <c r="Z1444" s="16">
        <f t="shared" ref="Z1444:Z1475" si="616">IF(B1444="Line 4 Fails",A1444,0)</f>
        <v>0</v>
      </c>
      <c r="AA1444" s="17">
        <f t="shared" si="606"/>
        <v>0</v>
      </c>
      <c r="AB1444" s="16">
        <f t="shared" si="590"/>
        <v>0</v>
      </c>
      <c r="AC1444" s="17">
        <f t="shared" si="607"/>
        <v>0</v>
      </c>
      <c r="AD1444" s="16">
        <f t="shared" si="596"/>
        <v>0</v>
      </c>
      <c r="AE1444" s="17"/>
      <c r="AF1444" s="16">
        <f t="shared" si="591"/>
        <v>0</v>
      </c>
      <c r="AG1444" s="17">
        <f t="shared" si="608"/>
        <v>0</v>
      </c>
      <c r="AH1444" s="16">
        <f t="shared" si="609"/>
        <v>0</v>
      </c>
      <c r="AI1444" s="17">
        <f t="shared" si="610"/>
        <v>0</v>
      </c>
      <c r="AJ1444" s="16">
        <f t="shared" si="597"/>
        <v>0</v>
      </c>
    </row>
    <row r="1445" spans="1:36" x14ac:dyDescent="0.25">
      <c r="A1445" s="26">
        <f t="shared" si="611"/>
        <v>28.810416666666143</v>
      </c>
      <c r="B1445" s="9" t="s">
        <v>21</v>
      </c>
      <c r="E1445" s="13" t="s">
        <v>14</v>
      </c>
      <c r="G1445" t="s">
        <v>11</v>
      </c>
      <c r="H1445" s="16">
        <f t="shared" si="614"/>
        <v>0</v>
      </c>
      <c r="I1445" s="17">
        <f t="shared" si="598"/>
        <v>0</v>
      </c>
      <c r="J1445" s="16">
        <f t="shared" si="599"/>
        <v>0</v>
      </c>
      <c r="K1445" s="17">
        <f t="shared" si="600"/>
        <v>0</v>
      </c>
      <c r="L1445" s="16">
        <f t="shared" si="593"/>
        <v>0</v>
      </c>
      <c r="M1445" s="17"/>
      <c r="N1445" s="16">
        <f t="shared" si="601"/>
        <v>0</v>
      </c>
      <c r="O1445" s="17">
        <f t="shared" si="602"/>
        <v>0</v>
      </c>
      <c r="P1445" s="16">
        <f t="shared" si="615"/>
        <v>0</v>
      </c>
      <c r="Q1445" s="17">
        <f t="shared" si="603"/>
        <v>0</v>
      </c>
      <c r="R1445" s="16">
        <f t="shared" si="594"/>
        <v>0</v>
      </c>
      <c r="S1445" s="17"/>
      <c r="T1445" s="16">
        <f t="shared" si="612"/>
        <v>28.810416666666143</v>
      </c>
      <c r="U1445" s="17">
        <f t="shared" si="604"/>
        <v>1</v>
      </c>
      <c r="V1445" s="16">
        <f t="shared" si="613"/>
        <v>0</v>
      </c>
      <c r="W1445" s="17">
        <f t="shared" si="605"/>
        <v>0</v>
      </c>
      <c r="X1445" s="16">
        <f t="shared" si="595"/>
        <v>1.9999999999999574E-2</v>
      </c>
      <c r="Y1445" s="17"/>
      <c r="Z1445" s="16">
        <f t="shared" si="616"/>
        <v>0</v>
      </c>
      <c r="AA1445" s="17">
        <f t="shared" si="606"/>
        <v>0</v>
      </c>
      <c r="AB1445" s="16">
        <f t="shared" si="590"/>
        <v>0</v>
      </c>
      <c r="AC1445" s="17">
        <f t="shared" si="607"/>
        <v>0</v>
      </c>
      <c r="AD1445" s="16">
        <f t="shared" si="596"/>
        <v>0</v>
      </c>
      <c r="AE1445" s="17"/>
      <c r="AF1445" s="16">
        <f t="shared" si="591"/>
        <v>0</v>
      </c>
      <c r="AG1445" s="17">
        <f t="shared" si="608"/>
        <v>0</v>
      </c>
      <c r="AH1445" s="16">
        <f t="shared" si="609"/>
        <v>0</v>
      </c>
      <c r="AI1445" s="17">
        <f t="shared" si="610"/>
        <v>0</v>
      </c>
      <c r="AJ1445" s="16">
        <f t="shared" si="597"/>
        <v>0</v>
      </c>
    </row>
    <row r="1446" spans="1:36" x14ac:dyDescent="0.25">
      <c r="A1446" s="26">
        <f t="shared" si="611"/>
        <v>28.830416666666142</v>
      </c>
      <c r="B1446" s="9"/>
      <c r="E1446" s="13" t="s">
        <v>14</v>
      </c>
      <c r="G1446" t="s">
        <v>11</v>
      </c>
      <c r="H1446" s="16">
        <f t="shared" si="614"/>
        <v>0</v>
      </c>
      <c r="I1446" s="17">
        <f t="shared" si="598"/>
        <v>0</v>
      </c>
      <c r="J1446" s="16">
        <f t="shared" ref="J1446:J1477" si="617">IF(B1446="Line 1 repd.",A1446,0)</f>
        <v>0</v>
      </c>
      <c r="K1446" s="17">
        <f t="shared" si="600"/>
        <v>0</v>
      </c>
      <c r="L1446" s="16">
        <f t="shared" si="593"/>
        <v>0</v>
      </c>
      <c r="M1446" s="17"/>
      <c r="N1446" s="16">
        <f t="shared" ref="N1446:N1477" si="618">IF(B1446="Line 2 Fails",A1446,0)</f>
        <v>0</v>
      </c>
      <c r="O1446" s="17">
        <f t="shared" si="602"/>
        <v>0</v>
      </c>
      <c r="P1446" s="16">
        <f t="shared" si="615"/>
        <v>0</v>
      </c>
      <c r="Q1446" s="17">
        <f t="shared" si="603"/>
        <v>0</v>
      </c>
      <c r="R1446" s="16">
        <f t="shared" si="594"/>
        <v>0</v>
      </c>
      <c r="S1446" s="17"/>
      <c r="T1446" s="16">
        <f t="shared" si="612"/>
        <v>0</v>
      </c>
      <c r="U1446" s="17">
        <f t="shared" si="604"/>
        <v>0</v>
      </c>
      <c r="V1446" s="16">
        <f t="shared" si="613"/>
        <v>0</v>
      </c>
      <c r="W1446" s="17">
        <f t="shared" si="605"/>
        <v>0</v>
      </c>
      <c r="X1446" s="16">
        <f t="shared" si="595"/>
        <v>1.9999999999999574E-2</v>
      </c>
      <c r="Y1446" s="17"/>
      <c r="Z1446" s="16">
        <f t="shared" si="616"/>
        <v>0</v>
      </c>
      <c r="AA1446" s="17">
        <f t="shared" si="606"/>
        <v>0</v>
      </c>
      <c r="AB1446" s="16">
        <f t="shared" si="590"/>
        <v>0</v>
      </c>
      <c r="AC1446" s="17">
        <f t="shared" si="607"/>
        <v>0</v>
      </c>
      <c r="AD1446" s="16">
        <f t="shared" si="596"/>
        <v>0</v>
      </c>
      <c r="AE1446" s="17"/>
      <c r="AF1446" s="16">
        <f t="shared" si="591"/>
        <v>0</v>
      </c>
      <c r="AG1446" s="17">
        <f t="shared" si="608"/>
        <v>0</v>
      </c>
      <c r="AH1446" s="16">
        <f t="shared" ref="AH1446:AH1477" si="619">IF(B1446="Line 5 repd.",A1446,0)</f>
        <v>0</v>
      </c>
      <c r="AI1446" s="17">
        <f t="shared" si="610"/>
        <v>0</v>
      </c>
      <c r="AJ1446" s="16">
        <f t="shared" si="597"/>
        <v>0</v>
      </c>
    </row>
    <row r="1447" spans="1:36" x14ac:dyDescent="0.25">
      <c r="A1447" s="26">
        <f t="shared" si="611"/>
        <v>28.850416666666142</v>
      </c>
      <c r="B1447" s="9" t="s">
        <v>15</v>
      </c>
      <c r="E1447" s="13" t="s">
        <v>14</v>
      </c>
      <c r="G1447" s="14" t="s">
        <v>20</v>
      </c>
      <c r="H1447" s="16">
        <f t="shared" si="614"/>
        <v>0</v>
      </c>
      <c r="I1447" s="17">
        <f t="shared" si="598"/>
        <v>0</v>
      </c>
      <c r="J1447" s="16">
        <f t="shared" si="617"/>
        <v>0</v>
      </c>
      <c r="K1447" s="17">
        <f t="shared" si="600"/>
        <v>0</v>
      </c>
      <c r="L1447" s="16">
        <f t="shared" si="593"/>
        <v>0</v>
      </c>
      <c r="M1447" s="17"/>
      <c r="N1447" s="16">
        <f t="shared" si="618"/>
        <v>0</v>
      </c>
      <c r="O1447" s="17">
        <f t="shared" si="602"/>
        <v>0</v>
      </c>
      <c r="P1447" s="16">
        <f t="shared" si="615"/>
        <v>0</v>
      </c>
      <c r="Q1447" s="17">
        <f t="shared" si="603"/>
        <v>0</v>
      </c>
      <c r="R1447" s="16">
        <f t="shared" si="594"/>
        <v>0</v>
      </c>
      <c r="S1447" s="17"/>
      <c r="T1447" s="16">
        <f t="shared" si="612"/>
        <v>0</v>
      </c>
      <c r="U1447" s="17">
        <f t="shared" si="604"/>
        <v>0</v>
      </c>
      <c r="V1447" s="16">
        <f t="shared" si="613"/>
        <v>0</v>
      </c>
      <c r="W1447" s="17">
        <f t="shared" si="605"/>
        <v>0</v>
      </c>
      <c r="X1447" s="16">
        <f t="shared" si="595"/>
        <v>1.9999999999999574E-2</v>
      </c>
      <c r="Y1447" s="17"/>
      <c r="Z1447" s="16">
        <f t="shared" si="616"/>
        <v>0</v>
      </c>
      <c r="AA1447" s="17">
        <f t="shared" si="606"/>
        <v>0</v>
      </c>
      <c r="AB1447" s="16">
        <f t="shared" si="590"/>
        <v>0</v>
      </c>
      <c r="AC1447" s="17">
        <f t="shared" si="607"/>
        <v>0</v>
      </c>
      <c r="AD1447" s="16">
        <f t="shared" si="596"/>
        <v>0</v>
      </c>
      <c r="AE1447" s="17"/>
      <c r="AF1447" s="16">
        <f t="shared" si="591"/>
        <v>0</v>
      </c>
      <c r="AG1447" s="17">
        <f t="shared" si="608"/>
        <v>0</v>
      </c>
      <c r="AH1447" s="16">
        <f t="shared" si="619"/>
        <v>28.850416666666142</v>
      </c>
      <c r="AI1447" s="17">
        <f t="shared" si="610"/>
        <v>1</v>
      </c>
      <c r="AJ1447" s="16">
        <f t="shared" si="597"/>
        <v>0</v>
      </c>
    </row>
    <row r="1448" spans="1:36" x14ac:dyDescent="0.25">
      <c r="A1448" s="26">
        <f t="shared" si="611"/>
        <v>28.870416666666141</v>
      </c>
      <c r="B1448" s="9"/>
      <c r="C1448" s="7"/>
      <c r="D1448" s="7"/>
      <c r="E1448" t="s">
        <v>11</v>
      </c>
      <c r="F1448" s="8"/>
      <c r="G1448" s="8"/>
      <c r="H1448" s="16">
        <f t="shared" si="614"/>
        <v>0</v>
      </c>
      <c r="I1448" s="17">
        <f t="shared" si="598"/>
        <v>0</v>
      </c>
      <c r="J1448" s="16">
        <f t="shared" si="617"/>
        <v>0</v>
      </c>
      <c r="K1448" s="17">
        <f t="shared" si="600"/>
        <v>0</v>
      </c>
      <c r="L1448" s="16">
        <f t="shared" si="593"/>
        <v>0</v>
      </c>
      <c r="M1448" s="17"/>
      <c r="N1448" s="16">
        <f t="shared" si="618"/>
        <v>0</v>
      </c>
      <c r="O1448" s="17">
        <f t="shared" si="602"/>
        <v>0</v>
      </c>
      <c r="P1448" s="16">
        <f t="shared" si="615"/>
        <v>0</v>
      </c>
      <c r="Q1448" s="17">
        <f t="shared" si="603"/>
        <v>0</v>
      </c>
      <c r="R1448" s="16">
        <f t="shared" si="594"/>
        <v>0</v>
      </c>
      <c r="S1448" s="17"/>
      <c r="T1448" s="16">
        <f t="shared" si="612"/>
        <v>0</v>
      </c>
      <c r="U1448" s="17">
        <f t="shared" si="604"/>
        <v>0</v>
      </c>
      <c r="V1448" s="16">
        <f t="shared" si="613"/>
        <v>0</v>
      </c>
      <c r="W1448" s="17">
        <f t="shared" si="605"/>
        <v>0</v>
      </c>
      <c r="X1448" s="16">
        <f t="shared" si="595"/>
        <v>0</v>
      </c>
      <c r="Y1448" s="17"/>
      <c r="Z1448" s="16">
        <f t="shared" si="616"/>
        <v>0</v>
      </c>
      <c r="AA1448" s="17">
        <f t="shared" si="606"/>
        <v>0</v>
      </c>
      <c r="AB1448" s="16">
        <f t="shared" si="590"/>
        <v>0</v>
      </c>
      <c r="AC1448" s="17">
        <f t="shared" si="607"/>
        <v>0</v>
      </c>
      <c r="AD1448" s="16">
        <f t="shared" si="596"/>
        <v>0</v>
      </c>
      <c r="AE1448" s="17"/>
      <c r="AF1448" s="16">
        <f t="shared" si="591"/>
        <v>0</v>
      </c>
      <c r="AG1448" s="17">
        <f t="shared" si="608"/>
        <v>0</v>
      </c>
      <c r="AH1448" s="16">
        <f t="shared" si="619"/>
        <v>0</v>
      </c>
      <c r="AI1448" s="17">
        <f t="shared" si="610"/>
        <v>0</v>
      </c>
      <c r="AJ1448" s="16">
        <f t="shared" si="597"/>
        <v>0</v>
      </c>
    </row>
    <row r="1449" spans="1:36" x14ac:dyDescent="0.25">
      <c r="A1449" s="26">
        <f t="shared" si="611"/>
        <v>28.890416666666141</v>
      </c>
      <c r="B1449" s="9" t="s">
        <v>9</v>
      </c>
      <c r="C1449" s="13" t="s">
        <v>14</v>
      </c>
      <c r="D1449" s="7"/>
      <c r="E1449" t="s">
        <v>11</v>
      </c>
      <c r="F1449" s="8"/>
      <c r="G1449" s="7"/>
      <c r="H1449" s="16">
        <f t="shared" si="614"/>
        <v>28.890416666666141</v>
      </c>
      <c r="I1449" s="17">
        <f t="shared" si="598"/>
        <v>1</v>
      </c>
      <c r="J1449" s="16">
        <f t="shared" si="617"/>
        <v>0</v>
      </c>
      <c r="K1449" s="17">
        <f t="shared" si="600"/>
        <v>0</v>
      </c>
      <c r="L1449" s="16">
        <f t="shared" si="593"/>
        <v>1.9999999999999574E-2</v>
      </c>
      <c r="M1449" s="17"/>
      <c r="N1449" s="16">
        <f t="shared" si="618"/>
        <v>0</v>
      </c>
      <c r="O1449" s="17">
        <f t="shared" si="602"/>
        <v>0</v>
      </c>
      <c r="P1449" s="16">
        <f t="shared" si="615"/>
        <v>0</v>
      </c>
      <c r="Q1449" s="17">
        <f t="shared" si="603"/>
        <v>0</v>
      </c>
      <c r="R1449" s="16">
        <f t="shared" si="594"/>
        <v>0</v>
      </c>
      <c r="S1449" s="17"/>
      <c r="T1449" s="16">
        <f t="shared" si="612"/>
        <v>0</v>
      </c>
      <c r="U1449" s="17">
        <f t="shared" si="604"/>
        <v>0</v>
      </c>
      <c r="V1449" s="16">
        <f t="shared" si="613"/>
        <v>0</v>
      </c>
      <c r="W1449" s="17">
        <f t="shared" si="605"/>
        <v>0</v>
      </c>
      <c r="X1449" s="16">
        <f t="shared" si="595"/>
        <v>0</v>
      </c>
      <c r="Y1449" s="17"/>
      <c r="Z1449" s="16">
        <f t="shared" si="616"/>
        <v>0</v>
      </c>
      <c r="AA1449" s="17">
        <f t="shared" si="606"/>
        <v>0</v>
      </c>
      <c r="AB1449" s="16">
        <f t="shared" si="590"/>
        <v>0</v>
      </c>
      <c r="AC1449" s="17">
        <f t="shared" si="607"/>
        <v>0</v>
      </c>
      <c r="AD1449" s="16">
        <f t="shared" si="596"/>
        <v>0</v>
      </c>
      <c r="AE1449" s="17"/>
      <c r="AF1449" s="16">
        <f t="shared" si="591"/>
        <v>0</v>
      </c>
      <c r="AG1449" s="17">
        <f t="shared" si="608"/>
        <v>0</v>
      </c>
      <c r="AH1449" s="16">
        <f t="shared" si="619"/>
        <v>0</v>
      </c>
      <c r="AI1449" s="17">
        <f t="shared" si="610"/>
        <v>0</v>
      </c>
      <c r="AJ1449" s="16">
        <f t="shared" si="597"/>
        <v>0</v>
      </c>
    </row>
    <row r="1450" spans="1:36" x14ac:dyDescent="0.25">
      <c r="A1450" s="26">
        <f t="shared" si="611"/>
        <v>28.910416666666141</v>
      </c>
      <c r="B1450" s="9"/>
      <c r="C1450" s="13" t="s">
        <v>14</v>
      </c>
      <c r="D1450" s="7"/>
      <c r="E1450" t="s">
        <v>11</v>
      </c>
      <c r="F1450" s="7"/>
      <c r="G1450" s="7"/>
      <c r="H1450" s="16">
        <f t="shared" si="614"/>
        <v>0</v>
      </c>
      <c r="I1450" s="17">
        <f t="shared" si="598"/>
        <v>0</v>
      </c>
      <c r="J1450" s="16">
        <f t="shared" si="617"/>
        <v>0</v>
      </c>
      <c r="K1450" s="17">
        <f t="shared" si="600"/>
        <v>0</v>
      </c>
      <c r="L1450" s="16">
        <f t="shared" si="593"/>
        <v>1.9999999999999574E-2</v>
      </c>
      <c r="M1450" s="17"/>
      <c r="N1450" s="16">
        <f t="shared" si="618"/>
        <v>0</v>
      </c>
      <c r="O1450" s="17">
        <f t="shared" si="602"/>
        <v>0</v>
      </c>
      <c r="P1450" s="16">
        <f t="shared" si="615"/>
        <v>0</v>
      </c>
      <c r="Q1450" s="17">
        <f t="shared" si="603"/>
        <v>0</v>
      </c>
      <c r="R1450" s="16">
        <f t="shared" si="594"/>
        <v>0</v>
      </c>
      <c r="S1450" s="17"/>
      <c r="T1450" s="16">
        <f t="shared" si="612"/>
        <v>0</v>
      </c>
      <c r="U1450" s="17">
        <f t="shared" si="604"/>
        <v>0</v>
      </c>
      <c r="V1450" s="16">
        <f t="shared" si="613"/>
        <v>0</v>
      </c>
      <c r="W1450" s="17">
        <f t="shared" si="605"/>
        <v>0</v>
      </c>
      <c r="X1450" s="16">
        <f t="shared" si="595"/>
        <v>0</v>
      </c>
      <c r="Y1450" s="17"/>
      <c r="Z1450" s="16">
        <f t="shared" si="616"/>
        <v>0</v>
      </c>
      <c r="AA1450" s="17">
        <f t="shared" si="606"/>
        <v>0</v>
      </c>
      <c r="AB1450" s="16">
        <f t="shared" si="590"/>
        <v>0</v>
      </c>
      <c r="AC1450" s="17">
        <f t="shared" si="607"/>
        <v>0</v>
      </c>
      <c r="AD1450" s="16">
        <f t="shared" si="596"/>
        <v>0</v>
      </c>
      <c r="AE1450" s="17"/>
      <c r="AF1450" s="16">
        <f t="shared" si="591"/>
        <v>0</v>
      </c>
      <c r="AG1450" s="17">
        <f t="shared" si="608"/>
        <v>0</v>
      </c>
      <c r="AH1450" s="16">
        <f t="shared" si="619"/>
        <v>0</v>
      </c>
      <c r="AI1450" s="17">
        <f t="shared" si="610"/>
        <v>0</v>
      </c>
      <c r="AJ1450" s="16">
        <f t="shared" si="597"/>
        <v>0</v>
      </c>
    </row>
    <row r="1451" spans="1:36" x14ac:dyDescent="0.25">
      <c r="A1451" s="26">
        <f t="shared" si="611"/>
        <v>28.93041666666614</v>
      </c>
      <c r="B1451" s="9"/>
      <c r="C1451" s="13" t="s">
        <v>14</v>
      </c>
      <c r="D1451" s="8"/>
      <c r="E1451" t="s">
        <v>11</v>
      </c>
      <c r="F1451" s="7"/>
      <c r="G1451" s="7"/>
      <c r="H1451" s="16">
        <f t="shared" si="614"/>
        <v>0</v>
      </c>
      <c r="I1451" s="17">
        <f t="shared" si="598"/>
        <v>0</v>
      </c>
      <c r="J1451" s="16">
        <f t="shared" si="617"/>
        <v>0</v>
      </c>
      <c r="K1451" s="17">
        <f t="shared" si="600"/>
        <v>0</v>
      </c>
      <c r="L1451" s="16">
        <f t="shared" si="593"/>
        <v>1.9999999999999574E-2</v>
      </c>
      <c r="M1451" s="17"/>
      <c r="N1451" s="16">
        <f t="shared" si="618"/>
        <v>0</v>
      </c>
      <c r="O1451" s="17">
        <f t="shared" si="602"/>
        <v>0</v>
      </c>
      <c r="P1451" s="16">
        <f t="shared" si="615"/>
        <v>0</v>
      </c>
      <c r="Q1451" s="17">
        <f t="shared" si="603"/>
        <v>0</v>
      </c>
      <c r="R1451" s="16">
        <f t="shared" si="594"/>
        <v>0</v>
      </c>
      <c r="S1451" s="17"/>
      <c r="T1451" s="16">
        <f t="shared" si="612"/>
        <v>0</v>
      </c>
      <c r="U1451" s="17">
        <f t="shared" si="604"/>
        <v>0</v>
      </c>
      <c r="V1451" s="16">
        <f t="shared" si="613"/>
        <v>0</v>
      </c>
      <c r="W1451" s="17">
        <f t="shared" si="605"/>
        <v>0</v>
      </c>
      <c r="X1451" s="16">
        <f t="shared" si="595"/>
        <v>0</v>
      </c>
      <c r="Y1451" s="17"/>
      <c r="Z1451" s="16">
        <f t="shared" si="616"/>
        <v>0</v>
      </c>
      <c r="AA1451" s="17">
        <f t="shared" si="606"/>
        <v>0</v>
      </c>
      <c r="AB1451" s="16">
        <f t="shared" si="590"/>
        <v>0</v>
      </c>
      <c r="AC1451" s="17">
        <f t="shared" si="607"/>
        <v>0</v>
      </c>
      <c r="AD1451" s="16">
        <f t="shared" si="596"/>
        <v>0</v>
      </c>
      <c r="AE1451" s="17"/>
      <c r="AF1451" s="16">
        <f t="shared" si="591"/>
        <v>0</v>
      </c>
      <c r="AG1451" s="17">
        <f t="shared" si="608"/>
        <v>0</v>
      </c>
      <c r="AH1451" s="16">
        <f t="shared" si="619"/>
        <v>0</v>
      </c>
      <c r="AI1451" s="17">
        <f t="shared" si="610"/>
        <v>0</v>
      </c>
      <c r="AJ1451" s="16">
        <f t="shared" si="597"/>
        <v>0</v>
      </c>
    </row>
    <row r="1452" spans="1:36" x14ac:dyDescent="0.25">
      <c r="A1452" s="26">
        <f t="shared" si="611"/>
        <v>28.95041666666614</v>
      </c>
      <c r="B1452" s="9" t="s">
        <v>18</v>
      </c>
      <c r="C1452" t="s">
        <v>11</v>
      </c>
      <c r="D1452" s="8"/>
      <c r="E1452" s="14" t="s">
        <v>20</v>
      </c>
      <c r="F1452" s="7"/>
      <c r="G1452" s="7"/>
      <c r="H1452" s="16">
        <f t="shared" si="614"/>
        <v>0</v>
      </c>
      <c r="I1452" s="17">
        <f t="shared" si="598"/>
        <v>0</v>
      </c>
      <c r="J1452" s="16">
        <f t="shared" si="617"/>
        <v>0</v>
      </c>
      <c r="K1452" s="17">
        <f t="shared" si="600"/>
        <v>0</v>
      </c>
      <c r="L1452" s="16">
        <f t="shared" si="593"/>
        <v>0</v>
      </c>
      <c r="M1452" s="17"/>
      <c r="N1452" s="16">
        <f t="shared" si="618"/>
        <v>0</v>
      </c>
      <c r="O1452" s="17">
        <f t="shared" si="602"/>
        <v>0</v>
      </c>
      <c r="P1452" s="16">
        <f t="shared" si="615"/>
        <v>0</v>
      </c>
      <c r="Q1452" s="17">
        <f t="shared" si="603"/>
        <v>0</v>
      </c>
      <c r="R1452" s="16">
        <f t="shared" si="594"/>
        <v>0</v>
      </c>
      <c r="S1452" s="17"/>
      <c r="T1452" s="16">
        <f t="shared" si="612"/>
        <v>0</v>
      </c>
      <c r="U1452" s="17">
        <f t="shared" si="604"/>
        <v>0</v>
      </c>
      <c r="V1452" s="16">
        <f t="shared" si="613"/>
        <v>28.95041666666614</v>
      </c>
      <c r="W1452" s="17">
        <f t="shared" si="605"/>
        <v>1</v>
      </c>
      <c r="X1452" s="16">
        <f t="shared" si="595"/>
        <v>0</v>
      </c>
      <c r="Y1452" s="17"/>
      <c r="Z1452" s="16">
        <f t="shared" si="616"/>
        <v>0</v>
      </c>
      <c r="AA1452" s="17">
        <f t="shared" si="606"/>
        <v>0</v>
      </c>
      <c r="AB1452" s="16">
        <f t="shared" si="590"/>
        <v>0</v>
      </c>
      <c r="AC1452" s="17">
        <f t="shared" si="607"/>
        <v>0</v>
      </c>
      <c r="AD1452" s="16">
        <f t="shared" si="596"/>
        <v>0</v>
      </c>
      <c r="AE1452" s="17"/>
      <c r="AF1452" s="16">
        <f t="shared" si="591"/>
        <v>0</v>
      </c>
      <c r="AG1452" s="17">
        <f t="shared" si="608"/>
        <v>0</v>
      </c>
      <c r="AH1452" s="16">
        <f t="shared" si="619"/>
        <v>0</v>
      </c>
      <c r="AI1452" s="17">
        <f t="shared" si="610"/>
        <v>0</v>
      </c>
      <c r="AJ1452" s="16">
        <f t="shared" si="597"/>
        <v>0</v>
      </c>
    </row>
    <row r="1453" spans="1:36" x14ac:dyDescent="0.25">
      <c r="A1453" s="26">
        <f t="shared" si="611"/>
        <v>28.970416666666139</v>
      </c>
      <c r="B1453" s="9" t="s">
        <v>10</v>
      </c>
      <c r="C1453" t="s">
        <v>11</v>
      </c>
      <c r="D1453" s="8"/>
      <c r="E1453" s="7"/>
      <c r="F1453" s="13" t="s">
        <v>14</v>
      </c>
      <c r="G1453" s="7"/>
      <c r="H1453" s="16">
        <f t="shared" si="614"/>
        <v>0</v>
      </c>
      <c r="I1453" s="17">
        <f t="shared" si="598"/>
        <v>0</v>
      </c>
      <c r="J1453" s="16">
        <f t="shared" si="617"/>
        <v>0</v>
      </c>
      <c r="K1453" s="17">
        <f t="shared" si="600"/>
        <v>0</v>
      </c>
      <c r="L1453" s="16">
        <f t="shared" si="593"/>
        <v>0</v>
      </c>
      <c r="M1453" s="17"/>
      <c r="N1453" s="16">
        <f t="shared" si="618"/>
        <v>0</v>
      </c>
      <c r="O1453" s="17">
        <f t="shared" si="602"/>
        <v>0</v>
      </c>
      <c r="P1453" s="16">
        <f t="shared" si="615"/>
        <v>0</v>
      </c>
      <c r="Q1453" s="17">
        <f t="shared" si="603"/>
        <v>0</v>
      </c>
      <c r="R1453" s="16">
        <f t="shared" si="594"/>
        <v>0</v>
      </c>
      <c r="S1453" s="17"/>
      <c r="T1453" s="16">
        <f t="shared" si="612"/>
        <v>0</v>
      </c>
      <c r="U1453" s="17">
        <f t="shared" si="604"/>
        <v>0</v>
      </c>
      <c r="V1453" s="16">
        <f t="shared" si="613"/>
        <v>0</v>
      </c>
      <c r="W1453" s="17">
        <f t="shared" si="605"/>
        <v>0</v>
      </c>
      <c r="X1453" s="16">
        <f t="shared" si="595"/>
        <v>0</v>
      </c>
      <c r="Y1453" s="17"/>
      <c r="Z1453" s="16">
        <f t="shared" si="616"/>
        <v>28.970416666666139</v>
      </c>
      <c r="AA1453" s="17">
        <f t="shared" si="606"/>
        <v>1</v>
      </c>
      <c r="AB1453" s="16">
        <f t="shared" si="590"/>
        <v>0</v>
      </c>
      <c r="AC1453" s="17">
        <f t="shared" si="607"/>
        <v>0</v>
      </c>
      <c r="AD1453" s="16">
        <f t="shared" si="596"/>
        <v>1.9999999999999574E-2</v>
      </c>
      <c r="AE1453" s="17"/>
      <c r="AF1453" s="16">
        <f t="shared" si="591"/>
        <v>0</v>
      </c>
      <c r="AG1453" s="17">
        <f t="shared" si="608"/>
        <v>0</v>
      </c>
      <c r="AH1453" s="16">
        <f t="shared" si="619"/>
        <v>0</v>
      </c>
      <c r="AI1453" s="17">
        <f t="shared" si="610"/>
        <v>0</v>
      </c>
      <c r="AJ1453" s="16">
        <f t="shared" si="597"/>
        <v>0</v>
      </c>
    </row>
    <row r="1454" spans="1:36" x14ac:dyDescent="0.25">
      <c r="A1454" s="26">
        <f t="shared" si="611"/>
        <v>28.990416666666139</v>
      </c>
      <c r="B1454" s="9" t="s">
        <v>16</v>
      </c>
      <c r="C1454" t="s">
        <v>11</v>
      </c>
      <c r="D1454" s="13" t="s">
        <v>14</v>
      </c>
      <c r="E1454" s="7"/>
      <c r="F1454" s="13" t="s">
        <v>14</v>
      </c>
      <c r="G1454" s="7"/>
      <c r="H1454" s="16">
        <f t="shared" si="614"/>
        <v>0</v>
      </c>
      <c r="I1454" s="17">
        <f t="shared" si="598"/>
        <v>0</v>
      </c>
      <c r="J1454" s="16">
        <f t="shared" si="617"/>
        <v>0</v>
      </c>
      <c r="K1454" s="17">
        <f t="shared" si="600"/>
        <v>0</v>
      </c>
      <c r="L1454" s="16">
        <f t="shared" si="593"/>
        <v>0</v>
      </c>
      <c r="M1454" s="17"/>
      <c r="N1454" s="16">
        <f t="shared" si="618"/>
        <v>28.990416666666139</v>
      </c>
      <c r="O1454" s="17">
        <f t="shared" si="602"/>
        <v>1</v>
      </c>
      <c r="P1454" s="16">
        <f t="shared" si="615"/>
        <v>0</v>
      </c>
      <c r="Q1454" s="17">
        <f t="shared" si="603"/>
        <v>0</v>
      </c>
      <c r="R1454" s="16">
        <f t="shared" si="594"/>
        <v>1.9999999999999574E-2</v>
      </c>
      <c r="S1454" s="17"/>
      <c r="T1454" s="16">
        <f t="shared" si="612"/>
        <v>0</v>
      </c>
      <c r="U1454" s="17">
        <f t="shared" si="604"/>
        <v>0</v>
      </c>
      <c r="V1454" s="16">
        <f t="shared" si="613"/>
        <v>0</v>
      </c>
      <c r="W1454" s="17">
        <f t="shared" si="605"/>
        <v>0</v>
      </c>
      <c r="X1454" s="16">
        <f t="shared" si="595"/>
        <v>0</v>
      </c>
      <c r="Y1454" s="17"/>
      <c r="Z1454" s="16">
        <f t="shared" si="616"/>
        <v>0</v>
      </c>
      <c r="AA1454" s="17">
        <f t="shared" si="606"/>
        <v>0</v>
      </c>
      <c r="AB1454" s="16">
        <f t="shared" si="590"/>
        <v>0</v>
      </c>
      <c r="AC1454" s="17">
        <f t="shared" si="607"/>
        <v>0</v>
      </c>
      <c r="AD1454" s="16">
        <f t="shared" si="596"/>
        <v>1.9999999999999574E-2</v>
      </c>
      <c r="AE1454" s="17"/>
      <c r="AF1454" s="16">
        <f t="shared" si="591"/>
        <v>0</v>
      </c>
      <c r="AG1454" s="17">
        <f t="shared" si="608"/>
        <v>0</v>
      </c>
      <c r="AH1454" s="16">
        <f t="shared" si="619"/>
        <v>0</v>
      </c>
      <c r="AI1454" s="17">
        <f t="shared" si="610"/>
        <v>0</v>
      </c>
      <c r="AJ1454" s="16">
        <f t="shared" si="597"/>
        <v>0</v>
      </c>
    </row>
    <row r="1455" spans="1:36" x14ac:dyDescent="0.25">
      <c r="A1455" s="26">
        <f t="shared" si="611"/>
        <v>29.010416666666138</v>
      </c>
      <c r="B1455" s="10"/>
      <c r="C1455" t="s">
        <v>11</v>
      </c>
      <c r="D1455" s="13" t="s">
        <v>14</v>
      </c>
      <c r="E1455" s="7"/>
      <c r="F1455" s="13" t="s">
        <v>14</v>
      </c>
      <c r="G1455" s="7"/>
      <c r="H1455" s="16">
        <f t="shared" si="614"/>
        <v>0</v>
      </c>
      <c r="I1455" s="17">
        <f t="shared" si="598"/>
        <v>0</v>
      </c>
      <c r="J1455" s="16">
        <f t="shared" si="617"/>
        <v>0</v>
      </c>
      <c r="K1455" s="17">
        <f t="shared" si="600"/>
        <v>0</v>
      </c>
      <c r="L1455" s="16">
        <f t="shared" si="593"/>
        <v>0</v>
      </c>
      <c r="M1455" s="17"/>
      <c r="N1455" s="16">
        <f t="shared" si="618"/>
        <v>0</v>
      </c>
      <c r="O1455" s="17">
        <f t="shared" si="602"/>
        <v>0</v>
      </c>
      <c r="P1455" s="16">
        <f t="shared" si="615"/>
        <v>0</v>
      </c>
      <c r="Q1455" s="17">
        <f t="shared" si="603"/>
        <v>0</v>
      </c>
      <c r="R1455" s="16">
        <f t="shared" si="594"/>
        <v>1.9999999999999574E-2</v>
      </c>
      <c r="S1455" s="17"/>
      <c r="T1455" s="16">
        <f t="shared" si="612"/>
        <v>0</v>
      </c>
      <c r="U1455" s="17">
        <f t="shared" si="604"/>
        <v>0</v>
      </c>
      <c r="V1455" s="16">
        <f t="shared" si="613"/>
        <v>0</v>
      </c>
      <c r="W1455" s="17">
        <f t="shared" si="605"/>
        <v>0</v>
      </c>
      <c r="X1455" s="16">
        <f t="shared" si="595"/>
        <v>0</v>
      </c>
      <c r="Y1455" s="17"/>
      <c r="Z1455" s="16">
        <f t="shared" si="616"/>
        <v>0</v>
      </c>
      <c r="AA1455" s="17">
        <f t="shared" si="606"/>
        <v>0</v>
      </c>
      <c r="AB1455" s="16">
        <f t="shared" si="590"/>
        <v>0</v>
      </c>
      <c r="AC1455" s="17">
        <f t="shared" si="607"/>
        <v>0</v>
      </c>
      <c r="AD1455" s="16">
        <f t="shared" si="596"/>
        <v>1.9999999999999574E-2</v>
      </c>
      <c r="AE1455" s="17"/>
      <c r="AF1455" s="16">
        <f t="shared" si="591"/>
        <v>0</v>
      </c>
      <c r="AG1455" s="17">
        <f t="shared" si="608"/>
        <v>0</v>
      </c>
      <c r="AH1455" s="16">
        <f t="shared" si="619"/>
        <v>0</v>
      </c>
      <c r="AI1455" s="17">
        <f t="shared" si="610"/>
        <v>0</v>
      </c>
      <c r="AJ1455" s="16">
        <f t="shared" si="597"/>
        <v>0</v>
      </c>
    </row>
    <row r="1456" spans="1:36" x14ac:dyDescent="0.25">
      <c r="A1456" s="26">
        <f t="shared" si="611"/>
        <v>29.030416666666138</v>
      </c>
      <c r="B1456" s="9" t="s">
        <v>22</v>
      </c>
      <c r="C1456" s="14" t="s">
        <v>20</v>
      </c>
      <c r="D1456" s="13" t="s">
        <v>14</v>
      </c>
      <c r="F1456" s="13" t="s">
        <v>14</v>
      </c>
      <c r="H1456" s="16">
        <f t="shared" si="614"/>
        <v>0</v>
      </c>
      <c r="I1456" s="17">
        <f t="shared" si="598"/>
        <v>0</v>
      </c>
      <c r="J1456" s="16">
        <f t="shared" si="617"/>
        <v>29.030416666666138</v>
      </c>
      <c r="K1456" s="17">
        <f t="shared" si="600"/>
        <v>1</v>
      </c>
      <c r="L1456" s="16">
        <f t="shared" si="593"/>
        <v>0</v>
      </c>
      <c r="M1456" s="17"/>
      <c r="N1456" s="16">
        <f t="shared" si="618"/>
        <v>0</v>
      </c>
      <c r="O1456" s="17">
        <f t="shared" si="602"/>
        <v>0</v>
      </c>
      <c r="P1456" s="16">
        <f t="shared" si="615"/>
        <v>0</v>
      </c>
      <c r="Q1456" s="17">
        <f t="shared" si="603"/>
        <v>0</v>
      </c>
      <c r="R1456" s="16">
        <f t="shared" si="594"/>
        <v>1.9999999999999574E-2</v>
      </c>
      <c r="S1456" s="17"/>
      <c r="T1456" s="16">
        <f t="shared" si="612"/>
        <v>0</v>
      </c>
      <c r="U1456" s="17">
        <f t="shared" si="604"/>
        <v>0</v>
      </c>
      <c r="V1456" s="16">
        <f t="shared" si="613"/>
        <v>0</v>
      </c>
      <c r="W1456" s="17">
        <f t="shared" si="605"/>
        <v>0</v>
      </c>
      <c r="X1456" s="16">
        <f t="shared" si="595"/>
        <v>0</v>
      </c>
      <c r="Y1456" s="17"/>
      <c r="Z1456" s="16">
        <f t="shared" si="616"/>
        <v>0</v>
      </c>
      <c r="AA1456" s="17">
        <f t="shared" si="606"/>
        <v>0</v>
      </c>
      <c r="AB1456" s="16">
        <f t="shared" si="590"/>
        <v>0</v>
      </c>
      <c r="AC1456" s="17">
        <f t="shared" si="607"/>
        <v>0</v>
      </c>
      <c r="AD1456" s="16">
        <f t="shared" si="596"/>
        <v>1.9999999999999574E-2</v>
      </c>
      <c r="AE1456" s="17"/>
      <c r="AF1456" s="16">
        <f t="shared" si="591"/>
        <v>0</v>
      </c>
      <c r="AG1456" s="17">
        <f t="shared" si="608"/>
        <v>0</v>
      </c>
      <c r="AH1456" s="16">
        <f t="shared" si="619"/>
        <v>0</v>
      </c>
      <c r="AI1456" s="17">
        <f t="shared" si="610"/>
        <v>0</v>
      </c>
      <c r="AJ1456" s="16">
        <f t="shared" si="597"/>
        <v>0</v>
      </c>
    </row>
    <row r="1457" spans="1:36" x14ac:dyDescent="0.25">
      <c r="A1457" s="26">
        <f t="shared" si="611"/>
        <v>29.050416666666138</v>
      </c>
      <c r="B1457" s="9"/>
      <c r="C1457" s="7"/>
      <c r="D1457" s="13" t="s">
        <v>14</v>
      </c>
      <c r="F1457" t="s">
        <v>11</v>
      </c>
      <c r="H1457" s="16">
        <f t="shared" si="614"/>
        <v>0</v>
      </c>
      <c r="I1457" s="17">
        <f t="shared" si="598"/>
        <v>0</v>
      </c>
      <c r="J1457" s="16">
        <f t="shared" si="617"/>
        <v>0</v>
      </c>
      <c r="K1457" s="17">
        <f t="shared" si="600"/>
        <v>0</v>
      </c>
      <c r="L1457" s="16">
        <f t="shared" si="593"/>
        <v>0</v>
      </c>
      <c r="M1457" s="17"/>
      <c r="N1457" s="16">
        <f t="shared" si="618"/>
        <v>0</v>
      </c>
      <c r="O1457" s="17">
        <f t="shared" si="602"/>
        <v>0</v>
      </c>
      <c r="P1457" s="16">
        <f t="shared" si="615"/>
        <v>0</v>
      </c>
      <c r="Q1457" s="17">
        <f t="shared" si="603"/>
        <v>0</v>
      </c>
      <c r="R1457" s="16">
        <f t="shared" si="594"/>
        <v>1.9999999999999574E-2</v>
      </c>
      <c r="S1457" s="17"/>
      <c r="T1457" s="16">
        <f t="shared" si="612"/>
        <v>0</v>
      </c>
      <c r="U1457" s="17">
        <f t="shared" si="604"/>
        <v>0</v>
      </c>
      <c r="V1457" s="16">
        <f t="shared" si="613"/>
        <v>0</v>
      </c>
      <c r="W1457" s="17">
        <f t="shared" si="605"/>
        <v>0</v>
      </c>
      <c r="X1457" s="16">
        <f t="shared" si="595"/>
        <v>0</v>
      </c>
      <c r="Y1457" s="17"/>
      <c r="Z1457" s="16">
        <f t="shared" si="616"/>
        <v>0</v>
      </c>
      <c r="AA1457" s="17">
        <f t="shared" si="606"/>
        <v>0</v>
      </c>
      <c r="AB1457" s="16">
        <f t="shared" si="590"/>
        <v>0</v>
      </c>
      <c r="AC1457" s="17">
        <f t="shared" si="607"/>
        <v>0</v>
      </c>
      <c r="AD1457" s="16">
        <f t="shared" si="596"/>
        <v>0</v>
      </c>
      <c r="AE1457" s="17"/>
      <c r="AF1457" s="16">
        <f t="shared" si="591"/>
        <v>0</v>
      </c>
      <c r="AG1457" s="17">
        <f t="shared" si="608"/>
        <v>0</v>
      </c>
      <c r="AH1457" s="16">
        <f t="shared" si="619"/>
        <v>0</v>
      </c>
      <c r="AI1457" s="17">
        <f t="shared" si="610"/>
        <v>0</v>
      </c>
      <c r="AJ1457" s="16">
        <f t="shared" si="597"/>
        <v>0</v>
      </c>
    </row>
    <row r="1458" spans="1:36" x14ac:dyDescent="0.25">
      <c r="A1458" s="26">
        <f t="shared" si="611"/>
        <v>29.070416666666137</v>
      </c>
      <c r="B1458" s="11"/>
      <c r="C1458" s="7"/>
      <c r="D1458" s="13" t="s">
        <v>14</v>
      </c>
      <c r="F1458" t="s">
        <v>11</v>
      </c>
      <c r="H1458" s="16">
        <f t="shared" si="614"/>
        <v>0</v>
      </c>
      <c r="I1458" s="17">
        <f t="shared" si="598"/>
        <v>0</v>
      </c>
      <c r="J1458" s="16">
        <f t="shared" si="617"/>
        <v>0</v>
      </c>
      <c r="K1458" s="17">
        <f t="shared" si="600"/>
        <v>0</v>
      </c>
      <c r="L1458" s="16">
        <f t="shared" si="593"/>
        <v>0</v>
      </c>
      <c r="M1458" s="17"/>
      <c r="N1458" s="16">
        <f t="shared" si="618"/>
        <v>0</v>
      </c>
      <c r="O1458" s="17">
        <f t="shared" si="602"/>
        <v>0</v>
      </c>
      <c r="P1458" s="16">
        <f t="shared" si="615"/>
        <v>0</v>
      </c>
      <c r="Q1458" s="17">
        <f t="shared" si="603"/>
        <v>0</v>
      </c>
      <c r="R1458" s="16">
        <f t="shared" si="594"/>
        <v>1.9999999999999574E-2</v>
      </c>
      <c r="S1458" s="17"/>
      <c r="T1458" s="16">
        <f t="shared" si="612"/>
        <v>0</v>
      </c>
      <c r="U1458" s="17">
        <f t="shared" si="604"/>
        <v>0</v>
      </c>
      <c r="V1458" s="16">
        <f t="shared" si="613"/>
        <v>0</v>
      </c>
      <c r="W1458" s="17">
        <f t="shared" si="605"/>
        <v>0</v>
      </c>
      <c r="X1458" s="16">
        <f t="shared" si="595"/>
        <v>0</v>
      </c>
      <c r="Y1458" s="17"/>
      <c r="Z1458" s="16">
        <f t="shared" si="616"/>
        <v>0</v>
      </c>
      <c r="AA1458" s="17">
        <f t="shared" si="606"/>
        <v>0</v>
      </c>
      <c r="AB1458" s="16">
        <f t="shared" si="590"/>
        <v>0</v>
      </c>
      <c r="AC1458" s="17">
        <f t="shared" si="607"/>
        <v>0</v>
      </c>
      <c r="AD1458" s="16">
        <f t="shared" si="596"/>
        <v>0</v>
      </c>
      <c r="AE1458" s="17"/>
      <c r="AF1458" s="16">
        <f t="shared" si="591"/>
        <v>0</v>
      </c>
      <c r="AG1458" s="17">
        <f t="shared" si="608"/>
        <v>0</v>
      </c>
      <c r="AH1458" s="16">
        <f t="shared" si="619"/>
        <v>0</v>
      </c>
      <c r="AI1458" s="17">
        <f t="shared" si="610"/>
        <v>0</v>
      </c>
      <c r="AJ1458" s="16">
        <f t="shared" si="597"/>
        <v>0</v>
      </c>
    </row>
    <row r="1459" spans="1:36" x14ac:dyDescent="0.25">
      <c r="A1459" s="26">
        <f t="shared" si="611"/>
        <v>29.090416666666137</v>
      </c>
      <c r="B1459" s="9" t="s">
        <v>13</v>
      </c>
      <c r="C1459" s="7"/>
      <c r="D1459" s="13" t="s">
        <v>14</v>
      </c>
      <c r="F1459" t="s">
        <v>11</v>
      </c>
      <c r="G1459" s="13" t="s">
        <v>14</v>
      </c>
      <c r="H1459" s="16">
        <f t="shared" si="614"/>
        <v>0</v>
      </c>
      <c r="I1459" s="17">
        <f t="shared" si="598"/>
        <v>0</v>
      </c>
      <c r="J1459" s="16">
        <f t="shared" si="617"/>
        <v>0</v>
      </c>
      <c r="K1459" s="17">
        <f t="shared" si="600"/>
        <v>0</v>
      </c>
      <c r="L1459" s="16">
        <f t="shared" si="593"/>
        <v>0</v>
      </c>
      <c r="M1459" s="17"/>
      <c r="N1459" s="16">
        <f t="shared" si="618"/>
        <v>0</v>
      </c>
      <c r="O1459" s="17">
        <f t="shared" si="602"/>
        <v>0</v>
      </c>
      <c r="P1459" s="16">
        <f t="shared" si="615"/>
        <v>0</v>
      </c>
      <c r="Q1459" s="17">
        <f t="shared" si="603"/>
        <v>0</v>
      </c>
      <c r="R1459" s="16">
        <f t="shared" si="594"/>
        <v>1.9999999999999574E-2</v>
      </c>
      <c r="S1459" s="17"/>
      <c r="T1459" s="16">
        <f t="shared" si="612"/>
        <v>0</v>
      </c>
      <c r="U1459" s="17">
        <f t="shared" si="604"/>
        <v>0</v>
      </c>
      <c r="V1459" s="16">
        <f t="shared" si="613"/>
        <v>0</v>
      </c>
      <c r="W1459" s="17">
        <f t="shared" si="605"/>
        <v>0</v>
      </c>
      <c r="X1459" s="16">
        <f t="shared" si="595"/>
        <v>0</v>
      </c>
      <c r="Y1459" s="17"/>
      <c r="Z1459" s="16">
        <f t="shared" si="616"/>
        <v>0</v>
      </c>
      <c r="AA1459" s="17">
        <f t="shared" si="606"/>
        <v>0</v>
      </c>
      <c r="AB1459" s="16">
        <f t="shared" si="590"/>
        <v>0</v>
      </c>
      <c r="AC1459" s="17">
        <f t="shared" si="607"/>
        <v>0</v>
      </c>
      <c r="AD1459" s="16">
        <f t="shared" si="596"/>
        <v>0</v>
      </c>
      <c r="AE1459" s="17"/>
      <c r="AF1459" s="16">
        <f t="shared" si="591"/>
        <v>29.090416666666137</v>
      </c>
      <c r="AG1459" s="17">
        <f t="shared" si="608"/>
        <v>1</v>
      </c>
      <c r="AH1459" s="16">
        <f t="shared" si="619"/>
        <v>0</v>
      </c>
      <c r="AI1459" s="17">
        <f t="shared" si="610"/>
        <v>0</v>
      </c>
      <c r="AJ1459" s="16">
        <f t="shared" si="597"/>
        <v>1.9999999999999574E-2</v>
      </c>
    </row>
    <row r="1460" spans="1:36" x14ac:dyDescent="0.25">
      <c r="A1460" s="26">
        <f t="shared" si="611"/>
        <v>29.110416666666136</v>
      </c>
      <c r="B1460" s="9"/>
      <c r="D1460" s="13" t="s">
        <v>14</v>
      </c>
      <c r="F1460" t="s">
        <v>11</v>
      </c>
      <c r="G1460" s="13" t="s">
        <v>14</v>
      </c>
      <c r="H1460" s="16">
        <f t="shared" si="614"/>
        <v>0</v>
      </c>
      <c r="I1460" s="17">
        <f t="shared" si="598"/>
        <v>0</v>
      </c>
      <c r="J1460" s="16">
        <f t="shared" si="617"/>
        <v>0</v>
      </c>
      <c r="K1460" s="17">
        <f t="shared" si="600"/>
        <v>0</v>
      </c>
      <c r="L1460" s="16">
        <f t="shared" si="593"/>
        <v>0</v>
      </c>
      <c r="M1460" s="17"/>
      <c r="N1460" s="16">
        <f t="shared" si="618"/>
        <v>0</v>
      </c>
      <c r="O1460" s="17">
        <f t="shared" si="602"/>
        <v>0</v>
      </c>
      <c r="P1460" s="16">
        <f t="shared" si="615"/>
        <v>0</v>
      </c>
      <c r="Q1460" s="17">
        <f t="shared" si="603"/>
        <v>0</v>
      </c>
      <c r="R1460" s="16">
        <f t="shared" si="594"/>
        <v>1.9999999999999574E-2</v>
      </c>
      <c r="S1460" s="17"/>
      <c r="T1460" s="16">
        <f t="shared" ref="T1460:T1491" si="620">IF(B1460="Line 3 Fails",A1460,0)</f>
        <v>0</v>
      </c>
      <c r="U1460" s="17">
        <f t="shared" si="604"/>
        <v>0</v>
      </c>
      <c r="V1460" s="16">
        <f t="shared" ref="V1460:V1491" si="621">IF(B1460="Line 3 repd.",A1460,0)</f>
        <v>0</v>
      </c>
      <c r="W1460" s="17">
        <f t="shared" si="605"/>
        <v>0</v>
      </c>
      <c r="X1460" s="16">
        <f t="shared" si="595"/>
        <v>0</v>
      </c>
      <c r="Y1460" s="17"/>
      <c r="Z1460" s="16">
        <f t="shared" si="616"/>
        <v>0</v>
      </c>
      <c r="AA1460" s="17">
        <f t="shared" si="606"/>
        <v>0</v>
      </c>
      <c r="AB1460" s="16">
        <f t="shared" si="590"/>
        <v>0</v>
      </c>
      <c r="AC1460" s="17">
        <f t="shared" si="607"/>
        <v>0</v>
      </c>
      <c r="AD1460" s="16">
        <f t="shared" si="596"/>
        <v>0</v>
      </c>
      <c r="AE1460" s="17"/>
      <c r="AF1460" s="16">
        <f t="shared" si="591"/>
        <v>0</v>
      </c>
      <c r="AG1460" s="17">
        <f t="shared" si="608"/>
        <v>0</v>
      </c>
      <c r="AH1460" s="16">
        <f t="shared" si="619"/>
        <v>0</v>
      </c>
      <c r="AI1460" s="17">
        <f t="shared" si="610"/>
        <v>0</v>
      </c>
      <c r="AJ1460" s="16">
        <f t="shared" si="597"/>
        <v>1.9999999999999574E-2</v>
      </c>
    </row>
    <row r="1461" spans="1:36" x14ac:dyDescent="0.25">
      <c r="A1461" s="26">
        <f t="shared" si="611"/>
        <v>29.130416666666136</v>
      </c>
      <c r="B1461" s="9" t="s">
        <v>21</v>
      </c>
      <c r="C1461" s="7"/>
      <c r="D1461" t="s">
        <v>11</v>
      </c>
      <c r="E1461" s="13" t="s">
        <v>14</v>
      </c>
      <c r="F1461" t="s">
        <v>11</v>
      </c>
      <c r="G1461" s="13" t="s">
        <v>14</v>
      </c>
      <c r="H1461" s="16">
        <f t="shared" ref="H1461:H1492" si="622">IF(B1461="Line 1 Fails",A1461,0)</f>
        <v>0</v>
      </c>
      <c r="I1461" s="17">
        <f t="shared" si="598"/>
        <v>0</v>
      </c>
      <c r="J1461" s="16">
        <f t="shared" si="617"/>
        <v>0</v>
      </c>
      <c r="K1461" s="17">
        <f t="shared" si="600"/>
        <v>0</v>
      </c>
      <c r="L1461" s="16">
        <f t="shared" si="593"/>
        <v>0</v>
      </c>
      <c r="M1461" s="17"/>
      <c r="N1461" s="16">
        <f t="shared" si="618"/>
        <v>0</v>
      </c>
      <c r="O1461" s="17">
        <f t="shared" si="602"/>
        <v>0</v>
      </c>
      <c r="P1461" s="16">
        <f t="shared" si="615"/>
        <v>0</v>
      </c>
      <c r="Q1461" s="17">
        <f t="shared" si="603"/>
        <v>0</v>
      </c>
      <c r="R1461" s="16">
        <f t="shared" si="594"/>
        <v>0</v>
      </c>
      <c r="S1461" s="17"/>
      <c r="T1461" s="16">
        <f t="shared" si="620"/>
        <v>29.130416666666136</v>
      </c>
      <c r="U1461" s="17">
        <f t="shared" si="604"/>
        <v>1</v>
      </c>
      <c r="V1461" s="16">
        <f t="shared" si="621"/>
        <v>0</v>
      </c>
      <c r="W1461" s="17">
        <f t="shared" si="605"/>
        <v>0</v>
      </c>
      <c r="X1461" s="16">
        <f t="shared" si="595"/>
        <v>1.9999999999999574E-2</v>
      </c>
      <c r="Y1461" s="17"/>
      <c r="Z1461" s="16">
        <f t="shared" si="616"/>
        <v>0</v>
      </c>
      <c r="AA1461" s="17">
        <f t="shared" si="606"/>
        <v>0</v>
      </c>
      <c r="AB1461" s="16">
        <f t="shared" si="590"/>
        <v>0</v>
      </c>
      <c r="AC1461" s="17">
        <f t="shared" si="607"/>
        <v>0</v>
      </c>
      <c r="AD1461" s="16">
        <f t="shared" si="596"/>
        <v>0</v>
      </c>
      <c r="AE1461" s="17"/>
      <c r="AF1461" s="16">
        <f t="shared" si="591"/>
        <v>0</v>
      </c>
      <c r="AG1461" s="17">
        <f t="shared" si="608"/>
        <v>0</v>
      </c>
      <c r="AH1461" s="16">
        <f t="shared" si="619"/>
        <v>0</v>
      </c>
      <c r="AI1461" s="17">
        <f t="shared" si="610"/>
        <v>0</v>
      </c>
      <c r="AJ1461" s="16">
        <f t="shared" si="597"/>
        <v>1.9999999999999574E-2</v>
      </c>
    </row>
    <row r="1462" spans="1:36" x14ac:dyDescent="0.25">
      <c r="A1462" s="26">
        <f t="shared" si="611"/>
        <v>29.150416666666136</v>
      </c>
      <c r="B1462" s="9" t="s">
        <v>12</v>
      </c>
      <c r="C1462" s="7"/>
      <c r="D1462" t="s">
        <v>11</v>
      </c>
      <c r="E1462" s="13" t="s">
        <v>14</v>
      </c>
      <c r="F1462" s="14" t="s">
        <v>20</v>
      </c>
      <c r="G1462" s="13" t="s">
        <v>14</v>
      </c>
      <c r="H1462" s="16">
        <f t="shared" si="622"/>
        <v>0</v>
      </c>
      <c r="I1462" s="17">
        <f t="shared" si="598"/>
        <v>0</v>
      </c>
      <c r="J1462" s="16">
        <f t="shared" si="617"/>
        <v>0</v>
      </c>
      <c r="K1462" s="17">
        <f t="shared" si="600"/>
        <v>0</v>
      </c>
      <c r="L1462" s="16">
        <f t="shared" si="593"/>
        <v>0</v>
      </c>
      <c r="M1462" s="17"/>
      <c r="N1462" s="16">
        <f t="shared" si="618"/>
        <v>0</v>
      </c>
      <c r="O1462" s="17">
        <f t="shared" si="602"/>
        <v>0</v>
      </c>
      <c r="P1462" s="16">
        <f t="shared" si="615"/>
        <v>0</v>
      </c>
      <c r="Q1462" s="17">
        <f t="shared" si="603"/>
        <v>0</v>
      </c>
      <c r="R1462" s="16">
        <f t="shared" si="594"/>
        <v>0</v>
      </c>
      <c r="S1462" s="17"/>
      <c r="T1462" s="16">
        <f t="shared" si="620"/>
        <v>0</v>
      </c>
      <c r="U1462" s="17">
        <f t="shared" si="604"/>
        <v>0</v>
      </c>
      <c r="V1462" s="16">
        <f t="shared" si="621"/>
        <v>0</v>
      </c>
      <c r="W1462" s="17">
        <f t="shared" si="605"/>
        <v>0</v>
      </c>
      <c r="X1462" s="16">
        <f t="shared" si="595"/>
        <v>1.9999999999999574E-2</v>
      </c>
      <c r="Y1462" s="17"/>
      <c r="Z1462" s="16">
        <f t="shared" si="616"/>
        <v>0</v>
      </c>
      <c r="AA1462" s="17">
        <f t="shared" si="606"/>
        <v>0</v>
      </c>
      <c r="AB1462" s="16">
        <f t="shared" ref="AB1462:AB1505" si="623">IF(B1462="Line 4 repd.",A1462,0)</f>
        <v>29.150416666666136</v>
      </c>
      <c r="AC1462" s="17">
        <f t="shared" si="607"/>
        <v>1</v>
      </c>
      <c r="AD1462" s="16">
        <f t="shared" si="596"/>
        <v>0</v>
      </c>
      <c r="AE1462" s="17"/>
      <c r="AF1462" s="16">
        <f t="shared" si="591"/>
        <v>0</v>
      </c>
      <c r="AG1462" s="17">
        <f t="shared" si="608"/>
        <v>0</v>
      </c>
      <c r="AH1462" s="16">
        <f t="shared" si="619"/>
        <v>0</v>
      </c>
      <c r="AI1462" s="17">
        <f t="shared" si="610"/>
        <v>0</v>
      </c>
      <c r="AJ1462" s="16">
        <f t="shared" si="597"/>
        <v>1.9999999999999574E-2</v>
      </c>
    </row>
    <row r="1463" spans="1:36" x14ac:dyDescent="0.25">
      <c r="A1463" s="26">
        <f t="shared" si="611"/>
        <v>29.170416666666135</v>
      </c>
      <c r="B1463" s="9" t="s">
        <v>9</v>
      </c>
      <c r="C1463" s="13" t="s">
        <v>14</v>
      </c>
      <c r="D1463" t="s">
        <v>11</v>
      </c>
      <c r="E1463" s="13" t="s">
        <v>14</v>
      </c>
      <c r="G1463" s="13" t="s">
        <v>14</v>
      </c>
      <c r="H1463" s="16">
        <f t="shared" si="622"/>
        <v>29.170416666666135</v>
      </c>
      <c r="I1463" s="17">
        <f t="shared" si="598"/>
        <v>1</v>
      </c>
      <c r="J1463" s="16">
        <f t="shared" si="617"/>
        <v>0</v>
      </c>
      <c r="K1463" s="17">
        <f t="shared" si="600"/>
        <v>0</v>
      </c>
      <c r="L1463" s="16">
        <f t="shared" si="593"/>
        <v>1.9999999999999574E-2</v>
      </c>
      <c r="M1463" s="17"/>
      <c r="N1463" s="16">
        <f t="shared" si="618"/>
        <v>0</v>
      </c>
      <c r="O1463" s="17">
        <f t="shared" si="602"/>
        <v>0</v>
      </c>
      <c r="P1463" s="16">
        <f t="shared" si="615"/>
        <v>0</v>
      </c>
      <c r="Q1463" s="17">
        <f t="shared" si="603"/>
        <v>0</v>
      </c>
      <c r="R1463" s="16">
        <f t="shared" si="594"/>
        <v>0</v>
      </c>
      <c r="S1463" s="17"/>
      <c r="T1463" s="16">
        <f t="shared" si="620"/>
        <v>0</v>
      </c>
      <c r="U1463" s="17">
        <f t="shared" si="604"/>
        <v>0</v>
      </c>
      <c r="V1463" s="16">
        <f t="shared" si="621"/>
        <v>0</v>
      </c>
      <c r="W1463" s="17">
        <f t="shared" si="605"/>
        <v>0</v>
      </c>
      <c r="X1463" s="16">
        <f t="shared" si="595"/>
        <v>1.9999999999999574E-2</v>
      </c>
      <c r="Y1463" s="17"/>
      <c r="Z1463" s="16">
        <f t="shared" si="616"/>
        <v>0</v>
      </c>
      <c r="AA1463" s="17">
        <f t="shared" si="606"/>
        <v>0</v>
      </c>
      <c r="AB1463" s="16">
        <f t="shared" si="623"/>
        <v>0</v>
      </c>
      <c r="AC1463" s="17">
        <f t="shared" si="607"/>
        <v>0</v>
      </c>
      <c r="AD1463" s="16">
        <f t="shared" si="596"/>
        <v>0</v>
      </c>
      <c r="AE1463" s="17"/>
      <c r="AF1463" s="16">
        <f t="shared" ref="AF1463:AF1505" si="624">IF(B1463="Line 5 Fails",A1463,0)</f>
        <v>0</v>
      </c>
      <c r="AG1463" s="17">
        <f t="shared" si="608"/>
        <v>0</v>
      </c>
      <c r="AH1463" s="16">
        <f t="shared" si="619"/>
        <v>0</v>
      </c>
      <c r="AI1463" s="17">
        <f t="shared" si="610"/>
        <v>0</v>
      </c>
      <c r="AJ1463" s="16">
        <f t="shared" si="597"/>
        <v>1.9999999999999574E-2</v>
      </c>
    </row>
    <row r="1464" spans="1:36" x14ac:dyDescent="0.25">
      <c r="A1464" s="26">
        <f t="shared" si="611"/>
        <v>29.190416666666135</v>
      </c>
      <c r="B1464" s="9"/>
      <c r="C1464" s="13" t="s">
        <v>14</v>
      </c>
      <c r="D1464" t="s">
        <v>11</v>
      </c>
      <c r="E1464" s="13" t="s">
        <v>14</v>
      </c>
      <c r="F1464" s="7"/>
      <c r="G1464" s="13" t="s">
        <v>14</v>
      </c>
      <c r="H1464" s="16">
        <f t="shared" si="622"/>
        <v>0</v>
      </c>
      <c r="I1464" s="17">
        <f t="shared" si="598"/>
        <v>0</v>
      </c>
      <c r="J1464" s="16">
        <f t="shared" si="617"/>
        <v>0</v>
      </c>
      <c r="K1464" s="17">
        <f t="shared" si="600"/>
        <v>0</v>
      </c>
      <c r="L1464" s="16">
        <f t="shared" si="593"/>
        <v>1.9999999999999574E-2</v>
      </c>
      <c r="M1464" s="17"/>
      <c r="N1464" s="16">
        <f t="shared" si="618"/>
        <v>0</v>
      </c>
      <c r="O1464" s="17">
        <f t="shared" si="602"/>
        <v>0</v>
      </c>
      <c r="P1464" s="16">
        <f t="shared" si="615"/>
        <v>0</v>
      </c>
      <c r="Q1464" s="17">
        <f t="shared" si="603"/>
        <v>0</v>
      </c>
      <c r="R1464" s="16">
        <f t="shared" si="594"/>
        <v>0</v>
      </c>
      <c r="S1464" s="17"/>
      <c r="T1464" s="16">
        <f t="shared" si="620"/>
        <v>0</v>
      </c>
      <c r="U1464" s="17">
        <f t="shared" si="604"/>
        <v>0</v>
      </c>
      <c r="V1464" s="16">
        <f t="shared" si="621"/>
        <v>0</v>
      </c>
      <c r="W1464" s="17">
        <f t="shared" si="605"/>
        <v>0</v>
      </c>
      <c r="X1464" s="16">
        <f t="shared" si="595"/>
        <v>1.9999999999999574E-2</v>
      </c>
      <c r="Y1464" s="17"/>
      <c r="Z1464" s="16">
        <f t="shared" si="616"/>
        <v>0</v>
      </c>
      <c r="AA1464" s="17">
        <f t="shared" si="606"/>
        <v>0</v>
      </c>
      <c r="AB1464" s="16">
        <f t="shared" si="623"/>
        <v>0</v>
      </c>
      <c r="AC1464" s="17">
        <f t="shared" si="607"/>
        <v>0</v>
      </c>
      <c r="AD1464" s="16">
        <f t="shared" si="596"/>
        <v>0</v>
      </c>
      <c r="AE1464" s="17"/>
      <c r="AF1464" s="16">
        <f t="shared" si="624"/>
        <v>0</v>
      </c>
      <c r="AG1464" s="17">
        <f t="shared" si="608"/>
        <v>0</v>
      </c>
      <c r="AH1464" s="16">
        <f t="shared" si="619"/>
        <v>0</v>
      </c>
      <c r="AI1464" s="17">
        <f t="shared" si="610"/>
        <v>0</v>
      </c>
      <c r="AJ1464" s="16">
        <f t="shared" si="597"/>
        <v>1.9999999999999574E-2</v>
      </c>
    </row>
    <row r="1465" spans="1:36" x14ac:dyDescent="0.25">
      <c r="A1465" s="26">
        <f t="shared" si="611"/>
        <v>29.210416666666134</v>
      </c>
      <c r="B1465" s="9" t="s">
        <v>17</v>
      </c>
      <c r="C1465" s="13" t="s">
        <v>14</v>
      </c>
      <c r="D1465" s="14" t="s">
        <v>20</v>
      </c>
      <c r="E1465" s="13" t="s">
        <v>14</v>
      </c>
      <c r="F1465" s="7"/>
      <c r="G1465" t="s">
        <v>11</v>
      </c>
      <c r="H1465" s="16">
        <f t="shared" si="622"/>
        <v>0</v>
      </c>
      <c r="I1465" s="17">
        <f t="shared" si="598"/>
        <v>0</v>
      </c>
      <c r="J1465" s="16">
        <f t="shared" si="617"/>
        <v>0</v>
      </c>
      <c r="K1465" s="17">
        <f t="shared" si="600"/>
        <v>0</v>
      </c>
      <c r="L1465" s="16">
        <f t="shared" si="593"/>
        <v>1.9999999999999574E-2</v>
      </c>
      <c r="M1465" s="17"/>
      <c r="N1465" s="16">
        <f t="shared" si="618"/>
        <v>0</v>
      </c>
      <c r="O1465" s="17">
        <f t="shared" si="602"/>
        <v>0</v>
      </c>
      <c r="P1465" s="16">
        <f t="shared" si="615"/>
        <v>29.210416666666134</v>
      </c>
      <c r="Q1465" s="17">
        <f t="shared" si="603"/>
        <v>1</v>
      </c>
      <c r="R1465" s="16">
        <f t="shared" si="594"/>
        <v>0</v>
      </c>
      <c r="S1465" s="17"/>
      <c r="T1465" s="16">
        <f t="shared" si="620"/>
        <v>0</v>
      </c>
      <c r="U1465" s="17">
        <f t="shared" si="604"/>
        <v>0</v>
      </c>
      <c r="V1465" s="16">
        <f t="shared" si="621"/>
        <v>0</v>
      </c>
      <c r="W1465" s="17">
        <f t="shared" si="605"/>
        <v>0</v>
      </c>
      <c r="X1465" s="16">
        <f t="shared" si="595"/>
        <v>1.9999999999999574E-2</v>
      </c>
      <c r="Y1465" s="17"/>
      <c r="Z1465" s="16">
        <f t="shared" si="616"/>
        <v>0</v>
      </c>
      <c r="AA1465" s="17">
        <f t="shared" si="606"/>
        <v>0</v>
      </c>
      <c r="AB1465" s="16">
        <f t="shared" si="623"/>
        <v>0</v>
      </c>
      <c r="AC1465" s="17">
        <f t="shared" si="607"/>
        <v>0</v>
      </c>
      <c r="AD1465" s="16">
        <f t="shared" si="596"/>
        <v>0</v>
      </c>
      <c r="AE1465" s="17"/>
      <c r="AF1465" s="16">
        <f t="shared" si="624"/>
        <v>0</v>
      </c>
      <c r="AG1465" s="17">
        <f t="shared" si="608"/>
        <v>0</v>
      </c>
      <c r="AH1465" s="16">
        <f t="shared" si="619"/>
        <v>0</v>
      </c>
      <c r="AI1465" s="17">
        <f t="shared" si="610"/>
        <v>0</v>
      </c>
      <c r="AJ1465" s="16">
        <f t="shared" si="597"/>
        <v>0</v>
      </c>
    </row>
    <row r="1466" spans="1:36" x14ac:dyDescent="0.25">
      <c r="A1466" s="26">
        <f t="shared" si="611"/>
        <v>29.230416666666134</v>
      </c>
      <c r="B1466" s="9"/>
      <c r="C1466" s="13" t="s">
        <v>14</v>
      </c>
      <c r="D1466" s="8"/>
      <c r="E1466" s="13" t="s">
        <v>14</v>
      </c>
      <c r="F1466" s="7"/>
      <c r="G1466" t="s">
        <v>11</v>
      </c>
      <c r="H1466" s="16">
        <f t="shared" si="622"/>
        <v>0</v>
      </c>
      <c r="I1466" s="17">
        <f t="shared" si="598"/>
        <v>0</v>
      </c>
      <c r="J1466" s="16">
        <f t="shared" si="617"/>
        <v>0</v>
      </c>
      <c r="K1466" s="17">
        <f t="shared" si="600"/>
        <v>0</v>
      </c>
      <c r="L1466" s="16">
        <f t="shared" si="593"/>
        <v>1.9999999999999574E-2</v>
      </c>
      <c r="M1466" s="17"/>
      <c r="N1466" s="16">
        <f t="shared" si="618"/>
        <v>0</v>
      </c>
      <c r="O1466" s="17">
        <f t="shared" si="602"/>
        <v>0</v>
      </c>
      <c r="P1466" s="16">
        <f t="shared" si="615"/>
        <v>0</v>
      </c>
      <c r="Q1466" s="17">
        <f t="shared" si="603"/>
        <v>0</v>
      </c>
      <c r="R1466" s="16">
        <f t="shared" si="594"/>
        <v>0</v>
      </c>
      <c r="S1466" s="17"/>
      <c r="T1466" s="16">
        <f t="shared" si="620"/>
        <v>0</v>
      </c>
      <c r="U1466" s="17">
        <f t="shared" si="604"/>
        <v>0</v>
      </c>
      <c r="V1466" s="16">
        <f t="shared" si="621"/>
        <v>0</v>
      </c>
      <c r="W1466" s="17">
        <f t="shared" si="605"/>
        <v>0</v>
      </c>
      <c r="X1466" s="16">
        <f t="shared" si="595"/>
        <v>1.9999999999999574E-2</v>
      </c>
      <c r="Y1466" s="17"/>
      <c r="Z1466" s="16">
        <f t="shared" si="616"/>
        <v>0</v>
      </c>
      <c r="AA1466" s="17">
        <f t="shared" si="606"/>
        <v>0</v>
      </c>
      <c r="AB1466" s="16">
        <f t="shared" si="623"/>
        <v>0</v>
      </c>
      <c r="AC1466" s="17">
        <f t="shared" si="607"/>
        <v>0</v>
      </c>
      <c r="AD1466" s="16">
        <f t="shared" si="596"/>
        <v>0</v>
      </c>
      <c r="AE1466" s="17"/>
      <c r="AF1466" s="16">
        <f t="shared" si="624"/>
        <v>0</v>
      </c>
      <c r="AG1466" s="17">
        <f t="shared" si="608"/>
        <v>0</v>
      </c>
      <c r="AH1466" s="16">
        <f t="shared" si="619"/>
        <v>0</v>
      </c>
      <c r="AI1466" s="17">
        <f t="shared" si="610"/>
        <v>0</v>
      </c>
      <c r="AJ1466" s="16">
        <f t="shared" si="597"/>
        <v>0</v>
      </c>
    </row>
    <row r="1467" spans="1:36" x14ac:dyDescent="0.25">
      <c r="A1467" s="26">
        <f t="shared" si="611"/>
        <v>29.250416666666133</v>
      </c>
      <c r="B1467" s="9"/>
      <c r="C1467" s="13" t="s">
        <v>14</v>
      </c>
      <c r="D1467" s="8"/>
      <c r="E1467" s="13" t="s">
        <v>14</v>
      </c>
      <c r="F1467" s="7"/>
      <c r="G1467" t="s">
        <v>11</v>
      </c>
      <c r="H1467" s="16">
        <f t="shared" si="622"/>
        <v>0</v>
      </c>
      <c r="I1467" s="17">
        <f t="shared" si="598"/>
        <v>0</v>
      </c>
      <c r="J1467" s="16">
        <f t="shared" si="617"/>
        <v>0</v>
      </c>
      <c r="K1467" s="17">
        <f t="shared" si="600"/>
        <v>0</v>
      </c>
      <c r="L1467" s="16">
        <f t="shared" si="593"/>
        <v>1.9999999999999574E-2</v>
      </c>
      <c r="M1467" s="17"/>
      <c r="N1467" s="16">
        <f t="shared" si="618"/>
        <v>0</v>
      </c>
      <c r="O1467" s="17">
        <f t="shared" si="602"/>
        <v>0</v>
      </c>
      <c r="P1467" s="16">
        <f t="shared" si="615"/>
        <v>0</v>
      </c>
      <c r="Q1467" s="17">
        <f t="shared" si="603"/>
        <v>0</v>
      </c>
      <c r="R1467" s="16">
        <f t="shared" si="594"/>
        <v>0</v>
      </c>
      <c r="S1467" s="17"/>
      <c r="T1467" s="16">
        <f t="shared" si="620"/>
        <v>0</v>
      </c>
      <c r="U1467" s="17">
        <f t="shared" si="604"/>
        <v>0</v>
      </c>
      <c r="V1467" s="16">
        <f t="shared" si="621"/>
        <v>0</v>
      </c>
      <c r="W1467" s="17">
        <f t="shared" si="605"/>
        <v>0</v>
      </c>
      <c r="X1467" s="16">
        <f t="shared" si="595"/>
        <v>1.9999999999999574E-2</v>
      </c>
      <c r="Y1467" s="17"/>
      <c r="Z1467" s="16">
        <f t="shared" si="616"/>
        <v>0</v>
      </c>
      <c r="AA1467" s="17">
        <f t="shared" si="606"/>
        <v>0</v>
      </c>
      <c r="AB1467" s="16">
        <f t="shared" si="623"/>
        <v>0</v>
      </c>
      <c r="AC1467" s="17">
        <f t="shared" si="607"/>
        <v>0</v>
      </c>
      <c r="AD1467" s="16">
        <f t="shared" si="596"/>
        <v>0</v>
      </c>
      <c r="AE1467" s="17"/>
      <c r="AF1467" s="16">
        <f t="shared" si="624"/>
        <v>0</v>
      </c>
      <c r="AG1467" s="17">
        <f t="shared" si="608"/>
        <v>0</v>
      </c>
      <c r="AH1467" s="16">
        <f t="shared" si="619"/>
        <v>0</v>
      </c>
      <c r="AI1467" s="17">
        <f t="shared" si="610"/>
        <v>0</v>
      </c>
      <c r="AJ1467" s="16">
        <f t="shared" si="597"/>
        <v>0</v>
      </c>
    </row>
    <row r="1468" spans="1:36" x14ac:dyDescent="0.25">
      <c r="A1468" s="26">
        <f t="shared" si="611"/>
        <v>29.270416666666133</v>
      </c>
      <c r="B1468" s="9"/>
      <c r="C1468" s="13" t="s">
        <v>14</v>
      </c>
      <c r="D1468" s="8"/>
      <c r="E1468" s="13" t="s">
        <v>14</v>
      </c>
      <c r="F1468" s="7"/>
      <c r="G1468" t="s">
        <v>11</v>
      </c>
      <c r="H1468" s="16">
        <f t="shared" si="622"/>
        <v>0</v>
      </c>
      <c r="I1468" s="17">
        <f t="shared" si="598"/>
        <v>0</v>
      </c>
      <c r="J1468" s="16">
        <f t="shared" si="617"/>
        <v>0</v>
      </c>
      <c r="K1468" s="17">
        <f t="shared" si="600"/>
        <v>0</v>
      </c>
      <c r="L1468" s="16">
        <f t="shared" si="593"/>
        <v>1.9999999999999574E-2</v>
      </c>
      <c r="M1468" s="17"/>
      <c r="N1468" s="16">
        <f t="shared" si="618"/>
        <v>0</v>
      </c>
      <c r="O1468" s="17">
        <f t="shared" si="602"/>
        <v>0</v>
      </c>
      <c r="P1468" s="16">
        <f t="shared" si="615"/>
        <v>0</v>
      </c>
      <c r="Q1468" s="17">
        <f t="shared" si="603"/>
        <v>0</v>
      </c>
      <c r="R1468" s="16">
        <f t="shared" si="594"/>
        <v>0</v>
      </c>
      <c r="S1468" s="17"/>
      <c r="T1468" s="16">
        <f t="shared" si="620"/>
        <v>0</v>
      </c>
      <c r="U1468" s="17">
        <f t="shared" si="604"/>
        <v>0</v>
      </c>
      <c r="V1468" s="16">
        <f t="shared" si="621"/>
        <v>0</v>
      </c>
      <c r="W1468" s="17">
        <f t="shared" si="605"/>
        <v>0</v>
      </c>
      <c r="X1468" s="16">
        <f t="shared" si="595"/>
        <v>1.9999999999999574E-2</v>
      </c>
      <c r="Y1468" s="17"/>
      <c r="Z1468" s="16">
        <f t="shared" si="616"/>
        <v>0</v>
      </c>
      <c r="AA1468" s="17">
        <f t="shared" si="606"/>
        <v>0</v>
      </c>
      <c r="AB1468" s="16">
        <f t="shared" si="623"/>
        <v>0</v>
      </c>
      <c r="AC1468" s="17">
        <f t="shared" si="607"/>
        <v>0</v>
      </c>
      <c r="AD1468" s="16">
        <f t="shared" si="596"/>
        <v>0</v>
      </c>
      <c r="AE1468" s="17"/>
      <c r="AF1468" s="16">
        <f t="shared" si="624"/>
        <v>0</v>
      </c>
      <c r="AG1468" s="17">
        <f t="shared" si="608"/>
        <v>0</v>
      </c>
      <c r="AH1468" s="16">
        <f t="shared" si="619"/>
        <v>0</v>
      </c>
      <c r="AI1468" s="17">
        <f t="shared" si="610"/>
        <v>0</v>
      </c>
      <c r="AJ1468" s="16">
        <f t="shared" si="597"/>
        <v>0</v>
      </c>
    </row>
    <row r="1469" spans="1:36" x14ac:dyDescent="0.25">
      <c r="A1469" s="26">
        <f t="shared" si="611"/>
        <v>29.290416666666133</v>
      </c>
      <c r="B1469" s="9"/>
      <c r="C1469" s="13" t="s">
        <v>14</v>
      </c>
      <c r="D1469" s="7"/>
      <c r="E1469" s="13" t="s">
        <v>14</v>
      </c>
      <c r="F1469" s="7"/>
      <c r="G1469" t="s">
        <v>11</v>
      </c>
      <c r="H1469" s="16">
        <f t="shared" si="622"/>
        <v>0</v>
      </c>
      <c r="I1469" s="17">
        <f t="shared" si="598"/>
        <v>0</v>
      </c>
      <c r="J1469" s="16">
        <f t="shared" si="617"/>
        <v>0</v>
      </c>
      <c r="K1469" s="17">
        <f t="shared" si="600"/>
        <v>0</v>
      </c>
      <c r="L1469" s="16">
        <f t="shared" si="593"/>
        <v>1.9999999999999574E-2</v>
      </c>
      <c r="M1469" s="17"/>
      <c r="N1469" s="16">
        <f t="shared" si="618"/>
        <v>0</v>
      </c>
      <c r="O1469" s="17">
        <f t="shared" si="602"/>
        <v>0</v>
      </c>
      <c r="P1469" s="16">
        <f t="shared" si="615"/>
        <v>0</v>
      </c>
      <c r="Q1469" s="17">
        <f t="shared" si="603"/>
        <v>0</v>
      </c>
      <c r="R1469" s="16">
        <f t="shared" si="594"/>
        <v>0</v>
      </c>
      <c r="S1469" s="17"/>
      <c r="T1469" s="16">
        <f t="shared" si="620"/>
        <v>0</v>
      </c>
      <c r="U1469" s="17">
        <f t="shared" si="604"/>
        <v>0</v>
      </c>
      <c r="V1469" s="16">
        <f t="shared" si="621"/>
        <v>0</v>
      </c>
      <c r="W1469" s="17">
        <f t="shared" si="605"/>
        <v>0</v>
      </c>
      <c r="X1469" s="16">
        <f t="shared" si="595"/>
        <v>1.9999999999999574E-2</v>
      </c>
      <c r="Y1469" s="17"/>
      <c r="Z1469" s="16">
        <f t="shared" si="616"/>
        <v>0</v>
      </c>
      <c r="AA1469" s="17">
        <f t="shared" si="606"/>
        <v>0</v>
      </c>
      <c r="AB1469" s="16">
        <f t="shared" si="623"/>
        <v>0</v>
      </c>
      <c r="AC1469" s="17">
        <f t="shared" si="607"/>
        <v>0</v>
      </c>
      <c r="AD1469" s="16">
        <f t="shared" si="596"/>
        <v>0</v>
      </c>
      <c r="AE1469" s="17"/>
      <c r="AF1469" s="16">
        <f t="shared" si="624"/>
        <v>0</v>
      </c>
      <c r="AG1469" s="17">
        <f t="shared" si="608"/>
        <v>0</v>
      </c>
      <c r="AH1469" s="16">
        <f t="shared" si="619"/>
        <v>0</v>
      </c>
      <c r="AI1469" s="17">
        <f t="shared" si="610"/>
        <v>0</v>
      </c>
      <c r="AJ1469" s="16">
        <f t="shared" si="597"/>
        <v>0</v>
      </c>
    </row>
    <row r="1470" spans="1:36" x14ac:dyDescent="0.25">
      <c r="A1470" s="26">
        <f t="shared" si="611"/>
        <v>29.310416666666132</v>
      </c>
      <c r="B1470" s="9" t="s">
        <v>15</v>
      </c>
      <c r="C1470" s="13" t="s">
        <v>14</v>
      </c>
      <c r="D1470" s="8"/>
      <c r="E1470" s="13" t="s">
        <v>14</v>
      </c>
      <c r="G1470" s="14" t="s">
        <v>20</v>
      </c>
      <c r="H1470" s="16">
        <f t="shared" si="622"/>
        <v>0</v>
      </c>
      <c r="I1470" s="17">
        <f t="shared" si="598"/>
        <v>0</v>
      </c>
      <c r="J1470" s="16">
        <f t="shared" si="617"/>
        <v>0</v>
      </c>
      <c r="K1470" s="17">
        <f t="shared" si="600"/>
        <v>0</v>
      </c>
      <c r="L1470" s="16">
        <f t="shared" si="593"/>
        <v>1.9999999999999574E-2</v>
      </c>
      <c r="M1470" s="17"/>
      <c r="N1470" s="16">
        <f t="shared" si="618"/>
        <v>0</v>
      </c>
      <c r="O1470" s="17">
        <f t="shared" si="602"/>
        <v>0</v>
      </c>
      <c r="P1470" s="16">
        <f t="shared" si="615"/>
        <v>0</v>
      </c>
      <c r="Q1470" s="17">
        <f t="shared" si="603"/>
        <v>0</v>
      </c>
      <c r="R1470" s="16">
        <f t="shared" si="594"/>
        <v>0</v>
      </c>
      <c r="S1470" s="17"/>
      <c r="T1470" s="16">
        <f t="shared" si="620"/>
        <v>0</v>
      </c>
      <c r="U1470" s="17">
        <f t="shared" si="604"/>
        <v>0</v>
      </c>
      <c r="V1470" s="16">
        <f t="shared" si="621"/>
        <v>0</v>
      </c>
      <c r="W1470" s="17">
        <f t="shared" si="605"/>
        <v>0</v>
      </c>
      <c r="X1470" s="16">
        <f t="shared" si="595"/>
        <v>1.9999999999999574E-2</v>
      </c>
      <c r="Y1470" s="17"/>
      <c r="Z1470" s="16">
        <f t="shared" si="616"/>
        <v>0</v>
      </c>
      <c r="AA1470" s="17">
        <f t="shared" si="606"/>
        <v>0</v>
      </c>
      <c r="AB1470" s="16">
        <f t="shared" si="623"/>
        <v>0</v>
      </c>
      <c r="AC1470" s="17">
        <f t="shared" si="607"/>
        <v>0</v>
      </c>
      <c r="AD1470" s="16">
        <f t="shared" si="596"/>
        <v>0</v>
      </c>
      <c r="AE1470" s="17"/>
      <c r="AF1470" s="16">
        <f t="shared" si="624"/>
        <v>0</v>
      </c>
      <c r="AG1470" s="17">
        <f t="shared" si="608"/>
        <v>0</v>
      </c>
      <c r="AH1470" s="16">
        <f t="shared" si="619"/>
        <v>29.310416666666132</v>
      </c>
      <c r="AI1470" s="17">
        <f t="shared" si="610"/>
        <v>1</v>
      </c>
      <c r="AJ1470" s="16">
        <f t="shared" si="597"/>
        <v>0</v>
      </c>
    </row>
    <row r="1471" spans="1:36" x14ac:dyDescent="0.25">
      <c r="A1471" s="26">
        <f t="shared" si="611"/>
        <v>29.330416666666132</v>
      </c>
      <c r="B1471" s="9" t="s">
        <v>10</v>
      </c>
      <c r="C1471" s="13" t="s">
        <v>14</v>
      </c>
      <c r="D1471" s="8"/>
      <c r="E1471" t="s">
        <v>11</v>
      </c>
      <c r="F1471" s="13" t="s">
        <v>14</v>
      </c>
      <c r="H1471" s="16">
        <f t="shared" si="622"/>
        <v>0</v>
      </c>
      <c r="I1471" s="17">
        <f t="shared" si="598"/>
        <v>0</v>
      </c>
      <c r="J1471" s="16">
        <f t="shared" si="617"/>
        <v>0</v>
      </c>
      <c r="K1471" s="17">
        <f t="shared" si="600"/>
        <v>0</v>
      </c>
      <c r="L1471" s="16">
        <f t="shared" si="593"/>
        <v>1.9999999999999574E-2</v>
      </c>
      <c r="M1471" s="17"/>
      <c r="N1471" s="16">
        <f t="shared" si="618"/>
        <v>0</v>
      </c>
      <c r="O1471" s="17">
        <f t="shared" si="602"/>
        <v>0</v>
      </c>
      <c r="P1471" s="16">
        <f t="shared" si="615"/>
        <v>0</v>
      </c>
      <c r="Q1471" s="17">
        <f t="shared" si="603"/>
        <v>0</v>
      </c>
      <c r="R1471" s="16">
        <f t="shared" si="594"/>
        <v>0</v>
      </c>
      <c r="S1471" s="17"/>
      <c r="T1471" s="16">
        <f t="shared" si="620"/>
        <v>0</v>
      </c>
      <c r="U1471" s="17">
        <f t="shared" si="604"/>
        <v>0</v>
      </c>
      <c r="V1471" s="16">
        <f t="shared" si="621"/>
        <v>0</v>
      </c>
      <c r="W1471" s="17">
        <f t="shared" si="605"/>
        <v>0</v>
      </c>
      <c r="X1471" s="16">
        <f t="shared" si="595"/>
        <v>0</v>
      </c>
      <c r="Y1471" s="17"/>
      <c r="Z1471" s="16">
        <f t="shared" si="616"/>
        <v>29.330416666666132</v>
      </c>
      <c r="AA1471" s="17">
        <f t="shared" si="606"/>
        <v>1</v>
      </c>
      <c r="AB1471" s="16">
        <f t="shared" si="623"/>
        <v>0</v>
      </c>
      <c r="AC1471" s="17">
        <f t="shared" si="607"/>
        <v>0</v>
      </c>
      <c r="AD1471" s="16">
        <f t="shared" si="596"/>
        <v>1.9999999999999574E-2</v>
      </c>
      <c r="AE1471" s="17"/>
      <c r="AF1471" s="16">
        <f t="shared" si="624"/>
        <v>0</v>
      </c>
      <c r="AG1471" s="17">
        <f t="shared" si="608"/>
        <v>0</v>
      </c>
      <c r="AH1471" s="16">
        <f t="shared" si="619"/>
        <v>0</v>
      </c>
      <c r="AI1471" s="17">
        <f t="shared" si="610"/>
        <v>0</v>
      </c>
      <c r="AJ1471" s="16">
        <f t="shared" si="597"/>
        <v>0</v>
      </c>
    </row>
    <row r="1472" spans="1:36" x14ac:dyDescent="0.25">
      <c r="A1472" s="26">
        <f t="shared" si="611"/>
        <v>29.350416666666131</v>
      </c>
      <c r="B1472" s="9" t="s">
        <v>16</v>
      </c>
      <c r="C1472" s="13" t="s">
        <v>14</v>
      </c>
      <c r="D1472" s="13" t="s">
        <v>14</v>
      </c>
      <c r="E1472" t="s">
        <v>11</v>
      </c>
      <c r="F1472" s="13" t="s">
        <v>14</v>
      </c>
      <c r="H1472" s="16">
        <f t="shared" si="622"/>
        <v>0</v>
      </c>
      <c r="I1472" s="17">
        <f t="shared" si="598"/>
        <v>0</v>
      </c>
      <c r="J1472" s="16">
        <f t="shared" si="617"/>
        <v>0</v>
      </c>
      <c r="K1472" s="17">
        <f t="shared" si="600"/>
        <v>0</v>
      </c>
      <c r="L1472" s="16">
        <f t="shared" si="593"/>
        <v>1.9999999999999574E-2</v>
      </c>
      <c r="M1472" s="17"/>
      <c r="N1472" s="16">
        <f t="shared" si="618"/>
        <v>29.350416666666131</v>
      </c>
      <c r="O1472" s="17">
        <f t="shared" si="602"/>
        <v>1</v>
      </c>
      <c r="P1472" s="16">
        <f t="shared" si="615"/>
        <v>0</v>
      </c>
      <c r="Q1472" s="17">
        <f t="shared" si="603"/>
        <v>0</v>
      </c>
      <c r="R1472" s="16">
        <f t="shared" si="594"/>
        <v>1.9999999999999574E-2</v>
      </c>
      <c r="S1472" s="17"/>
      <c r="T1472" s="16">
        <f t="shared" si="620"/>
        <v>0</v>
      </c>
      <c r="U1472" s="17">
        <f t="shared" si="604"/>
        <v>0</v>
      </c>
      <c r="V1472" s="16">
        <f t="shared" si="621"/>
        <v>0</v>
      </c>
      <c r="W1472" s="17">
        <f t="shared" si="605"/>
        <v>0</v>
      </c>
      <c r="X1472" s="16">
        <f t="shared" si="595"/>
        <v>0</v>
      </c>
      <c r="Y1472" s="17"/>
      <c r="Z1472" s="16">
        <f t="shared" si="616"/>
        <v>0</v>
      </c>
      <c r="AA1472" s="17">
        <f t="shared" si="606"/>
        <v>0</v>
      </c>
      <c r="AB1472" s="16">
        <f t="shared" si="623"/>
        <v>0</v>
      </c>
      <c r="AC1472" s="17">
        <f t="shared" si="607"/>
        <v>0</v>
      </c>
      <c r="AD1472" s="16">
        <f t="shared" si="596"/>
        <v>1.9999999999999574E-2</v>
      </c>
      <c r="AE1472" s="17"/>
      <c r="AF1472" s="16">
        <f t="shared" si="624"/>
        <v>0</v>
      </c>
      <c r="AG1472" s="17">
        <f t="shared" si="608"/>
        <v>0</v>
      </c>
      <c r="AH1472" s="16">
        <f t="shared" si="619"/>
        <v>0</v>
      </c>
      <c r="AI1472" s="17">
        <f t="shared" si="610"/>
        <v>0</v>
      </c>
      <c r="AJ1472" s="16">
        <f t="shared" si="597"/>
        <v>0</v>
      </c>
    </row>
    <row r="1473" spans="1:36" x14ac:dyDescent="0.25">
      <c r="A1473" s="26">
        <f t="shared" si="611"/>
        <v>29.370416666666131</v>
      </c>
      <c r="B1473" s="9"/>
      <c r="C1473" s="13" t="s">
        <v>14</v>
      </c>
      <c r="D1473" s="13" t="s">
        <v>14</v>
      </c>
      <c r="E1473" t="s">
        <v>11</v>
      </c>
      <c r="F1473" s="13" t="s">
        <v>14</v>
      </c>
      <c r="H1473" s="16">
        <f t="shared" si="622"/>
        <v>0</v>
      </c>
      <c r="I1473" s="17">
        <f t="shared" si="598"/>
        <v>0</v>
      </c>
      <c r="J1473" s="16">
        <f t="shared" si="617"/>
        <v>0</v>
      </c>
      <c r="K1473" s="17">
        <f t="shared" si="600"/>
        <v>0</v>
      </c>
      <c r="L1473" s="16">
        <f t="shared" si="593"/>
        <v>1.9999999999999574E-2</v>
      </c>
      <c r="M1473" s="17"/>
      <c r="N1473" s="16">
        <f t="shared" si="618"/>
        <v>0</v>
      </c>
      <c r="O1473" s="17">
        <f t="shared" si="602"/>
        <v>0</v>
      </c>
      <c r="P1473" s="16">
        <f t="shared" si="615"/>
        <v>0</v>
      </c>
      <c r="Q1473" s="17">
        <f t="shared" si="603"/>
        <v>0</v>
      </c>
      <c r="R1473" s="16">
        <f t="shared" si="594"/>
        <v>1.9999999999999574E-2</v>
      </c>
      <c r="S1473" s="17"/>
      <c r="T1473" s="16">
        <f t="shared" si="620"/>
        <v>0</v>
      </c>
      <c r="U1473" s="17">
        <f t="shared" si="604"/>
        <v>0</v>
      </c>
      <c r="V1473" s="16">
        <f t="shared" si="621"/>
        <v>0</v>
      </c>
      <c r="W1473" s="17">
        <f t="shared" si="605"/>
        <v>0</v>
      </c>
      <c r="X1473" s="16">
        <f t="shared" si="595"/>
        <v>0</v>
      </c>
      <c r="Y1473" s="17"/>
      <c r="Z1473" s="16">
        <f t="shared" si="616"/>
        <v>0</v>
      </c>
      <c r="AA1473" s="17">
        <f t="shared" si="606"/>
        <v>0</v>
      </c>
      <c r="AB1473" s="16">
        <f t="shared" si="623"/>
        <v>0</v>
      </c>
      <c r="AC1473" s="17">
        <f t="shared" si="607"/>
        <v>0</v>
      </c>
      <c r="AD1473" s="16">
        <f t="shared" si="596"/>
        <v>1.9999999999999574E-2</v>
      </c>
      <c r="AE1473" s="17"/>
      <c r="AF1473" s="16">
        <f t="shared" si="624"/>
        <v>0</v>
      </c>
      <c r="AG1473" s="17">
        <f t="shared" si="608"/>
        <v>0</v>
      </c>
      <c r="AH1473" s="16">
        <f t="shared" si="619"/>
        <v>0</v>
      </c>
      <c r="AI1473" s="17">
        <f t="shared" si="610"/>
        <v>0</v>
      </c>
      <c r="AJ1473" s="16">
        <f t="shared" si="597"/>
        <v>0</v>
      </c>
    </row>
    <row r="1474" spans="1:36" x14ac:dyDescent="0.25">
      <c r="A1474" s="26">
        <f t="shared" si="611"/>
        <v>29.39041666666613</v>
      </c>
      <c r="B1474" s="9" t="s">
        <v>13</v>
      </c>
      <c r="C1474" s="13" t="s">
        <v>14</v>
      </c>
      <c r="D1474" s="13" t="s">
        <v>14</v>
      </c>
      <c r="E1474" t="s">
        <v>11</v>
      </c>
      <c r="F1474" s="13" t="s">
        <v>14</v>
      </c>
      <c r="G1474" s="13" t="s">
        <v>14</v>
      </c>
      <c r="H1474" s="16">
        <f t="shared" si="622"/>
        <v>0</v>
      </c>
      <c r="I1474" s="17">
        <f t="shared" si="598"/>
        <v>0</v>
      </c>
      <c r="J1474" s="16">
        <f t="shared" si="617"/>
        <v>0</v>
      </c>
      <c r="K1474" s="17">
        <f t="shared" si="600"/>
        <v>0</v>
      </c>
      <c r="L1474" s="16">
        <f t="shared" si="593"/>
        <v>1.9999999999999574E-2</v>
      </c>
      <c r="M1474" s="17"/>
      <c r="N1474" s="16">
        <f t="shared" si="618"/>
        <v>0</v>
      </c>
      <c r="O1474" s="17">
        <f t="shared" si="602"/>
        <v>0</v>
      </c>
      <c r="P1474" s="16">
        <f t="shared" si="615"/>
        <v>0</v>
      </c>
      <c r="Q1474" s="17">
        <f t="shared" si="603"/>
        <v>0</v>
      </c>
      <c r="R1474" s="16">
        <f t="shared" si="594"/>
        <v>1.9999999999999574E-2</v>
      </c>
      <c r="S1474" s="17"/>
      <c r="T1474" s="16">
        <f t="shared" si="620"/>
        <v>0</v>
      </c>
      <c r="U1474" s="17">
        <f t="shared" si="604"/>
        <v>0</v>
      </c>
      <c r="V1474" s="16">
        <f t="shared" si="621"/>
        <v>0</v>
      </c>
      <c r="W1474" s="17">
        <f t="shared" si="605"/>
        <v>0</v>
      </c>
      <c r="X1474" s="16">
        <f t="shared" si="595"/>
        <v>0</v>
      </c>
      <c r="Y1474" s="17"/>
      <c r="Z1474" s="16">
        <f t="shared" si="616"/>
        <v>0</v>
      </c>
      <c r="AA1474" s="17">
        <f t="shared" si="606"/>
        <v>0</v>
      </c>
      <c r="AB1474" s="16">
        <f t="shared" si="623"/>
        <v>0</v>
      </c>
      <c r="AC1474" s="17">
        <f t="shared" si="607"/>
        <v>0</v>
      </c>
      <c r="AD1474" s="16">
        <f t="shared" si="596"/>
        <v>1.9999999999999574E-2</v>
      </c>
      <c r="AE1474" s="17"/>
      <c r="AF1474" s="16">
        <f t="shared" si="624"/>
        <v>29.39041666666613</v>
      </c>
      <c r="AG1474" s="17">
        <f t="shared" si="608"/>
        <v>1</v>
      </c>
      <c r="AH1474" s="16">
        <f t="shared" si="619"/>
        <v>0</v>
      </c>
      <c r="AI1474" s="17">
        <f t="shared" si="610"/>
        <v>0</v>
      </c>
      <c r="AJ1474" s="16">
        <f t="shared" si="597"/>
        <v>1.9999999999999574E-2</v>
      </c>
    </row>
    <row r="1475" spans="1:36" x14ac:dyDescent="0.25">
      <c r="A1475" s="26">
        <f t="shared" si="611"/>
        <v>29.41041666666613</v>
      </c>
      <c r="B1475" s="9" t="s">
        <v>18</v>
      </c>
      <c r="C1475" t="s">
        <v>11</v>
      </c>
      <c r="D1475" s="13" t="s">
        <v>14</v>
      </c>
      <c r="E1475" s="14" t="s">
        <v>20</v>
      </c>
      <c r="F1475" s="13" t="s">
        <v>14</v>
      </c>
      <c r="G1475" s="13" t="s">
        <v>14</v>
      </c>
      <c r="H1475" s="16">
        <f t="shared" si="622"/>
        <v>0</v>
      </c>
      <c r="I1475" s="17">
        <f t="shared" si="598"/>
        <v>0</v>
      </c>
      <c r="J1475" s="16">
        <f t="shared" si="617"/>
        <v>0</v>
      </c>
      <c r="K1475" s="17">
        <f t="shared" si="600"/>
        <v>0</v>
      </c>
      <c r="L1475" s="16">
        <f t="shared" si="593"/>
        <v>0</v>
      </c>
      <c r="M1475" s="17"/>
      <c r="N1475" s="16">
        <f t="shared" si="618"/>
        <v>0</v>
      </c>
      <c r="O1475" s="17">
        <f t="shared" si="602"/>
        <v>0</v>
      </c>
      <c r="P1475" s="16">
        <f t="shared" si="615"/>
        <v>0</v>
      </c>
      <c r="Q1475" s="17">
        <f t="shared" si="603"/>
        <v>0</v>
      </c>
      <c r="R1475" s="16">
        <f t="shared" si="594"/>
        <v>1.9999999999999574E-2</v>
      </c>
      <c r="S1475" s="17"/>
      <c r="T1475" s="16">
        <f t="shared" si="620"/>
        <v>0</v>
      </c>
      <c r="U1475" s="17">
        <f t="shared" si="604"/>
        <v>0</v>
      </c>
      <c r="V1475" s="16">
        <f t="shared" si="621"/>
        <v>29.41041666666613</v>
      </c>
      <c r="W1475" s="17">
        <f t="shared" si="605"/>
        <v>1</v>
      </c>
      <c r="X1475" s="16">
        <f t="shared" si="595"/>
        <v>0</v>
      </c>
      <c r="Y1475" s="17"/>
      <c r="Z1475" s="16">
        <f t="shared" si="616"/>
        <v>0</v>
      </c>
      <c r="AA1475" s="17">
        <f t="shared" si="606"/>
        <v>0</v>
      </c>
      <c r="AB1475" s="16">
        <f t="shared" si="623"/>
        <v>0</v>
      </c>
      <c r="AC1475" s="17">
        <f t="shared" si="607"/>
        <v>0</v>
      </c>
      <c r="AD1475" s="16">
        <f t="shared" si="596"/>
        <v>1.9999999999999574E-2</v>
      </c>
      <c r="AE1475" s="17"/>
      <c r="AF1475" s="16">
        <f t="shared" si="624"/>
        <v>0</v>
      </c>
      <c r="AG1475" s="17">
        <f t="shared" si="608"/>
        <v>0</v>
      </c>
      <c r="AH1475" s="16">
        <f t="shared" si="619"/>
        <v>0</v>
      </c>
      <c r="AI1475" s="17">
        <f t="shared" si="610"/>
        <v>0</v>
      </c>
      <c r="AJ1475" s="16">
        <f t="shared" si="597"/>
        <v>1.9999999999999574E-2</v>
      </c>
    </row>
    <row r="1476" spans="1:36" x14ac:dyDescent="0.25">
      <c r="A1476" s="26">
        <f t="shared" si="611"/>
        <v>29.43041666666613</v>
      </c>
      <c r="B1476" s="9"/>
      <c r="C1476" t="s">
        <v>11</v>
      </c>
      <c r="D1476" s="13" t="s">
        <v>14</v>
      </c>
      <c r="F1476" s="13" t="s">
        <v>14</v>
      </c>
      <c r="G1476" s="13" t="s">
        <v>14</v>
      </c>
      <c r="H1476" s="16">
        <f t="shared" si="622"/>
        <v>0</v>
      </c>
      <c r="I1476" s="17">
        <f t="shared" si="598"/>
        <v>0</v>
      </c>
      <c r="J1476" s="16">
        <f t="shared" si="617"/>
        <v>0</v>
      </c>
      <c r="K1476" s="17">
        <f t="shared" si="600"/>
        <v>0</v>
      </c>
      <c r="L1476" s="16">
        <f t="shared" si="593"/>
        <v>0</v>
      </c>
      <c r="M1476" s="17"/>
      <c r="N1476" s="16">
        <f t="shared" si="618"/>
        <v>0</v>
      </c>
      <c r="O1476" s="17">
        <f t="shared" si="602"/>
        <v>0</v>
      </c>
      <c r="P1476" s="16">
        <f t="shared" si="615"/>
        <v>0</v>
      </c>
      <c r="Q1476" s="17">
        <f t="shared" si="603"/>
        <v>0</v>
      </c>
      <c r="R1476" s="16">
        <f t="shared" si="594"/>
        <v>1.9999999999999574E-2</v>
      </c>
      <c r="S1476" s="17"/>
      <c r="T1476" s="16">
        <f t="shared" si="620"/>
        <v>0</v>
      </c>
      <c r="U1476" s="17">
        <f t="shared" si="604"/>
        <v>0</v>
      </c>
      <c r="V1476" s="16">
        <f t="shared" si="621"/>
        <v>0</v>
      </c>
      <c r="W1476" s="17">
        <f t="shared" si="605"/>
        <v>0</v>
      </c>
      <c r="X1476" s="16">
        <f t="shared" si="595"/>
        <v>0</v>
      </c>
      <c r="Y1476" s="17"/>
      <c r="Z1476" s="16">
        <f t="shared" ref="Z1476:Z1505" si="625">IF(B1476="Line 4 Fails",A1476,0)</f>
        <v>0</v>
      </c>
      <c r="AA1476" s="17">
        <f t="shared" si="606"/>
        <v>0</v>
      </c>
      <c r="AB1476" s="16">
        <f t="shared" si="623"/>
        <v>0</v>
      </c>
      <c r="AC1476" s="17">
        <f t="shared" si="607"/>
        <v>0</v>
      </c>
      <c r="AD1476" s="16">
        <f t="shared" si="596"/>
        <v>1.9999999999999574E-2</v>
      </c>
      <c r="AE1476" s="17"/>
      <c r="AF1476" s="16">
        <f t="shared" si="624"/>
        <v>0</v>
      </c>
      <c r="AG1476" s="17">
        <f t="shared" si="608"/>
        <v>0</v>
      </c>
      <c r="AH1476" s="16">
        <f t="shared" si="619"/>
        <v>0</v>
      </c>
      <c r="AI1476" s="17">
        <f t="shared" si="610"/>
        <v>0</v>
      </c>
      <c r="AJ1476" s="16">
        <f t="shared" si="597"/>
        <v>1.9999999999999574E-2</v>
      </c>
    </row>
    <row r="1477" spans="1:36" x14ac:dyDescent="0.25">
      <c r="A1477" s="26">
        <f t="shared" si="611"/>
        <v>29.450416666666129</v>
      </c>
      <c r="B1477" s="9"/>
      <c r="C1477" t="s">
        <v>11</v>
      </c>
      <c r="D1477" s="13" t="s">
        <v>14</v>
      </c>
      <c r="E1477" s="7"/>
      <c r="F1477" s="13" t="s">
        <v>14</v>
      </c>
      <c r="G1477" s="13" t="s">
        <v>14</v>
      </c>
      <c r="H1477" s="16">
        <f t="shared" si="622"/>
        <v>0</v>
      </c>
      <c r="I1477" s="17">
        <f t="shared" si="598"/>
        <v>0</v>
      </c>
      <c r="J1477" s="16">
        <f t="shared" si="617"/>
        <v>0</v>
      </c>
      <c r="K1477" s="17">
        <f t="shared" si="600"/>
        <v>0</v>
      </c>
      <c r="L1477" s="16">
        <f t="shared" ref="L1477:L1505" si="626">IF(C1477="Dn(waiting)",A1478-A1477,0)</f>
        <v>0</v>
      </c>
      <c r="M1477" s="17"/>
      <c r="N1477" s="16">
        <f t="shared" si="618"/>
        <v>0</v>
      </c>
      <c r="O1477" s="17">
        <f t="shared" si="602"/>
        <v>0</v>
      </c>
      <c r="P1477" s="16">
        <f t="shared" si="615"/>
        <v>0</v>
      </c>
      <c r="Q1477" s="17">
        <f t="shared" si="603"/>
        <v>0</v>
      </c>
      <c r="R1477" s="16">
        <f t="shared" ref="R1477:R1505" si="627">IF(D1477="Dn(waiting)",A1478-A1477,0)</f>
        <v>1.9999999999999574E-2</v>
      </c>
      <c r="S1477" s="17"/>
      <c r="T1477" s="16">
        <f t="shared" si="620"/>
        <v>0</v>
      </c>
      <c r="U1477" s="17">
        <f t="shared" si="604"/>
        <v>0</v>
      </c>
      <c r="V1477" s="16">
        <f t="shared" si="621"/>
        <v>0</v>
      </c>
      <c r="W1477" s="17">
        <f t="shared" si="605"/>
        <v>0</v>
      </c>
      <c r="X1477" s="16">
        <f t="shared" ref="X1477:X1505" si="628">IF(E1477="Dn(waiting)",A1478-A1477,0)</f>
        <v>0</v>
      </c>
      <c r="Y1477" s="17"/>
      <c r="Z1477" s="16">
        <f t="shared" si="625"/>
        <v>0</v>
      </c>
      <c r="AA1477" s="17">
        <f t="shared" si="606"/>
        <v>0</v>
      </c>
      <c r="AB1477" s="16">
        <f t="shared" si="623"/>
        <v>0</v>
      </c>
      <c r="AC1477" s="17">
        <f t="shared" si="607"/>
        <v>0</v>
      </c>
      <c r="AD1477" s="16">
        <f t="shared" ref="AD1477:AD1505" si="629">IF(F1477="Dn(waiting)",A1478-A1477,0)</f>
        <v>1.9999999999999574E-2</v>
      </c>
      <c r="AE1477" s="17"/>
      <c r="AF1477" s="16">
        <f t="shared" si="624"/>
        <v>0</v>
      </c>
      <c r="AG1477" s="17">
        <f t="shared" si="608"/>
        <v>0</v>
      </c>
      <c r="AH1477" s="16">
        <f t="shared" si="619"/>
        <v>0</v>
      </c>
      <c r="AI1477" s="17">
        <f t="shared" si="610"/>
        <v>0</v>
      </c>
      <c r="AJ1477" s="16">
        <f t="shared" ref="AJ1477:AJ1505" si="630">IF(G1477="Dn(waiting)",A1478-A1477,0)</f>
        <v>1.9999999999999574E-2</v>
      </c>
    </row>
    <row r="1478" spans="1:36" x14ac:dyDescent="0.25">
      <c r="A1478" s="26">
        <f t="shared" si="611"/>
        <v>29.470416666666129</v>
      </c>
      <c r="B1478" s="9"/>
      <c r="C1478" t="s">
        <v>11</v>
      </c>
      <c r="D1478" s="13" t="s">
        <v>14</v>
      </c>
      <c r="F1478" s="13" t="s">
        <v>14</v>
      </c>
      <c r="G1478" s="13" t="s">
        <v>14</v>
      </c>
      <c r="H1478" s="16">
        <f t="shared" si="622"/>
        <v>0</v>
      </c>
      <c r="I1478" s="17">
        <f t="shared" ref="I1478:I1505" si="631">IF(H1478&gt;0,1,0)</f>
        <v>0</v>
      </c>
      <c r="J1478" s="16">
        <f t="shared" ref="J1478:J1505" si="632">IF(B1478="Line 1 repd.",A1478,0)</f>
        <v>0</v>
      </c>
      <c r="K1478" s="17">
        <f t="shared" ref="K1478:K1505" si="633">IF(J1478&gt;0,1,0)</f>
        <v>0</v>
      </c>
      <c r="L1478" s="16">
        <f t="shared" si="626"/>
        <v>0</v>
      </c>
      <c r="M1478" s="17"/>
      <c r="N1478" s="16">
        <f t="shared" ref="N1478:N1505" si="634">IF(B1478="Line 2 Fails",A1478,0)</f>
        <v>0</v>
      </c>
      <c r="O1478" s="17">
        <f t="shared" ref="O1478:O1505" si="635">IF(N1478&gt;0,1,0)</f>
        <v>0</v>
      </c>
      <c r="P1478" s="16">
        <f t="shared" si="615"/>
        <v>0</v>
      </c>
      <c r="Q1478" s="17">
        <f t="shared" ref="Q1478:Q1505" si="636">IF(P1478&gt;0,1,0)</f>
        <v>0</v>
      </c>
      <c r="R1478" s="16">
        <f t="shared" si="627"/>
        <v>1.9999999999999574E-2</v>
      </c>
      <c r="S1478" s="17"/>
      <c r="T1478" s="16">
        <f t="shared" si="620"/>
        <v>0</v>
      </c>
      <c r="U1478" s="17">
        <f t="shared" ref="U1478:U1505" si="637">IF(T1478&gt;0,1,0)</f>
        <v>0</v>
      </c>
      <c r="V1478" s="16">
        <f t="shared" si="621"/>
        <v>0</v>
      </c>
      <c r="W1478" s="17">
        <f t="shared" ref="W1478:W1505" si="638">IF(V1478&gt;0,1,0)</f>
        <v>0</v>
      </c>
      <c r="X1478" s="16">
        <f t="shared" si="628"/>
        <v>0</v>
      </c>
      <c r="Y1478" s="17"/>
      <c r="Z1478" s="16">
        <f t="shared" si="625"/>
        <v>0</v>
      </c>
      <c r="AA1478" s="17">
        <f t="shared" ref="AA1478:AA1505" si="639">IF(Z1478&gt;0,1,0)</f>
        <v>0</v>
      </c>
      <c r="AB1478" s="16">
        <f t="shared" si="623"/>
        <v>0</v>
      </c>
      <c r="AC1478" s="17">
        <f t="shared" ref="AC1478:AC1505" si="640">IF(AB1478&gt;0,1,0)</f>
        <v>0</v>
      </c>
      <c r="AD1478" s="16">
        <f t="shared" si="629"/>
        <v>1.9999999999999574E-2</v>
      </c>
      <c r="AE1478" s="17"/>
      <c r="AF1478" s="16">
        <f t="shared" si="624"/>
        <v>0</v>
      </c>
      <c r="AG1478" s="17">
        <f t="shared" ref="AG1478:AG1505" si="641">IF(AF1478&gt;0,1,0)</f>
        <v>0</v>
      </c>
      <c r="AH1478" s="16">
        <f t="shared" ref="AH1478:AH1505" si="642">IF(B1478="Line 5 repd.",A1478,0)</f>
        <v>0</v>
      </c>
      <c r="AI1478" s="17">
        <f t="shared" ref="AI1478:AI1505" si="643">IF(AH1478&gt;0,1,0)</f>
        <v>0</v>
      </c>
      <c r="AJ1478" s="16">
        <f t="shared" si="630"/>
        <v>1.9999999999999574E-2</v>
      </c>
    </row>
    <row r="1479" spans="1:36" x14ac:dyDescent="0.25">
      <c r="A1479" s="26">
        <f t="shared" ref="A1479:A1505" si="644">A1478+0.02</f>
        <v>29.490416666666128</v>
      </c>
      <c r="B1479" s="9" t="s">
        <v>22</v>
      </c>
      <c r="C1479" s="14" t="s">
        <v>20</v>
      </c>
      <c r="D1479" s="13" t="s">
        <v>14</v>
      </c>
      <c r="F1479" t="s">
        <v>11</v>
      </c>
      <c r="G1479" s="13" t="s">
        <v>14</v>
      </c>
      <c r="H1479" s="16">
        <f t="shared" si="622"/>
        <v>0</v>
      </c>
      <c r="I1479" s="17">
        <f t="shared" si="631"/>
        <v>0</v>
      </c>
      <c r="J1479" s="16">
        <f t="shared" si="632"/>
        <v>29.490416666666128</v>
      </c>
      <c r="K1479" s="17">
        <f t="shared" si="633"/>
        <v>1</v>
      </c>
      <c r="L1479" s="16">
        <f t="shared" si="626"/>
        <v>0</v>
      </c>
      <c r="M1479" s="17"/>
      <c r="N1479" s="16">
        <f t="shared" si="634"/>
        <v>0</v>
      </c>
      <c r="O1479" s="17">
        <f t="shared" si="635"/>
        <v>0</v>
      </c>
      <c r="P1479" s="16">
        <f t="shared" si="615"/>
        <v>0</v>
      </c>
      <c r="Q1479" s="17">
        <f t="shared" si="636"/>
        <v>0</v>
      </c>
      <c r="R1479" s="16">
        <f t="shared" si="627"/>
        <v>1.9999999999999574E-2</v>
      </c>
      <c r="S1479" s="17"/>
      <c r="T1479" s="16">
        <f t="shared" si="620"/>
        <v>0</v>
      </c>
      <c r="U1479" s="17">
        <f t="shared" si="637"/>
        <v>0</v>
      </c>
      <c r="V1479" s="16">
        <f t="shared" si="621"/>
        <v>0</v>
      </c>
      <c r="W1479" s="17">
        <f t="shared" si="638"/>
        <v>0</v>
      </c>
      <c r="X1479" s="16">
        <f t="shared" si="628"/>
        <v>0</v>
      </c>
      <c r="Y1479" s="17"/>
      <c r="Z1479" s="16">
        <f t="shared" si="625"/>
        <v>0</v>
      </c>
      <c r="AA1479" s="17">
        <f t="shared" si="639"/>
        <v>0</v>
      </c>
      <c r="AB1479" s="16">
        <f t="shared" si="623"/>
        <v>0</v>
      </c>
      <c r="AC1479" s="17">
        <f t="shared" si="640"/>
        <v>0</v>
      </c>
      <c r="AD1479" s="16">
        <f t="shared" si="629"/>
        <v>0</v>
      </c>
      <c r="AE1479" s="17"/>
      <c r="AF1479" s="16">
        <f t="shared" si="624"/>
        <v>0</v>
      </c>
      <c r="AG1479" s="17">
        <f t="shared" si="641"/>
        <v>0</v>
      </c>
      <c r="AH1479" s="16">
        <f t="shared" si="642"/>
        <v>0</v>
      </c>
      <c r="AI1479" s="17">
        <f t="shared" si="643"/>
        <v>0</v>
      </c>
      <c r="AJ1479" s="16">
        <f t="shared" si="630"/>
        <v>1.9999999999999574E-2</v>
      </c>
    </row>
    <row r="1480" spans="1:36" x14ac:dyDescent="0.25">
      <c r="A1480" s="26">
        <f t="shared" si="644"/>
        <v>29.510416666666128</v>
      </c>
      <c r="B1480" s="9" t="s">
        <v>21</v>
      </c>
      <c r="C1480" s="8"/>
      <c r="D1480" s="13" t="s">
        <v>14</v>
      </c>
      <c r="E1480" s="13" t="s">
        <v>14</v>
      </c>
      <c r="F1480" t="s">
        <v>11</v>
      </c>
      <c r="G1480" s="13" t="s">
        <v>14</v>
      </c>
      <c r="H1480" s="16">
        <f t="shared" si="622"/>
        <v>0</v>
      </c>
      <c r="I1480" s="17">
        <f t="shared" si="631"/>
        <v>0</v>
      </c>
      <c r="J1480" s="16">
        <f t="shared" si="632"/>
        <v>0</v>
      </c>
      <c r="K1480" s="17">
        <f t="shared" si="633"/>
        <v>0</v>
      </c>
      <c r="L1480" s="16">
        <f t="shared" si="626"/>
        <v>0</v>
      </c>
      <c r="M1480" s="17"/>
      <c r="N1480" s="16">
        <f t="shared" si="634"/>
        <v>0</v>
      </c>
      <c r="O1480" s="17">
        <f t="shared" si="635"/>
        <v>0</v>
      </c>
      <c r="P1480" s="16">
        <f t="shared" si="615"/>
        <v>0</v>
      </c>
      <c r="Q1480" s="17">
        <f t="shared" si="636"/>
        <v>0</v>
      </c>
      <c r="R1480" s="16">
        <f t="shared" si="627"/>
        <v>1.9999999999999574E-2</v>
      </c>
      <c r="S1480" s="17"/>
      <c r="T1480" s="16">
        <f t="shared" si="620"/>
        <v>29.510416666666128</v>
      </c>
      <c r="U1480" s="17">
        <f t="shared" si="637"/>
        <v>1</v>
      </c>
      <c r="V1480" s="16">
        <f t="shared" si="621"/>
        <v>0</v>
      </c>
      <c r="W1480" s="17">
        <f t="shared" si="638"/>
        <v>0</v>
      </c>
      <c r="X1480" s="16">
        <f t="shared" si="628"/>
        <v>1.9999999999999574E-2</v>
      </c>
      <c r="Y1480" s="17"/>
      <c r="Z1480" s="16">
        <f t="shared" si="625"/>
        <v>0</v>
      </c>
      <c r="AA1480" s="17">
        <f t="shared" si="639"/>
        <v>0</v>
      </c>
      <c r="AB1480" s="16">
        <f t="shared" si="623"/>
        <v>0</v>
      </c>
      <c r="AC1480" s="17">
        <f t="shared" si="640"/>
        <v>0</v>
      </c>
      <c r="AD1480" s="16">
        <f t="shared" si="629"/>
        <v>0</v>
      </c>
      <c r="AE1480" s="17"/>
      <c r="AF1480" s="16">
        <f t="shared" si="624"/>
        <v>0</v>
      </c>
      <c r="AG1480" s="17">
        <f t="shared" si="641"/>
        <v>0</v>
      </c>
      <c r="AH1480" s="16">
        <f t="shared" si="642"/>
        <v>0</v>
      </c>
      <c r="AI1480" s="17">
        <f t="shared" si="643"/>
        <v>0</v>
      </c>
      <c r="AJ1480" s="16">
        <f t="shared" si="630"/>
        <v>1.9999999999999574E-2</v>
      </c>
    </row>
    <row r="1481" spans="1:36" x14ac:dyDescent="0.25">
      <c r="A1481" s="26">
        <f t="shared" si="644"/>
        <v>29.530416666666127</v>
      </c>
      <c r="B1481" s="9"/>
      <c r="C1481" s="7"/>
      <c r="D1481" s="13" t="s">
        <v>14</v>
      </c>
      <c r="E1481" s="13" t="s">
        <v>14</v>
      </c>
      <c r="F1481" t="s">
        <v>11</v>
      </c>
      <c r="G1481" s="13" t="s">
        <v>14</v>
      </c>
      <c r="H1481" s="16">
        <f t="shared" si="622"/>
        <v>0</v>
      </c>
      <c r="I1481" s="17">
        <f t="shared" si="631"/>
        <v>0</v>
      </c>
      <c r="J1481" s="16">
        <f t="shared" si="632"/>
        <v>0</v>
      </c>
      <c r="K1481" s="17">
        <f t="shared" si="633"/>
        <v>0</v>
      </c>
      <c r="L1481" s="16">
        <f t="shared" si="626"/>
        <v>0</v>
      </c>
      <c r="M1481" s="17"/>
      <c r="N1481" s="16">
        <f t="shared" si="634"/>
        <v>0</v>
      </c>
      <c r="O1481" s="17">
        <f t="shared" si="635"/>
        <v>0</v>
      </c>
      <c r="P1481" s="16">
        <f t="shared" si="615"/>
        <v>0</v>
      </c>
      <c r="Q1481" s="17">
        <f t="shared" si="636"/>
        <v>0</v>
      </c>
      <c r="R1481" s="16">
        <f t="shared" si="627"/>
        <v>1.9999999999999574E-2</v>
      </c>
      <c r="S1481" s="17"/>
      <c r="T1481" s="16">
        <f t="shared" si="620"/>
        <v>0</v>
      </c>
      <c r="U1481" s="17">
        <f t="shared" si="637"/>
        <v>0</v>
      </c>
      <c r="V1481" s="16">
        <f t="shared" si="621"/>
        <v>0</v>
      </c>
      <c r="W1481" s="17">
        <f t="shared" si="638"/>
        <v>0</v>
      </c>
      <c r="X1481" s="16">
        <f t="shared" si="628"/>
        <v>1.9999999999999574E-2</v>
      </c>
      <c r="Y1481" s="17"/>
      <c r="Z1481" s="16">
        <f t="shared" si="625"/>
        <v>0</v>
      </c>
      <c r="AA1481" s="17">
        <f t="shared" si="639"/>
        <v>0</v>
      </c>
      <c r="AB1481" s="16">
        <f t="shared" si="623"/>
        <v>0</v>
      </c>
      <c r="AC1481" s="17">
        <f t="shared" si="640"/>
        <v>0</v>
      </c>
      <c r="AD1481" s="16">
        <f t="shared" si="629"/>
        <v>0</v>
      </c>
      <c r="AE1481" s="17"/>
      <c r="AF1481" s="16">
        <f t="shared" si="624"/>
        <v>0</v>
      </c>
      <c r="AG1481" s="17">
        <f t="shared" si="641"/>
        <v>0</v>
      </c>
      <c r="AH1481" s="16">
        <f t="shared" si="642"/>
        <v>0</v>
      </c>
      <c r="AI1481" s="17">
        <f t="shared" si="643"/>
        <v>0</v>
      </c>
      <c r="AJ1481" s="16">
        <f t="shared" si="630"/>
        <v>1.9999999999999574E-2</v>
      </c>
    </row>
    <row r="1482" spans="1:36" x14ac:dyDescent="0.25">
      <c r="A1482" s="26">
        <f t="shared" si="644"/>
        <v>29.550416666666127</v>
      </c>
      <c r="B1482" s="9"/>
      <c r="D1482" s="13" t="s">
        <v>14</v>
      </c>
      <c r="E1482" s="13" t="s">
        <v>14</v>
      </c>
      <c r="F1482" t="s">
        <v>11</v>
      </c>
      <c r="G1482" s="13" t="s">
        <v>14</v>
      </c>
      <c r="H1482" s="16">
        <f t="shared" si="622"/>
        <v>0</v>
      </c>
      <c r="I1482" s="17">
        <f t="shared" si="631"/>
        <v>0</v>
      </c>
      <c r="J1482" s="16">
        <f t="shared" si="632"/>
        <v>0</v>
      </c>
      <c r="K1482" s="17">
        <f t="shared" si="633"/>
        <v>0</v>
      </c>
      <c r="L1482" s="16">
        <f t="shared" si="626"/>
        <v>0</v>
      </c>
      <c r="M1482" s="17"/>
      <c r="N1482" s="16">
        <f t="shared" si="634"/>
        <v>0</v>
      </c>
      <c r="O1482" s="17">
        <f t="shared" si="635"/>
        <v>0</v>
      </c>
      <c r="P1482" s="16">
        <f t="shared" si="615"/>
        <v>0</v>
      </c>
      <c r="Q1482" s="17">
        <f t="shared" si="636"/>
        <v>0</v>
      </c>
      <c r="R1482" s="16">
        <f t="shared" si="627"/>
        <v>1.9999999999999574E-2</v>
      </c>
      <c r="S1482" s="17"/>
      <c r="T1482" s="16">
        <f t="shared" si="620"/>
        <v>0</v>
      </c>
      <c r="U1482" s="17">
        <f t="shared" si="637"/>
        <v>0</v>
      </c>
      <c r="V1482" s="16">
        <f t="shared" si="621"/>
        <v>0</v>
      </c>
      <c r="W1482" s="17">
        <f t="shared" si="638"/>
        <v>0</v>
      </c>
      <c r="X1482" s="16">
        <f t="shared" si="628"/>
        <v>1.9999999999999574E-2</v>
      </c>
      <c r="Y1482" s="17"/>
      <c r="Z1482" s="16">
        <f t="shared" si="625"/>
        <v>0</v>
      </c>
      <c r="AA1482" s="17">
        <f t="shared" si="639"/>
        <v>0</v>
      </c>
      <c r="AB1482" s="16">
        <f t="shared" si="623"/>
        <v>0</v>
      </c>
      <c r="AC1482" s="17">
        <f t="shared" si="640"/>
        <v>0</v>
      </c>
      <c r="AD1482" s="16">
        <f t="shared" si="629"/>
        <v>0</v>
      </c>
      <c r="AE1482" s="17"/>
      <c r="AF1482" s="16">
        <f t="shared" si="624"/>
        <v>0</v>
      </c>
      <c r="AG1482" s="17">
        <f t="shared" si="641"/>
        <v>0</v>
      </c>
      <c r="AH1482" s="16">
        <f t="shared" si="642"/>
        <v>0</v>
      </c>
      <c r="AI1482" s="17">
        <f t="shared" si="643"/>
        <v>0</v>
      </c>
      <c r="AJ1482" s="16">
        <f t="shared" si="630"/>
        <v>1.9999999999999574E-2</v>
      </c>
    </row>
    <row r="1483" spans="1:36" x14ac:dyDescent="0.25">
      <c r="A1483" s="26">
        <f t="shared" si="644"/>
        <v>29.570416666666127</v>
      </c>
      <c r="B1483" s="9" t="s">
        <v>12</v>
      </c>
      <c r="D1483" t="s">
        <v>11</v>
      </c>
      <c r="E1483" s="13" t="s">
        <v>14</v>
      </c>
      <c r="F1483" s="14" t="s">
        <v>20</v>
      </c>
      <c r="G1483" s="13" t="s">
        <v>14</v>
      </c>
      <c r="H1483" s="16">
        <f t="shared" si="622"/>
        <v>0</v>
      </c>
      <c r="I1483" s="17">
        <f t="shared" si="631"/>
        <v>0</v>
      </c>
      <c r="J1483" s="16">
        <f t="shared" si="632"/>
        <v>0</v>
      </c>
      <c r="K1483" s="17">
        <f t="shared" si="633"/>
        <v>0</v>
      </c>
      <c r="L1483" s="16">
        <f t="shared" si="626"/>
        <v>0</v>
      </c>
      <c r="M1483" s="17"/>
      <c r="N1483" s="16">
        <f t="shared" si="634"/>
        <v>0</v>
      </c>
      <c r="O1483" s="17">
        <f t="shared" si="635"/>
        <v>0</v>
      </c>
      <c r="P1483" s="16">
        <f t="shared" si="615"/>
        <v>0</v>
      </c>
      <c r="Q1483" s="17">
        <f t="shared" si="636"/>
        <v>0</v>
      </c>
      <c r="R1483" s="16">
        <f t="shared" si="627"/>
        <v>0</v>
      </c>
      <c r="S1483" s="17"/>
      <c r="T1483" s="16">
        <f t="shared" si="620"/>
        <v>0</v>
      </c>
      <c r="U1483" s="17">
        <f t="shared" si="637"/>
        <v>0</v>
      </c>
      <c r="V1483" s="16">
        <f t="shared" si="621"/>
        <v>0</v>
      </c>
      <c r="W1483" s="17">
        <f t="shared" si="638"/>
        <v>0</v>
      </c>
      <c r="X1483" s="16">
        <f t="shared" si="628"/>
        <v>1.9999999999999574E-2</v>
      </c>
      <c r="Y1483" s="17"/>
      <c r="Z1483" s="16">
        <f t="shared" si="625"/>
        <v>0</v>
      </c>
      <c r="AA1483" s="17">
        <f t="shared" si="639"/>
        <v>0</v>
      </c>
      <c r="AB1483" s="16">
        <f t="shared" si="623"/>
        <v>29.570416666666127</v>
      </c>
      <c r="AC1483" s="17">
        <f t="shared" si="640"/>
        <v>1</v>
      </c>
      <c r="AD1483" s="16">
        <f t="shared" si="629"/>
        <v>0</v>
      </c>
      <c r="AE1483" s="17"/>
      <c r="AF1483" s="16">
        <f t="shared" si="624"/>
        <v>0</v>
      </c>
      <c r="AG1483" s="17">
        <f t="shared" si="641"/>
        <v>0</v>
      </c>
      <c r="AH1483" s="16">
        <f t="shared" si="642"/>
        <v>0</v>
      </c>
      <c r="AI1483" s="17">
        <f t="shared" si="643"/>
        <v>0</v>
      </c>
      <c r="AJ1483" s="16">
        <f t="shared" si="630"/>
        <v>1.9999999999999574E-2</v>
      </c>
    </row>
    <row r="1484" spans="1:36" x14ac:dyDescent="0.25">
      <c r="A1484" s="26">
        <f t="shared" si="644"/>
        <v>29.590416666666126</v>
      </c>
      <c r="B1484" s="9"/>
      <c r="D1484" t="s">
        <v>11</v>
      </c>
      <c r="E1484" s="13" t="s">
        <v>14</v>
      </c>
      <c r="G1484" s="13" t="s">
        <v>14</v>
      </c>
      <c r="H1484" s="16">
        <f t="shared" si="622"/>
        <v>0</v>
      </c>
      <c r="I1484" s="17">
        <f t="shared" si="631"/>
        <v>0</v>
      </c>
      <c r="J1484" s="16">
        <f t="shared" si="632"/>
        <v>0</v>
      </c>
      <c r="K1484" s="17">
        <f t="shared" si="633"/>
        <v>0</v>
      </c>
      <c r="L1484" s="16">
        <f t="shared" si="626"/>
        <v>0</v>
      </c>
      <c r="M1484" s="17"/>
      <c r="N1484" s="16">
        <f t="shared" si="634"/>
        <v>0</v>
      </c>
      <c r="O1484" s="17">
        <f t="shared" si="635"/>
        <v>0</v>
      </c>
      <c r="P1484" s="16">
        <f t="shared" si="615"/>
        <v>0</v>
      </c>
      <c r="Q1484" s="17">
        <f t="shared" si="636"/>
        <v>0</v>
      </c>
      <c r="R1484" s="16">
        <f t="shared" si="627"/>
        <v>0</v>
      </c>
      <c r="S1484" s="17"/>
      <c r="T1484" s="16">
        <f t="shared" si="620"/>
        <v>0</v>
      </c>
      <c r="U1484" s="17">
        <f t="shared" si="637"/>
        <v>0</v>
      </c>
      <c r="V1484" s="16">
        <f t="shared" si="621"/>
        <v>0</v>
      </c>
      <c r="W1484" s="17">
        <f t="shared" si="638"/>
        <v>0</v>
      </c>
      <c r="X1484" s="16">
        <f t="shared" si="628"/>
        <v>1.9999999999999574E-2</v>
      </c>
      <c r="Y1484" s="17"/>
      <c r="Z1484" s="16">
        <f t="shared" si="625"/>
        <v>0</v>
      </c>
      <c r="AA1484" s="17">
        <f t="shared" si="639"/>
        <v>0</v>
      </c>
      <c r="AB1484" s="16">
        <f t="shared" si="623"/>
        <v>0</v>
      </c>
      <c r="AC1484" s="17">
        <f t="shared" si="640"/>
        <v>0</v>
      </c>
      <c r="AD1484" s="16">
        <f t="shared" si="629"/>
        <v>0</v>
      </c>
      <c r="AE1484" s="17"/>
      <c r="AF1484" s="16">
        <f t="shared" si="624"/>
        <v>0</v>
      </c>
      <c r="AG1484" s="17">
        <f t="shared" si="641"/>
        <v>0</v>
      </c>
      <c r="AH1484" s="16">
        <f t="shared" si="642"/>
        <v>0</v>
      </c>
      <c r="AI1484" s="17">
        <f t="shared" si="643"/>
        <v>0</v>
      </c>
      <c r="AJ1484" s="16">
        <f t="shared" si="630"/>
        <v>1.9999999999999574E-2</v>
      </c>
    </row>
    <row r="1485" spans="1:36" x14ac:dyDescent="0.25">
      <c r="A1485" s="26">
        <f t="shared" si="644"/>
        <v>29.610416666666126</v>
      </c>
      <c r="B1485" s="9"/>
      <c r="D1485" t="s">
        <v>11</v>
      </c>
      <c r="E1485" s="13" t="s">
        <v>14</v>
      </c>
      <c r="G1485" s="13" t="s">
        <v>14</v>
      </c>
      <c r="H1485" s="16">
        <f t="shared" si="622"/>
        <v>0</v>
      </c>
      <c r="I1485" s="17">
        <f t="shared" si="631"/>
        <v>0</v>
      </c>
      <c r="J1485" s="16">
        <f t="shared" si="632"/>
        <v>0</v>
      </c>
      <c r="K1485" s="17">
        <f t="shared" si="633"/>
        <v>0</v>
      </c>
      <c r="L1485" s="16">
        <f t="shared" si="626"/>
        <v>0</v>
      </c>
      <c r="M1485" s="17"/>
      <c r="N1485" s="16">
        <f t="shared" si="634"/>
        <v>0</v>
      </c>
      <c r="O1485" s="17">
        <f t="shared" si="635"/>
        <v>0</v>
      </c>
      <c r="P1485" s="16">
        <f t="shared" si="615"/>
        <v>0</v>
      </c>
      <c r="Q1485" s="17">
        <f t="shared" si="636"/>
        <v>0</v>
      </c>
      <c r="R1485" s="16">
        <f t="shared" si="627"/>
        <v>0</v>
      </c>
      <c r="S1485" s="17"/>
      <c r="T1485" s="16">
        <f t="shared" si="620"/>
        <v>0</v>
      </c>
      <c r="U1485" s="17">
        <f t="shared" si="637"/>
        <v>0</v>
      </c>
      <c r="V1485" s="16">
        <f t="shared" si="621"/>
        <v>0</v>
      </c>
      <c r="W1485" s="17">
        <f t="shared" si="638"/>
        <v>0</v>
      </c>
      <c r="X1485" s="16">
        <f t="shared" si="628"/>
        <v>1.9999999999999574E-2</v>
      </c>
      <c r="Y1485" s="17"/>
      <c r="Z1485" s="16">
        <f t="shared" si="625"/>
        <v>0</v>
      </c>
      <c r="AA1485" s="17">
        <f t="shared" si="639"/>
        <v>0</v>
      </c>
      <c r="AB1485" s="16">
        <f t="shared" si="623"/>
        <v>0</v>
      </c>
      <c r="AC1485" s="17">
        <f t="shared" si="640"/>
        <v>0</v>
      </c>
      <c r="AD1485" s="16">
        <f t="shared" si="629"/>
        <v>0</v>
      </c>
      <c r="AE1485" s="17"/>
      <c r="AF1485" s="16">
        <f t="shared" si="624"/>
        <v>0</v>
      </c>
      <c r="AG1485" s="17">
        <f t="shared" si="641"/>
        <v>0</v>
      </c>
      <c r="AH1485" s="16">
        <f t="shared" si="642"/>
        <v>0</v>
      </c>
      <c r="AI1485" s="17">
        <f t="shared" si="643"/>
        <v>0</v>
      </c>
      <c r="AJ1485" s="16">
        <f t="shared" si="630"/>
        <v>1.9999999999999574E-2</v>
      </c>
    </row>
    <row r="1486" spans="1:36" x14ac:dyDescent="0.25">
      <c r="A1486" s="26">
        <f t="shared" si="644"/>
        <v>29.630416666666125</v>
      </c>
      <c r="B1486" s="9" t="s">
        <v>9</v>
      </c>
      <c r="C1486" s="13" t="s">
        <v>14</v>
      </c>
      <c r="D1486" t="s">
        <v>11</v>
      </c>
      <c r="E1486" s="13" t="s">
        <v>14</v>
      </c>
      <c r="G1486" t="s">
        <v>11</v>
      </c>
      <c r="H1486" s="16">
        <f t="shared" si="622"/>
        <v>29.630416666666125</v>
      </c>
      <c r="I1486" s="17">
        <f t="shared" si="631"/>
        <v>1</v>
      </c>
      <c r="J1486" s="16">
        <f t="shared" si="632"/>
        <v>0</v>
      </c>
      <c r="K1486" s="17">
        <f t="shared" si="633"/>
        <v>0</v>
      </c>
      <c r="L1486" s="16">
        <f t="shared" si="626"/>
        <v>1.9999999999999574E-2</v>
      </c>
      <c r="M1486" s="17"/>
      <c r="N1486" s="16">
        <f t="shared" si="634"/>
        <v>0</v>
      </c>
      <c r="O1486" s="17">
        <f t="shared" si="635"/>
        <v>0</v>
      </c>
      <c r="P1486" s="16">
        <f t="shared" si="615"/>
        <v>0</v>
      </c>
      <c r="Q1486" s="17">
        <f t="shared" si="636"/>
        <v>0</v>
      </c>
      <c r="R1486" s="16">
        <f t="shared" si="627"/>
        <v>0</v>
      </c>
      <c r="S1486" s="17"/>
      <c r="T1486" s="16">
        <f t="shared" si="620"/>
        <v>0</v>
      </c>
      <c r="U1486" s="17">
        <f t="shared" si="637"/>
        <v>0</v>
      </c>
      <c r="V1486" s="16">
        <f t="shared" si="621"/>
        <v>0</v>
      </c>
      <c r="W1486" s="17">
        <f t="shared" si="638"/>
        <v>0</v>
      </c>
      <c r="X1486" s="16">
        <f t="shared" si="628"/>
        <v>1.9999999999999574E-2</v>
      </c>
      <c r="Y1486" s="17"/>
      <c r="Z1486" s="16">
        <f t="shared" si="625"/>
        <v>0</v>
      </c>
      <c r="AA1486" s="17">
        <f t="shared" si="639"/>
        <v>0</v>
      </c>
      <c r="AB1486" s="16">
        <f t="shared" si="623"/>
        <v>0</v>
      </c>
      <c r="AC1486" s="17">
        <f t="shared" si="640"/>
        <v>0</v>
      </c>
      <c r="AD1486" s="16">
        <f t="shared" si="629"/>
        <v>0</v>
      </c>
      <c r="AE1486" s="17"/>
      <c r="AF1486" s="16">
        <f t="shared" si="624"/>
        <v>0</v>
      </c>
      <c r="AG1486" s="17">
        <f t="shared" si="641"/>
        <v>0</v>
      </c>
      <c r="AH1486" s="16">
        <f t="shared" si="642"/>
        <v>0</v>
      </c>
      <c r="AI1486" s="17">
        <f t="shared" si="643"/>
        <v>0</v>
      </c>
      <c r="AJ1486" s="16">
        <f t="shared" si="630"/>
        <v>0</v>
      </c>
    </row>
    <row r="1487" spans="1:36" x14ac:dyDescent="0.25">
      <c r="A1487" s="26">
        <f t="shared" si="644"/>
        <v>29.650416666666125</v>
      </c>
      <c r="B1487" s="9" t="s">
        <v>17</v>
      </c>
      <c r="C1487" s="13" t="s">
        <v>14</v>
      </c>
      <c r="D1487" s="14" t="s">
        <v>20</v>
      </c>
      <c r="E1487" s="13" t="s">
        <v>14</v>
      </c>
      <c r="G1487" t="s">
        <v>11</v>
      </c>
      <c r="H1487" s="16">
        <f t="shared" si="622"/>
        <v>0</v>
      </c>
      <c r="I1487" s="17">
        <f t="shared" si="631"/>
        <v>0</v>
      </c>
      <c r="J1487" s="16">
        <f t="shared" si="632"/>
        <v>0</v>
      </c>
      <c r="K1487" s="17">
        <f t="shared" si="633"/>
        <v>0</v>
      </c>
      <c r="L1487" s="16">
        <f t="shared" si="626"/>
        <v>1.9999999999999574E-2</v>
      </c>
      <c r="M1487" s="17"/>
      <c r="N1487" s="16">
        <f t="shared" si="634"/>
        <v>0</v>
      </c>
      <c r="O1487" s="17">
        <f t="shared" si="635"/>
        <v>0</v>
      </c>
      <c r="P1487" s="16">
        <f t="shared" si="615"/>
        <v>29.650416666666125</v>
      </c>
      <c r="Q1487" s="17">
        <f t="shared" si="636"/>
        <v>1</v>
      </c>
      <c r="R1487" s="16">
        <f t="shared" si="627"/>
        <v>0</v>
      </c>
      <c r="S1487" s="17"/>
      <c r="T1487" s="16">
        <f t="shared" si="620"/>
        <v>0</v>
      </c>
      <c r="U1487" s="17">
        <f t="shared" si="637"/>
        <v>0</v>
      </c>
      <c r="V1487" s="16">
        <f t="shared" si="621"/>
        <v>0</v>
      </c>
      <c r="W1487" s="17">
        <f t="shared" si="638"/>
        <v>0</v>
      </c>
      <c r="X1487" s="16">
        <f t="shared" si="628"/>
        <v>1.9999999999999574E-2</v>
      </c>
      <c r="Y1487" s="17"/>
      <c r="Z1487" s="16">
        <f t="shared" si="625"/>
        <v>0</v>
      </c>
      <c r="AA1487" s="17">
        <f t="shared" si="639"/>
        <v>0</v>
      </c>
      <c r="AB1487" s="16">
        <f t="shared" si="623"/>
        <v>0</v>
      </c>
      <c r="AC1487" s="17">
        <f t="shared" si="640"/>
        <v>0</v>
      </c>
      <c r="AD1487" s="16">
        <f t="shared" si="629"/>
        <v>0</v>
      </c>
      <c r="AE1487" s="17"/>
      <c r="AF1487" s="16">
        <f t="shared" si="624"/>
        <v>0</v>
      </c>
      <c r="AG1487" s="17">
        <f t="shared" si="641"/>
        <v>0</v>
      </c>
      <c r="AH1487" s="16">
        <f t="shared" si="642"/>
        <v>0</v>
      </c>
      <c r="AI1487" s="17">
        <f t="shared" si="643"/>
        <v>0</v>
      </c>
      <c r="AJ1487" s="16">
        <f t="shared" si="630"/>
        <v>0</v>
      </c>
    </row>
    <row r="1488" spans="1:36" x14ac:dyDescent="0.25">
      <c r="A1488" s="26">
        <f t="shared" si="644"/>
        <v>29.670416666666124</v>
      </c>
      <c r="B1488" s="9" t="s">
        <v>10</v>
      </c>
      <c r="C1488" s="13" t="s">
        <v>14</v>
      </c>
      <c r="E1488" s="13" t="s">
        <v>14</v>
      </c>
      <c r="F1488" s="13" t="s">
        <v>14</v>
      </c>
      <c r="G1488" t="s">
        <v>11</v>
      </c>
      <c r="H1488" s="16">
        <f t="shared" si="622"/>
        <v>0</v>
      </c>
      <c r="I1488" s="17">
        <f t="shared" si="631"/>
        <v>0</v>
      </c>
      <c r="J1488" s="16">
        <f t="shared" si="632"/>
        <v>0</v>
      </c>
      <c r="K1488" s="17">
        <f t="shared" si="633"/>
        <v>0</v>
      </c>
      <c r="L1488" s="16">
        <f t="shared" si="626"/>
        <v>1.9999999999999574E-2</v>
      </c>
      <c r="M1488" s="17"/>
      <c r="N1488" s="16">
        <f t="shared" si="634"/>
        <v>0</v>
      </c>
      <c r="O1488" s="17">
        <f t="shared" si="635"/>
        <v>0</v>
      </c>
      <c r="P1488" s="16">
        <f t="shared" si="615"/>
        <v>0</v>
      </c>
      <c r="Q1488" s="17">
        <f t="shared" si="636"/>
        <v>0</v>
      </c>
      <c r="R1488" s="16">
        <f t="shared" si="627"/>
        <v>0</v>
      </c>
      <c r="S1488" s="17"/>
      <c r="T1488" s="16">
        <f t="shared" si="620"/>
        <v>0</v>
      </c>
      <c r="U1488" s="17">
        <f t="shared" si="637"/>
        <v>0</v>
      </c>
      <c r="V1488" s="16">
        <f t="shared" si="621"/>
        <v>0</v>
      </c>
      <c r="W1488" s="17">
        <f t="shared" si="638"/>
        <v>0</v>
      </c>
      <c r="X1488" s="16">
        <f t="shared" si="628"/>
        <v>1.9999999999999574E-2</v>
      </c>
      <c r="Y1488" s="17"/>
      <c r="Z1488" s="16">
        <f t="shared" si="625"/>
        <v>29.670416666666124</v>
      </c>
      <c r="AA1488" s="17">
        <f t="shared" si="639"/>
        <v>1</v>
      </c>
      <c r="AB1488" s="16">
        <f t="shared" si="623"/>
        <v>0</v>
      </c>
      <c r="AC1488" s="17">
        <f t="shared" si="640"/>
        <v>0</v>
      </c>
      <c r="AD1488" s="16">
        <f t="shared" si="629"/>
        <v>1.9999999999999574E-2</v>
      </c>
      <c r="AE1488" s="17"/>
      <c r="AF1488" s="16">
        <f t="shared" si="624"/>
        <v>0</v>
      </c>
      <c r="AG1488" s="17">
        <f t="shared" si="641"/>
        <v>0</v>
      </c>
      <c r="AH1488" s="16">
        <f t="shared" si="642"/>
        <v>0</v>
      </c>
      <c r="AI1488" s="17">
        <f t="shared" si="643"/>
        <v>0</v>
      </c>
      <c r="AJ1488" s="16">
        <f t="shared" si="630"/>
        <v>0</v>
      </c>
    </row>
    <row r="1489" spans="1:36" x14ac:dyDescent="0.25">
      <c r="A1489" s="26">
        <f t="shared" si="644"/>
        <v>29.690416666666124</v>
      </c>
      <c r="B1489" s="9"/>
      <c r="C1489" s="13" t="s">
        <v>14</v>
      </c>
      <c r="E1489" s="13" t="s">
        <v>14</v>
      </c>
      <c r="F1489" s="13" t="s">
        <v>14</v>
      </c>
      <c r="G1489" t="s">
        <v>11</v>
      </c>
      <c r="H1489" s="16">
        <f t="shared" si="622"/>
        <v>0</v>
      </c>
      <c r="I1489" s="17">
        <f t="shared" si="631"/>
        <v>0</v>
      </c>
      <c r="J1489" s="16">
        <f t="shared" si="632"/>
        <v>0</v>
      </c>
      <c r="K1489" s="17">
        <f t="shared" si="633"/>
        <v>0</v>
      </c>
      <c r="L1489" s="16">
        <f t="shared" si="626"/>
        <v>1.9999999999999574E-2</v>
      </c>
      <c r="M1489" s="17"/>
      <c r="N1489" s="16">
        <f t="shared" si="634"/>
        <v>0</v>
      </c>
      <c r="O1489" s="17">
        <f t="shared" si="635"/>
        <v>0</v>
      </c>
      <c r="P1489" s="16">
        <f t="shared" si="615"/>
        <v>0</v>
      </c>
      <c r="Q1489" s="17">
        <f t="shared" si="636"/>
        <v>0</v>
      </c>
      <c r="R1489" s="16">
        <f t="shared" si="627"/>
        <v>0</v>
      </c>
      <c r="S1489" s="17"/>
      <c r="T1489" s="16">
        <f t="shared" si="620"/>
        <v>0</v>
      </c>
      <c r="U1489" s="17">
        <f t="shared" si="637"/>
        <v>0</v>
      </c>
      <c r="V1489" s="16">
        <f t="shared" si="621"/>
        <v>0</v>
      </c>
      <c r="W1489" s="17">
        <f t="shared" si="638"/>
        <v>0</v>
      </c>
      <c r="X1489" s="16">
        <f t="shared" si="628"/>
        <v>1.9999999999999574E-2</v>
      </c>
      <c r="Y1489" s="17"/>
      <c r="Z1489" s="16">
        <f t="shared" si="625"/>
        <v>0</v>
      </c>
      <c r="AA1489" s="17">
        <f t="shared" si="639"/>
        <v>0</v>
      </c>
      <c r="AB1489" s="16">
        <f t="shared" si="623"/>
        <v>0</v>
      </c>
      <c r="AC1489" s="17">
        <f t="shared" si="640"/>
        <v>0</v>
      </c>
      <c r="AD1489" s="16">
        <f t="shared" si="629"/>
        <v>1.9999999999999574E-2</v>
      </c>
      <c r="AE1489" s="17"/>
      <c r="AF1489" s="16">
        <f t="shared" si="624"/>
        <v>0</v>
      </c>
      <c r="AG1489" s="17">
        <f t="shared" si="641"/>
        <v>0</v>
      </c>
      <c r="AH1489" s="16">
        <f t="shared" si="642"/>
        <v>0</v>
      </c>
      <c r="AI1489" s="17">
        <f t="shared" si="643"/>
        <v>0</v>
      </c>
      <c r="AJ1489" s="16">
        <f t="shared" si="630"/>
        <v>0</v>
      </c>
    </row>
    <row r="1490" spans="1:36" x14ac:dyDescent="0.25">
      <c r="A1490" s="26">
        <f t="shared" si="644"/>
        <v>29.710416666666124</v>
      </c>
      <c r="B1490" s="9" t="s">
        <v>15</v>
      </c>
      <c r="C1490" s="13" t="s">
        <v>14</v>
      </c>
      <c r="E1490" t="s">
        <v>11</v>
      </c>
      <c r="F1490" s="13" t="s">
        <v>14</v>
      </c>
      <c r="G1490" s="14" t="s">
        <v>20</v>
      </c>
      <c r="H1490" s="16">
        <f t="shared" si="622"/>
        <v>0</v>
      </c>
      <c r="I1490" s="17">
        <f t="shared" si="631"/>
        <v>0</v>
      </c>
      <c r="J1490" s="16">
        <f t="shared" si="632"/>
        <v>0</v>
      </c>
      <c r="K1490" s="17">
        <f t="shared" si="633"/>
        <v>0</v>
      </c>
      <c r="L1490" s="16">
        <f t="shared" si="626"/>
        <v>1.9999999999999574E-2</v>
      </c>
      <c r="M1490" s="17"/>
      <c r="N1490" s="16">
        <f t="shared" si="634"/>
        <v>0</v>
      </c>
      <c r="O1490" s="17">
        <f t="shared" si="635"/>
        <v>0</v>
      </c>
      <c r="P1490" s="16">
        <f t="shared" si="615"/>
        <v>0</v>
      </c>
      <c r="Q1490" s="17">
        <f t="shared" si="636"/>
        <v>0</v>
      </c>
      <c r="R1490" s="16">
        <f t="shared" si="627"/>
        <v>0</v>
      </c>
      <c r="S1490" s="17"/>
      <c r="T1490" s="16">
        <f t="shared" si="620"/>
        <v>0</v>
      </c>
      <c r="U1490" s="17">
        <f t="shared" si="637"/>
        <v>0</v>
      </c>
      <c r="V1490" s="16">
        <f t="shared" si="621"/>
        <v>0</v>
      </c>
      <c r="W1490" s="17">
        <f t="shared" si="638"/>
        <v>0</v>
      </c>
      <c r="X1490" s="16">
        <f t="shared" si="628"/>
        <v>0</v>
      </c>
      <c r="Y1490" s="17"/>
      <c r="Z1490" s="16">
        <f t="shared" si="625"/>
        <v>0</v>
      </c>
      <c r="AA1490" s="17">
        <f t="shared" si="639"/>
        <v>0</v>
      </c>
      <c r="AB1490" s="16">
        <f t="shared" si="623"/>
        <v>0</v>
      </c>
      <c r="AC1490" s="17">
        <f t="shared" si="640"/>
        <v>0</v>
      </c>
      <c r="AD1490" s="16">
        <f t="shared" si="629"/>
        <v>1.9999999999999574E-2</v>
      </c>
      <c r="AE1490" s="17"/>
      <c r="AF1490" s="16">
        <f t="shared" si="624"/>
        <v>0</v>
      </c>
      <c r="AG1490" s="17">
        <f t="shared" si="641"/>
        <v>0</v>
      </c>
      <c r="AH1490" s="16">
        <f t="shared" si="642"/>
        <v>29.710416666666124</v>
      </c>
      <c r="AI1490" s="17">
        <f t="shared" si="643"/>
        <v>1</v>
      </c>
      <c r="AJ1490" s="16">
        <f t="shared" si="630"/>
        <v>0</v>
      </c>
    </row>
    <row r="1491" spans="1:36" x14ac:dyDescent="0.25">
      <c r="A1491" s="26">
        <f t="shared" si="644"/>
        <v>29.730416666666123</v>
      </c>
      <c r="B1491" s="9"/>
      <c r="C1491" s="13" t="s">
        <v>14</v>
      </c>
      <c r="E1491" t="s">
        <v>11</v>
      </c>
      <c r="F1491" s="13" t="s">
        <v>14</v>
      </c>
      <c r="H1491" s="16">
        <f t="shared" si="622"/>
        <v>0</v>
      </c>
      <c r="I1491" s="17">
        <f t="shared" si="631"/>
        <v>0</v>
      </c>
      <c r="J1491" s="16">
        <f t="shared" si="632"/>
        <v>0</v>
      </c>
      <c r="K1491" s="17">
        <f t="shared" si="633"/>
        <v>0</v>
      </c>
      <c r="L1491" s="16">
        <f t="shared" si="626"/>
        <v>1.9999999999999574E-2</v>
      </c>
      <c r="M1491" s="17"/>
      <c r="N1491" s="16">
        <f t="shared" si="634"/>
        <v>0</v>
      </c>
      <c r="O1491" s="17">
        <f t="shared" si="635"/>
        <v>0</v>
      </c>
      <c r="P1491" s="16">
        <f t="shared" si="615"/>
        <v>0</v>
      </c>
      <c r="Q1491" s="17">
        <f t="shared" si="636"/>
        <v>0</v>
      </c>
      <c r="R1491" s="16">
        <f t="shared" si="627"/>
        <v>0</v>
      </c>
      <c r="S1491" s="17"/>
      <c r="T1491" s="16">
        <f t="shared" si="620"/>
        <v>0</v>
      </c>
      <c r="U1491" s="17">
        <f t="shared" si="637"/>
        <v>0</v>
      </c>
      <c r="V1491" s="16">
        <f t="shared" si="621"/>
        <v>0</v>
      </c>
      <c r="W1491" s="17">
        <f t="shared" si="638"/>
        <v>0</v>
      </c>
      <c r="X1491" s="16">
        <f t="shared" si="628"/>
        <v>0</v>
      </c>
      <c r="Y1491" s="17"/>
      <c r="Z1491" s="16">
        <f t="shared" si="625"/>
        <v>0</v>
      </c>
      <c r="AA1491" s="17">
        <f t="shared" si="639"/>
        <v>0</v>
      </c>
      <c r="AB1491" s="16">
        <f t="shared" si="623"/>
        <v>0</v>
      </c>
      <c r="AC1491" s="17">
        <f t="shared" si="640"/>
        <v>0</v>
      </c>
      <c r="AD1491" s="16">
        <f t="shared" si="629"/>
        <v>1.9999999999999574E-2</v>
      </c>
      <c r="AE1491" s="17"/>
      <c r="AF1491" s="16">
        <f t="shared" si="624"/>
        <v>0</v>
      </c>
      <c r="AG1491" s="17">
        <f t="shared" si="641"/>
        <v>0</v>
      </c>
      <c r="AH1491" s="16">
        <f t="shared" si="642"/>
        <v>0</v>
      </c>
      <c r="AI1491" s="17">
        <f t="shared" si="643"/>
        <v>0</v>
      </c>
      <c r="AJ1491" s="16">
        <f t="shared" si="630"/>
        <v>0</v>
      </c>
    </row>
    <row r="1492" spans="1:36" x14ac:dyDescent="0.25">
      <c r="A1492" s="26">
        <f t="shared" si="644"/>
        <v>29.750416666666123</v>
      </c>
      <c r="B1492" s="9"/>
      <c r="C1492" s="13" t="s">
        <v>14</v>
      </c>
      <c r="E1492" t="s">
        <v>11</v>
      </c>
      <c r="F1492" s="13" t="s">
        <v>14</v>
      </c>
      <c r="H1492" s="16">
        <f t="shared" si="622"/>
        <v>0</v>
      </c>
      <c r="I1492" s="17">
        <f t="shared" si="631"/>
        <v>0</v>
      </c>
      <c r="J1492" s="16">
        <f t="shared" si="632"/>
        <v>0</v>
      </c>
      <c r="K1492" s="17">
        <f t="shared" si="633"/>
        <v>0</v>
      </c>
      <c r="L1492" s="16">
        <f t="shared" si="626"/>
        <v>1.9999999999999574E-2</v>
      </c>
      <c r="M1492" s="17"/>
      <c r="N1492" s="16">
        <f t="shared" si="634"/>
        <v>0</v>
      </c>
      <c r="O1492" s="17">
        <f t="shared" si="635"/>
        <v>0</v>
      </c>
      <c r="P1492" s="16">
        <f t="shared" si="615"/>
        <v>0</v>
      </c>
      <c r="Q1492" s="17">
        <f t="shared" si="636"/>
        <v>0</v>
      </c>
      <c r="R1492" s="16">
        <f t="shared" si="627"/>
        <v>0</v>
      </c>
      <c r="S1492" s="17"/>
      <c r="T1492" s="16">
        <f t="shared" ref="T1492:T1505" si="645">IF(B1492="Line 3 Fails",A1492,0)</f>
        <v>0</v>
      </c>
      <c r="U1492" s="17">
        <f t="shared" si="637"/>
        <v>0</v>
      </c>
      <c r="V1492" s="16">
        <f t="shared" ref="V1492:V1505" si="646">IF(B1492="Line 3 repd.",A1492,0)</f>
        <v>0</v>
      </c>
      <c r="W1492" s="17">
        <f t="shared" si="638"/>
        <v>0</v>
      </c>
      <c r="X1492" s="16">
        <f t="shared" si="628"/>
        <v>0</v>
      </c>
      <c r="Y1492" s="17"/>
      <c r="Z1492" s="16">
        <f t="shared" si="625"/>
        <v>0</v>
      </c>
      <c r="AA1492" s="17">
        <f t="shared" si="639"/>
        <v>0</v>
      </c>
      <c r="AB1492" s="16">
        <f t="shared" si="623"/>
        <v>0</v>
      </c>
      <c r="AC1492" s="17">
        <f t="shared" si="640"/>
        <v>0</v>
      </c>
      <c r="AD1492" s="16">
        <f t="shared" si="629"/>
        <v>1.9999999999999574E-2</v>
      </c>
      <c r="AE1492" s="17"/>
      <c r="AF1492" s="16">
        <f t="shared" si="624"/>
        <v>0</v>
      </c>
      <c r="AG1492" s="17">
        <f t="shared" si="641"/>
        <v>0</v>
      </c>
      <c r="AH1492" s="16">
        <f t="shared" si="642"/>
        <v>0</v>
      </c>
      <c r="AI1492" s="17">
        <f t="shared" si="643"/>
        <v>0</v>
      </c>
      <c r="AJ1492" s="16">
        <f t="shared" si="630"/>
        <v>0</v>
      </c>
    </row>
    <row r="1493" spans="1:36" x14ac:dyDescent="0.25">
      <c r="A1493" s="26">
        <f t="shared" si="644"/>
        <v>29.770416666666122</v>
      </c>
      <c r="B1493" s="9"/>
      <c r="C1493" s="13" t="s">
        <v>14</v>
      </c>
      <c r="D1493" s="13"/>
      <c r="E1493" t="s">
        <v>11</v>
      </c>
      <c r="F1493" s="13" t="s">
        <v>14</v>
      </c>
      <c r="H1493" s="16">
        <f t="shared" ref="H1493:H1505" si="647">IF(B1493="Line 1 Fails",A1493,0)</f>
        <v>0</v>
      </c>
      <c r="I1493" s="17">
        <f t="shared" si="631"/>
        <v>0</v>
      </c>
      <c r="J1493" s="16">
        <f t="shared" si="632"/>
        <v>0</v>
      </c>
      <c r="K1493" s="17">
        <f t="shared" si="633"/>
        <v>0</v>
      </c>
      <c r="L1493" s="16">
        <f t="shared" si="626"/>
        <v>1.9999999999999574E-2</v>
      </c>
      <c r="M1493" s="17"/>
      <c r="N1493" s="16">
        <f t="shared" si="634"/>
        <v>0</v>
      </c>
      <c r="O1493" s="17">
        <f t="shared" si="635"/>
        <v>0</v>
      </c>
      <c r="P1493" s="16">
        <f t="shared" si="615"/>
        <v>0</v>
      </c>
      <c r="Q1493" s="17">
        <f t="shared" si="636"/>
        <v>0</v>
      </c>
      <c r="R1493" s="16">
        <f t="shared" si="627"/>
        <v>0</v>
      </c>
      <c r="S1493" s="17"/>
      <c r="T1493" s="16">
        <f t="shared" si="645"/>
        <v>0</v>
      </c>
      <c r="U1493" s="17">
        <f t="shared" si="637"/>
        <v>0</v>
      </c>
      <c r="V1493" s="16">
        <f t="shared" si="646"/>
        <v>0</v>
      </c>
      <c r="W1493" s="17">
        <f t="shared" si="638"/>
        <v>0</v>
      </c>
      <c r="X1493" s="16">
        <f t="shared" si="628"/>
        <v>0</v>
      </c>
      <c r="Y1493" s="17"/>
      <c r="Z1493" s="16">
        <f t="shared" si="625"/>
        <v>0</v>
      </c>
      <c r="AA1493" s="17">
        <f t="shared" si="639"/>
        <v>0</v>
      </c>
      <c r="AB1493" s="16">
        <f t="shared" si="623"/>
        <v>0</v>
      </c>
      <c r="AC1493" s="17">
        <f t="shared" si="640"/>
        <v>0</v>
      </c>
      <c r="AD1493" s="16">
        <f t="shared" si="629"/>
        <v>1.9999999999999574E-2</v>
      </c>
      <c r="AE1493" s="17"/>
      <c r="AF1493" s="16">
        <f t="shared" si="624"/>
        <v>0</v>
      </c>
      <c r="AG1493" s="17">
        <f t="shared" si="641"/>
        <v>0</v>
      </c>
      <c r="AH1493" s="16">
        <f t="shared" si="642"/>
        <v>0</v>
      </c>
      <c r="AI1493" s="17">
        <f t="shared" si="643"/>
        <v>0</v>
      </c>
      <c r="AJ1493" s="16">
        <f t="shared" si="630"/>
        <v>0</v>
      </c>
    </row>
    <row r="1494" spans="1:36" x14ac:dyDescent="0.25">
      <c r="A1494" s="26">
        <f t="shared" si="644"/>
        <v>29.790416666666122</v>
      </c>
      <c r="B1494" s="9" t="s">
        <v>18</v>
      </c>
      <c r="C1494" t="s">
        <v>11</v>
      </c>
      <c r="D1494" s="13"/>
      <c r="E1494" s="14" t="s">
        <v>20</v>
      </c>
      <c r="F1494" s="13" t="s">
        <v>14</v>
      </c>
      <c r="H1494" s="16">
        <f t="shared" si="647"/>
        <v>0</v>
      </c>
      <c r="I1494" s="17">
        <f t="shared" si="631"/>
        <v>0</v>
      </c>
      <c r="J1494" s="16">
        <f t="shared" si="632"/>
        <v>0</v>
      </c>
      <c r="K1494" s="17">
        <f t="shared" si="633"/>
        <v>0</v>
      </c>
      <c r="L1494" s="16">
        <f t="shared" si="626"/>
        <v>0</v>
      </c>
      <c r="M1494" s="17"/>
      <c r="N1494" s="16">
        <f t="shared" si="634"/>
        <v>0</v>
      </c>
      <c r="O1494" s="17">
        <f t="shared" si="635"/>
        <v>0</v>
      </c>
      <c r="P1494" s="16">
        <f t="shared" si="615"/>
        <v>0</v>
      </c>
      <c r="Q1494" s="17">
        <f t="shared" si="636"/>
        <v>0</v>
      </c>
      <c r="R1494" s="16">
        <f t="shared" si="627"/>
        <v>0</v>
      </c>
      <c r="S1494" s="17"/>
      <c r="T1494" s="16">
        <f t="shared" si="645"/>
        <v>0</v>
      </c>
      <c r="U1494" s="17">
        <f t="shared" si="637"/>
        <v>0</v>
      </c>
      <c r="V1494" s="16">
        <f t="shared" si="646"/>
        <v>29.790416666666122</v>
      </c>
      <c r="W1494" s="17">
        <f t="shared" si="638"/>
        <v>1</v>
      </c>
      <c r="X1494" s="16">
        <f t="shared" si="628"/>
        <v>0</v>
      </c>
      <c r="Y1494" s="17"/>
      <c r="Z1494" s="16">
        <f t="shared" si="625"/>
        <v>0</v>
      </c>
      <c r="AA1494" s="17">
        <f t="shared" si="639"/>
        <v>0</v>
      </c>
      <c r="AB1494" s="16">
        <f t="shared" si="623"/>
        <v>0</v>
      </c>
      <c r="AC1494" s="17">
        <f t="shared" si="640"/>
        <v>0</v>
      </c>
      <c r="AD1494" s="16">
        <f t="shared" si="629"/>
        <v>1.9999999999999574E-2</v>
      </c>
      <c r="AE1494" s="17"/>
      <c r="AF1494" s="16">
        <f t="shared" si="624"/>
        <v>0</v>
      </c>
      <c r="AG1494" s="17">
        <f t="shared" si="641"/>
        <v>0</v>
      </c>
      <c r="AH1494" s="16">
        <f t="shared" si="642"/>
        <v>0</v>
      </c>
      <c r="AI1494" s="17">
        <f t="shared" si="643"/>
        <v>0</v>
      </c>
      <c r="AJ1494" s="16">
        <f t="shared" si="630"/>
        <v>0</v>
      </c>
    </row>
    <row r="1495" spans="1:36" x14ac:dyDescent="0.25">
      <c r="A1495" s="26">
        <f t="shared" si="644"/>
        <v>29.810416666666121</v>
      </c>
      <c r="B1495" s="9"/>
      <c r="C1495" t="s">
        <v>11</v>
      </c>
      <c r="D1495" s="13"/>
      <c r="F1495" s="13" t="s">
        <v>14</v>
      </c>
      <c r="H1495" s="16">
        <f t="shared" si="647"/>
        <v>0</v>
      </c>
      <c r="I1495" s="17">
        <f t="shared" si="631"/>
        <v>0</v>
      </c>
      <c r="J1495" s="16">
        <f t="shared" si="632"/>
        <v>0</v>
      </c>
      <c r="K1495" s="17">
        <f t="shared" si="633"/>
        <v>0</v>
      </c>
      <c r="L1495" s="16">
        <f t="shared" si="626"/>
        <v>0</v>
      </c>
      <c r="M1495" s="17"/>
      <c r="N1495" s="16">
        <f t="shared" si="634"/>
        <v>0</v>
      </c>
      <c r="O1495" s="17">
        <f t="shared" si="635"/>
        <v>0</v>
      </c>
      <c r="P1495" s="16">
        <f t="shared" si="615"/>
        <v>0</v>
      </c>
      <c r="Q1495" s="17">
        <f t="shared" si="636"/>
        <v>0</v>
      </c>
      <c r="R1495" s="16">
        <f t="shared" si="627"/>
        <v>0</v>
      </c>
      <c r="S1495" s="17"/>
      <c r="T1495" s="16">
        <f t="shared" si="645"/>
        <v>0</v>
      </c>
      <c r="U1495" s="17">
        <f t="shared" si="637"/>
        <v>0</v>
      </c>
      <c r="V1495" s="16">
        <f t="shared" si="646"/>
        <v>0</v>
      </c>
      <c r="W1495" s="17">
        <f t="shared" si="638"/>
        <v>0</v>
      </c>
      <c r="X1495" s="16">
        <f t="shared" si="628"/>
        <v>0</v>
      </c>
      <c r="Y1495" s="17"/>
      <c r="Z1495" s="16">
        <f t="shared" si="625"/>
        <v>0</v>
      </c>
      <c r="AA1495" s="17">
        <f t="shared" si="639"/>
        <v>0</v>
      </c>
      <c r="AB1495" s="16">
        <f t="shared" si="623"/>
        <v>0</v>
      </c>
      <c r="AC1495" s="17">
        <f t="shared" si="640"/>
        <v>0</v>
      </c>
      <c r="AD1495" s="16">
        <f t="shared" si="629"/>
        <v>1.9999999999999574E-2</v>
      </c>
      <c r="AE1495" s="17"/>
      <c r="AF1495" s="16">
        <f t="shared" si="624"/>
        <v>0</v>
      </c>
      <c r="AG1495" s="17">
        <f t="shared" si="641"/>
        <v>0</v>
      </c>
      <c r="AH1495" s="16">
        <f t="shared" si="642"/>
        <v>0</v>
      </c>
      <c r="AI1495" s="17">
        <f t="shared" si="643"/>
        <v>0</v>
      </c>
      <c r="AJ1495" s="16">
        <f t="shared" si="630"/>
        <v>0</v>
      </c>
    </row>
    <row r="1496" spans="1:36" x14ac:dyDescent="0.25">
      <c r="A1496" s="26">
        <f t="shared" si="644"/>
        <v>29.830416666666121</v>
      </c>
      <c r="B1496" s="9"/>
      <c r="C1496" t="s">
        <v>11</v>
      </c>
      <c r="D1496" s="13"/>
      <c r="F1496" s="13" t="s">
        <v>14</v>
      </c>
      <c r="H1496" s="16">
        <f t="shared" si="647"/>
        <v>0</v>
      </c>
      <c r="I1496" s="17">
        <f t="shared" si="631"/>
        <v>0</v>
      </c>
      <c r="J1496" s="16">
        <f t="shared" si="632"/>
        <v>0</v>
      </c>
      <c r="K1496" s="17">
        <f t="shared" si="633"/>
        <v>0</v>
      </c>
      <c r="L1496" s="16">
        <f t="shared" si="626"/>
        <v>0</v>
      </c>
      <c r="M1496" s="17"/>
      <c r="N1496" s="16">
        <f t="shared" si="634"/>
        <v>0</v>
      </c>
      <c r="O1496" s="17">
        <f t="shared" si="635"/>
        <v>0</v>
      </c>
      <c r="P1496" s="16">
        <f t="shared" si="615"/>
        <v>0</v>
      </c>
      <c r="Q1496" s="17">
        <f t="shared" si="636"/>
        <v>0</v>
      </c>
      <c r="R1496" s="16">
        <f t="shared" si="627"/>
        <v>0</v>
      </c>
      <c r="S1496" s="17"/>
      <c r="T1496" s="16">
        <f t="shared" si="645"/>
        <v>0</v>
      </c>
      <c r="U1496" s="17">
        <f t="shared" si="637"/>
        <v>0</v>
      </c>
      <c r="V1496" s="16">
        <f t="shared" si="646"/>
        <v>0</v>
      </c>
      <c r="W1496" s="17">
        <f t="shared" si="638"/>
        <v>0</v>
      </c>
      <c r="X1496" s="16">
        <f t="shared" si="628"/>
        <v>0</v>
      </c>
      <c r="Y1496" s="17"/>
      <c r="Z1496" s="16">
        <f t="shared" si="625"/>
        <v>0</v>
      </c>
      <c r="AA1496" s="17">
        <f t="shared" si="639"/>
        <v>0</v>
      </c>
      <c r="AB1496" s="16">
        <f t="shared" si="623"/>
        <v>0</v>
      </c>
      <c r="AC1496" s="17">
        <f t="shared" si="640"/>
        <v>0</v>
      </c>
      <c r="AD1496" s="16">
        <f t="shared" si="629"/>
        <v>1.9999999999999574E-2</v>
      </c>
      <c r="AE1496" s="17"/>
      <c r="AF1496" s="16">
        <f t="shared" si="624"/>
        <v>0</v>
      </c>
      <c r="AG1496" s="17">
        <f t="shared" si="641"/>
        <v>0</v>
      </c>
      <c r="AH1496" s="16">
        <f t="shared" si="642"/>
        <v>0</v>
      </c>
      <c r="AI1496" s="17">
        <f t="shared" si="643"/>
        <v>0</v>
      </c>
      <c r="AJ1496" s="16">
        <f t="shared" si="630"/>
        <v>0</v>
      </c>
    </row>
    <row r="1497" spans="1:36" x14ac:dyDescent="0.25">
      <c r="A1497" s="26">
        <f t="shared" si="644"/>
        <v>29.850416666666121</v>
      </c>
      <c r="B1497" s="9"/>
      <c r="C1497" t="s">
        <v>11</v>
      </c>
      <c r="D1497" s="13"/>
      <c r="F1497" s="13" t="s">
        <v>14</v>
      </c>
      <c r="G1497" s="13"/>
      <c r="H1497" s="16">
        <f t="shared" si="647"/>
        <v>0</v>
      </c>
      <c r="I1497" s="17">
        <f t="shared" si="631"/>
        <v>0</v>
      </c>
      <c r="J1497" s="16">
        <f t="shared" si="632"/>
        <v>0</v>
      </c>
      <c r="K1497" s="17">
        <f t="shared" si="633"/>
        <v>0</v>
      </c>
      <c r="L1497" s="16">
        <f t="shared" si="626"/>
        <v>0</v>
      </c>
      <c r="M1497" s="17"/>
      <c r="N1497" s="16">
        <f t="shared" si="634"/>
        <v>0</v>
      </c>
      <c r="O1497" s="17">
        <f t="shared" si="635"/>
        <v>0</v>
      </c>
      <c r="P1497" s="16">
        <f t="shared" si="615"/>
        <v>0</v>
      </c>
      <c r="Q1497" s="17">
        <f t="shared" si="636"/>
        <v>0</v>
      </c>
      <c r="R1497" s="16">
        <f t="shared" si="627"/>
        <v>0</v>
      </c>
      <c r="S1497" s="17"/>
      <c r="T1497" s="16">
        <f t="shared" si="645"/>
        <v>0</v>
      </c>
      <c r="U1497" s="17">
        <f t="shared" si="637"/>
        <v>0</v>
      </c>
      <c r="V1497" s="16">
        <f t="shared" si="646"/>
        <v>0</v>
      </c>
      <c r="W1497" s="17">
        <f t="shared" si="638"/>
        <v>0</v>
      </c>
      <c r="X1497" s="16">
        <f t="shared" si="628"/>
        <v>0</v>
      </c>
      <c r="Y1497" s="17"/>
      <c r="Z1497" s="16">
        <f t="shared" si="625"/>
        <v>0</v>
      </c>
      <c r="AA1497" s="17">
        <f t="shared" si="639"/>
        <v>0</v>
      </c>
      <c r="AB1497" s="16">
        <f t="shared" si="623"/>
        <v>0</v>
      </c>
      <c r="AC1497" s="17">
        <f t="shared" si="640"/>
        <v>0</v>
      </c>
      <c r="AD1497" s="16">
        <f t="shared" si="629"/>
        <v>1.9999999999999574E-2</v>
      </c>
      <c r="AE1497" s="17"/>
      <c r="AF1497" s="16">
        <f t="shared" si="624"/>
        <v>0</v>
      </c>
      <c r="AG1497" s="17">
        <f t="shared" si="641"/>
        <v>0</v>
      </c>
      <c r="AH1497" s="16">
        <f t="shared" si="642"/>
        <v>0</v>
      </c>
      <c r="AI1497" s="17">
        <f t="shared" si="643"/>
        <v>0</v>
      </c>
      <c r="AJ1497" s="16">
        <f t="shared" si="630"/>
        <v>0</v>
      </c>
    </row>
    <row r="1498" spans="1:36" x14ac:dyDescent="0.25">
      <c r="A1498" s="26">
        <f t="shared" si="644"/>
        <v>29.87041666666612</v>
      </c>
      <c r="B1498" s="9"/>
      <c r="C1498" t="s">
        <v>11</v>
      </c>
      <c r="D1498" s="13"/>
      <c r="E1498" s="7"/>
      <c r="F1498" s="13" t="s">
        <v>14</v>
      </c>
      <c r="G1498" s="13"/>
      <c r="H1498" s="16">
        <f t="shared" si="647"/>
        <v>0</v>
      </c>
      <c r="I1498" s="17">
        <f t="shared" si="631"/>
        <v>0</v>
      </c>
      <c r="J1498" s="16">
        <f t="shared" si="632"/>
        <v>0</v>
      </c>
      <c r="K1498" s="17">
        <f t="shared" si="633"/>
        <v>0</v>
      </c>
      <c r="L1498" s="16">
        <f t="shared" si="626"/>
        <v>0</v>
      </c>
      <c r="M1498" s="17"/>
      <c r="N1498" s="16">
        <f t="shared" si="634"/>
        <v>0</v>
      </c>
      <c r="O1498" s="17">
        <f t="shared" si="635"/>
        <v>0</v>
      </c>
      <c r="P1498" s="16">
        <f t="shared" si="615"/>
        <v>0</v>
      </c>
      <c r="Q1498" s="17">
        <f t="shared" si="636"/>
        <v>0</v>
      </c>
      <c r="R1498" s="16">
        <f t="shared" si="627"/>
        <v>0</v>
      </c>
      <c r="S1498" s="17"/>
      <c r="T1498" s="16">
        <f t="shared" si="645"/>
        <v>0</v>
      </c>
      <c r="U1498" s="17">
        <f t="shared" si="637"/>
        <v>0</v>
      </c>
      <c r="V1498" s="16">
        <f t="shared" si="646"/>
        <v>0</v>
      </c>
      <c r="W1498" s="17">
        <f t="shared" si="638"/>
        <v>0</v>
      </c>
      <c r="X1498" s="16">
        <f t="shared" si="628"/>
        <v>0</v>
      </c>
      <c r="Y1498" s="17"/>
      <c r="Z1498" s="16">
        <f t="shared" si="625"/>
        <v>0</v>
      </c>
      <c r="AA1498" s="17">
        <f t="shared" si="639"/>
        <v>0</v>
      </c>
      <c r="AB1498" s="16">
        <f t="shared" si="623"/>
        <v>0</v>
      </c>
      <c r="AC1498" s="17">
        <f t="shared" si="640"/>
        <v>0</v>
      </c>
      <c r="AD1498" s="16">
        <f t="shared" si="629"/>
        <v>1.9999999999999574E-2</v>
      </c>
      <c r="AE1498" s="17"/>
      <c r="AF1498" s="16">
        <f t="shared" si="624"/>
        <v>0</v>
      </c>
      <c r="AG1498" s="17">
        <f t="shared" si="641"/>
        <v>0</v>
      </c>
      <c r="AH1498" s="16">
        <f t="shared" si="642"/>
        <v>0</v>
      </c>
      <c r="AI1498" s="17">
        <f t="shared" si="643"/>
        <v>0</v>
      </c>
      <c r="AJ1498" s="16">
        <f t="shared" si="630"/>
        <v>0</v>
      </c>
    </row>
    <row r="1499" spans="1:36" x14ac:dyDescent="0.25">
      <c r="A1499" s="26">
        <f t="shared" si="644"/>
        <v>29.89041666666612</v>
      </c>
      <c r="B1499" s="9" t="s">
        <v>22</v>
      </c>
      <c r="C1499" s="14" t="s">
        <v>20</v>
      </c>
      <c r="D1499" s="13"/>
      <c r="E1499" s="7"/>
      <c r="F1499" t="s">
        <v>11</v>
      </c>
      <c r="G1499" s="13"/>
      <c r="H1499" s="16">
        <f t="shared" si="647"/>
        <v>0</v>
      </c>
      <c r="I1499" s="17">
        <f t="shared" si="631"/>
        <v>0</v>
      </c>
      <c r="J1499" s="16">
        <f t="shared" si="632"/>
        <v>29.89041666666612</v>
      </c>
      <c r="K1499" s="17">
        <f t="shared" si="633"/>
        <v>1</v>
      </c>
      <c r="L1499" s="16">
        <f t="shared" si="626"/>
        <v>0</v>
      </c>
      <c r="M1499" s="17"/>
      <c r="N1499" s="16">
        <f t="shared" si="634"/>
        <v>0</v>
      </c>
      <c r="O1499" s="17">
        <f t="shared" si="635"/>
        <v>0</v>
      </c>
      <c r="P1499" s="16">
        <f t="shared" si="615"/>
        <v>0</v>
      </c>
      <c r="Q1499" s="17">
        <f t="shared" si="636"/>
        <v>0</v>
      </c>
      <c r="R1499" s="16">
        <f t="shared" si="627"/>
        <v>0</v>
      </c>
      <c r="S1499" s="17"/>
      <c r="T1499" s="16">
        <f t="shared" si="645"/>
        <v>0</v>
      </c>
      <c r="U1499" s="17">
        <f t="shared" si="637"/>
        <v>0</v>
      </c>
      <c r="V1499" s="16">
        <f t="shared" si="646"/>
        <v>0</v>
      </c>
      <c r="W1499" s="17">
        <f t="shared" si="638"/>
        <v>0</v>
      </c>
      <c r="X1499" s="16">
        <f t="shared" si="628"/>
        <v>0</v>
      </c>
      <c r="Y1499" s="17"/>
      <c r="Z1499" s="16">
        <f t="shared" si="625"/>
        <v>0</v>
      </c>
      <c r="AA1499" s="17">
        <f t="shared" si="639"/>
        <v>0</v>
      </c>
      <c r="AB1499" s="16">
        <f t="shared" si="623"/>
        <v>0</v>
      </c>
      <c r="AC1499" s="17">
        <f t="shared" si="640"/>
        <v>0</v>
      </c>
      <c r="AD1499" s="16">
        <f t="shared" si="629"/>
        <v>0</v>
      </c>
      <c r="AE1499" s="17"/>
      <c r="AF1499" s="16">
        <f t="shared" si="624"/>
        <v>0</v>
      </c>
      <c r="AG1499" s="17">
        <f t="shared" si="641"/>
        <v>0</v>
      </c>
      <c r="AH1499" s="16">
        <f t="shared" si="642"/>
        <v>0</v>
      </c>
      <c r="AI1499" s="17">
        <f t="shared" si="643"/>
        <v>0</v>
      </c>
      <c r="AJ1499" s="16">
        <f t="shared" si="630"/>
        <v>0</v>
      </c>
    </row>
    <row r="1500" spans="1:36" x14ac:dyDescent="0.25">
      <c r="A1500" s="26">
        <f t="shared" si="644"/>
        <v>29.910416666666119</v>
      </c>
      <c r="B1500" s="9"/>
      <c r="C1500" s="8"/>
      <c r="D1500" s="13"/>
      <c r="E1500" s="7"/>
      <c r="F1500" t="s">
        <v>11</v>
      </c>
      <c r="G1500" s="13"/>
      <c r="H1500" s="16">
        <f t="shared" si="647"/>
        <v>0</v>
      </c>
      <c r="I1500" s="17">
        <f t="shared" si="631"/>
        <v>0</v>
      </c>
      <c r="J1500" s="16">
        <f t="shared" si="632"/>
        <v>0</v>
      </c>
      <c r="K1500" s="17">
        <f t="shared" si="633"/>
        <v>0</v>
      </c>
      <c r="L1500" s="16">
        <f t="shared" si="626"/>
        <v>0</v>
      </c>
      <c r="M1500" s="17"/>
      <c r="N1500" s="16">
        <f t="shared" si="634"/>
        <v>0</v>
      </c>
      <c r="O1500" s="17">
        <f t="shared" si="635"/>
        <v>0</v>
      </c>
      <c r="P1500" s="16">
        <f t="shared" si="615"/>
        <v>0</v>
      </c>
      <c r="Q1500" s="17">
        <f t="shared" si="636"/>
        <v>0</v>
      </c>
      <c r="R1500" s="16">
        <f t="shared" si="627"/>
        <v>0</v>
      </c>
      <c r="S1500" s="17"/>
      <c r="T1500" s="16">
        <f t="shared" si="645"/>
        <v>0</v>
      </c>
      <c r="U1500" s="17">
        <f t="shared" si="637"/>
        <v>0</v>
      </c>
      <c r="V1500" s="16">
        <f t="shared" si="646"/>
        <v>0</v>
      </c>
      <c r="W1500" s="17">
        <f t="shared" si="638"/>
        <v>0</v>
      </c>
      <c r="X1500" s="16">
        <f t="shared" si="628"/>
        <v>0</v>
      </c>
      <c r="Y1500" s="17"/>
      <c r="Z1500" s="16">
        <f t="shared" si="625"/>
        <v>0</v>
      </c>
      <c r="AA1500" s="17">
        <f t="shared" si="639"/>
        <v>0</v>
      </c>
      <c r="AB1500" s="16">
        <f t="shared" si="623"/>
        <v>0</v>
      </c>
      <c r="AC1500" s="17">
        <f t="shared" si="640"/>
        <v>0</v>
      </c>
      <c r="AD1500" s="16">
        <f t="shared" si="629"/>
        <v>0</v>
      </c>
      <c r="AE1500" s="17"/>
      <c r="AF1500" s="16">
        <f t="shared" si="624"/>
        <v>0</v>
      </c>
      <c r="AG1500" s="17">
        <f t="shared" si="641"/>
        <v>0</v>
      </c>
      <c r="AH1500" s="16">
        <f t="shared" si="642"/>
        <v>0</v>
      </c>
      <c r="AI1500" s="17">
        <f t="shared" si="643"/>
        <v>0</v>
      </c>
      <c r="AJ1500" s="16">
        <f t="shared" si="630"/>
        <v>0</v>
      </c>
    </row>
    <row r="1501" spans="1:36" x14ac:dyDescent="0.25">
      <c r="A1501" s="26">
        <f t="shared" si="644"/>
        <v>29.930416666666119</v>
      </c>
      <c r="B1501" s="9"/>
      <c r="C1501" s="8"/>
      <c r="D1501" s="13"/>
      <c r="E1501" s="7"/>
      <c r="F1501" t="s">
        <v>11</v>
      </c>
      <c r="G1501" s="13"/>
      <c r="H1501" s="16">
        <f t="shared" si="647"/>
        <v>0</v>
      </c>
      <c r="I1501" s="17">
        <f t="shared" si="631"/>
        <v>0</v>
      </c>
      <c r="J1501" s="16">
        <f t="shared" si="632"/>
        <v>0</v>
      </c>
      <c r="K1501" s="17">
        <f t="shared" si="633"/>
        <v>0</v>
      </c>
      <c r="L1501" s="16">
        <f t="shared" si="626"/>
        <v>0</v>
      </c>
      <c r="M1501" s="17"/>
      <c r="N1501" s="16">
        <f t="shared" si="634"/>
        <v>0</v>
      </c>
      <c r="O1501" s="17">
        <f t="shared" si="635"/>
        <v>0</v>
      </c>
      <c r="P1501" s="16">
        <f t="shared" si="615"/>
        <v>0</v>
      </c>
      <c r="Q1501" s="17">
        <f t="shared" si="636"/>
        <v>0</v>
      </c>
      <c r="R1501" s="16">
        <f t="shared" si="627"/>
        <v>0</v>
      </c>
      <c r="S1501" s="17"/>
      <c r="T1501" s="16">
        <f t="shared" si="645"/>
        <v>0</v>
      </c>
      <c r="U1501" s="17">
        <f t="shared" si="637"/>
        <v>0</v>
      </c>
      <c r="V1501" s="16">
        <f t="shared" si="646"/>
        <v>0</v>
      </c>
      <c r="W1501" s="17">
        <f t="shared" si="638"/>
        <v>0</v>
      </c>
      <c r="X1501" s="16">
        <f t="shared" si="628"/>
        <v>0</v>
      </c>
      <c r="Y1501" s="17"/>
      <c r="Z1501" s="16">
        <f t="shared" si="625"/>
        <v>0</v>
      </c>
      <c r="AA1501" s="17">
        <f t="shared" si="639"/>
        <v>0</v>
      </c>
      <c r="AB1501" s="16">
        <f t="shared" si="623"/>
        <v>0</v>
      </c>
      <c r="AC1501" s="17">
        <f t="shared" si="640"/>
        <v>0</v>
      </c>
      <c r="AD1501" s="16">
        <f t="shared" si="629"/>
        <v>0</v>
      </c>
      <c r="AE1501" s="17"/>
      <c r="AF1501" s="16">
        <f t="shared" si="624"/>
        <v>0</v>
      </c>
      <c r="AG1501" s="17">
        <f t="shared" si="641"/>
        <v>0</v>
      </c>
      <c r="AH1501" s="16">
        <f t="shared" si="642"/>
        <v>0</v>
      </c>
      <c r="AI1501" s="17">
        <f t="shared" si="643"/>
        <v>0</v>
      </c>
      <c r="AJ1501" s="16">
        <f t="shared" si="630"/>
        <v>0</v>
      </c>
    </row>
    <row r="1502" spans="1:36" x14ac:dyDescent="0.25">
      <c r="A1502" s="26">
        <f t="shared" si="644"/>
        <v>29.950416666666118</v>
      </c>
      <c r="B1502" s="9"/>
      <c r="C1502" s="8"/>
      <c r="D1502" s="13"/>
      <c r="E1502" s="7"/>
      <c r="F1502" t="s">
        <v>11</v>
      </c>
      <c r="G1502" s="13"/>
      <c r="H1502" s="16">
        <f t="shared" si="647"/>
        <v>0</v>
      </c>
      <c r="I1502" s="17">
        <f t="shared" si="631"/>
        <v>0</v>
      </c>
      <c r="J1502" s="16">
        <f t="shared" si="632"/>
        <v>0</v>
      </c>
      <c r="K1502" s="17">
        <f t="shared" si="633"/>
        <v>0</v>
      </c>
      <c r="L1502" s="16">
        <f t="shared" si="626"/>
        <v>0</v>
      </c>
      <c r="M1502" s="17"/>
      <c r="N1502" s="16">
        <f t="shared" si="634"/>
        <v>0</v>
      </c>
      <c r="O1502" s="17">
        <f t="shared" si="635"/>
        <v>0</v>
      </c>
      <c r="P1502" s="16">
        <f t="shared" si="615"/>
        <v>0</v>
      </c>
      <c r="Q1502" s="17">
        <f t="shared" si="636"/>
        <v>0</v>
      </c>
      <c r="R1502" s="16">
        <f t="shared" si="627"/>
        <v>0</v>
      </c>
      <c r="S1502" s="17"/>
      <c r="T1502" s="16">
        <f t="shared" si="645"/>
        <v>0</v>
      </c>
      <c r="U1502" s="17">
        <f t="shared" si="637"/>
        <v>0</v>
      </c>
      <c r="V1502" s="16">
        <f t="shared" si="646"/>
        <v>0</v>
      </c>
      <c r="W1502" s="17">
        <f t="shared" si="638"/>
        <v>0</v>
      </c>
      <c r="X1502" s="16">
        <f t="shared" si="628"/>
        <v>0</v>
      </c>
      <c r="Y1502" s="17"/>
      <c r="Z1502" s="16">
        <f t="shared" si="625"/>
        <v>0</v>
      </c>
      <c r="AA1502" s="17">
        <f t="shared" si="639"/>
        <v>0</v>
      </c>
      <c r="AB1502" s="16">
        <f t="shared" si="623"/>
        <v>0</v>
      </c>
      <c r="AC1502" s="17">
        <f t="shared" si="640"/>
        <v>0</v>
      </c>
      <c r="AD1502" s="16">
        <f t="shared" si="629"/>
        <v>0</v>
      </c>
      <c r="AE1502" s="17"/>
      <c r="AF1502" s="16">
        <f t="shared" si="624"/>
        <v>0</v>
      </c>
      <c r="AG1502" s="17">
        <f t="shared" si="641"/>
        <v>0</v>
      </c>
      <c r="AH1502" s="16">
        <f t="shared" si="642"/>
        <v>0</v>
      </c>
      <c r="AI1502" s="17">
        <f t="shared" si="643"/>
        <v>0</v>
      </c>
      <c r="AJ1502" s="16">
        <f t="shared" si="630"/>
        <v>0</v>
      </c>
    </row>
    <row r="1503" spans="1:36" x14ac:dyDescent="0.25">
      <c r="A1503" s="26">
        <f t="shared" si="644"/>
        <v>29.970416666666118</v>
      </c>
      <c r="B1503" s="9"/>
      <c r="C1503" s="7"/>
      <c r="D1503" s="13"/>
      <c r="E1503" s="7"/>
      <c r="F1503" t="s">
        <v>11</v>
      </c>
      <c r="G1503" s="13"/>
      <c r="H1503" s="16">
        <f t="shared" si="647"/>
        <v>0</v>
      </c>
      <c r="I1503" s="17">
        <f t="shared" si="631"/>
        <v>0</v>
      </c>
      <c r="J1503" s="16">
        <f t="shared" si="632"/>
        <v>0</v>
      </c>
      <c r="K1503" s="17">
        <f t="shared" si="633"/>
        <v>0</v>
      </c>
      <c r="L1503" s="16">
        <f t="shared" si="626"/>
        <v>0</v>
      </c>
      <c r="M1503" s="17"/>
      <c r="N1503" s="16">
        <f t="shared" si="634"/>
        <v>0</v>
      </c>
      <c r="O1503" s="17">
        <f t="shared" si="635"/>
        <v>0</v>
      </c>
      <c r="P1503" s="16">
        <f t="shared" si="615"/>
        <v>0</v>
      </c>
      <c r="Q1503" s="17">
        <f t="shared" si="636"/>
        <v>0</v>
      </c>
      <c r="R1503" s="16">
        <f t="shared" si="627"/>
        <v>0</v>
      </c>
      <c r="S1503" s="17"/>
      <c r="T1503" s="16">
        <f t="shared" si="645"/>
        <v>0</v>
      </c>
      <c r="U1503" s="17">
        <f t="shared" si="637"/>
        <v>0</v>
      </c>
      <c r="V1503" s="16">
        <f t="shared" si="646"/>
        <v>0</v>
      </c>
      <c r="W1503" s="17">
        <f t="shared" si="638"/>
        <v>0</v>
      </c>
      <c r="X1503" s="16">
        <f t="shared" si="628"/>
        <v>0</v>
      </c>
      <c r="Y1503" s="17"/>
      <c r="Z1503" s="16">
        <f t="shared" si="625"/>
        <v>0</v>
      </c>
      <c r="AA1503" s="17">
        <f t="shared" si="639"/>
        <v>0</v>
      </c>
      <c r="AB1503" s="16">
        <f t="shared" si="623"/>
        <v>0</v>
      </c>
      <c r="AC1503" s="17">
        <f t="shared" si="640"/>
        <v>0</v>
      </c>
      <c r="AD1503" s="16">
        <f t="shared" si="629"/>
        <v>0</v>
      </c>
      <c r="AE1503" s="17"/>
      <c r="AF1503" s="16">
        <f t="shared" si="624"/>
        <v>0</v>
      </c>
      <c r="AG1503" s="17">
        <f t="shared" si="641"/>
        <v>0</v>
      </c>
      <c r="AH1503" s="16">
        <f t="shared" si="642"/>
        <v>0</v>
      </c>
      <c r="AI1503" s="17">
        <f t="shared" si="643"/>
        <v>0</v>
      </c>
      <c r="AJ1503" s="16">
        <f t="shared" si="630"/>
        <v>0</v>
      </c>
    </row>
    <row r="1504" spans="1:36" x14ac:dyDescent="0.25">
      <c r="A1504" s="26">
        <f t="shared" si="644"/>
        <v>29.990416666666118</v>
      </c>
      <c r="B1504" s="9"/>
      <c r="C1504" s="7"/>
      <c r="D1504" s="13"/>
      <c r="E1504" s="7"/>
      <c r="F1504" t="s">
        <v>11</v>
      </c>
      <c r="G1504" s="13"/>
      <c r="H1504" s="16">
        <f t="shared" si="647"/>
        <v>0</v>
      </c>
      <c r="I1504" s="17">
        <f t="shared" si="631"/>
        <v>0</v>
      </c>
      <c r="J1504" s="16">
        <f t="shared" si="632"/>
        <v>0</v>
      </c>
      <c r="K1504" s="17">
        <f t="shared" si="633"/>
        <v>0</v>
      </c>
      <c r="L1504" s="16">
        <f t="shared" si="626"/>
        <v>0</v>
      </c>
      <c r="M1504" s="17"/>
      <c r="N1504" s="16">
        <f t="shared" si="634"/>
        <v>0</v>
      </c>
      <c r="O1504" s="17">
        <f t="shared" si="635"/>
        <v>0</v>
      </c>
      <c r="P1504" s="16">
        <f t="shared" si="615"/>
        <v>0</v>
      </c>
      <c r="Q1504" s="17">
        <f t="shared" si="636"/>
        <v>0</v>
      </c>
      <c r="R1504" s="16">
        <f t="shared" si="627"/>
        <v>0</v>
      </c>
      <c r="S1504" s="17"/>
      <c r="T1504" s="16">
        <f t="shared" si="645"/>
        <v>0</v>
      </c>
      <c r="U1504" s="17">
        <f t="shared" si="637"/>
        <v>0</v>
      </c>
      <c r="V1504" s="16">
        <f t="shared" si="646"/>
        <v>0</v>
      </c>
      <c r="W1504" s="17">
        <f t="shared" si="638"/>
        <v>0</v>
      </c>
      <c r="X1504" s="16">
        <f t="shared" si="628"/>
        <v>0</v>
      </c>
      <c r="Y1504" s="17"/>
      <c r="Z1504" s="16">
        <f t="shared" si="625"/>
        <v>0</v>
      </c>
      <c r="AA1504" s="17">
        <f t="shared" si="639"/>
        <v>0</v>
      </c>
      <c r="AB1504" s="16">
        <f t="shared" si="623"/>
        <v>0</v>
      </c>
      <c r="AC1504" s="17">
        <f t="shared" si="640"/>
        <v>0</v>
      </c>
      <c r="AD1504" s="16">
        <f t="shared" si="629"/>
        <v>0</v>
      </c>
      <c r="AE1504" s="17"/>
      <c r="AF1504" s="16">
        <f t="shared" si="624"/>
        <v>0</v>
      </c>
      <c r="AG1504" s="17">
        <f t="shared" si="641"/>
        <v>0</v>
      </c>
      <c r="AH1504" s="16">
        <f t="shared" si="642"/>
        <v>0</v>
      </c>
      <c r="AI1504" s="17">
        <f t="shared" si="643"/>
        <v>0</v>
      </c>
      <c r="AJ1504" s="16">
        <f t="shared" si="630"/>
        <v>0</v>
      </c>
    </row>
    <row r="1505" spans="1:36" x14ac:dyDescent="0.25">
      <c r="A1505" s="26">
        <f t="shared" si="644"/>
        <v>30.010416666666117</v>
      </c>
      <c r="B1505" s="9" t="s">
        <v>12</v>
      </c>
      <c r="C1505" s="7"/>
      <c r="E1505" s="7"/>
      <c r="F1505" s="14" t="s">
        <v>20</v>
      </c>
      <c r="G1505" s="13"/>
      <c r="H1505" s="16">
        <f t="shared" si="647"/>
        <v>0</v>
      </c>
      <c r="I1505" s="17">
        <f t="shared" si="631"/>
        <v>0</v>
      </c>
      <c r="J1505" s="16">
        <f t="shared" si="632"/>
        <v>0</v>
      </c>
      <c r="K1505" s="17">
        <f t="shared" si="633"/>
        <v>0</v>
      </c>
      <c r="L1505" s="16">
        <f t="shared" si="626"/>
        <v>0</v>
      </c>
      <c r="M1505" s="17"/>
      <c r="N1505" s="16">
        <f t="shared" si="634"/>
        <v>0</v>
      </c>
      <c r="O1505" s="17">
        <f t="shared" si="635"/>
        <v>0</v>
      </c>
      <c r="P1505" s="16">
        <f t="shared" si="615"/>
        <v>0</v>
      </c>
      <c r="Q1505" s="17">
        <f t="shared" si="636"/>
        <v>0</v>
      </c>
      <c r="R1505" s="16">
        <f t="shared" si="627"/>
        <v>0</v>
      </c>
      <c r="S1505" s="17"/>
      <c r="T1505" s="16">
        <f t="shared" si="645"/>
        <v>0</v>
      </c>
      <c r="U1505" s="17">
        <f t="shared" si="637"/>
        <v>0</v>
      </c>
      <c r="V1505" s="16">
        <f t="shared" si="646"/>
        <v>0</v>
      </c>
      <c r="W1505" s="17">
        <f t="shared" si="638"/>
        <v>0</v>
      </c>
      <c r="X1505" s="16">
        <f t="shared" si="628"/>
        <v>0</v>
      </c>
      <c r="Y1505" s="17"/>
      <c r="Z1505" s="16">
        <f t="shared" si="625"/>
        <v>0</v>
      </c>
      <c r="AA1505" s="17">
        <f t="shared" si="639"/>
        <v>0</v>
      </c>
      <c r="AB1505" s="16">
        <f t="shared" si="623"/>
        <v>30.010416666666117</v>
      </c>
      <c r="AC1505" s="17">
        <f t="shared" si="640"/>
        <v>1</v>
      </c>
      <c r="AD1505" s="16">
        <f t="shared" si="629"/>
        <v>0</v>
      </c>
      <c r="AE1505" s="17"/>
      <c r="AF1505" s="16">
        <f t="shared" si="624"/>
        <v>0</v>
      </c>
      <c r="AG1505" s="17">
        <f t="shared" si="641"/>
        <v>0</v>
      </c>
      <c r="AH1505" s="16">
        <f t="shared" si="642"/>
        <v>0</v>
      </c>
      <c r="AI1505" s="17">
        <f t="shared" si="643"/>
        <v>0</v>
      </c>
      <c r="AJ1505" s="16">
        <f t="shared" si="630"/>
        <v>0</v>
      </c>
    </row>
    <row r="1506" spans="1:36" x14ac:dyDescent="0.25">
      <c r="H1506" s="16">
        <f>SUM(H5:H1505)</f>
        <v>1172.6029166666483</v>
      </c>
      <c r="I1506" s="30">
        <f>SUM(I5:I1505)</f>
        <v>80</v>
      </c>
      <c r="J1506" s="16">
        <f>SUM(J5:J1505)</f>
        <v>1180.9229166666485</v>
      </c>
      <c r="K1506" s="30">
        <f>SUM(K5:K1505)</f>
        <v>80</v>
      </c>
      <c r="L1506" s="16">
        <f>SUM(L5:L1505)</f>
        <v>8.6199999999998429</v>
      </c>
      <c r="N1506" s="16">
        <f>SUM(N5:N1505)</f>
        <v>1010.5683333333176</v>
      </c>
      <c r="O1506" s="30">
        <f>SUM(O5:O1505)</f>
        <v>69</v>
      </c>
      <c r="P1506" s="16">
        <f>SUM(P5:P1505)</f>
        <v>1020.328333333317</v>
      </c>
      <c r="Q1506" s="30">
        <f>SUM(Q5:Q1505)</f>
        <v>69</v>
      </c>
      <c r="R1506" s="16">
        <f>SUM(R5:R1505)</f>
        <v>11.139999999999793</v>
      </c>
      <c r="T1506" s="16">
        <f>SUM(T5:T1505)</f>
        <v>1027.5787499999842</v>
      </c>
      <c r="U1506" s="30">
        <f>SUM(U5:U1505)</f>
        <v>70</v>
      </c>
      <c r="V1506" s="16">
        <f>SUM(V5:V1505)</f>
        <v>1034.6187499999835</v>
      </c>
      <c r="W1506" s="30">
        <f>SUM(W5:W1505)</f>
        <v>70</v>
      </c>
      <c r="X1506" s="16">
        <f>SUM(X5:X1505)</f>
        <v>8.7399999999998386</v>
      </c>
      <c r="Z1506" s="16">
        <f>SUM(Z5:Z1505)</f>
        <v>1035.6787499999839</v>
      </c>
      <c r="AA1506" s="30">
        <f>SUM(AA5:AA1505)</f>
        <v>70</v>
      </c>
      <c r="AB1506" s="16">
        <f>SUM(AB5:AB1505)</f>
        <v>1044.5187499999838</v>
      </c>
      <c r="AC1506" s="30">
        <f>SUM(AC5:AC1505)</f>
        <v>70</v>
      </c>
      <c r="AD1506" s="16">
        <f>SUM(AD5:AD1505)</f>
        <v>9.7399999999998172</v>
      </c>
      <c r="AF1506" s="16">
        <f>SUM(AF5:AF1505)</f>
        <v>881.77458333331936</v>
      </c>
      <c r="AG1506" s="30">
        <f>SUM(AG5:AG1505)</f>
        <v>60</v>
      </c>
      <c r="AH1506" s="16">
        <f>SUM(AH5:AH1505)</f>
        <v>889.61458333331927</v>
      </c>
      <c r="AI1506" s="30">
        <f>SUM(AI5:AI1505)</f>
        <v>60</v>
      </c>
      <c r="AJ1506" s="16">
        <f>SUM(AJ5:AJ1505)</f>
        <v>9.5399999999998251</v>
      </c>
    </row>
    <row r="1508" spans="1:36" x14ac:dyDescent="0.25">
      <c r="A1508" s="33" t="s">
        <v>55</v>
      </c>
      <c r="H1508" s="33" t="s">
        <v>49</v>
      </c>
      <c r="N1508" s="33" t="s">
        <v>50</v>
      </c>
      <c r="T1508" s="33" t="s">
        <v>51</v>
      </c>
      <c r="Z1508" s="33" t="s">
        <v>52</v>
      </c>
      <c r="AF1508" s="33" t="s">
        <v>53</v>
      </c>
    </row>
    <row r="1510" spans="1:36" x14ac:dyDescent="0.25">
      <c r="A1510" s="31" t="s">
        <v>54</v>
      </c>
      <c r="B1510" s="16">
        <f>J1512+P1512+V1512+AB1512+AH1512</f>
        <v>47.77999999999912</v>
      </c>
      <c r="H1510" s="32" t="s">
        <v>42</v>
      </c>
      <c r="J1510" s="16">
        <f>J1506-H1506</f>
        <v>8.3200000000001637</v>
      </c>
      <c r="K1510" s="22"/>
      <c r="N1510" s="32" t="s">
        <v>42</v>
      </c>
      <c r="P1510" s="16">
        <f>P1506-N1506</f>
        <v>9.7599999999994225</v>
      </c>
      <c r="Q1510" s="22"/>
      <c r="T1510" s="32" t="s">
        <v>42</v>
      </c>
      <c r="V1510" s="16">
        <f>V1506-T1506</f>
        <v>7.0399999999992815</v>
      </c>
      <c r="W1510" s="22"/>
      <c r="Z1510" s="32" t="s">
        <v>42</v>
      </c>
      <c r="AB1510" s="16">
        <f>AB1506-Z1506</f>
        <v>8.8399999999999181</v>
      </c>
      <c r="AC1510" s="22"/>
      <c r="AF1510" s="32" t="s">
        <v>42</v>
      </c>
      <c r="AH1510" s="16">
        <f>AH1506-AF1506</f>
        <v>7.8399999999999181</v>
      </c>
      <c r="AI1510" s="22"/>
    </row>
    <row r="1511" spans="1:36" x14ac:dyDescent="0.25">
      <c r="H1511" s="32" t="s">
        <v>43</v>
      </c>
      <c r="J1511" s="16">
        <f>A1505-J1510</f>
        <v>21.690416666665953</v>
      </c>
      <c r="K1511" s="22"/>
      <c r="N1511" s="32" t="s">
        <v>43</v>
      </c>
      <c r="P1511" s="16">
        <f>A1505-P1510</f>
        <v>20.250416666666695</v>
      </c>
      <c r="Q1511" s="22"/>
      <c r="T1511" s="32" t="s">
        <v>43</v>
      </c>
      <c r="V1511" s="16">
        <f>A1505-V1510</f>
        <v>22.970416666666836</v>
      </c>
      <c r="W1511" s="22"/>
      <c r="Z1511" s="32" t="s">
        <v>43</v>
      </c>
      <c r="AB1511" s="16">
        <f>A1505-AB1510</f>
        <v>21.170416666666199</v>
      </c>
      <c r="AC1511" s="22"/>
      <c r="AF1511" s="32" t="s">
        <v>43</v>
      </c>
      <c r="AH1511" s="16">
        <f>A1505-AH1510</f>
        <v>22.170416666666199</v>
      </c>
      <c r="AI1511" s="22"/>
    </row>
    <row r="1512" spans="1:36" x14ac:dyDescent="0.25">
      <c r="H1512" s="32" t="s">
        <v>54</v>
      </c>
      <c r="J1512" s="16">
        <f>L1506</f>
        <v>8.6199999999998429</v>
      </c>
      <c r="K1512" s="22"/>
      <c r="N1512" s="32" t="s">
        <v>54</v>
      </c>
      <c r="P1512" s="16">
        <f>R1506</f>
        <v>11.139999999999793</v>
      </c>
      <c r="Q1512" s="22"/>
      <c r="T1512" s="32" t="s">
        <v>54</v>
      </c>
      <c r="V1512" s="16">
        <f>X1506</f>
        <v>8.7399999999998386</v>
      </c>
      <c r="W1512" s="22"/>
      <c r="Z1512" s="32" t="s">
        <v>54</v>
      </c>
      <c r="AB1512" s="16">
        <f>AD1506</f>
        <v>9.7399999999998172</v>
      </c>
      <c r="AC1512" s="22"/>
      <c r="AF1512" s="32" t="s">
        <v>54</v>
      </c>
      <c r="AH1512" s="16">
        <f>AJ1506</f>
        <v>9.5399999999998251</v>
      </c>
      <c r="AI1512" s="22"/>
    </row>
    <row r="1513" spans="1:36" x14ac:dyDescent="0.25">
      <c r="H1513" s="32"/>
      <c r="N1513" s="32"/>
      <c r="T1513" s="32"/>
      <c r="Z1513" s="32"/>
      <c r="AF1513" s="32"/>
    </row>
    <row r="1514" spans="1:36" x14ac:dyDescent="0.25">
      <c r="H1514" s="32" t="s">
        <v>34</v>
      </c>
      <c r="J1514" s="30">
        <f>(J1511*24)/I1506</f>
        <v>6.5071249999997862</v>
      </c>
      <c r="N1514" s="32" t="s">
        <v>34</v>
      </c>
      <c r="P1514" s="30">
        <f>(P1511*24)/O1506</f>
        <v>7.0436231884058067</v>
      </c>
      <c r="T1514" s="32" t="s">
        <v>34</v>
      </c>
      <c r="V1514" s="30">
        <f>(V1511*24)/U1506</f>
        <v>7.8755714285714866</v>
      </c>
      <c r="Z1514" s="32" t="s">
        <v>34</v>
      </c>
      <c r="AB1514" s="30">
        <f>(AB1511*24)/AA1506</f>
        <v>7.2584285714284107</v>
      </c>
      <c r="AF1514" s="32" t="s">
        <v>34</v>
      </c>
      <c r="AH1514" s="30">
        <f>(AH1511*24)/AG1506</f>
        <v>8.8681666666664789</v>
      </c>
    </row>
    <row r="1515" spans="1:36" x14ac:dyDescent="0.25">
      <c r="H1515" s="32" t="s">
        <v>40</v>
      </c>
      <c r="J1515">
        <f>1/J1514</f>
        <v>0.15367769944484436</v>
      </c>
      <c r="N1515" s="32" t="s">
        <v>40</v>
      </c>
      <c r="P1515">
        <f>1/P1514</f>
        <v>0.14197238739943605</v>
      </c>
      <c r="T1515" s="32" t="s">
        <v>40</v>
      </c>
      <c r="V1515">
        <f>1/V1514</f>
        <v>0.12697491338496886</v>
      </c>
      <c r="Z1515" s="32" t="s">
        <v>40</v>
      </c>
      <c r="AB1515">
        <f>1/AB1514</f>
        <v>0.13777086736602087</v>
      </c>
      <c r="AF1515" s="32" t="s">
        <v>40</v>
      </c>
      <c r="AH1515">
        <f>1/AH1514</f>
        <v>0.11276287846041322</v>
      </c>
    </row>
    <row r="1516" spans="1:36" x14ac:dyDescent="0.25">
      <c r="H1516" s="32"/>
      <c r="N1516" s="32"/>
      <c r="T1516" s="32"/>
      <c r="Z1516" s="32"/>
      <c r="AF1516" s="32"/>
    </row>
    <row r="1517" spans="1:36" x14ac:dyDescent="0.25">
      <c r="H1517" s="32" t="s">
        <v>35</v>
      </c>
      <c r="J1517" s="30">
        <f>(J1510*24)/K1506</f>
        <v>2.4960000000000493</v>
      </c>
      <c r="N1517" s="32" t="s">
        <v>35</v>
      </c>
      <c r="P1517" s="30">
        <f>(P1510*24)/Q1506</f>
        <v>3.3947826086954511</v>
      </c>
      <c r="T1517" s="32" t="s">
        <v>35</v>
      </c>
      <c r="V1517" s="30">
        <f>(V1510*24)/W1506</f>
        <v>2.4137142857140392</v>
      </c>
      <c r="Z1517" s="32" t="s">
        <v>35</v>
      </c>
      <c r="AB1517" s="30">
        <f>(AB1510*24)/AC1506</f>
        <v>3.0308571428571147</v>
      </c>
      <c r="AF1517" s="32" t="s">
        <v>35</v>
      </c>
      <c r="AH1517" s="30">
        <f>(AH1510*24)/AI1506</f>
        <v>3.1359999999999673</v>
      </c>
    </row>
    <row r="1518" spans="1:36" x14ac:dyDescent="0.25">
      <c r="H1518" s="32" t="s">
        <v>41</v>
      </c>
      <c r="J1518">
        <f>1/J1517</f>
        <v>0.40064102564101772</v>
      </c>
      <c r="N1518" s="32" t="s">
        <v>41</v>
      </c>
      <c r="P1518">
        <f>1/P1517</f>
        <v>0.29456967213116497</v>
      </c>
      <c r="T1518" s="32" t="s">
        <v>41</v>
      </c>
      <c r="V1518">
        <f>1/V1517</f>
        <v>0.41429924242428473</v>
      </c>
      <c r="Z1518" s="32" t="s">
        <v>41</v>
      </c>
      <c r="AB1518">
        <f>1/AB1517</f>
        <v>0.32993966817496534</v>
      </c>
      <c r="AF1518" s="32" t="s">
        <v>41</v>
      </c>
      <c r="AH1518">
        <f>1/AH1517</f>
        <v>0.31887755102041149</v>
      </c>
    </row>
  </sheetData>
  <mergeCells count="1">
    <mergeCell ref="A1:G1"/>
  </mergeCells>
  <conditionalFormatting sqref="F46:F48 D5:G5 D6:E6 C9:D10 D7:D8 G13:G14 E11:E14 C11:C15 E15:G15 E16:F18 D19:F20">
    <cfRule type="containsBlanks" dxfId="14671" priority="21285">
      <formula>LEN(TRIM(C5))=0</formula>
    </cfRule>
    <cfRule type="containsText" dxfId="14670" priority="21287" operator="containsText" text="Operational">
      <formula>NOT(ISERROR(SEARCH("Operational",C5)))</formula>
    </cfRule>
    <cfRule type="containsText" dxfId="14669" priority="21288" operator="containsText" text="Dn(service)">
      <formula>NOT(ISERROR(SEARCH("Dn(service)",C5)))</formula>
    </cfRule>
    <cfRule type="containsText" dxfId="14668" priority="21289" operator="containsText" text="Dn(waiting)">
      <formula>NOT(ISERROR(SEARCH("Dn(waiting)",C5)))</formula>
    </cfRule>
  </conditionalFormatting>
  <conditionalFormatting sqref="F21">
    <cfRule type="containsBlanks" dxfId="14667" priority="21281">
      <formula>LEN(TRIM(F21))=0</formula>
    </cfRule>
    <cfRule type="containsText" dxfId="14666" priority="21282" operator="containsText" text="Operational">
      <formula>NOT(ISERROR(SEARCH("Operational",F21)))</formula>
    </cfRule>
    <cfRule type="containsText" dxfId="14665" priority="21283" operator="containsText" text="Dn(service)">
      <formula>NOT(ISERROR(SEARCH("Dn(service)",F21)))</formula>
    </cfRule>
    <cfRule type="containsText" dxfId="14664" priority="21284" operator="containsText" text="Dn(waiting)">
      <formula>NOT(ISERROR(SEARCH("Dn(waiting)",F21)))</formula>
    </cfRule>
  </conditionalFormatting>
  <conditionalFormatting sqref="E1104">
    <cfRule type="containsBlanks" dxfId="14663" priority="5673">
      <formula>LEN(TRIM(E1104))=0</formula>
    </cfRule>
    <cfRule type="containsText" dxfId="14662" priority="5674" operator="containsText" text="Operational">
      <formula>NOT(ISERROR(SEARCH("Operational",E1104)))</formula>
    </cfRule>
    <cfRule type="containsText" dxfId="14661" priority="5675" operator="containsText" text="Dn(service)">
      <formula>NOT(ISERROR(SEARCH("Dn(service)",E1104)))</formula>
    </cfRule>
    <cfRule type="containsText" dxfId="14660" priority="5676" operator="containsText" text="Dn(waiting)">
      <formula>NOT(ISERROR(SEARCH("Dn(waiting)",E1104)))</formula>
    </cfRule>
  </conditionalFormatting>
  <conditionalFormatting sqref="F22">
    <cfRule type="containsBlanks" dxfId="14659" priority="21273">
      <formula>LEN(TRIM(F22))=0</formula>
    </cfRule>
    <cfRule type="containsText" dxfId="14658" priority="21274" operator="containsText" text="Operational">
      <formula>NOT(ISERROR(SEARCH("Operational",F22)))</formula>
    </cfRule>
    <cfRule type="containsText" dxfId="14657" priority="21275" operator="containsText" text="Dn(service)">
      <formula>NOT(ISERROR(SEARCH("Dn(service)",F22)))</formula>
    </cfRule>
    <cfRule type="containsText" dxfId="14656" priority="21276" operator="containsText" text="Dn(waiting)">
      <formula>NOT(ISERROR(SEARCH("Dn(waiting)",F22)))</formula>
    </cfRule>
  </conditionalFormatting>
  <conditionalFormatting sqref="E1112">
    <cfRule type="containsBlanks" dxfId="14655" priority="5641">
      <formula>LEN(TRIM(E1112))=0</formula>
    </cfRule>
    <cfRule type="containsText" dxfId="14654" priority="5642" operator="containsText" text="Operational">
      <formula>NOT(ISERROR(SEARCH("Operational",E1112)))</formula>
    </cfRule>
    <cfRule type="containsText" dxfId="14653" priority="5643" operator="containsText" text="Dn(service)">
      <formula>NOT(ISERROR(SEARCH("Dn(service)",E1112)))</formula>
    </cfRule>
    <cfRule type="containsText" dxfId="14652" priority="5644" operator="containsText" text="Dn(waiting)">
      <formula>NOT(ISERROR(SEARCH("Dn(waiting)",E1112)))</formula>
    </cfRule>
  </conditionalFormatting>
  <conditionalFormatting sqref="C29">
    <cfRule type="containsBlanks" dxfId="14651" priority="21209">
      <formula>LEN(TRIM(C29))=0</formula>
    </cfRule>
    <cfRule type="containsText" dxfId="14650" priority="21210" operator="containsText" text="Operational">
      <formula>NOT(ISERROR(SEARCH("Operational",C29)))</formula>
    </cfRule>
    <cfRule type="containsText" dxfId="14649" priority="21211" operator="containsText" text="Dn(service)">
      <formula>NOT(ISERROR(SEARCH("Dn(service)",C29)))</formula>
    </cfRule>
    <cfRule type="containsText" dxfId="14648" priority="21212" operator="containsText" text="Dn(waiting)">
      <formula>NOT(ISERROR(SEARCH("Dn(waiting)",C29)))</formula>
    </cfRule>
  </conditionalFormatting>
  <conditionalFormatting sqref="G34">
    <cfRule type="containsBlanks" dxfId="14647" priority="21213">
      <formula>LEN(TRIM(G34))=0</formula>
    </cfRule>
    <cfRule type="containsText" dxfId="14646" priority="21214" operator="containsText" text="Operational">
      <formula>NOT(ISERROR(SEARCH("Operational",G34)))</formula>
    </cfRule>
    <cfRule type="containsText" dxfId="14645" priority="21215" operator="containsText" text="Dn(service)">
      <formula>NOT(ISERROR(SEARCH("Dn(service)",G34)))</formula>
    </cfRule>
    <cfRule type="containsText" dxfId="14644" priority="21216" operator="containsText" text="Dn(waiting)">
      <formula>NOT(ISERROR(SEARCH("Dn(waiting)",G34)))</formula>
    </cfRule>
  </conditionalFormatting>
  <conditionalFormatting sqref="C24">
    <cfRule type="containsBlanks" dxfId="14643" priority="21257">
      <formula>LEN(TRIM(C24))=0</formula>
    </cfRule>
    <cfRule type="containsText" dxfId="14642" priority="21258" operator="containsText" text="Operational">
      <formula>NOT(ISERROR(SEARCH("Operational",C24)))</formula>
    </cfRule>
    <cfRule type="containsText" dxfId="14641" priority="21259" operator="containsText" text="Dn(service)">
      <formula>NOT(ISERROR(SEARCH("Dn(service)",C24)))</formula>
    </cfRule>
    <cfRule type="containsText" dxfId="14640" priority="21260" operator="containsText" text="Dn(waiting)">
      <formula>NOT(ISERROR(SEARCH("Dn(waiting)",C24)))</formula>
    </cfRule>
  </conditionalFormatting>
  <conditionalFormatting sqref="D24">
    <cfRule type="containsBlanks" dxfId="14639" priority="21253">
      <formula>LEN(TRIM(D24))=0</formula>
    </cfRule>
    <cfRule type="containsText" dxfId="14638" priority="21254" operator="containsText" text="Operational">
      <formula>NOT(ISERROR(SEARCH("Operational",D24)))</formula>
    </cfRule>
    <cfRule type="containsText" dxfId="14637" priority="21255" operator="containsText" text="Dn(service)">
      <formula>NOT(ISERROR(SEARCH("Dn(service)",D24)))</formula>
    </cfRule>
    <cfRule type="containsText" dxfId="14636" priority="21256" operator="containsText" text="Dn(waiting)">
      <formula>NOT(ISERROR(SEARCH("Dn(waiting)",D24)))</formula>
    </cfRule>
  </conditionalFormatting>
  <conditionalFormatting sqref="C25">
    <cfRule type="containsBlanks" dxfId="14635" priority="21249">
      <formula>LEN(TRIM(C25))=0</formula>
    </cfRule>
    <cfRule type="containsText" dxfId="14634" priority="21250" operator="containsText" text="Operational">
      <formula>NOT(ISERROR(SEARCH("Operational",C25)))</formula>
    </cfRule>
    <cfRule type="containsText" dxfId="14633" priority="21251" operator="containsText" text="Dn(service)">
      <formula>NOT(ISERROR(SEARCH("Dn(service)",C25)))</formula>
    </cfRule>
    <cfRule type="containsText" dxfId="14632" priority="21252" operator="containsText" text="Dn(waiting)">
      <formula>NOT(ISERROR(SEARCH("Dn(waiting)",C25)))</formula>
    </cfRule>
  </conditionalFormatting>
  <conditionalFormatting sqref="D25">
    <cfRule type="containsBlanks" dxfId="14631" priority="21245">
      <formula>LEN(TRIM(D25))=0</formula>
    </cfRule>
    <cfRule type="containsText" dxfId="14630" priority="21246" operator="containsText" text="Operational">
      <formula>NOT(ISERROR(SEARCH("Operational",D25)))</formula>
    </cfRule>
    <cfRule type="containsText" dxfId="14629" priority="21247" operator="containsText" text="Dn(service)">
      <formula>NOT(ISERROR(SEARCH("Dn(service)",D25)))</formula>
    </cfRule>
    <cfRule type="containsText" dxfId="14628" priority="21248" operator="containsText" text="Dn(waiting)">
      <formula>NOT(ISERROR(SEARCH("Dn(waiting)",D25)))</formula>
    </cfRule>
  </conditionalFormatting>
  <conditionalFormatting sqref="D26">
    <cfRule type="containsBlanks" dxfId="14627" priority="21241">
      <formula>LEN(TRIM(D26))=0</formula>
    </cfRule>
    <cfRule type="containsText" dxfId="14626" priority="21242" operator="containsText" text="Operational">
      <formula>NOT(ISERROR(SEARCH("Operational",D26)))</formula>
    </cfRule>
    <cfRule type="containsText" dxfId="14625" priority="21243" operator="containsText" text="Dn(service)">
      <formula>NOT(ISERROR(SEARCH("Dn(service)",D26)))</formula>
    </cfRule>
    <cfRule type="containsText" dxfId="14624" priority="21244" operator="containsText" text="Dn(waiting)">
      <formula>NOT(ISERROR(SEARCH("Dn(waiting)",D26)))</formula>
    </cfRule>
  </conditionalFormatting>
  <conditionalFormatting sqref="D27">
    <cfRule type="containsBlanks" dxfId="14623" priority="21237">
      <formula>LEN(TRIM(D27))=0</formula>
    </cfRule>
    <cfRule type="containsText" dxfId="14622" priority="21238" operator="containsText" text="Operational">
      <formula>NOT(ISERROR(SEARCH("Operational",D27)))</formula>
    </cfRule>
    <cfRule type="containsText" dxfId="14621" priority="21239" operator="containsText" text="Dn(service)">
      <formula>NOT(ISERROR(SEARCH("Dn(service)",D27)))</formula>
    </cfRule>
    <cfRule type="containsText" dxfId="14620" priority="21240" operator="containsText" text="Dn(waiting)">
      <formula>NOT(ISERROR(SEARCH("Dn(waiting)",D27)))</formula>
    </cfRule>
  </conditionalFormatting>
  <conditionalFormatting sqref="F925">
    <cfRule type="containsBlanks" dxfId="14619" priority="5745">
      <formula>LEN(TRIM(F925))=0</formula>
    </cfRule>
    <cfRule type="containsText" dxfId="14618" priority="5746" operator="containsText" text="Operational">
      <formula>NOT(ISERROR(SEARCH("Operational",F925)))</formula>
    </cfRule>
    <cfRule type="containsText" dxfId="14617" priority="5747" operator="containsText" text="Dn(service)">
      <formula>NOT(ISERROR(SEARCH("Dn(service)",F925)))</formula>
    </cfRule>
    <cfRule type="containsText" dxfId="14616" priority="5748" operator="containsText" text="Dn(waiting)">
      <formula>NOT(ISERROR(SEARCH("Dn(waiting)",F925)))</formula>
    </cfRule>
  </conditionalFormatting>
  <conditionalFormatting sqref="E1106">
    <cfRule type="containsBlanks" dxfId="14615" priority="5681">
      <formula>LEN(TRIM(E1106))=0</formula>
    </cfRule>
    <cfRule type="containsText" dxfId="14614" priority="5682" operator="containsText" text="Operational">
      <formula>NOT(ISERROR(SEARCH("Operational",E1106)))</formula>
    </cfRule>
    <cfRule type="containsText" dxfId="14613" priority="5683" operator="containsText" text="Dn(service)">
      <formula>NOT(ISERROR(SEARCH("Dn(service)",E1106)))</formula>
    </cfRule>
    <cfRule type="containsText" dxfId="14612" priority="5684" operator="containsText" text="Dn(waiting)">
      <formula>NOT(ISERROR(SEARCH("Dn(waiting)",E1106)))</formula>
    </cfRule>
  </conditionalFormatting>
  <conditionalFormatting sqref="D1098">
    <cfRule type="containsBlanks" dxfId="14611" priority="5697">
      <formula>LEN(TRIM(D1098))=0</formula>
    </cfRule>
    <cfRule type="containsText" dxfId="14610" priority="5698" operator="containsText" text="Operational">
      <formula>NOT(ISERROR(SEARCH("Operational",D1098)))</formula>
    </cfRule>
    <cfRule type="containsText" dxfId="14609" priority="5699" operator="containsText" text="Dn(service)">
      <formula>NOT(ISERROR(SEARCH("Dn(service)",D1098)))</formula>
    </cfRule>
    <cfRule type="containsText" dxfId="14608" priority="5700" operator="containsText" text="Dn(waiting)">
      <formula>NOT(ISERROR(SEARCH("Dn(waiting)",D1098)))</formula>
    </cfRule>
  </conditionalFormatting>
  <conditionalFormatting sqref="G33">
    <cfRule type="containsBlanks" dxfId="14607" priority="21217">
      <formula>LEN(TRIM(G33))=0</formula>
    </cfRule>
    <cfRule type="containsText" dxfId="14606" priority="21218" operator="containsText" text="Operational">
      <formula>NOT(ISERROR(SEARCH("Operational",G33)))</formula>
    </cfRule>
    <cfRule type="containsText" dxfId="14605" priority="21219" operator="containsText" text="Dn(service)">
      <formula>NOT(ISERROR(SEARCH("Dn(service)",G33)))</formula>
    </cfRule>
    <cfRule type="containsText" dxfId="14604" priority="21220" operator="containsText" text="Dn(waiting)">
      <formula>NOT(ISERROR(SEARCH("Dn(waiting)",G33)))</formula>
    </cfRule>
  </conditionalFormatting>
  <conditionalFormatting sqref="E35">
    <cfRule type="containsBlanks" dxfId="14603" priority="21205">
      <formula>LEN(TRIM(E35))=0</formula>
    </cfRule>
    <cfRule type="containsText" dxfId="14602" priority="21206" operator="containsText" text="Operational">
      <formula>NOT(ISERROR(SEARCH("Operational",E35)))</formula>
    </cfRule>
    <cfRule type="containsText" dxfId="14601" priority="21207" operator="containsText" text="Dn(service)">
      <formula>NOT(ISERROR(SEARCH("Dn(service)",E35)))</formula>
    </cfRule>
    <cfRule type="containsText" dxfId="14600" priority="21208" operator="containsText" text="Dn(waiting)">
      <formula>NOT(ISERROR(SEARCH("Dn(waiting)",E35)))</formula>
    </cfRule>
  </conditionalFormatting>
  <conditionalFormatting sqref="E1103">
    <cfRule type="containsBlanks" dxfId="14599" priority="5677">
      <formula>LEN(TRIM(E1103))=0</formula>
    </cfRule>
    <cfRule type="containsText" dxfId="14598" priority="5678" operator="containsText" text="Operational">
      <formula>NOT(ISERROR(SEARCH("Operational",E1103)))</formula>
    </cfRule>
    <cfRule type="containsText" dxfId="14597" priority="5679" operator="containsText" text="Dn(service)">
      <formula>NOT(ISERROR(SEARCH("Dn(service)",E1103)))</formula>
    </cfRule>
    <cfRule type="containsText" dxfId="14596" priority="5680" operator="containsText" text="Dn(waiting)">
      <formula>NOT(ISERROR(SEARCH("Dn(waiting)",E1103)))</formula>
    </cfRule>
  </conditionalFormatting>
  <conditionalFormatting sqref="E32">
    <cfRule type="containsBlanks" dxfId="14595" priority="21153">
      <formula>LEN(TRIM(E32))=0</formula>
    </cfRule>
    <cfRule type="containsText" dxfId="14594" priority="21154" operator="containsText" text="Operational">
      <formula>NOT(ISERROR(SEARCH("Operational",E32)))</formula>
    </cfRule>
    <cfRule type="containsText" dxfId="14593" priority="21155" operator="containsText" text="Dn(service)">
      <formula>NOT(ISERROR(SEARCH("Dn(service)",E32)))</formula>
    </cfRule>
    <cfRule type="containsText" dxfId="14592" priority="21156" operator="containsText" text="Dn(waiting)">
      <formula>NOT(ISERROR(SEARCH("Dn(waiting)",E32)))</formula>
    </cfRule>
  </conditionalFormatting>
  <conditionalFormatting sqref="E33">
    <cfRule type="containsBlanks" dxfId="14591" priority="21149">
      <formula>LEN(TRIM(E33))=0</formula>
    </cfRule>
    <cfRule type="containsText" dxfId="14590" priority="21150" operator="containsText" text="Operational">
      <formula>NOT(ISERROR(SEARCH("Operational",E33)))</formula>
    </cfRule>
    <cfRule type="containsText" dxfId="14589" priority="21151" operator="containsText" text="Dn(service)">
      <formula>NOT(ISERROR(SEARCH("Dn(service)",E33)))</formula>
    </cfRule>
    <cfRule type="containsText" dxfId="14588" priority="21152" operator="containsText" text="Dn(waiting)">
      <formula>NOT(ISERROR(SEARCH("Dn(waiting)",E33)))</formula>
    </cfRule>
  </conditionalFormatting>
  <conditionalFormatting sqref="E34">
    <cfRule type="containsBlanks" dxfId="14587" priority="21145">
      <formula>LEN(TRIM(E34))=0</formula>
    </cfRule>
    <cfRule type="containsText" dxfId="14586" priority="21146" operator="containsText" text="Operational">
      <formula>NOT(ISERROR(SEARCH("Operational",E34)))</formula>
    </cfRule>
    <cfRule type="containsText" dxfId="14585" priority="21147" operator="containsText" text="Dn(service)">
      <formula>NOT(ISERROR(SEARCH("Dn(service)",E34)))</formula>
    </cfRule>
    <cfRule type="containsText" dxfId="14584" priority="21148" operator="containsText" text="Dn(waiting)">
      <formula>NOT(ISERROR(SEARCH("Dn(waiting)",E34)))</formula>
    </cfRule>
  </conditionalFormatting>
  <conditionalFormatting sqref="E1116">
    <cfRule type="containsBlanks" dxfId="14583" priority="5593">
      <formula>LEN(TRIM(E1116))=0</formula>
    </cfRule>
    <cfRule type="containsText" dxfId="14582" priority="5594" operator="containsText" text="Operational">
      <formula>NOT(ISERROR(SEARCH("Operational",E1116)))</formula>
    </cfRule>
    <cfRule type="containsText" dxfId="14581" priority="5595" operator="containsText" text="Dn(service)">
      <formula>NOT(ISERROR(SEARCH("Dn(service)",E1116)))</formula>
    </cfRule>
    <cfRule type="containsText" dxfId="14580" priority="5596" operator="containsText" text="Dn(waiting)">
      <formula>NOT(ISERROR(SEARCH("Dn(waiting)",E1116)))</formula>
    </cfRule>
  </conditionalFormatting>
  <conditionalFormatting sqref="D1116">
    <cfRule type="containsBlanks" dxfId="14579" priority="5605">
      <formula>LEN(TRIM(D1116))=0</formula>
    </cfRule>
    <cfRule type="containsText" dxfId="14578" priority="5606" operator="containsText" text="Operational">
      <formula>NOT(ISERROR(SEARCH("Operational",D1116)))</formula>
    </cfRule>
    <cfRule type="containsText" dxfId="14577" priority="5607" operator="containsText" text="Dn(service)">
      <formula>NOT(ISERROR(SEARCH("Dn(service)",D1116)))</formula>
    </cfRule>
    <cfRule type="containsText" dxfId="14576" priority="5608" operator="containsText" text="Dn(waiting)">
      <formula>NOT(ISERROR(SEARCH("Dn(waiting)",D1116)))</formula>
    </cfRule>
  </conditionalFormatting>
  <conditionalFormatting sqref="F1115">
    <cfRule type="containsBlanks" dxfId="14575" priority="5585">
      <formula>LEN(TRIM(F1115))=0</formula>
    </cfRule>
    <cfRule type="containsText" dxfId="14574" priority="5586" operator="containsText" text="Operational">
      <formula>NOT(ISERROR(SEARCH("Operational",F1115)))</formula>
    </cfRule>
    <cfRule type="containsText" dxfId="14573" priority="5587" operator="containsText" text="Dn(service)">
      <formula>NOT(ISERROR(SEARCH("Dn(service)",F1115)))</formula>
    </cfRule>
    <cfRule type="containsText" dxfId="14572" priority="5588" operator="containsText" text="Dn(waiting)">
      <formula>NOT(ISERROR(SEARCH("Dn(waiting)",F1115)))</formula>
    </cfRule>
  </conditionalFormatting>
  <conditionalFormatting sqref="C33">
    <cfRule type="containsBlanks" dxfId="14571" priority="21121">
      <formula>LEN(TRIM(C33))=0</formula>
    </cfRule>
    <cfRule type="containsText" dxfId="14570" priority="21122" operator="containsText" text="Operational">
      <formula>NOT(ISERROR(SEARCH("Operational",C33)))</formula>
    </cfRule>
    <cfRule type="containsText" dxfId="14569" priority="21123" operator="containsText" text="Dn(service)">
      <formula>NOT(ISERROR(SEARCH("Dn(service)",C33)))</formula>
    </cfRule>
    <cfRule type="containsText" dxfId="14568" priority="21124" operator="containsText" text="Dn(waiting)">
      <formula>NOT(ISERROR(SEARCH("Dn(waiting)",C33)))</formula>
    </cfRule>
  </conditionalFormatting>
  <conditionalFormatting sqref="G1105">
    <cfRule type="containsBlanks" dxfId="14567" priority="5689">
      <formula>LEN(TRIM(G1105))=0</formula>
    </cfRule>
    <cfRule type="containsText" dxfId="14566" priority="5690" operator="containsText" text="Operational">
      <formula>NOT(ISERROR(SEARCH("Operational",G1105)))</formula>
    </cfRule>
    <cfRule type="containsText" dxfId="14565" priority="5691" operator="containsText" text="Dn(service)">
      <formula>NOT(ISERROR(SEARCH("Dn(service)",G1105)))</formula>
    </cfRule>
    <cfRule type="containsText" dxfId="14564" priority="5692" operator="containsText" text="Dn(waiting)">
      <formula>NOT(ISERROR(SEARCH("Dn(waiting)",G1105)))</formula>
    </cfRule>
  </conditionalFormatting>
  <conditionalFormatting sqref="E1110">
    <cfRule type="containsBlanks" dxfId="14563" priority="5629">
      <formula>LEN(TRIM(E1110))=0</formula>
    </cfRule>
    <cfRule type="containsText" dxfId="14562" priority="5630" operator="containsText" text="Operational">
      <formula>NOT(ISERROR(SEARCH("Operational",E1110)))</formula>
    </cfRule>
    <cfRule type="containsText" dxfId="14561" priority="5631" operator="containsText" text="Dn(service)">
      <formula>NOT(ISERROR(SEARCH("Dn(service)",E1110)))</formula>
    </cfRule>
    <cfRule type="containsText" dxfId="14560" priority="5632" operator="containsText" text="Dn(waiting)">
      <formula>NOT(ISERROR(SEARCH("Dn(waiting)",E1110)))</formula>
    </cfRule>
  </conditionalFormatting>
  <conditionalFormatting sqref="C1119">
    <cfRule type="containsBlanks" dxfId="14559" priority="5573">
      <formula>LEN(TRIM(C1119))=0</formula>
    </cfRule>
    <cfRule type="containsText" dxfId="14558" priority="5574" operator="containsText" text="Operational">
      <formula>NOT(ISERROR(SEARCH("Operational",C1119)))</formula>
    </cfRule>
    <cfRule type="containsText" dxfId="14557" priority="5575" operator="containsText" text="Dn(service)">
      <formula>NOT(ISERROR(SEARCH("Dn(service)",C1119)))</formula>
    </cfRule>
    <cfRule type="containsText" dxfId="14556" priority="5576" operator="containsText" text="Dn(waiting)">
      <formula>NOT(ISERROR(SEARCH("Dn(waiting)",C1119)))</formula>
    </cfRule>
  </conditionalFormatting>
  <conditionalFormatting sqref="G29:G32">
    <cfRule type="containsBlanks" dxfId="14555" priority="21101">
      <formula>LEN(TRIM(G29))=0</formula>
    </cfRule>
    <cfRule type="containsText" dxfId="14554" priority="21102" operator="containsText" text="Operational">
      <formula>NOT(ISERROR(SEARCH("Operational",G29)))</formula>
    </cfRule>
    <cfRule type="containsText" dxfId="14553" priority="21103" operator="containsText" text="Dn(service)">
      <formula>NOT(ISERROR(SEARCH("Dn(service)",G29)))</formula>
    </cfRule>
    <cfRule type="containsText" dxfId="14552" priority="21104" operator="containsText" text="Dn(waiting)">
      <formula>NOT(ISERROR(SEARCH("Dn(waiting)",G29)))</formula>
    </cfRule>
  </conditionalFormatting>
  <conditionalFormatting sqref="F36">
    <cfRule type="containsBlanks" dxfId="14551" priority="21097">
      <formula>LEN(TRIM(F36))=0</formula>
    </cfRule>
    <cfRule type="containsText" dxfId="14550" priority="21098" operator="containsText" text="Operational">
      <formula>NOT(ISERROR(SEARCH("Operational",F36)))</formula>
    </cfRule>
    <cfRule type="containsText" dxfId="14549" priority="21099" operator="containsText" text="Dn(service)">
      <formula>NOT(ISERROR(SEARCH("Dn(service)",F36)))</formula>
    </cfRule>
    <cfRule type="containsText" dxfId="14548" priority="21100" operator="containsText" text="Dn(waiting)">
      <formula>NOT(ISERROR(SEARCH("Dn(waiting)",F36)))</formula>
    </cfRule>
  </conditionalFormatting>
  <conditionalFormatting sqref="E36">
    <cfRule type="containsBlanks" dxfId="14547" priority="21093">
      <formula>LEN(TRIM(E36))=0</formula>
    </cfRule>
    <cfRule type="containsText" dxfId="14546" priority="21094" operator="containsText" text="Operational">
      <formula>NOT(ISERROR(SEARCH("Operational",E36)))</formula>
    </cfRule>
    <cfRule type="containsText" dxfId="14545" priority="21095" operator="containsText" text="Dn(service)">
      <formula>NOT(ISERROR(SEARCH("Dn(service)",E36)))</formula>
    </cfRule>
    <cfRule type="containsText" dxfId="14544" priority="21096" operator="containsText" text="Dn(waiting)">
      <formula>NOT(ISERROR(SEARCH("Dn(waiting)",E36)))</formula>
    </cfRule>
  </conditionalFormatting>
  <conditionalFormatting sqref="G35">
    <cfRule type="containsBlanks" dxfId="14543" priority="21089">
      <formula>LEN(TRIM(G35))=0</formula>
    </cfRule>
    <cfRule type="containsText" dxfId="14542" priority="21090" operator="containsText" text="Operational">
      <formula>NOT(ISERROR(SEARCH("Operational",G35)))</formula>
    </cfRule>
    <cfRule type="containsText" dxfId="14541" priority="21091" operator="containsText" text="Dn(service)">
      <formula>NOT(ISERROR(SEARCH("Dn(service)",G35)))</formula>
    </cfRule>
    <cfRule type="containsText" dxfId="14540" priority="21092" operator="containsText" text="Dn(waiting)">
      <formula>NOT(ISERROR(SEARCH("Dn(waiting)",G35)))</formula>
    </cfRule>
  </conditionalFormatting>
  <conditionalFormatting sqref="F1116">
    <cfRule type="containsBlanks" dxfId="14539" priority="5609">
      <formula>LEN(TRIM(F1116))=0</formula>
    </cfRule>
    <cfRule type="containsText" dxfId="14538" priority="5610" operator="containsText" text="Operational">
      <formula>NOT(ISERROR(SEARCH("Operational",F1116)))</formula>
    </cfRule>
    <cfRule type="containsText" dxfId="14537" priority="5611" operator="containsText" text="Dn(service)">
      <formula>NOT(ISERROR(SEARCH("Dn(service)",F1116)))</formula>
    </cfRule>
    <cfRule type="containsText" dxfId="14536" priority="5612" operator="containsText" text="Dn(waiting)">
      <formula>NOT(ISERROR(SEARCH("Dn(waiting)",F1116)))</formula>
    </cfRule>
  </conditionalFormatting>
  <conditionalFormatting sqref="C1117">
    <cfRule type="containsBlanks" dxfId="14535" priority="5577">
      <formula>LEN(TRIM(C1117))=0</formula>
    </cfRule>
    <cfRule type="containsText" dxfId="14534" priority="5578" operator="containsText" text="Operational">
      <formula>NOT(ISERROR(SEARCH("Operational",C1117)))</formula>
    </cfRule>
    <cfRule type="containsText" dxfId="14533" priority="5579" operator="containsText" text="Dn(service)">
      <formula>NOT(ISERROR(SEARCH("Dn(service)",C1117)))</formula>
    </cfRule>
    <cfRule type="containsText" dxfId="14532" priority="5580" operator="containsText" text="Dn(waiting)">
      <formula>NOT(ISERROR(SEARCH("Dn(waiting)",C1117)))</formula>
    </cfRule>
  </conditionalFormatting>
  <conditionalFormatting sqref="D41">
    <cfRule type="containsBlanks" dxfId="14531" priority="21005">
      <formula>LEN(TRIM(D41))=0</formula>
    </cfRule>
    <cfRule type="containsText" dxfId="14530" priority="21006" operator="containsText" text="Operational">
      <formula>NOT(ISERROR(SEARCH("Operational",D41)))</formula>
    </cfRule>
    <cfRule type="containsText" dxfId="14529" priority="21007" operator="containsText" text="Dn(service)">
      <formula>NOT(ISERROR(SEARCH("Dn(service)",D41)))</formula>
    </cfRule>
    <cfRule type="containsText" dxfId="14528" priority="21008" operator="containsText" text="Dn(waiting)">
      <formula>NOT(ISERROR(SEARCH("Dn(waiting)",D41)))</formula>
    </cfRule>
  </conditionalFormatting>
  <conditionalFormatting sqref="D1117">
    <cfRule type="containsBlanks" dxfId="14527" priority="5601">
      <formula>LEN(TRIM(D1117))=0</formula>
    </cfRule>
    <cfRule type="containsText" dxfId="14526" priority="5602" operator="containsText" text="Operational">
      <formula>NOT(ISERROR(SEARCH("Operational",D1117)))</formula>
    </cfRule>
    <cfRule type="containsText" dxfId="14525" priority="5603" operator="containsText" text="Dn(service)">
      <formula>NOT(ISERROR(SEARCH("Dn(service)",D1117)))</formula>
    </cfRule>
    <cfRule type="containsText" dxfId="14524" priority="5604" operator="containsText" text="Dn(waiting)">
      <formula>NOT(ISERROR(SEARCH("Dn(waiting)",D1117)))</formula>
    </cfRule>
  </conditionalFormatting>
  <conditionalFormatting sqref="E41">
    <cfRule type="containsBlanks" dxfId="14523" priority="21001">
      <formula>LEN(TRIM(E41))=0</formula>
    </cfRule>
    <cfRule type="containsText" dxfId="14522" priority="21002" operator="containsText" text="Operational">
      <formula>NOT(ISERROR(SEARCH("Operational",E41)))</formula>
    </cfRule>
    <cfRule type="containsText" dxfId="14521" priority="21003" operator="containsText" text="Dn(service)">
      <formula>NOT(ISERROR(SEARCH("Dn(service)",E41)))</formula>
    </cfRule>
    <cfRule type="containsText" dxfId="14520" priority="21004" operator="containsText" text="Dn(waiting)">
      <formula>NOT(ISERROR(SEARCH("Dn(waiting)",E41)))</formula>
    </cfRule>
  </conditionalFormatting>
  <conditionalFormatting sqref="E37">
    <cfRule type="containsBlanks" dxfId="14519" priority="20993">
      <formula>LEN(TRIM(E37))=0</formula>
    </cfRule>
    <cfRule type="containsText" dxfId="14518" priority="20994" operator="containsText" text="Operational">
      <formula>NOT(ISERROR(SEARCH("Operational",E37)))</formula>
    </cfRule>
    <cfRule type="containsText" dxfId="14517" priority="20995" operator="containsText" text="Dn(service)">
      <formula>NOT(ISERROR(SEARCH("Dn(service)",E37)))</formula>
    </cfRule>
    <cfRule type="containsText" dxfId="14516" priority="20996" operator="containsText" text="Dn(waiting)">
      <formula>NOT(ISERROR(SEARCH("Dn(waiting)",E37)))</formula>
    </cfRule>
  </conditionalFormatting>
  <conditionalFormatting sqref="D1115">
    <cfRule type="containsBlanks" dxfId="14515" priority="5617">
      <formula>LEN(TRIM(D1115))=0</formula>
    </cfRule>
    <cfRule type="containsText" dxfId="14514" priority="5618" operator="containsText" text="Operational">
      <formula>NOT(ISERROR(SEARCH("Operational",D1115)))</formula>
    </cfRule>
    <cfRule type="containsText" dxfId="14513" priority="5619" operator="containsText" text="Dn(service)">
      <formula>NOT(ISERROR(SEARCH("Dn(service)",D1115)))</formula>
    </cfRule>
    <cfRule type="containsText" dxfId="14512" priority="5620" operator="containsText" text="Dn(waiting)">
      <formula>NOT(ISERROR(SEARCH("Dn(waiting)",D1115)))</formula>
    </cfRule>
  </conditionalFormatting>
  <conditionalFormatting sqref="E42">
    <cfRule type="containsBlanks" dxfId="14511" priority="20997">
      <formula>LEN(TRIM(E42))=0</formula>
    </cfRule>
    <cfRule type="containsText" dxfId="14510" priority="20998" operator="containsText" text="Operational">
      <formula>NOT(ISERROR(SEARCH("Operational",E42)))</formula>
    </cfRule>
    <cfRule type="containsText" dxfId="14509" priority="20999" operator="containsText" text="Dn(service)">
      <formula>NOT(ISERROR(SEARCH("Dn(service)",E42)))</formula>
    </cfRule>
    <cfRule type="containsText" dxfId="14508" priority="21000" operator="containsText" text="Dn(waiting)">
      <formula>NOT(ISERROR(SEARCH("Dn(waiting)",E42)))</formula>
    </cfRule>
  </conditionalFormatting>
  <conditionalFormatting sqref="E39">
    <cfRule type="containsBlanks" dxfId="14507" priority="20989">
      <formula>LEN(TRIM(E39))=0</formula>
    </cfRule>
    <cfRule type="containsText" dxfId="14506" priority="20990" operator="containsText" text="Operational">
      <formula>NOT(ISERROR(SEARCH("Operational",E39)))</formula>
    </cfRule>
    <cfRule type="containsText" dxfId="14505" priority="20991" operator="containsText" text="Dn(service)">
      <formula>NOT(ISERROR(SEARCH("Dn(service)",E39)))</formula>
    </cfRule>
    <cfRule type="containsText" dxfId="14504" priority="20992" operator="containsText" text="Dn(waiting)">
      <formula>NOT(ISERROR(SEARCH("Dn(waiting)",E39)))</formula>
    </cfRule>
  </conditionalFormatting>
  <conditionalFormatting sqref="E40">
    <cfRule type="containsBlanks" dxfId="14503" priority="20985">
      <formula>LEN(TRIM(E40))=0</formula>
    </cfRule>
    <cfRule type="containsText" dxfId="14502" priority="20986" operator="containsText" text="Operational">
      <formula>NOT(ISERROR(SEARCH("Operational",E40)))</formula>
    </cfRule>
    <cfRule type="containsText" dxfId="14501" priority="20987" operator="containsText" text="Dn(service)">
      <formula>NOT(ISERROR(SEARCH("Dn(service)",E40)))</formula>
    </cfRule>
    <cfRule type="containsText" dxfId="14500" priority="20988" operator="containsText" text="Dn(waiting)">
      <formula>NOT(ISERROR(SEARCH("Dn(waiting)",E40)))</formula>
    </cfRule>
  </conditionalFormatting>
  <conditionalFormatting sqref="F1114">
    <cfRule type="containsBlanks" dxfId="14499" priority="5621">
      <formula>LEN(TRIM(F1114))=0</formula>
    </cfRule>
    <cfRule type="containsText" dxfId="14498" priority="5622" operator="containsText" text="Operational">
      <formula>NOT(ISERROR(SEARCH("Operational",F1114)))</formula>
    </cfRule>
    <cfRule type="containsText" dxfId="14497" priority="5623" operator="containsText" text="Dn(service)">
      <formula>NOT(ISERROR(SEARCH("Dn(service)",F1114)))</formula>
    </cfRule>
    <cfRule type="containsText" dxfId="14496" priority="5624" operator="containsText" text="Dn(waiting)">
      <formula>NOT(ISERROR(SEARCH("Dn(waiting)",F1114)))</formula>
    </cfRule>
  </conditionalFormatting>
  <conditionalFormatting sqref="F43">
    <cfRule type="containsBlanks" dxfId="14495" priority="20977">
      <formula>LEN(TRIM(F43))=0</formula>
    </cfRule>
    <cfRule type="containsText" dxfId="14494" priority="20978" operator="containsText" text="Operational">
      <formula>NOT(ISERROR(SEARCH("Operational",F43)))</formula>
    </cfRule>
    <cfRule type="containsText" dxfId="14493" priority="20979" operator="containsText" text="Dn(service)">
      <formula>NOT(ISERROR(SEARCH("Dn(service)",F43)))</formula>
    </cfRule>
    <cfRule type="containsText" dxfId="14492" priority="20980" operator="containsText" text="Dn(waiting)">
      <formula>NOT(ISERROR(SEARCH("Dn(waiting)",F43)))</formula>
    </cfRule>
  </conditionalFormatting>
  <conditionalFormatting sqref="D44">
    <cfRule type="containsBlanks" dxfId="14491" priority="20973">
      <formula>LEN(TRIM(D44))=0</formula>
    </cfRule>
    <cfRule type="containsText" dxfId="14490" priority="20974" operator="containsText" text="Operational">
      <formula>NOT(ISERROR(SEARCH("Operational",D44)))</formula>
    </cfRule>
    <cfRule type="containsText" dxfId="14489" priority="20975" operator="containsText" text="Dn(service)">
      <formula>NOT(ISERROR(SEARCH("Dn(service)",D44)))</formula>
    </cfRule>
    <cfRule type="containsText" dxfId="14488" priority="20976" operator="containsText" text="Dn(waiting)">
      <formula>NOT(ISERROR(SEARCH("Dn(waiting)",D44)))</formula>
    </cfRule>
  </conditionalFormatting>
  <conditionalFormatting sqref="D48">
    <cfRule type="containsBlanks" dxfId="14487" priority="20957">
      <formula>LEN(TRIM(D48))=0</formula>
    </cfRule>
    <cfRule type="containsText" dxfId="14486" priority="20958" operator="containsText" text="Operational">
      <formula>NOT(ISERROR(SEARCH("Operational",D48)))</formula>
    </cfRule>
    <cfRule type="containsText" dxfId="14485" priority="20959" operator="containsText" text="Dn(service)">
      <formula>NOT(ISERROR(SEARCH("Dn(service)",D48)))</formula>
    </cfRule>
    <cfRule type="containsText" dxfId="14484" priority="20960" operator="containsText" text="Dn(waiting)">
      <formula>NOT(ISERROR(SEARCH("Dn(waiting)",D48)))</formula>
    </cfRule>
  </conditionalFormatting>
  <conditionalFormatting sqref="F45">
    <cfRule type="containsBlanks" dxfId="14483" priority="20953">
      <formula>LEN(TRIM(F45))=0</formula>
    </cfRule>
    <cfRule type="containsText" dxfId="14482" priority="20954" operator="containsText" text="Operational">
      <formula>NOT(ISERROR(SEARCH("Operational",F45)))</formula>
    </cfRule>
    <cfRule type="containsText" dxfId="14481" priority="20955" operator="containsText" text="Dn(service)">
      <formula>NOT(ISERROR(SEARCH("Dn(service)",F45)))</formula>
    </cfRule>
    <cfRule type="containsText" dxfId="14480" priority="20956" operator="containsText" text="Dn(waiting)">
      <formula>NOT(ISERROR(SEARCH("Dn(waiting)",F45)))</formula>
    </cfRule>
  </conditionalFormatting>
  <conditionalFormatting sqref="D45">
    <cfRule type="containsBlanks" dxfId="14479" priority="20949">
      <formula>LEN(TRIM(D45))=0</formula>
    </cfRule>
    <cfRule type="containsText" dxfId="14478" priority="20950" operator="containsText" text="Operational">
      <formula>NOT(ISERROR(SEARCH("Operational",D45)))</formula>
    </cfRule>
    <cfRule type="containsText" dxfId="14477" priority="20951" operator="containsText" text="Dn(service)">
      <formula>NOT(ISERROR(SEARCH("Dn(service)",D45)))</formula>
    </cfRule>
    <cfRule type="containsText" dxfId="14476" priority="20952" operator="containsText" text="Dn(waiting)">
      <formula>NOT(ISERROR(SEARCH("Dn(waiting)",D45)))</formula>
    </cfRule>
  </conditionalFormatting>
  <conditionalFormatting sqref="D46">
    <cfRule type="containsBlanks" dxfId="14475" priority="20945">
      <formula>LEN(TRIM(D46))=0</formula>
    </cfRule>
    <cfRule type="containsText" dxfId="14474" priority="20946" operator="containsText" text="Operational">
      <formula>NOT(ISERROR(SEARCH("Operational",D46)))</formula>
    </cfRule>
    <cfRule type="containsText" dxfId="14473" priority="20947" operator="containsText" text="Dn(service)">
      <formula>NOT(ISERROR(SEARCH("Dn(service)",D46)))</formula>
    </cfRule>
    <cfRule type="containsText" dxfId="14472" priority="20948" operator="containsText" text="Dn(waiting)">
      <formula>NOT(ISERROR(SEARCH("Dn(waiting)",D46)))</formula>
    </cfRule>
  </conditionalFormatting>
  <conditionalFormatting sqref="D47">
    <cfRule type="containsBlanks" dxfId="14471" priority="20941">
      <formula>LEN(TRIM(D47))=0</formula>
    </cfRule>
    <cfRule type="containsText" dxfId="14470" priority="20942" operator="containsText" text="Operational">
      <formula>NOT(ISERROR(SEARCH("Operational",D47)))</formula>
    </cfRule>
    <cfRule type="containsText" dxfId="14469" priority="20943" operator="containsText" text="Dn(service)">
      <formula>NOT(ISERROR(SEARCH("Dn(service)",D47)))</formula>
    </cfRule>
    <cfRule type="containsText" dxfId="14468" priority="20944" operator="containsText" text="Dn(waiting)">
      <formula>NOT(ISERROR(SEARCH("Dn(waiting)",D47)))</formula>
    </cfRule>
  </conditionalFormatting>
  <conditionalFormatting sqref="E45">
    <cfRule type="containsBlanks" dxfId="14467" priority="20937">
      <formula>LEN(TRIM(E45))=0</formula>
    </cfRule>
    <cfRule type="containsText" dxfId="14466" priority="20938" operator="containsText" text="Operational">
      <formula>NOT(ISERROR(SEARCH("Operational",E45)))</formula>
    </cfRule>
    <cfRule type="containsText" dxfId="14465" priority="20939" operator="containsText" text="Dn(service)">
      <formula>NOT(ISERROR(SEARCH("Dn(service)",E45)))</formula>
    </cfRule>
    <cfRule type="containsText" dxfId="14464" priority="20940" operator="containsText" text="Dn(waiting)">
      <formula>NOT(ISERROR(SEARCH("Dn(waiting)",E45)))</formula>
    </cfRule>
  </conditionalFormatting>
  <conditionalFormatting sqref="D1118">
    <cfRule type="containsBlanks" dxfId="14463" priority="5597">
      <formula>LEN(TRIM(D1118))=0</formula>
    </cfRule>
    <cfRule type="containsText" dxfId="14462" priority="5598" operator="containsText" text="Operational">
      <formula>NOT(ISERROR(SEARCH("Operational",D1118)))</formula>
    </cfRule>
    <cfRule type="containsText" dxfId="14461" priority="5599" operator="containsText" text="Dn(service)">
      <formula>NOT(ISERROR(SEARCH("Dn(service)",D1118)))</formula>
    </cfRule>
    <cfRule type="containsText" dxfId="14460" priority="5600" operator="containsText" text="Dn(waiting)">
      <formula>NOT(ISERROR(SEARCH("Dn(waiting)",D1118)))</formula>
    </cfRule>
  </conditionalFormatting>
  <conditionalFormatting sqref="E43">
    <cfRule type="containsBlanks" dxfId="14459" priority="20921">
      <formula>LEN(TRIM(E43))=0</formula>
    </cfRule>
    <cfRule type="containsText" dxfId="14458" priority="20922" operator="containsText" text="Operational">
      <formula>NOT(ISERROR(SEARCH("Operational",E43)))</formula>
    </cfRule>
    <cfRule type="containsText" dxfId="14457" priority="20923" operator="containsText" text="Dn(service)">
      <formula>NOT(ISERROR(SEARCH("Dn(service)",E43)))</formula>
    </cfRule>
    <cfRule type="containsText" dxfId="14456" priority="20924" operator="containsText" text="Dn(waiting)">
      <formula>NOT(ISERROR(SEARCH("Dn(waiting)",E43)))</formula>
    </cfRule>
  </conditionalFormatting>
  <conditionalFormatting sqref="F44">
    <cfRule type="containsBlanks" dxfId="14455" priority="20917">
      <formula>LEN(TRIM(F44))=0</formula>
    </cfRule>
    <cfRule type="containsText" dxfId="14454" priority="20918" operator="containsText" text="Operational">
      <formula>NOT(ISERROR(SEARCH("Operational",F44)))</formula>
    </cfRule>
    <cfRule type="containsText" dxfId="14453" priority="20919" operator="containsText" text="Dn(service)">
      <formula>NOT(ISERROR(SEARCH("Dn(service)",F44)))</formula>
    </cfRule>
    <cfRule type="containsText" dxfId="14452" priority="20920" operator="containsText" text="Dn(waiting)">
      <formula>NOT(ISERROR(SEARCH("Dn(waiting)",F44)))</formula>
    </cfRule>
  </conditionalFormatting>
  <conditionalFormatting sqref="E44">
    <cfRule type="containsBlanks" dxfId="14451" priority="20913">
      <formula>LEN(TRIM(E44))=0</formula>
    </cfRule>
    <cfRule type="containsText" dxfId="14450" priority="20914" operator="containsText" text="Operational">
      <formula>NOT(ISERROR(SEARCH("Operational",E44)))</formula>
    </cfRule>
    <cfRule type="containsText" dxfId="14449" priority="20915" operator="containsText" text="Dn(service)">
      <formula>NOT(ISERROR(SEARCH("Dn(service)",E44)))</formula>
    </cfRule>
    <cfRule type="containsText" dxfId="14448" priority="20916" operator="containsText" text="Dn(waiting)">
      <formula>NOT(ISERROR(SEARCH("Dn(waiting)",E44)))</formula>
    </cfRule>
  </conditionalFormatting>
  <conditionalFormatting sqref="C46">
    <cfRule type="containsBlanks" dxfId="14447" priority="20909">
      <formula>LEN(TRIM(C46))=0</formula>
    </cfRule>
    <cfRule type="containsText" dxfId="14446" priority="20910" operator="containsText" text="Operational">
      <formula>NOT(ISERROR(SEARCH("Operational",C46)))</formula>
    </cfRule>
    <cfRule type="containsText" dxfId="14445" priority="20911" operator="containsText" text="Dn(service)">
      <formula>NOT(ISERROR(SEARCH("Dn(service)",C46)))</formula>
    </cfRule>
    <cfRule type="containsText" dxfId="14444" priority="20912" operator="containsText" text="Dn(waiting)">
      <formula>NOT(ISERROR(SEARCH("Dn(waiting)",C46)))</formula>
    </cfRule>
  </conditionalFormatting>
  <conditionalFormatting sqref="C48">
    <cfRule type="containsBlanks" dxfId="14443" priority="20905">
      <formula>LEN(TRIM(C48))=0</formula>
    </cfRule>
    <cfRule type="containsText" dxfId="14442" priority="20906" operator="containsText" text="Operational">
      <formula>NOT(ISERROR(SEARCH("Operational",C48)))</formula>
    </cfRule>
    <cfRule type="containsText" dxfId="14441" priority="20907" operator="containsText" text="Dn(service)">
      <formula>NOT(ISERROR(SEARCH("Dn(service)",C48)))</formula>
    </cfRule>
    <cfRule type="containsText" dxfId="14440" priority="20908" operator="containsText" text="Dn(waiting)">
      <formula>NOT(ISERROR(SEARCH("Dn(waiting)",C48)))</formula>
    </cfRule>
  </conditionalFormatting>
  <conditionalFormatting sqref="D43">
    <cfRule type="containsBlanks" dxfId="14439" priority="20901">
      <formula>LEN(TRIM(D43))=0</formula>
    </cfRule>
    <cfRule type="containsText" dxfId="14438" priority="20902" operator="containsText" text="Operational">
      <formula>NOT(ISERROR(SEARCH("Operational",D43)))</formula>
    </cfRule>
    <cfRule type="containsText" dxfId="14437" priority="20903" operator="containsText" text="Dn(service)">
      <formula>NOT(ISERROR(SEARCH("Dn(service)",D43)))</formula>
    </cfRule>
    <cfRule type="containsText" dxfId="14436" priority="20904" operator="containsText" text="Dn(waiting)">
      <formula>NOT(ISERROR(SEARCH("Dn(waiting)",D43)))</formula>
    </cfRule>
  </conditionalFormatting>
  <conditionalFormatting sqref="E1125">
    <cfRule type="containsBlanks" dxfId="14435" priority="5545">
      <formula>LEN(TRIM(E1125))=0</formula>
    </cfRule>
    <cfRule type="containsText" dxfId="14434" priority="5546" operator="containsText" text="Operational">
      <formula>NOT(ISERROR(SEARCH("Operational",E1125)))</formula>
    </cfRule>
    <cfRule type="containsText" dxfId="14433" priority="5547" operator="containsText" text="Dn(service)">
      <formula>NOT(ISERROR(SEARCH("Dn(service)",E1125)))</formula>
    </cfRule>
    <cfRule type="containsText" dxfId="14432" priority="5548" operator="containsText" text="Dn(waiting)">
      <formula>NOT(ISERROR(SEARCH("Dn(waiting)",E1125)))</formula>
    </cfRule>
  </conditionalFormatting>
  <conditionalFormatting sqref="D1121">
    <cfRule type="containsBlanks" dxfId="14431" priority="5561">
      <formula>LEN(TRIM(D1121))=0</formula>
    </cfRule>
    <cfRule type="containsText" dxfId="14430" priority="5562" operator="containsText" text="Operational">
      <formula>NOT(ISERROR(SEARCH("Operational",D1121)))</formula>
    </cfRule>
    <cfRule type="containsText" dxfId="14429" priority="5563" operator="containsText" text="Dn(service)">
      <formula>NOT(ISERROR(SEARCH("Dn(service)",D1121)))</formula>
    </cfRule>
    <cfRule type="containsText" dxfId="14428" priority="5564" operator="containsText" text="Dn(waiting)">
      <formula>NOT(ISERROR(SEARCH("Dn(waiting)",D1121)))</formula>
    </cfRule>
  </conditionalFormatting>
  <conditionalFormatting sqref="D50">
    <cfRule type="containsBlanks" dxfId="14427" priority="20873">
      <formula>LEN(TRIM(D50))=0</formula>
    </cfRule>
    <cfRule type="containsText" dxfId="14426" priority="20874" operator="containsText" text="Operational">
      <formula>NOT(ISERROR(SEARCH("Operational",D50)))</formula>
    </cfRule>
    <cfRule type="containsText" dxfId="14425" priority="20875" operator="containsText" text="Dn(service)">
      <formula>NOT(ISERROR(SEARCH("Dn(service)",D50)))</formula>
    </cfRule>
    <cfRule type="containsText" dxfId="14424" priority="20876" operator="containsText" text="Dn(waiting)">
      <formula>NOT(ISERROR(SEARCH("Dn(waiting)",D50)))</formula>
    </cfRule>
  </conditionalFormatting>
  <conditionalFormatting sqref="D51">
    <cfRule type="containsBlanks" dxfId="14423" priority="20865">
      <formula>LEN(TRIM(D51))=0</formula>
    </cfRule>
    <cfRule type="containsText" dxfId="14422" priority="20866" operator="containsText" text="Operational">
      <formula>NOT(ISERROR(SEARCH("Operational",D51)))</formula>
    </cfRule>
    <cfRule type="containsText" dxfId="14421" priority="20867" operator="containsText" text="Dn(service)">
      <formula>NOT(ISERROR(SEARCH("Dn(service)",D51)))</formula>
    </cfRule>
    <cfRule type="containsText" dxfId="14420" priority="20868" operator="containsText" text="Dn(waiting)">
      <formula>NOT(ISERROR(SEARCH("Dn(waiting)",D51)))</formula>
    </cfRule>
  </conditionalFormatting>
  <conditionalFormatting sqref="G1126:G1132 E1126:E1132 C1129:C1137 E1133:F1137 C1138:F1138 C1139:D1141 F1139:F1141">
    <cfRule type="containsBlanks" dxfId="14419" priority="5537">
      <formula>LEN(TRIM(C1126))=0</formula>
    </cfRule>
    <cfRule type="containsText" dxfId="14418" priority="5538" operator="containsText" text="Operational">
      <formula>NOT(ISERROR(SEARCH("Operational",C1126)))</formula>
    </cfRule>
    <cfRule type="containsText" dxfId="14417" priority="5539" operator="containsText" text="Dn(service)">
      <formula>NOT(ISERROR(SEARCH("Dn(service)",C1126)))</formula>
    </cfRule>
    <cfRule type="containsText" dxfId="14416" priority="5540" operator="containsText" text="Dn(waiting)">
      <formula>NOT(ISERROR(SEARCH("Dn(waiting)",C1126)))</formula>
    </cfRule>
  </conditionalFormatting>
  <conditionalFormatting sqref="C49">
    <cfRule type="containsBlanks" dxfId="14415" priority="20881">
      <formula>LEN(TRIM(C49))=0</formula>
    </cfRule>
    <cfRule type="containsText" dxfId="14414" priority="20882" operator="containsText" text="Operational">
      <formula>NOT(ISERROR(SEARCH("Operational",C49)))</formula>
    </cfRule>
    <cfRule type="containsText" dxfId="14413" priority="20883" operator="containsText" text="Dn(service)">
      <formula>NOT(ISERROR(SEARCH("Dn(service)",C49)))</formula>
    </cfRule>
    <cfRule type="containsText" dxfId="14412" priority="20884" operator="containsText" text="Dn(waiting)">
      <formula>NOT(ISERROR(SEARCH("Dn(waiting)",C49)))</formula>
    </cfRule>
  </conditionalFormatting>
  <conditionalFormatting sqref="G1125">
    <cfRule type="containsBlanks" dxfId="14411" priority="5541">
      <formula>LEN(TRIM(G1125))=0</formula>
    </cfRule>
    <cfRule type="containsText" dxfId="14410" priority="5542" operator="containsText" text="Operational">
      <formula>NOT(ISERROR(SEARCH("Operational",G1125)))</formula>
    </cfRule>
    <cfRule type="containsText" dxfId="14409" priority="5543" operator="containsText" text="Dn(service)">
      <formula>NOT(ISERROR(SEARCH("Dn(service)",G1125)))</formula>
    </cfRule>
    <cfRule type="containsText" dxfId="14408" priority="5544" operator="containsText" text="Dn(waiting)">
      <formula>NOT(ISERROR(SEARCH("Dn(waiting)",G1125)))</formula>
    </cfRule>
  </conditionalFormatting>
  <conditionalFormatting sqref="D53">
    <cfRule type="containsBlanks" dxfId="14407" priority="20845">
      <formula>LEN(TRIM(D53))=0</formula>
    </cfRule>
    <cfRule type="containsText" dxfId="14406" priority="20846" operator="containsText" text="Operational">
      <formula>NOT(ISERROR(SEARCH("Operational",D53)))</formula>
    </cfRule>
    <cfRule type="containsText" dxfId="14405" priority="20847" operator="containsText" text="Dn(service)">
      <formula>NOT(ISERROR(SEARCH("Dn(service)",D53)))</formula>
    </cfRule>
    <cfRule type="containsText" dxfId="14404" priority="20848" operator="containsText" text="Dn(waiting)">
      <formula>NOT(ISERROR(SEARCH("Dn(waiting)",D53)))</formula>
    </cfRule>
  </conditionalFormatting>
  <conditionalFormatting sqref="F1142">
    <cfRule type="containsBlanks" dxfId="14403" priority="5533">
      <formula>LEN(TRIM(F1142))=0</formula>
    </cfRule>
    <cfRule type="containsText" dxfId="14402" priority="5534" operator="containsText" text="Operational">
      <formula>NOT(ISERROR(SEARCH("Operational",F1142)))</formula>
    </cfRule>
    <cfRule type="containsText" dxfId="14401" priority="5535" operator="containsText" text="Dn(service)">
      <formula>NOT(ISERROR(SEARCH("Dn(service)",F1142)))</formula>
    </cfRule>
    <cfRule type="containsText" dxfId="14400" priority="5536" operator="containsText" text="Dn(waiting)">
      <formula>NOT(ISERROR(SEARCH("Dn(waiting)",F1142)))</formula>
    </cfRule>
  </conditionalFormatting>
  <conditionalFormatting sqref="G54">
    <cfRule type="containsBlanks" dxfId="14399" priority="20829">
      <formula>LEN(TRIM(G54))=0</formula>
    </cfRule>
    <cfRule type="containsText" dxfId="14398" priority="20830" operator="containsText" text="Operational">
      <formula>NOT(ISERROR(SEARCH("Operational",G54)))</formula>
    </cfRule>
    <cfRule type="containsText" dxfId="14397" priority="20831" operator="containsText" text="Dn(service)">
      <formula>NOT(ISERROR(SEARCH("Dn(service)",G54)))</formula>
    </cfRule>
    <cfRule type="containsText" dxfId="14396" priority="20832" operator="containsText" text="Dn(waiting)">
      <formula>NOT(ISERROR(SEARCH("Dn(waiting)",G54)))</formula>
    </cfRule>
  </conditionalFormatting>
  <conditionalFormatting sqref="D52">
    <cfRule type="containsBlanks" dxfId="14395" priority="20853">
      <formula>LEN(TRIM(D52))=0</formula>
    </cfRule>
    <cfRule type="containsText" dxfId="14394" priority="20854" operator="containsText" text="Operational">
      <formula>NOT(ISERROR(SEARCH("Operational",D52)))</formula>
    </cfRule>
    <cfRule type="containsText" dxfId="14393" priority="20855" operator="containsText" text="Dn(service)">
      <formula>NOT(ISERROR(SEARCH("Dn(service)",D52)))</formula>
    </cfRule>
    <cfRule type="containsText" dxfId="14392" priority="20856" operator="containsText" text="Dn(waiting)">
      <formula>NOT(ISERROR(SEARCH("Dn(waiting)",D52)))</formula>
    </cfRule>
  </conditionalFormatting>
  <conditionalFormatting sqref="E54">
    <cfRule type="containsBlanks" dxfId="14391" priority="20837">
      <formula>LEN(TRIM(E54))=0</formula>
    </cfRule>
    <cfRule type="containsText" dxfId="14390" priority="20838" operator="containsText" text="Operational">
      <formula>NOT(ISERROR(SEARCH("Operational",E54)))</formula>
    </cfRule>
    <cfRule type="containsText" dxfId="14389" priority="20839" operator="containsText" text="Dn(service)">
      <formula>NOT(ISERROR(SEARCH("Dn(service)",E54)))</formula>
    </cfRule>
    <cfRule type="containsText" dxfId="14388" priority="20840" operator="containsText" text="Dn(waiting)">
      <formula>NOT(ISERROR(SEARCH("Dn(waiting)",E54)))</formula>
    </cfRule>
  </conditionalFormatting>
  <conditionalFormatting sqref="D1145">
    <cfRule type="containsBlanks" dxfId="14387" priority="5521">
      <formula>LEN(TRIM(D1145))=0</formula>
    </cfRule>
    <cfRule type="containsText" dxfId="14386" priority="5522" operator="containsText" text="Operational">
      <formula>NOT(ISERROR(SEARCH("Operational",D1145)))</formula>
    </cfRule>
    <cfRule type="containsText" dxfId="14385" priority="5523" operator="containsText" text="Dn(service)">
      <formula>NOT(ISERROR(SEARCH("Dn(service)",D1145)))</formula>
    </cfRule>
    <cfRule type="containsText" dxfId="14384" priority="5524" operator="containsText" text="Dn(waiting)">
      <formula>NOT(ISERROR(SEARCH("Dn(waiting)",D1145)))</formula>
    </cfRule>
  </conditionalFormatting>
  <conditionalFormatting sqref="G55:G61 E55:E61 C58:C66 E62:F66 C67:F67 C68:D70 F68:F70">
    <cfRule type="containsBlanks" dxfId="14383" priority="20825">
      <formula>LEN(TRIM(C55))=0</formula>
    </cfRule>
    <cfRule type="containsText" dxfId="14382" priority="20826" operator="containsText" text="Operational">
      <formula>NOT(ISERROR(SEARCH("Operational",C55)))</formula>
    </cfRule>
    <cfRule type="containsText" dxfId="14381" priority="20827" operator="containsText" text="Dn(service)">
      <formula>NOT(ISERROR(SEARCH("Dn(service)",C55)))</formula>
    </cfRule>
    <cfRule type="containsText" dxfId="14380" priority="20828" operator="containsText" text="Dn(waiting)">
      <formula>NOT(ISERROR(SEARCH("Dn(waiting)",C55)))</formula>
    </cfRule>
  </conditionalFormatting>
  <conditionalFormatting sqref="F71">
    <cfRule type="containsBlanks" dxfId="14379" priority="20821">
      <formula>LEN(TRIM(F71))=0</formula>
    </cfRule>
    <cfRule type="containsText" dxfId="14378" priority="20822" operator="containsText" text="Operational">
      <formula>NOT(ISERROR(SEARCH("Operational",F71)))</formula>
    </cfRule>
    <cfRule type="containsText" dxfId="14377" priority="20823" operator="containsText" text="Dn(service)">
      <formula>NOT(ISERROR(SEARCH("Dn(service)",F71)))</formula>
    </cfRule>
    <cfRule type="containsText" dxfId="14376" priority="20824" operator="containsText" text="Dn(waiting)">
      <formula>NOT(ISERROR(SEARCH("Dn(waiting)",F71)))</formula>
    </cfRule>
  </conditionalFormatting>
  <conditionalFormatting sqref="G71">
    <cfRule type="containsBlanks" dxfId="14375" priority="20817">
      <formula>LEN(TRIM(G71))=0</formula>
    </cfRule>
    <cfRule type="containsText" dxfId="14374" priority="20818" operator="containsText" text="Operational">
      <formula>NOT(ISERROR(SEARCH("Operational",G71)))</formula>
    </cfRule>
    <cfRule type="containsText" dxfId="14373" priority="20819" operator="containsText" text="Dn(service)">
      <formula>NOT(ISERROR(SEARCH("Dn(service)",G71)))</formula>
    </cfRule>
    <cfRule type="containsText" dxfId="14372" priority="20820" operator="containsText" text="Dn(waiting)">
      <formula>NOT(ISERROR(SEARCH("Dn(waiting)",G71)))</formula>
    </cfRule>
  </conditionalFormatting>
  <conditionalFormatting sqref="F72">
    <cfRule type="containsBlanks" dxfId="14371" priority="20813">
      <formula>LEN(TRIM(F72))=0</formula>
    </cfRule>
    <cfRule type="containsText" dxfId="14370" priority="20814" operator="containsText" text="Operational">
      <formula>NOT(ISERROR(SEARCH("Operational",F72)))</formula>
    </cfRule>
    <cfRule type="containsText" dxfId="14369" priority="20815" operator="containsText" text="Dn(service)">
      <formula>NOT(ISERROR(SEARCH("Dn(service)",F72)))</formula>
    </cfRule>
    <cfRule type="containsText" dxfId="14368" priority="20816" operator="containsText" text="Dn(waiting)">
      <formula>NOT(ISERROR(SEARCH("Dn(waiting)",F72)))</formula>
    </cfRule>
  </conditionalFormatting>
  <conditionalFormatting sqref="C1096">
    <cfRule type="containsBlanks" dxfId="14367" priority="5709">
      <formula>LEN(TRIM(C1096))=0</formula>
    </cfRule>
    <cfRule type="containsText" dxfId="14366" priority="5710" operator="containsText" text="Operational">
      <formula>NOT(ISERROR(SEARCH("Operational",C1096)))</formula>
    </cfRule>
    <cfRule type="containsText" dxfId="14365" priority="5711" operator="containsText" text="Dn(service)">
      <formula>NOT(ISERROR(SEARCH("Dn(service)",C1096)))</formula>
    </cfRule>
    <cfRule type="containsText" dxfId="14364" priority="5712" operator="containsText" text="Dn(waiting)">
      <formula>NOT(ISERROR(SEARCH("Dn(waiting)",C1096)))</formula>
    </cfRule>
  </conditionalFormatting>
  <conditionalFormatting sqref="E1066">
    <cfRule type="containsBlanks" dxfId="14363" priority="5781">
      <formula>LEN(TRIM(E1066))=0</formula>
    </cfRule>
    <cfRule type="containsText" dxfId="14362" priority="5782" operator="containsText" text="Operational">
      <formula>NOT(ISERROR(SEARCH("Operational",E1066)))</formula>
    </cfRule>
    <cfRule type="containsText" dxfId="14361" priority="5783" operator="containsText" text="Dn(service)">
      <formula>NOT(ISERROR(SEARCH("Dn(service)",E1066)))</formula>
    </cfRule>
    <cfRule type="containsText" dxfId="14360" priority="5784" operator="containsText" text="Dn(waiting)">
      <formula>NOT(ISERROR(SEARCH("Dn(waiting)",E1066)))</formula>
    </cfRule>
  </conditionalFormatting>
  <conditionalFormatting sqref="D74">
    <cfRule type="containsBlanks" dxfId="14359" priority="20801">
      <formula>LEN(TRIM(D74))=0</formula>
    </cfRule>
    <cfRule type="containsText" dxfId="14358" priority="20802" operator="containsText" text="Operational">
      <formula>NOT(ISERROR(SEARCH("Operational",D74)))</formula>
    </cfRule>
    <cfRule type="containsText" dxfId="14357" priority="20803" operator="containsText" text="Dn(service)">
      <formula>NOT(ISERROR(SEARCH("Dn(service)",D74)))</formula>
    </cfRule>
    <cfRule type="containsText" dxfId="14356" priority="20804" operator="containsText" text="Dn(waiting)">
      <formula>NOT(ISERROR(SEARCH("Dn(waiting)",D74)))</formula>
    </cfRule>
  </conditionalFormatting>
  <conditionalFormatting sqref="D1096">
    <cfRule type="containsBlanks" dxfId="14355" priority="5705">
      <formula>LEN(TRIM(D1096))=0</formula>
    </cfRule>
    <cfRule type="containsText" dxfId="14354" priority="5706" operator="containsText" text="Operational">
      <formula>NOT(ISERROR(SEARCH("Operational",D1096)))</formula>
    </cfRule>
    <cfRule type="containsText" dxfId="14353" priority="5707" operator="containsText" text="Dn(service)">
      <formula>NOT(ISERROR(SEARCH("Dn(service)",D1096)))</formula>
    </cfRule>
    <cfRule type="containsText" dxfId="14352" priority="5708" operator="containsText" text="Dn(waiting)">
      <formula>NOT(ISERROR(SEARCH("Dn(waiting)",D1096)))</formula>
    </cfRule>
  </conditionalFormatting>
  <conditionalFormatting sqref="D75">
    <cfRule type="containsBlanks" dxfId="14351" priority="20793">
      <formula>LEN(TRIM(D75))=0</formula>
    </cfRule>
    <cfRule type="containsText" dxfId="14350" priority="20794" operator="containsText" text="Operational">
      <formula>NOT(ISERROR(SEARCH("Operational",D75)))</formula>
    </cfRule>
    <cfRule type="containsText" dxfId="14349" priority="20795" operator="containsText" text="Dn(service)">
      <formula>NOT(ISERROR(SEARCH("Dn(service)",D75)))</formula>
    </cfRule>
    <cfRule type="containsText" dxfId="14348" priority="20796" operator="containsText" text="Dn(waiting)">
      <formula>NOT(ISERROR(SEARCH("Dn(waiting)",D75)))</formula>
    </cfRule>
  </conditionalFormatting>
  <conditionalFormatting sqref="D76">
    <cfRule type="containsBlanks" dxfId="14347" priority="20789">
      <formula>LEN(TRIM(D76))=0</formula>
    </cfRule>
    <cfRule type="containsText" dxfId="14346" priority="20790" operator="containsText" text="Operational">
      <formula>NOT(ISERROR(SEARCH("Operational",D76)))</formula>
    </cfRule>
    <cfRule type="containsText" dxfId="14345" priority="20791" operator="containsText" text="Dn(service)">
      <formula>NOT(ISERROR(SEARCH("Dn(service)",D76)))</formula>
    </cfRule>
    <cfRule type="containsText" dxfId="14344" priority="20792" operator="containsText" text="Dn(waiting)">
      <formula>NOT(ISERROR(SEARCH("Dn(waiting)",D76)))</formula>
    </cfRule>
  </conditionalFormatting>
  <conditionalFormatting sqref="F924">
    <cfRule type="containsBlanks" dxfId="14343" priority="5749">
      <formula>LEN(TRIM(F924))=0</formula>
    </cfRule>
    <cfRule type="containsText" dxfId="14342" priority="5750" operator="containsText" text="Operational">
      <formula>NOT(ISERROR(SEARCH("Operational",F924)))</formula>
    </cfRule>
    <cfRule type="containsText" dxfId="14341" priority="5751" operator="containsText" text="Dn(service)">
      <formula>NOT(ISERROR(SEARCH("Dn(service)",F924)))</formula>
    </cfRule>
    <cfRule type="containsText" dxfId="14340" priority="5752" operator="containsText" text="Dn(waiting)">
      <formula>NOT(ISERROR(SEARCH("Dn(waiting)",F924)))</formula>
    </cfRule>
  </conditionalFormatting>
  <conditionalFormatting sqref="E79">
    <cfRule type="containsBlanks" dxfId="14339" priority="20777">
      <formula>LEN(TRIM(E79))=0</formula>
    </cfRule>
    <cfRule type="containsText" dxfId="14338" priority="20778" operator="containsText" text="Operational">
      <formula>NOT(ISERROR(SEARCH("Operational",E79)))</formula>
    </cfRule>
    <cfRule type="containsText" dxfId="14337" priority="20779" operator="containsText" text="Dn(service)">
      <formula>NOT(ISERROR(SEARCH("Dn(service)",E79)))</formula>
    </cfRule>
    <cfRule type="containsText" dxfId="14336" priority="20780" operator="containsText" text="Dn(waiting)">
      <formula>NOT(ISERROR(SEARCH("Dn(waiting)",E79)))</formula>
    </cfRule>
  </conditionalFormatting>
  <conditionalFormatting sqref="C1095">
    <cfRule type="containsBlanks" dxfId="14335" priority="5717">
      <formula>LEN(TRIM(C1095))=0</formula>
    </cfRule>
    <cfRule type="containsText" dxfId="14334" priority="5718" operator="containsText" text="Operational">
      <formula>NOT(ISERROR(SEARCH("Operational",C1095)))</formula>
    </cfRule>
    <cfRule type="containsText" dxfId="14333" priority="5719" operator="containsText" text="Dn(service)">
      <formula>NOT(ISERROR(SEARCH("Dn(service)",C1095)))</formula>
    </cfRule>
    <cfRule type="containsText" dxfId="14332" priority="5720" operator="containsText" text="Dn(waiting)">
      <formula>NOT(ISERROR(SEARCH("Dn(waiting)",C1095)))</formula>
    </cfRule>
  </conditionalFormatting>
  <conditionalFormatting sqref="D1051">
    <cfRule type="containsBlanks" dxfId="14331" priority="5821">
      <formula>LEN(TRIM(D1051))=0</formula>
    </cfRule>
    <cfRule type="containsText" dxfId="14330" priority="5822" operator="containsText" text="Operational">
      <formula>NOT(ISERROR(SEARCH("Operational",D1051)))</formula>
    </cfRule>
    <cfRule type="containsText" dxfId="14329" priority="5823" operator="containsText" text="Dn(service)">
      <formula>NOT(ISERROR(SEARCH("Dn(service)",D1051)))</formula>
    </cfRule>
    <cfRule type="containsText" dxfId="14328" priority="5824" operator="containsText" text="Dn(waiting)">
      <formula>NOT(ISERROR(SEARCH("Dn(waiting)",D1051)))</formula>
    </cfRule>
  </conditionalFormatting>
  <conditionalFormatting sqref="F1092">
    <cfRule type="containsBlanks" dxfId="14327" priority="5725">
      <formula>LEN(TRIM(F1092))=0</formula>
    </cfRule>
    <cfRule type="containsText" dxfId="14326" priority="5726" operator="containsText" text="Operational">
      <formula>NOT(ISERROR(SEARCH("Operational",F1092)))</formula>
    </cfRule>
    <cfRule type="containsText" dxfId="14325" priority="5727" operator="containsText" text="Dn(service)">
      <formula>NOT(ISERROR(SEARCH("Dn(service)",F1092)))</formula>
    </cfRule>
    <cfRule type="containsText" dxfId="14324" priority="5728" operator="containsText" text="Dn(waiting)">
      <formula>NOT(ISERROR(SEARCH("Dn(waiting)",F1092)))</formula>
    </cfRule>
  </conditionalFormatting>
  <conditionalFormatting sqref="E82">
    <cfRule type="containsBlanks" dxfId="14323" priority="20729">
      <formula>LEN(TRIM(E82))=0</formula>
    </cfRule>
    <cfRule type="containsText" dxfId="14322" priority="20730" operator="containsText" text="Operational">
      <formula>NOT(ISERROR(SEARCH("Operational",E82)))</formula>
    </cfRule>
    <cfRule type="containsText" dxfId="14321" priority="20731" operator="containsText" text="Dn(service)">
      <formula>NOT(ISERROR(SEARCH("Dn(service)",E82)))</formula>
    </cfRule>
    <cfRule type="containsText" dxfId="14320" priority="20732" operator="containsText" text="Dn(waiting)">
      <formula>NOT(ISERROR(SEARCH("Dn(waiting)",E82)))</formula>
    </cfRule>
  </conditionalFormatting>
  <conditionalFormatting sqref="E83">
    <cfRule type="containsBlanks" dxfId="14319" priority="20725">
      <formula>LEN(TRIM(E83))=0</formula>
    </cfRule>
    <cfRule type="containsText" dxfId="14318" priority="20726" operator="containsText" text="Operational">
      <formula>NOT(ISERROR(SEARCH("Operational",E83)))</formula>
    </cfRule>
    <cfRule type="containsText" dxfId="14317" priority="20727" operator="containsText" text="Dn(service)">
      <formula>NOT(ISERROR(SEARCH("Dn(service)",E83)))</formula>
    </cfRule>
    <cfRule type="containsText" dxfId="14316" priority="20728" operator="containsText" text="Dn(waiting)">
      <formula>NOT(ISERROR(SEARCH("Dn(waiting)",E83)))</formula>
    </cfRule>
  </conditionalFormatting>
  <conditionalFormatting sqref="E1062:E1065">
    <cfRule type="containsBlanks" dxfId="14315" priority="5785">
      <formula>LEN(TRIM(E1062))=0</formula>
    </cfRule>
    <cfRule type="containsText" dxfId="14314" priority="5786" operator="containsText" text="Operational">
      <formula>NOT(ISERROR(SEARCH("Operational",E1062)))</formula>
    </cfRule>
    <cfRule type="containsText" dxfId="14313" priority="5787" operator="containsText" text="Dn(service)">
      <formula>NOT(ISERROR(SEARCH("Dn(service)",E1062)))</formula>
    </cfRule>
    <cfRule type="containsText" dxfId="14312" priority="5788" operator="containsText" text="Dn(waiting)">
      <formula>NOT(ISERROR(SEARCH("Dn(waiting)",E1062)))</formula>
    </cfRule>
  </conditionalFormatting>
  <conditionalFormatting sqref="D1095">
    <cfRule type="containsBlanks" dxfId="14311" priority="5713">
      <formula>LEN(TRIM(D1095))=0</formula>
    </cfRule>
    <cfRule type="containsText" dxfId="14310" priority="5714" operator="containsText" text="Operational">
      <formula>NOT(ISERROR(SEARCH("Operational",D1095)))</formula>
    </cfRule>
    <cfRule type="containsText" dxfId="14309" priority="5715" operator="containsText" text="Dn(service)">
      <formula>NOT(ISERROR(SEARCH("Dn(service)",D1095)))</formula>
    </cfRule>
    <cfRule type="containsText" dxfId="14308" priority="5716" operator="containsText" text="Dn(waiting)">
      <formula>NOT(ISERROR(SEARCH("Dn(waiting)",D1095)))</formula>
    </cfRule>
  </conditionalFormatting>
  <conditionalFormatting sqref="E80">
    <cfRule type="containsBlanks" dxfId="14307" priority="20713">
      <formula>LEN(TRIM(E80))=0</formula>
    </cfRule>
    <cfRule type="containsText" dxfId="14306" priority="20714" operator="containsText" text="Operational">
      <formula>NOT(ISERROR(SEARCH("Operational",E80)))</formula>
    </cfRule>
    <cfRule type="containsText" dxfId="14305" priority="20715" operator="containsText" text="Dn(service)">
      <formula>NOT(ISERROR(SEARCH("Dn(service)",E80)))</formula>
    </cfRule>
    <cfRule type="containsText" dxfId="14304" priority="20716" operator="containsText" text="Dn(waiting)">
      <formula>NOT(ISERROR(SEARCH("Dn(waiting)",E80)))</formula>
    </cfRule>
  </conditionalFormatting>
  <conditionalFormatting sqref="F1107">
    <cfRule type="containsBlanks" dxfId="14303" priority="5657">
      <formula>LEN(TRIM(F1107))=0</formula>
    </cfRule>
    <cfRule type="containsText" dxfId="14302" priority="5658" operator="containsText" text="Operational">
      <formula>NOT(ISERROR(SEARCH("Operational",F1107)))</formula>
    </cfRule>
    <cfRule type="containsText" dxfId="14301" priority="5659" operator="containsText" text="Dn(service)">
      <formula>NOT(ISERROR(SEARCH("Dn(service)",F1107)))</formula>
    </cfRule>
    <cfRule type="containsText" dxfId="14300" priority="5660" operator="containsText" text="Dn(waiting)">
      <formula>NOT(ISERROR(SEARCH("Dn(waiting)",F1107)))</formula>
    </cfRule>
  </conditionalFormatting>
  <conditionalFormatting sqref="E81">
    <cfRule type="containsBlanks" dxfId="14299" priority="20705">
      <formula>LEN(TRIM(E81))=0</formula>
    </cfRule>
    <cfRule type="containsText" dxfId="14298" priority="20706" operator="containsText" text="Operational">
      <formula>NOT(ISERROR(SEARCH("Operational",E81)))</formula>
    </cfRule>
    <cfRule type="containsText" dxfId="14297" priority="20707" operator="containsText" text="Dn(service)">
      <formula>NOT(ISERROR(SEARCH("Dn(service)",E81)))</formula>
    </cfRule>
    <cfRule type="containsText" dxfId="14296" priority="20708" operator="containsText" text="Dn(waiting)">
      <formula>NOT(ISERROR(SEARCH("Dn(waiting)",E81)))</formula>
    </cfRule>
  </conditionalFormatting>
  <conditionalFormatting sqref="C83">
    <cfRule type="containsBlanks" dxfId="14295" priority="20701">
      <formula>LEN(TRIM(C83))=0</formula>
    </cfRule>
    <cfRule type="containsText" dxfId="14294" priority="20702" operator="containsText" text="Operational">
      <formula>NOT(ISERROR(SEARCH("Operational",C83)))</formula>
    </cfRule>
    <cfRule type="containsText" dxfId="14293" priority="20703" operator="containsText" text="Dn(service)">
      <formula>NOT(ISERROR(SEARCH("Dn(service)",C83)))</formula>
    </cfRule>
    <cfRule type="containsText" dxfId="14292" priority="20704" operator="containsText" text="Dn(waiting)">
      <formula>NOT(ISERROR(SEARCH("Dn(waiting)",C83)))</formula>
    </cfRule>
  </conditionalFormatting>
  <conditionalFormatting sqref="D1046:D1050">
    <cfRule type="containsBlanks" dxfId="14291" priority="5825">
      <formula>LEN(TRIM(D1046))=0</formula>
    </cfRule>
    <cfRule type="containsText" dxfId="14290" priority="5826" operator="containsText" text="Operational">
      <formula>NOT(ISERROR(SEARCH("Operational",D1046)))</formula>
    </cfRule>
    <cfRule type="containsText" dxfId="14289" priority="5827" operator="containsText" text="Dn(service)">
      <formula>NOT(ISERROR(SEARCH("Dn(service)",D1046)))</formula>
    </cfRule>
    <cfRule type="containsText" dxfId="14288" priority="5828" operator="containsText" text="Dn(waiting)">
      <formula>NOT(ISERROR(SEARCH("Dn(waiting)",D1046)))</formula>
    </cfRule>
  </conditionalFormatting>
  <conditionalFormatting sqref="C1104">
    <cfRule type="containsBlanks" dxfId="14287" priority="5665">
      <formula>LEN(TRIM(C1104))=0</formula>
    </cfRule>
    <cfRule type="containsText" dxfId="14286" priority="5666" operator="containsText" text="Operational">
      <formula>NOT(ISERROR(SEARCH("Operational",C1104)))</formula>
    </cfRule>
    <cfRule type="containsText" dxfId="14285" priority="5667" operator="containsText" text="Dn(service)">
      <formula>NOT(ISERROR(SEARCH("Dn(service)",C1104)))</formula>
    </cfRule>
    <cfRule type="containsText" dxfId="14284" priority="5668" operator="containsText" text="Dn(waiting)">
      <formula>NOT(ISERROR(SEARCH("Dn(waiting)",C1104)))</formula>
    </cfRule>
  </conditionalFormatting>
  <conditionalFormatting sqref="E1111">
    <cfRule type="containsBlanks" dxfId="14283" priority="5625">
      <formula>LEN(TRIM(E1111))=0</formula>
    </cfRule>
    <cfRule type="containsText" dxfId="14282" priority="5626" operator="containsText" text="Operational">
      <formula>NOT(ISERROR(SEARCH("Operational",E1111)))</formula>
    </cfRule>
    <cfRule type="containsText" dxfId="14281" priority="5627" operator="containsText" text="Dn(service)">
      <formula>NOT(ISERROR(SEARCH("Dn(service)",E1111)))</formula>
    </cfRule>
    <cfRule type="containsText" dxfId="14280" priority="5628" operator="containsText" text="Dn(waiting)">
      <formula>NOT(ISERROR(SEARCH("Dn(waiting)",E1111)))</formula>
    </cfRule>
  </conditionalFormatting>
  <conditionalFormatting sqref="G79:G81">
    <cfRule type="containsBlanks" dxfId="14279" priority="20681">
      <formula>LEN(TRIM(G79))=0</formula>
    </cfRule>
    <cfRule type="containsText" dxfId="14278" priority="20682" operator="containsText" text="Operational">
      <formula>NOT(ISERROR(SEARCH("Operational",G79)))</formula>
    </cfRule>
    <cfRule type="containsText" dxfId="14277" priority="20683" operator="containsText" text="Dn(service)">
      <formula>NOT(ISERROR(SEARCH("Dn(service)",G79)))</formula>
    </cfRule>
    <cfRule type="containsText" dxfId="14276" priority="20684" operator="containsText" text="Dn(waiting)">
      <formula>NOT(ISERROR(SEARCH("Dn(waiting)",G79)))</formula>
    </cfRule>
  </conditionalFormatting>
  <conditionalFormatting sqref="F86">
    <cfRule type="containsBlanks" dxfId="14275" priority="20677">
      <formula>LEN(TRIM(F86))=0</formula>
    </cfRule>
    <cfRule type="containsText" dxfId="14274" priority="20678" operator="containsText" text="Operational">
      <formula>NOT(ISERROR(SEARCH("Operational",F86)))</formula>
    </cfRule>
    <cfRule type="containsText" dxfId="14273" priority="20679" operator="containsText" text="Dn(service)">
      <formula>NOT(ISERROR(SEARCH("Dn(service)",F86)))</formula>
    </cfRule>
    <cfRule type="containsText" dxfId="14272" priority="20680" operator="containsText" text="Dn(waiting)">
      <formula>NOT(ISERROR(SEARCH("Dn(waiting)",F86)))</formula>
    </cfRule>
  </conditionalFormatting>
  <conditionalFormatting sqref="C1061">
    <cfRule type="containsBlanks" dxfId="14271" priority="5797">
      <formula>LEN(TRIM(C1061))=0</formula>
    </cfRule>
    <cfRule type="containsText" dxfId="14270" priority="5798" operator="containsText" text="Operational">
      <formula>NOT(ISERROR(SEARCH("Operational",C1061)))</formula>
    </cfRule>
    <cfRule type="containsText" dxfId="14269" priority="5799" operator="containsText" text="Dn(service)">
      <formula>NOT(ISERROR(SEARCH("Dn(service)",C1061)))</formula>
    </cfRule>
    <cfRule type="containsText" dxfId="14268" priority="5800" operator="containsText" text="Dn(waiting)">
      <formula>NOT(ISERROR(SEARCH("Dn(waiting)",C1061)))</formula>
    </cfRule>
  </conditionalFormatting>
  <conditionalFormatting sqref="E1048:E1060">
    <cfRule type="containsBlanks" dxfId="14267" priority="5793">
      <formula>LEN(TRIM(E1048))=0</formula>
    </cfRule>
    <cfRule type="containsText" dxfId="14266" priority="5794" operator="containsText" text="Operational">
      <formula>NOT(ISERROR(SEARCH("Operational",E1048)))</formula>
    </cfRule>
    <cfRule type="containsText" dxfId="14265" priority="5795" operator="containsText" text="Dn(service)">
      <formula>NOT(ISERROR(SEARCH("Dn(service)",E1048)))</formula>
    </cfRule>
    <cfRule type="containsText" dxfId="14264" priority="5796" operator="containsText" text="Dn(waiting)">
      <formula>NOT(ISERROR(SEARCH("Dn(waiting)",E1048)))</formula>
    </cfRule>
  </conditionalFormatting>
  <conditionalFormatting sqref="D89">
    <cfRule type="containsBlanks" dxfId="14263" priority="20649">
      <formula>LEN(TRIM(D89))=0</formula>
    </cfRule>
    <cfRule type="containsText" dxfId="14262" priority="20650" operator="containsText" text="Operational">
      <formula>NOT(ISERROR(SEARCH("Operational",D89)))</formula>
    </cfRule>
    <cfRule type="containsText" dxfId="14261" priority="20651" operator="containsText" text="Dn(service)">
      <formula>NOT(ISERROR(SEARCH("Dn(service)",D89)))</formula>
    </cfRule>
    <cfRule type="containsText" dxfId="14260" priority="20652" operator="containsText" text="Dn(waiting)">
      <formula>NOT(ISERROR(SEARCH("Dn(waiting)",D89)))</formula>
    </cfRule>
  </conditionalFormatting>
  <conditionalFormatting sqref="D91">
    <cfRule type="containsBlanks" dxfId="14259" priority="20637">
      <formula>LEN(TRIM(D91))=0</formula>
    </cfRule>
    <cfRule type="containsText" dxfId="14258" priority="20638" operator="containsText" text="Operational">
      <formula>NOT(ISERROR(SEARCH("Operational",D91)))</formula>
    </cfRule>
    <cfRule type="containsText" dxfId="14257" priority="20639" operator="containsText" text="Dn(service)">
      <formula>NOT(ISERROR(SEARCH("Dn(service)",D91)))</formula>
    </cfRule>
    <cfRule type="containsText" dxfId="14256" priority="20640" operator="containsText" text="Dn(waiting)">
      <formula>NOT(ISERROR(SEARCH("Dn(waiting)",D91)))</formula>
    </cfRule>
  </conditionalFormatting>
  <conditionalFormatting sqref="E1061">
    <cfRule type="containsBlanks" dxfId="14255" priority="5789">
      <formula>LEN(TRIM(E1061))=0</formula>
    </cfRule>
    <cfRule type="containsText" dxfId="14254" priority="5790" operator="containsText" text="Operational">
      <formula>NOT(ISERROR(SEARCH("Operational",E1061)))</formula>
    </cfRule>
    <cfRule type="containsText" dxfId="14253" priority="5791" operator="containsText" text="Dn(service)">
      <formula>NOT(ISERROR(SEARCH("Dn(service)",E1061)))</formula>
    </cfRule>
    <cfRule type="containsText" dxfId="14252" priority="5792" operator="containsText" text="Dn(waiting)">
      <formula>NOT(ISERROR(SEARCH("Dn(waiting)",E1061)))</formula>
    </cfRule>
  </conditionalFormatting>
  <conditionalFormatting sqref="D1097">
    <cfRule type="containsBlanks" dxfId="14251" priority="5701">
      <formula>LEN(TRIM(D1097))=0</formula>
    </cfRule>
    <cfRule type="containsText" dxfId="14250" priority="5702" operator="containsText" text="Operational">
      <formula>NOT(ISERROR(SEARCH("Operational",D1097)))</formula>
    </cfRule>
    <cfRule type="containsText" dxfId="14249" priority="5703" operator="containsText" text="Dn(service)">
      <formula>NOT(ISERROR(SEARCH("Dn(service)",D1097)))</formula>
    </cfRule>
    <cfRule type="containsText" dxfId="14248" priority="5704" operator="containsText" text="Dn(waiting)">
      <formula>NOT(ISERROR(SEARCH("Dn(waiting)",D1097)))</formula>
    </cfRule>
  </conditionalFormatting>
  <conditionalFormatting sqref="E1105">
    <cfRule type="containsBlanks" dxfId="14247" priority="5669">
      <formula>LEN(TRIM(E1105))=0</formula>
    </cfRule>
    <cfRule type="containsText" dxfId="14246" priority="5670" operator="containsText" text="Operational">
      <formula>NOT(ISERROR(SEARCH("Operational",E1105)))</formula>
    </cfRule>
    <cfRule type="containsText" dxfId="14245" priority="5671" operator="containsText" text="Dn(service)">
      <formula>NOT(ISERROR(SEARCH("Dn(service)",E1105)))</formula>
    </cfRule>
    <cfRule type="containsText" dxfId="14244" priority="5672" operator="containsText" text="Dn(waiting)">
      <formula>NOT(ISERROR(SEARCH("Dn(waiting)",E1105)))</formula>
    </cfRule>
  </conditionalFormatting>
  <conditionalFormatting sqref="D90">
    <cfRule type="containsBlanks" dxfId="14243" priority="20645">
      <formula>LEN(TRIM(D90))=0</formula>
    </cfRule>
    <cfRule type="containsText" dxfId="14242" priority="20646" operator="containsText" text="Operational">
      <formula>NOT(ISERROR(SEARCH("Operational",D90)))</formula>
    </cfRule>
    <cfRule type="containsText" dxfId="14241" priority="20647" operator="containsText" text="Dn(service)">
      <formula>NOT(ISERROR(SEARCH("Dn(service)",D90)))</formula>
    </cfRule>
    <cfRule type="containsText" dxfId="14240" priority="20648" operator="containsText" text="Dn(waiting)">
      <formula>NOT(ISERROR(SEARCH("Dn(waiting)",D90)))</formula>
    </cfRule>
  </conditionalFormatting>
  <conditionalFormatting sqref="F93">
    <cfRule type="containsBlanks" dxfId="14239" priority="20609">
      <formula>LEN(TRIM(F93))=0</formula>
    </cfRule>
    <cfRule type="containsText" dxfId="14238" priority="20610" operator="containsText" text="Operational">
      <formula>NOT(ISERROR(SEARCH("Operational",F93)))</formula>
    </cfRule>
    <cfRule type="containsText" dxfId="14237" priority="20611" operator="containsText" text="Dn(service)">
      <formula>NOT(ISERROR(SEARCH("Dn(service)",F93)))</formula>
    </cfRule>
    <cfRule type="containsText" dxfId="14236" priority="20612" operator="containsText" text="Dn(waiting)">
      <formula>NOT(ISERROR(SEARCH("Dn(waiting)",F93)))</formula>
    </cfRule>
  </conditionalFormatting>
  <conditionalFormatting sqref="D94">
    <cfRule type="containsBlanks" dxfId="14235" priority="20605">
      <formula>LEN(TRIM(D94))=0</formula>
    </cfRule>
    <cfRule type="containsText" dxfId="14234" priority="20606" operator="containsText" text="Operational">
      <formula>NOT(ISERROR(SEARCH("Operational",D94)))</formula>
    </cfRule>
    <cfRule type="containsText" dxfId="14233" priority="20607" operator="containsText" text="Dn(service)">
      <formula>NOT(ISERROR(SEARCH("Dn(service)",D94)))</formula>
    </cfRule>
    <cfRule type="containsText" dxfId="14232" priority="20608" operator="containsText" text="Dn(waiting)">
      <formula>NOT(ISERROR(SEARCH("Dn(waiting)",D94)))</formula>
    </cfRule>
  </conditionalFormatting>
  <conditionalFormatting sqref="G96">
    <cfRule type="containsBlanks" dxfId="14231" priority="20601">
      <formula>LEN(TRIM(G96))=0</formula>
    </cfRule>
    <cfRule type="containsText" dxfId="14230" priority="20602" operator="containsText" text="Operational">
      <formula>NOT(ISERROR(SEARCH("Operational",G96)))</formula>
    </cfRule>
    <cfRule type="containsText" dxfId="14229" priority="20603" operator="containsText" text="Dn(service)">
      <formula>NOT(ISERROR(SEARCH("Dn(service)",G96)))</formula>
    </cfRule>
    <cfRule type="containsText" dxfId="14228" priority="20604" operator="containsText" text="Dn(waiting)">
      <formula>NOT(ISERROR(SEARCH("Dn(waiting)",G96)))</formula>
    </cfRule>
  </conditionalFormatting>
  <conditionalFormatting sqref="E1107">
    <cfRule type="containsBlanks" dxfId="14227" priority="5653">
      <formula>LEN(TRIM(E1107))=0</formula>
    </cfRule>
    <cfRule type="containsText" dxfId="14226" priority="5654" operator="containsText" text="Operational">
      <formula>NOT(ISERROR(SEARCH("Operational",E1107)))</formula>
    </cfRule>
    <cfRule type="containsText" dxfId="14225" priority="5655" operator="containsText" text="Dn(service)">
      <formula>NOT(ISERROR(SEARCH("Dn(service)",E1107)))</formula>
    </cfRule>
    <cfRule type="containsText" dxfId="14224" priority="5656" operator="containsText" text="Dn(waiting)">
      <formula>NOT(ISERROR(SEARCH("Dn(waiting)",E1107)))</formula>
    </cfRule>
  </conditionalFormatting>
  <conditionalFormatting sqref="G1106">
    <cfRule type="containsBlanks" dxfId="14223" priority="5649">
      <formula>LEN(TRIM(G1106))=0</formula>
    </cfRule>
    <cfRule type="containsText" dxfId="14222" priority="5650" operator="containsText" text="Operational">
      <formula>NOT(ISERROR(SEARCH("Operational",G1106)))</formula>
    </cfRule>
    <cfRule type="containsText" dxfId="14221" priority="5651" operator="containsText" text="Dn(service)">
      <formula>NOT(ISERROR(SEARCH("Dn(service)",G1106)))</formula>
    </cfRule>
    <cfRule type="containsText" dxfId="14220" priority="5652" operator="containsText" text="Dn(waiting)">
      <formula>NOT(ISERROR(SEARCH("Dn(waiting)",G1106)))</formula>
    </cfRule>
  </conditionalFormatting>
  <conditionalFormatting sqref="D93">
    <cfRule type="containsBlanks" dxfId="14219" priority="20533">
      <formula>LEN(TRIM(D93))=0</formula>
    </cfRule>
    <cfRule type="containsText" dxfId="14218" priority="20534" operator="containsText" text="Operational">
      <formula>NOT(ISERROR(SEARCH("Operational",D93)))</formula>
    </cfRule>
    <cfRule type="containsText" dxfId="14217" priority="20535" operator="containsText" text="Dn(service)">
      <formula>NOT(ISERROR(SEARCH("Dn(service)",D93)))</formula>
    </cfRule>
    <cfRule type="containsText" dxfId="14216" priority="20536" operator="containsText" text="Dn(waiting)">
      <formula>NOT(ISERROR(SEARCH("Dn(waiting)",D93)))</formula>
    </cfRule>
  </conditionalFormatting>
  <conditionalFormatting sqref="G94:G95">
    <cfRule type="containsBlanks" dxfId="14215" priority="20529">
      <formula>LEN(TRIM(G94))=0</formula>
    </cfRule>
    <cfRule type="containsText" dxfId="14214" priority="20530" operator="containsText" text="Operational">
      <formula>NOT(ISERROR(SEARCH("Operational",G94)))</formula>
    </cfRule>
    <cfRule type="containsText" dxfId="14213" priority="20531" operator="containsText" text="Dn(service)">
      <formula>NOT(ISERROR(SEARCH("Dn(service)",G94)))</formula>
    </cfRule>
    <cfRule type="containsText" dxfId="14212" priority="20532" operator="containsText" text="Dn(waiting)">
      <formula>NOT(ISERROR(SEARCH("Dn(waiting)",G94)))</formula>
    </cfRule>
  </conditionalFormatting>
  <conditionalFormatting sqref="D1112">
    <cfRule type="containsBlanks" dxfId="14211" priority="5645">
      <formula>LEN(TRIM(D1112))=0</formula>
    </cfRule>
    <cfRule type="containsText" dxfId="14210" priority="5646" operator="containsText" text="Operational">
      <formula>NOT(ISERROR(SEARCH("Operational",D1112)))</formula>
    </cfRule>
    <cfRule type="containsText" dxfId="14209" priority="5647" operator="containsText" text="Dn(service)">
      <formula>NOT(ISERROR(SEARCH("Dn(service)",D1112)))</formula>
    </cfRule>
    <cfRule type="containsText" dxfId="14208" priority="5648" operator="containsText" text="Dn(waiting)">
      <formula>NOT(ISERROR(SEARCH("Dn(waiting)",D1112)))</formula>
    </cfRule>
  </conditionalFormatting>
  <conditionalFormatting sqref="G1100:G1103">
    <cfRule type="containsBlanks" dxfId="14207" priority="5661">
      <formula>LEN(TRIM(G1100))=0</formula>
    </cfRule>
    <cfRule type="containsText" dxfId="14206" priority="5662" operator="containsText" text="Operational">
      <formula>NOT(ISERROR(SEARCH("Operational",G1100)))</formula>
    </cfRule>
    <cfRule type="containsText" dxfId="14205" priority="5663" operator="containsText" text="Dn(service)">
      <formula>NOT(ISERROR(SEARCH("Dn(service)",G1100)))</formula>
    </cfRule>
    <cfRule type="containsText" dxfId="14204" priority="5664" operator="containsText" text="Dn(waiting)">
      <formula>NOT(ISERROR(SEARCH("Dn(waiting)",G1100)))</formula>
    </cfRule>
  </conditionalFormatting>
  <conditionalFormatting sqref="E99">
    <cfRule type="containsBlanks" dxfId="14203" priority="20493">
      <formula>LEN(TRIM(E99))=0</formula>
    </cfRule>
    <cfRule type="containsText" dxfId="14202" priority="20494" operator="containsText" text="Operational">
      <formula>NOT(ISERROR(SEARCH("Operational",E99)))</formula>
    </cfRule>
    <cfRule type="containsText" dxfId="14201" priority="20495" operator="containsText" text="Dn(service)">
      <formula>NOT(ISERROR(SEARCH("Dn(service)",E99)))</formula>
    </cfRule>
    <cfRule type="containsText" dxfId="14200" priority="20496" operator="containsText" text="Dn(waiting)">
      <formula>NOT(ISERROR(SEARCH("Dn(waiting)",E99)))</formula>
    </cfRule>
  </conditionalFormatting>
  <conditionalFormatting sqref="E101">
    <cfRule type="containsBlanks" dxfId="14199" priority="20489">
      <formula>LEN(TRIM(E101))=0</formula>
    </cfRule>
    <cfRule type="containsText" dxfId="14198" priority="20490" operator="containsText" text="Operational">
      <formula>NOT(ISERROR(SEARCH("Operational",E101)))</formula>
    </cfRule>
    <cfRule type="containsText" dxfId="14197" priority="20491" operator="containsText" text="Dn(service)">
      <formula>NOT(ISERROR(SEARCH("Dn(service)",E101)))</formula>
    </cfRule>
    <cfRule type="containsText" dxfId="14196" priority="20492" operator="containsText" text="Dn(waiting)">
      <formula>NOT(ISERROR(SEARCH("Dn(waiting)",E101)))</formula>
    </cfRule>
  </conditionalFormatting>
  <conditionalFormatting sqref="C103">
    <cfRule type="containsBlanks" dxfId="14195" priority="20481">
      <formula>LEN(TRIM(C103))=0</formula>
    </cfRule>
    <cfRule type="containsText" dxfId="14194" priority="20482" operator="containsText" text="Operational">
      <formula>NOT(ISERROR(SEARCH("Operational",C103)))</formula>
    </cfRule>
    <cfRule type="containsText" dxfId="14193" priority="20483" operator="containsText" text="Dn(service)">
      <formula>NOT(ISERROR(SEARCH("Dn(service)",C103)))</formula>
    </cfRule>
    <cfRule type="containsText" dxfId="14192" priority="20484" operator="containsText" text="Dn(waiting)">
      <formula>NOT(ISERROR(SEARCH("Dn(waiting)",C103)))</formula>
    </cfRule>
  </conditionalFormatting>
  <conditionalFormatting sqref="E102">
    <cfRule type="containsBlanks" dxfId="14191" priority="20465">
      <formula>LEN(TRIM(E102))=0</formula>
    </cfRule>
    <cfRule type="containsText" dxfId="14190" priority="20466" operator="containsText" text="Operational">
      <formula>NOT(ISERROR(SEARCH("Operational",E102)))</formula>
    </cfRule>
    <cfRule type="containsText" dxfId="14189" priority="20467" operator="containsText" text="Dn(service)">
      <formula>NOT(ISERROR(SEARCH("Dn(service)",E102)))</formula>
    </cfRule>
    <cfRule type="containsText" dxfId="14188" priority="20468" operator="containsText" text="Dn(waiting)">
      <formula>NOT(ISERROR(SEARCH("Dn(waiting)",E102)))</formula>
    </cfRule>
  </conditionalFormatting>
  <conditionalFormatting sqref="E118:E120 C105:C108 F107:F110 D111:D115 G114:G119">
    <cfRule type="containsBlanks" dxfId="14187" priority="20457">
      <formula>LEN(TRIM(C105))=0</formula>
    </cfRule>
    <cfRule type="containsText" dxfId="14186" priority="20458" operator="containsText" text="Operational">
      <formula>NOT(ISERROR(SEARCH("Operational",C105)))</formula>
    </cfRule>
    <cfRule type="containsText" dxfId="14185" priority="20459" operator="containsText" text="Dn(service)">
      <formula>NOT(ISERROR(SEARCH("Dn(service)",C105)))</formula>
    </cfRule>
    <cfRule type="containsText" dxfId="14184" priority="20460" operator="containsText" text="Dn(waiting)">
      <formula>NOT(ISERROR(SEARCH("Dn(waiting)",C105)))</formula>
    </cfRule>
  </conditionalFormatting>
  <conditionalFormatting sqref="F1093">
    <cfRule type="containsBlanks" dxfId="14183" priority="5721">
      <formula>LEN(TRIM(F1093))=0</formula>
    </cfRule>
    <cfRule type="containsText" dxfId="14182" priority="5722" operator="containsText" text="Operational">
      <formula>NOT(ISERROR(SEARCH("Operational",F1093)))</formula>
    </cfRule>
    <cfRule type="containsText" dxfId="14181" priority="5723" operator="containsText" text="Dn(service)">
      <formula>NOT(ISERROR(SEARCH("Dn(service)",F1093)))</formula>
    </cfRule>
    <cfRule type="containsText" dxfId="14180" priority="5724" operator="containsText" text="Dn(waiting)">
      <formula>NOT(ISERROR(SEARCH("Dn(waiting)",F1093)))</formula>
    </cfRule>
  </conditionalFormatting>
  <conditionalFormatting sqref="C123">
    <cfRule type="containsBlanks" dxfId="14179" priority="20441">
      <formula>LEN(TRIM(C123))=0</formula>
    </cfRule>
    <cfRule type="containsText" dxfId="14178" priority="20442" operator="containsText" text="Operational">
      <formula>NOT(ISERROR(SEARCH("Operational",C123)))</formula>
    </cfRule>
    <cfRule type="containsText" dxfId="14177" priority="20443" operator="containsText" text="Dn(service)">
      <formula>NOT(ISERROR(SEARCH("Dn(service)",C123)))</formula>
    </cfRule>
    <cfRule type="containsText" dxfId="14176" priority="20444" operator="containsText" text="Dn(waiting)">
      <formula>NOT(ISERROR(SEARCH("Dn(waiting)",C123)))</formula>
    </cfRule>
  </conditionalFormatting>
  <conditionalFormatting sqref="C124">
    <cfRule type="containsBlanks" dxfId="14175" priority="20437">
      <formula>LEN(TRIM(C124))=0</formula>
    </cfRule>
    <cfRule type="containsText" dxfId="14174" priority="20438" operator="containsText" text="Operational">
      <formula>NOT(ISERROR(SEARCH("Operational",C124)))</formula>
    </cfRule>
    <cfRule type="containsText" dxfId="14173" priority="20439" operator="containsText" text="Dn(service)">
      <formula>NOT(ISERROR(SEARCH("Dn(service)",C124)))</formula>
    </cfRule>
    <cfRule type="containsText" dxfId="14172" priority="20440" operator="containsText" text="Dn(waiting)">
      <formula>NOT(ISERROR(SEARCH("Dn(waiting)",C124)))</formula>
    </cfRule>
  </conditionalFormatting>
  <conditionalFormatting sqref="C125">
    <cfRule type="containsBlanks" dxfId="14171" priority="20429">
      <formula>LEN(TRIM(C125))=0</formula>
    </cfRule>
    <cfRule type="containsText" dxfId="14170" priority="20430" operator="containsText" text="Operational">
      <formula>NOT(ISERROR(SEARCH("Operational",C125)))</formula>
    </cfRule>
    <cfRule type="containsText" dxfId="14169" priority="20431" operator="containsText" text="Dn(service)">
      <formula>NOT(ISERROR(SEARCH("Dn(service)",C125)))</formula>
    </cfRule>
    <cfRule type="containsText" dxfId="14168" priority="20432" operator="containsText" text="Dn(waiting)">
      <formula>NOT(ISERROR(SEARCH("Dn(waiting)",C125)))</formula>
    </cfRule>
  </conditionalFormatting>
  <conditionalFormatting sqref="E129">
    <cfRule type="containsBlanks" dxfId="14167" priority="20409">
      <formula>LEN(TRIM(E129))=0</formula>
    </cfRule>
    <cfRule type="containsText" dxfId="14166" priority="20410" operator="containsText" text="Operational">
      <formula>NOT(ISERROR(SEARCH("Operational",E129)))</formula>
    </cfRule>
    <cfRule type="containsText" dxfId="14165" priority="20411" operator="containsText" text="Dn(service)">
      <formula>NOT(ISERROR(SEARCH("Dn(service)",E129)))</formula>
    </cfRule>
    <cfRule type="containsText" dxfId="14164" priority="20412" operator="containsText" text="Dn(waiting)">
      <formula>NOT(ISERROR(SEARCH("Dn(waiting)",E129)))</formula>
    </cfRule>
  </conditionalFormatting>
  <conditionalFormatting sqref="F130">
    <cfRule type="containsBlanks" dxfId="14163" priority="20405">
      <formula>LEN(TRIM(F130))=0</formula>
    </cfRule>
    <cfRule type="containsText" dxfId="14162" priority="20406" operator="containsText" text="Operational">
      <formula>NOT(ISERROR(SEARCH("Operational",F130)))</formula>
    </cfRule>
    <cfRule type="containsText" dxfId="14161" priority="20407" operator="containsText" text="Dn(service)">
      <formula>NOT(ISERROR(SEARCH("Dn(service)",F130)))</formula>
    </cfRule>
    <cfRule type="containsText" dxfId="14160" priority="20408" operator="containsText" text="Dn(waiting)">
      <formula>NOT(ISERROR(SEARCH("Dn(waiting)",F130)))</formula>
    </cfRule>
  </conditionalFormatting>
  <conditionalFormatting sqref="G1104">
    <cfRule type="containsBlanks" dxfId="14159" priority="5693">
      <formula>LEN(TRIM(G1104))=0</formula>
    </cfRule>
    <cfRule type="containsText" dxfId="14158" priority="5694" operator="containsText" text="Operational">
      <formula>NOT(ISERROR(SEARCH("Operational",G1104)))</formula>
    </cfRule>
    <cfRule type="containsText" dxfId="14157" priority="5695" operator="containsText" text="Dn(service)">
      <formula>NOT(ISERROR(SEARCH("Dn(service)",G1104)))</formula>
    </cfRule>
    <cfRule type="containsText" dxfId="14156" priority="5696" operator="containsText" text="Dn(waiting)">
      <formula>NOT(ISERROR(SEARCH("Dn(waiting)",G1104)))</formula>
    </cfRule>
  </conditionalFormatting>
  <conditionalFormatting sqref="D136">
    <cfRule type="containsBlanks" dxfId="14155" priority="20381">
      <formula>LEN(TRIM(D136))=0</formula>
    </cfRule>
    <cfRule type="containsText" dxfId="14154" priority="20382" operator="containsText" text="Operational">
      <formula>NOT(ISERROR(SEARCH("Operational",D136)))</formula>
    </cfRule>
    <cfRule type="containsText" dxfId="14153" priority="20383" operator="containsText" text="Dn(service)">
      <formula>NOT(ISERROR(SEARCH("Dn(service)",D136)))</formula>
    </cfRule>
    <cfRule type="containsText" dxfId="14152" priority="20384" operator="containsText" text="Dn(waiting)">
      <formula>NOT(ISERROR(SEARCH("Dn(waiting)",D136)))</formula>
    </cfRule>
  </conditionalFormatting>
  <conditionalFormatting sqref="F132">
    <cfRule type="containsBlanks" dxfId="14151" priority="20377">
      <formula>LEN(TRIM(F132))=0</formula>
    </cfRule>
    <cfRule type="containsText" dxfId="14150" priority="20378" operator="containsText" text="Operational">
      <formula>NOT(ISERROR(SEARCH("Operational",F132)))</formula>
    </cfRule>
    <cfRule type="containsText" dxfId="14149" priority="20379" operator="containsText" text="Dn(service)">
      <formula>NOT(ISERROR(SEARCH("Dn(service)",F132)))</formula>
    </cfRule>
    <cfRule type="containsText" dxfId="14148" priority="20380" operator="containsText" text="Dn(waiting)">
      <formula>NOT(ISERROR(SEARCH("Dn(waiting)",F132)))</formula>
    </cfRule>
  </conditionalFormatting>
  <conditionalFormatting sqref="D134">
    <cfRule type="containsBlanks" dxfId="14147" priority="20365">
      <formula>LEN(TRIM(D134))=0</formula>
    </cfRule>
    <cfRule type="containsText" dxfId="14146" priority="20366" operator="containsText" text="Operational">
      <formula>NOT(ISERROR(SEARCH("Operational",D134)))</formula>
    </cfRule>
    <cfRule type="containsText" dxfId="14145" priority="20367" operator="containsText" text="Dn(service)">
      <formula>NOT(ISERROR(SEARCH("Dn(service)",D134)))</formula>
    </cfRule>
    <cfRule type="containsText" dxfId="14144" priority="20368" operator="containsText" text="Dn(waiting)">
      <formula>NOT(ISERROR(SEARCH("Dn(waiting)",D134)))</formula>
    </cfRule>
  </conditionalFormatting>
  <conditionalFormatting sqref="C1100">
    <cfRule type="containsBlanks" dxfId="14143" priority="5685">
      <formula>LEN(TRIM(C1100))=0</formula>
    </cfRule>
    <cfRule type="containsText" dxfId="14142" priority="5686" operator="containsText" text="Operational">
      <formula>NOT(ISERROR(SEARCH("Operational",C1100)))</formula>
    </cfRule>
    <cfRule type="containsText" dxfId="14141" priority="5687" operator="containsText" text="Dn(service)">
      <formula>NOT(ISERROR(SEARCH("Dn(service)",C1100)))</formula>
    </cfRule>
    <cfRule type="containsText" dxfId="14140" priority="5688" operator="containsText" text="Dn(waiting)">
      <formula>NOT(ISERROR(SEARCH("Dn(waiting)",C1100)))</formula>
    </cfRule>
  </conditionalFormatting>
  <conditionalFormatting sqref="D135">
    <cfRule type="containsBlanks" dxfId="14139" priority="20349">
      <formula>LEN(TRIM(D135))=0</formula>
    </cfRule>
    <cfRule type="containsText" dxfId="14138" priority="20350" operator="containsText" text="Operational">
      <formula>NOT(ISERROR(SEARCH("Operational",D135)))</formula>
    </cfRule>
    <cfRule type="containsText" dxfId="14137" priority="20351" operator="containsText" text="Dn(service)">
      <formula>NOT(ISERROR(SEARCH("Dn(service)",D135)))</formula>
    </cfRule>
    <cfRule type="containsText" dxfId="14136" priority="20352" operator="containsText" text="Dn(waiting)">
      <formula>NOT(ISERROR(SEARCH("Dn(waiting)",D135)))</formula>
    </cfRule>
  </conditionalFormatting>
  <conditionalFormatting sqref="F131">
    <cfRule type="containsBlanks" dxfId="14135" priority="20341">
      <formula>LEN(TRIM(F131))=0</formula>
    </cfRule>
    <cfRule type="containsText" dxfId="14134" priority="20342" operator="containsText" text="Operational">
      <formula>NOT(ISERROR(SEARCH("Operational",F131)))</formula>
    </cfRule>
    <cfRule type="containsText" dxfId="14133" priority="20343" operator="containsText" text="Dn(service)">
      <formula>NOT(ISERROR(SEARCH("Dn(service)",F131)))</formula>
    </cfRule>
    <cfRule type="containsText" dxfId="14132" priority="20344" operator="containsText" text="Dn(waiting)">
      <formula>NOT(ISERROR(SEARCH("Dn(waiting)",F131)))</formula>
    </cfRule>
  </conditionalFormatting>
  <conditionalFormatting sqref="D1119">
    <cfRule type="containsBlanks" dxfId="14131" priority="5613">
      <formula>LEN(TRIM(D1119))=0</formula>
    </cfRule>
    <cfRule type="containsText" dxfId="14130" priority="5614" operator="containsText" text="Operational">
      <formula>NOT(ISERROR(SEARCH("Operational",D1119)))</formula>
    </cfRule>
    <cfRule type="containsText" dxfId="14129" priority="5615" operator="containsText" text="Dn(service)">
      <formula>NOT(ISERROR(SEARCH("Dn(service)",D1119)))</formula>
    </cfRule>
    <cfRule type="containsText" dxfId="14128" priority="5616" operator="containsText" text="Dn(waiting)">
      <formula>NOT(ISERROR(SEARCH("Dn(waiting)",D1119)))</formula>
    </cfRule>
  </conditionalFormatting>
  <conditionalFormatting sqref="F129">
    <cfRule type="containsBlanks" dxfId="14127" priority="20317">
      <formula>LEN(TRIM(F129))=0</formula>
    </cfRule>
    <cfRule type="containsText" dxfId="14126" priority="20318" operator="containsText" text="Operational">
      <formula>NOT(ISERROR(SEARCH("Operational",F129)))</formula>
    </cfRule>
    <cfRule type="containsText" dxfId="14125" priority="20319" operator="containsText" text="Dn(service)">
      <formula>NOT(ISERROR(SEARCH("Dn(service)",F129)))</formula>
    </cfRule>
    <cfRule type="containsText" dxfId="14124" priority="20320" operator="containsText" text="Dn(waiting)">
      <formula>NOT(ISERROR(SEARCH("Dn(waiting)",F129)))</formula>
    </cfRule>
  </conditionalFormatting>
  <conditionalFormatting sqref="F133:F134">
    <cfRule type="containsBlanks" dxfId="14123" priority="20309">
      <formula>LEN(TRIM(F133))=0</formula>
    </cfRule>
    <cfRule type="containsText" dxfId="14122" priority="20310" operator="containsText" text="Operational">
      <formula>NOT(ISERROR(SEARCH("Operational",F133)))</formula>
    </cfRule>
    <cfRule type="containsText" dxfId="14121" priority="20311" operator="containsText" text="Dn(service)">
      <formula>NOT(ISERROR(SEARCH("Dn(service)",F133)))</formula>
    </cfRule>
    <cfRule type="containsText" dxfId="14120" priority="20312" operator="containsText" text="Dn(waiting)">
      <formula>NOT(ISERROR(SEARCH("Dn(waiting)",F133)))</formula>
    </cfRule>
  </conditionalFormatting>
  <conditionalFormatting sqref="D137:D141 C144:C152 G139:G152 E149:E152">
    <cfRule type="containsBlanks" dxfId="14119" priority="20297">
      <formula>LEN(TRIM(C137))=0</formula>
    </cfRule>
    <cfRule type="containsText" dxfId="14118" priority="20298" operator="containsText" text="Operational">
      <formula>NOT(ISERROR(SEARCH("Operational",C137)))</formula>
    </cfRule>
    <cfRule type="containsText" dxfId="14117" priority="20299" operator="containsText" text="Dn(service)">
      <formula>NOT(ISERROR(SEARCH("Dn(service)",C137)))</formula>
    </cfRule>
    <cfRule type="containsText" dxfId="14116" priority="20300" operator="containsText" text="Dn(waiting)">
      <formula>NOT(ISERROR(SEARCH("Dn(waiting)",C137)))</formula>
    </cfRule>
  </conditionalFormatting>
  <conditionalFormatting sqref="G153">
    <cfRule type="containsBlanks" dxfId="14115" priority="20289">
      <formula>LEN(TRIM(G153))=0</formula>
    </cfRule>
    <cfRule type="containsText" dxfId="14114" priority="20290" operator="containsText" text="Operational">
      <formula>NOT(ISERROR(SEARCH("Operational",G153)))</formula>
    </cfRule>
    <cfRule type="containsText" dxfId="14113" priority="20291" operator="containsText" text="Dn(service)">
      <formula>NOT(ISERROR(SEARCH("Dn(service)",G153)))</formula>
    </cfRule>
    <cfRule type="containsText" dxfId="14112" priority="20292" operator="containsText" text="Dn(waiting)">
      <formula>NOT(ISERROR(SEARCH("Dn(waiting)",G153)))</formula>
    </cfRule>
  </conditionalFormatting>
  <conditionalFormatting sqref="F154">
    <cfRule type="containsBlanks" dxfId="14111" priority="20285">
      <formula>LEN(TRIM(F154))=0</formula>
    </cfRule>
    <cfRule type="containsText" dxfId="14110" priority="20286" operator="containsText" text="Operational">
      <formula>NOT(ISERROR(SEARCH("Operational",F154)))</formula>
    </cfRule>
    <cfRule type="containsText" dxfId="14109" priority="20287" operator="containsText" text="Dn(service)">
      <formula>NOT(ISERROR(SEARCH("Dn(service)",F154)))</formula>
    </cfRule>
    <cfRule type="containsText" dxfId="14108" priority="20288" operator="containsText" text="Dn(waiting)">
      <formula>NOT(ISERROR(SEARCH("Dn(waiting)",F154)))</formula>
    </cfRule>
  </conditionalFormatting>
  <conditionalFormatting sqref="C155">
    <cfRule type="containsBlanks" dxfId="14107" priority="20281">
      <formula>LEN(TRIM(C155))=0</formula>
    </cfRule>
    <cfRule type="containsText" dxfId="14106" priority="20282" operator="containsText" text="Operational">
      <formula>NOT(ISERROR(SEARCH("Operational",C155)))</formula>
    </cfRule>
    <cfRule type="containsText" dxfId="14105" priority="20283" operator="containsText" text="Dn(service)">
      <formula>NOT(ISERROR(SEARCH("Dn(service)",C155)))</formula>
    </cfRule>
    <cfRule type="containsText" dxfId="14104" priority="20284" operator="containsText" text="Dn(waiting)">
      <formula>NOT(ISERROR(SEARCH("Dn(waiting)",C155)))</formula>
    </cfRule>
  </conditionalFormatting>
  <conditionalFormatting sqref="C156">
    <cfRule type="containsBlanks" dxfId="14103" priority="20277">
      <formula>LEN(TRIM(C156))=0</formula>
    </cfRule>
    <cfRule type="containsText" dxfId="14102" priority="20278" operator="containsText" text="Operational">
      <formula>NOT(ISERROR(SEARCH("Operational",C156)))</formula>
    </cfRule>
    <cfRule type="containsText" dxfId="14101" priority="20279" operator="containsText" text="Dn(service)">
      <formula>NOT(ISERROR(SEARCH("Dn(service)",C156)))</formula>
    </cfRule>
    <cfRule type="containsText" dxfId="14100" priority="20280" operator="containsText" text="Dn(waiting)">
      <formula>NOT(ISERROR(SEARCH("Dn(waiting)",C156)))</formula>
    </cfRule>
  </conditionalFormatting>
  <conditionalFormatting sqref="C157">
    <cfRule type="containsBlanks" dxfId="14099" priority="20269">
      <formula>LEN(TRIM(C157))=0</formula>
    </cfRule>
    <cfRule type="containsText" dxfId="14098" priority="20270" operator="containsText" text="Operational">
      <formula>NOT(ISERROR(SEARCH("Operational",C157)))</formula>
    </cfRule>
    <cfRule type="containsText" dxfId="14097" priority="20271" operator="containsText" text="Dn(service)">
      <formula>NOT(ISERROR(SEARCH("Dn(service)",C157)))</formula>
    </cfRule>
    <cfRule type="containsText" dxfId="14096" priority="20272" operator="containsText" text="Dn(waiting)">
      <formula>NOT(ISERROR(SEARCH("Dn(waiting)",C157)))</formula>
    </cfRule>
  </conditionalFormatting>
  <conditionalFormatting sqref="E1113">
    <cfRule type="containsBlanks" dxfId="14095" priority="5637">
      <formula>LEN(TRIM(E1113))=0</formula>
    </cfRule>
    <cfRule type="containsText" dxfId="14094" priority="5638" operator="containsText" text="Operational">
      <formula>NOT(ISERROR(SEARCH("Operational",E1113)))</formula>
    </cfRule>
    <cfRule type="containsText" dxfId="14093" priority="5639" operator="containsText" text="Dn(service)">
      <formula>NOT(ISERROR(SEARCH("Dn(service)",E1113)))</formula>
    </cfRule>
    <cfRule type="containsText" dxfId="14092" priority="5640" operator="containsText" text="Dn(waiting)">
      <formula>NOT(ISERROR(SEARCH("Dn(waiting)",E1113)))</formula>
    </cfRule>
  </conditionalFormatting>
  <conditionalFormatting sqref="E1108">
    <cfRule type="containsBlanks" dxfId="14091" priority="5633">
      <formula>LEN(TRIM(E1108))=0</formula>
    </cfRule>
    <cfRule type="containsText" dxfId="14090" priority="5634" operator="containsText" text="Operational">
      <formula>NOT(ISERROR(SEARCH("Operational",E1108)))</formula>
    </cfRule>
    <cfRule type="containsText" dxfId="14089" priority="5635" operator="containsText" text="Dn(service)">
      <formula>NOT(ISERROR(SEARCH("Dn(service)",E1108)))</formula>
    </cfRule>
    <cfRule type="containsText" dxfId="14088" priority="5636" operator="containsText" text="Dn(waiting)">
      <formula>NOT(ISERROR(SEARCH("Dn(waiting)",E1108)))</formula>
    </cfRule>
  </conditionalFormatting>
  <conditionalFormatting sqref="E1114">
    <cfRule type="containsBlanks" dxfId="14087" priority="5589">
      <formula>LEN(TRIM(E1114))=0</formula>
    </cfRule>
    <cfRule type="containsText" dxfId="14086" priority="5590" operator="containsText" text="Operational">
      <formula>NOT(ISERROR(SEARCH("Operational",E1114)))</formula>
    </cfRule>
    <cfRule type="containsText" dxfId="14085" priority="5591" operator="containsText" text="Dn(service)">
      <formula>NOT(ISERROR(SEARCH("Dn(service)",E1114)))</formula>
    </cfRule>
    <cfRule type="containsText" dxfId="14084" priority="5592" operator="containsText" text="Dn(waiting)">
      <formula>NOT(ISERROR(SEARCH("Dn(waiting)",E1114)))</formula>
    </cfRule>
  </conditionalFormatting>
  <conditionalFormatting sqref="E1115">
    <cfRule type="containsBlanks" dxfId="14083" priority="5581">
      <formula>LEN(TRIM(E1115))=0</formula>
    </cfRule>
    <cfRule type="containsText" dxfId="14082" priority="5582" operator="containsText" text="Operational">
      <formula>NOT(ISERROR(SEARCH("Operational",E1115)))</formula>
    </cfRule>
    <cfRule type="containsText" dxfId="14081" priority="5583" operator="containsText" text="Dn(service)">
      <formula>NOT(ISERROR(SEARCH("Dn(service)",E1115)))</formula>
    </cfRule>
    <cfRule type="containsText" dxfId="14080" priority="5584" operator="containsText" text="Dn(waiting)">
      <formula>NOT(ISERROR(SEARCH("Dn(waiting)",E1115)))</formula>
    </cfRule>
  </conditionalFormatting>
  <conditionalFormatting sqref="D1114">
    <cfRule type="containsBlanks" dxfId="14079" priority="5569">
      <formula>LEN(TRIM(D1114))=0</formula>
    </cfRule>
    <cfRule type="containsText" dxfId="14078" priority="5570" operator="containsText" text="Operational">
      <formula>NOT(ISERROR(SEARCH("Operational",D1114)))</formula>
    </cfRule>
    <cfRule type="containsText" dxfId="14077" priority="5571" operator="containsText" text="Dn(service)">
      <formula>NOT(ISERROR(SEARCH("Dn(service)",D1114)))</formula>
    </cfRule>
    <cfRule type="containsText" dxfId="14076" priority="5572" operator="containsText" text="Dn(waiting)">
      <formula>NOT(ISERROR(SEARCH("Dn(waiting)",D1114)))</formula>
    </cfRule>
  </conditionalFormatting>
  <conditionalFormatting sqref="C1120">
    <cfRule type="containsBlanks" dxfId="14075" priority="5565">
      <formula>LEN(TRIM(C1120))=0</formula>
    </cfRule>
    <cfRule type="containsText" dxfId="14074" priority="5566" operator="containsText" text="Operational">
      <formula>NOT(ISERROR(SEARCH("Operational",C1120)))</formula>
    </cfRule>
    <cfRule type="containsText" dxfId="14073" priority="5567" operator="containsText" text="Dn(service)">
      <formula>NOT(ISERROR(SEARCH("Dn(service)",C1120)))</formula>
    </cfRule>
    <cfRule type="containsText" dxfId="14072" priority="5568" operator="containsText" text="Dn(waiting)">
      <formula>NOT(ISERROR(SEARCH("Dn(waiting)",C1120)))</formula>
    </cfRule>
  </conditionalFormatting>
  <conditionalFormatting sqref="D1122">
    <cfRule type="containsBlanks" dxfId="14071" priority="5557">
      <formula>LEN(TRIM(D1122))=0</formula>
    </cfRule>
    <cfRule type="containsText" dxfId="14070" priority="5558" operator="containsText" text="Operational">
      <formula>NOT(ISERROR(SEARCH("Operational",D1122)))</formula>
    </cfRule>
    <cfRule type="containsText" dxfId="14069" priority="5559" operator="containsText" text="Dn(service)">
      <formula>NOT(ISERROR(SEARCH("Dn(service)",D1122)))</formula>
    </cfRule>
    <cfRule type="containsText" dxfId="14068" priority="5560" operator="containsText" text="Dn(waiting)">
      <formula>NOT(ISERROR(SEARCH("Dn(waiting)",D1122)))</formula>
    </cfRule>
  </conditionalFormatting>
  <conditionalFormatting sqref="D1123">
    <cfRule type="containsBlanks" dxfId="14067" priority="5553">
      <formula>LEN(TRIM(D1123))=0</formula>
    </cfRule>
    <cfRule type="containsText" dxfId="14066" priority="5554" operator="containsText" text="Operational">
      <formula>NOT(ISERROR(SEARCH("Operational",D1123)))</formula>
    </cfRule>
    <cfRule type="containsText" dxfId="14065" priority="5555" operator="containsText" text="Dn(service)">
      <formula>NOT(ISERROR(SEARCH("Dn(service)",D1123)))</formula>
    </cfRule>
    <cfRule type="containsText" dxfId="14064" priority="5556" operator="containsText" text="Dn(waiting)">
      <formula>NOT(ISERROR(SEARCH("Dn(waiting)",D1123)))</formula>
    </cfRule>
  </conditionalFormatting>
  <conditionalFormatting sqref="D1124">
    <cfRule type="containsBlanks" dxfId="14063" priority="5549">
      <formula>LEN(TRIM(D1124))=0</formula>
    </cfRule>
    <cfRule type="containsText" dxfId="14062" priority="5550" operator="containsText" text="Operational">
      <formula>NOT(ISERROR(SEARCH("Operational",D1124)))</formula>
    </cfRule>
    <cfRule type="containsText" dxfId="14061" priority="5551" operator="containsText" text="Dn(service)">
      <formula>NOT(ISERROR(SEARCH("Dn(service)",D1124)))</formula>
    </cfRule>
    <cfRule type="containsText" dxfId="14060" priority="5552" operator="containsText" text="Dn(waiting)">
      <formula>NOT(ISERROR(SEARCH("Dn(waiting)",D1124)))</formula>
    </cfRule>
  </conditionalFormatting>
  <conditionalFormatting sqref="G1142">
    <cfRule type="containsBlanks" dxfId="14059" priority="5529">
      <formula>LEN(TRIM(G1142))=0</formula>
    </cfRule>
    <cfRule type="containsText" dxfId="14058" priority="5530" operator="containsText" text="Operational">
      <formula>NOT(ISERROR(SEARCH("Operational",G1142)))</formula>
    </cfRule>
    <cfRule type="containsText" dxfId="14057" priority="5531" operator="containsText" text="Dn(service)">
      <formula>NOT(ISERROR(SEARCH("Dn(service)",G1142)))</formula>
    </cfRule>
    <cfRule type="containsText" dxfId="14056" priority="5532" operator="containsText" text="Dn(waiting)">
      <formula>NOT(ISERROR(SEARCH("Dn(waiting)",G1142)))</formula>
    </cfRule>
  </conditionalFormatting>
  <conditionalFormatting sqref="D1146">
    <cfRule type="containsBlanks" dxfId="14055" priority="5517">
      <formula>LEN(TRIM(D1146))=0</formula>
    </cfRule>
    <cfRule type="containsText" dxfId="14054" priority="5518" operator="containsText" text="Operational">
      <formula>NOT(ISERROR(SEARCH("Operational",D1146)))</formula>
    </cfRule>
    <cfRule type="containsText" dxfId="14053" priority="5519" operator="containsText" text="Dn(service)">
      <formula>NOT(ISERROR(SEARCH("Dn(service)",D1146)))</formula>
    </cfRule>
    <cfRule type="containsText" dxfId="14052" priority="5520" operator="containsText" text="Dn(waiting)">
      <formula>NOT(ISERROR(SEARCH("Dn(waiting)",D1146)))</formula>
    </cfRule>
  </conditionalFormatting>
  <conditionalFormatting sqref="D1147">
    <cfRule type="containsBlanks" dxfId="14051" priority="5513">
      <formula>LEN(TRIM(D1147))=0</formula>
    </cfRule>
    <cfRule type="containsText" dxfId="14050" priority="5514" operator="containsText" text="Operational">
      <formula>NOT(ISERROR(SEARCH("Operational",D1147)))</formula>
    </cfRule>
    <cfRule type="containsText" dxfId="14049" priority="5515" operator="containsText" text="Dn(service)">
      <formula>NOT(ISERROR(SEARCH("Dn(service)",D1147)))</formula>
    </cfRule>
    <cfRule type="containsText" dxfId="14048" priority="5516" operator="containsText" text="Dn(waiting)">
      <formula>NOT(ISERROR(SEARCH("Dn(waiting)",D1147)))</formula>
    </cfRule>
  </conditionalFormatting>
  <conditionalFormatting sqref="E1150">
    <cfRule type="containsBlanks" dxfId="14047" priority="5509">
      <formula>LEN(TRIM(E1150))=0</formula>
    </cfRule>
    <cfRule type="containsText" dxfId="14046" priority="5510" operator="containsText" text="Operational">
      <formula>NOT(ISERROR(SEARCH("Operational",E1150)))</formula>
    </cfRule>
    <cfRule type="containsText" dxfId="14045" priority="5511" operator="containsText" text="Dn(service)">
      <formula>NOT(ISERROR(SEARCH("Dn(service)",E1150)))</formula>
    </cfRule>
    <cfRule type="containsText" dxfId="14044" priority="5512" operator="containsText" text="Dn(waiting)">
      <formula>NOT(ISERROR(SEARCH("Dn(waiting)",E1150)))</formula>
    </cfRule>
  </conditionalFormatting>
  <conditionalFormatting sqref="E1151">
    <cfRule type="containsBlanks" dxfId="14043" priority="5497">
      <formula>LEN(TRIM(E1151))=0</formula>
    </cfRule>
    <cfRule type="containsText" dxfId="14042" priority="5498" operator="containsText" text="Operational">
      <formula>NOT(ISERROR(SEARCH("Operational",E1151)))</formula>
    </cfRule>
    <cfRule type="containsText" dxfId="14041" priority="5499" operator="containsText" text="Dn(service)">
      <formula>NOT(ISERROR(SEARCH("Dn(service)",E1151)))</formula>
    </cfRule>
    <cfRule type="containsText" dxfId="14040" priority="5500" operator="containsText" text="Dn(waiting)">
      <formula>NOT(ISERROR(SEARCH("Dn(waiting)",E1151)))</formula>
    </cfRule>
  </conditionalFormatting>
  <conditionalFormatting sqref="E1154">
    <cfRule type="containsBlanks" dxfId="14039" priority="5501">
      <formula>LEN(TRIM(E1154))=0</formula>
    </cfRule>
    <cfRule type="containsText" dxfId="14038" priority="5502" operator="containsText" text="Operational">
      <formula>NOT(ISERROR(SEARCH("Operational",E1154)))</formula>
    </cfRule>
    <cfRule type="containsText" dxfId="14037" priority="5503" operator="containsText" text="Dn(service)">
      <formula>NOT(ISERROR(SEARCH("Dn(service)",E1154)))</formula>
    </cfRule>
    <cfRule type="containsText" dxfId="14036" priority="5504" operator="containsText" text="Dn(waiting)">
      <formula>NOT(ISERROR(SEARCH("Dn(waiting)",E1154)))</formula>
    </cfRule>
  </conditionalFormatting>
  <conditionalFormatting sqref="E1152">
    <cfRule type="containsBlanks" dxfId="14035" priority="5493">
      <formula>LEN(TRIM(E1152))=0</formula>
    </cfRule>
    <cfRule type="containsText" dxfId="14034" priority="5494" operator="containsText" text="Operational">
      <formula>NOT(ISERROR(SEARCH("Operational",E1152)))</formula>
    </cfRule>
    <cfRule type="containsText" dxfId="14033" priority="5495" operator="containsText" text="Dn(service)">
      <formula>NOT(ISERROR(SEARCH("Dn(service)",E1152)))</formula>
    </cfRule>
    <cfRule type="containsText" dxfId="14032" priority="5496" operator="containsText" text="Dn(waiting)">
      <formula>NOT(ISERROR(SEARCH("Dn(waiting)",E1152)))</formula>
    </cfRule>
  </conditionalFormatting>
  <conditionalFormatting sqref="G1150:G1152">
    <cfRule type="containsBlanks" dxfId="14031" priority="5485">
      <formula>LEN(TRIM(G1150))=0</formula>
    </cfRule>
    <cfRule type="containsText" dxfId="14030" priority="5486" operator="containsText" text="Operational">
      <formula>NOT(ISERROR(SEARCH("Operational",G1150)))</formula>
    </cfRule>
    <cfRule type="containsText" dxfId="14029" priority="5487" operator="containsText" text="Dn(service)">
      <formula>NOT(ISERROR(SEARCH("Dn(service)",G1150)))</formula>
    </cfRule>
    <cfRule type="containsText" dxfId="14028" priority="5488" operator="containsText" text="Dn(waiting)">
      <formula>NOT(ISERROR(SEARCH("Dn(waiting)",G1150)))</formula>
    </cfRule>
  </conditionalFormatting>
  <conditionalFormatting sqref="F1143">
    <cfRule type="containsBlanks" dxfId="14027" priority="5525">
      <formula>LEN(TRIM(F1143))=0</formula>
    </cfRule>
    <cfRule type="containsText" dxfId="14026" priority="5526" operator="containsText" text="Operational">
      <formula>NOT(ISERROR(SEARCH("Operational",F1143)))</formula>
    </cfRule>
    <cfRule type="containsText" dxfId="14025" priority="5527" operator="containsText" text="Dn(service)">
      <formula>NOT(ISERROR(SEARCH("Dn(service)",F1143)))</formula>
    </cfRule>
    <cfRule type="containsText" dxfId="14024" priority="5528" operator="containsText" text="Dn(waiting)">
      <formula>NOT(ISERROR(SEARCH("Dn(waiting)",F1143)))</formula>
    </cfRule>
  </conditionalFormatting>
  <conditionalFormatting sqref="D1161">
    <cfRule type="containsBlanks" dxfId="14023" priority="5473">
      <formula>LEN(TRIM(D1161))=0</formula>
    </cfRule>
    <cfRule type="containsText" dxfId="14022" priority="5474" operator="containsText" text="Operational">
      <formula>NOT(ISERROR(SEARCH("Operational",D1161)))</formula>
    </cfRule>
    <cfRule type="containsText" dxfId="14021" priority="5475" operator="containsText" text="Dn(service)">
      <formula>NOT(ISERROR(SEARCH("Dn(service)",D1161)))</formula>
    </cfRule>
    <cfRule type="containsText" dxfId="14020" priority="5476" operator="containsText" text="Dn(waiting)">
      <formula>NOT(ISERROR(SEARCH("Dn(waiting)",D1161)))</formula>
    </cfRule>
  </conditionalFormatting>
  <conditionalFormatting sqref="E1153">
    <cfRule type="containsBlanks" dxfId="14019" priority="5505">
      <formula>LEN(TRIM(E1153))=0</formula>
    </cfRule>
    <cfRule type="containsText" dxfId="14018" priority="5506" operator="containsText" text="Operational">
      <formula>NOT(ISERROR(SEARCH("Operational",E1153)))</formula>
    </cfRule>
    <cfRule type="containsText" dxfId="14017" priority="5507" operator="containsText" text="Dn(service)">
      <formula>NOT(ISERROR(SEARCH("Dn(service)",E1153)))</formula>
    </cfRule>
    <cfRule type="containsText" dxfId="14016" priority="5508" operator="containsText" text="Dn(waiting)">
      <formula>NOT(ISERROR(SEARCH("Dn(waiting)",E1153)))</formula>
    </cfRule>
  </conditionalFormatting>
  <conditionalFormatting sqref="C1154">
    <cfRule type="containsBlanks" dxfId="14015" priority="5489">
      <formula>LEN(TRIM(C1154))=0</formula>
    </cfRule>
    <cfRule type="containsText" dxfId="14014" priority="5490" operator="containsText" text="Operational">
      <formula>NOT(ISERROR(SEARCH("Operational",C1154)))</formula>
    </cfRule>
    <cfRule type="containsText" dxfId="14013" priority="5491" operator="containsText" text="Dn(service)">
      <formula>NOT(ISERROR(SEARCH("Dn(service)",C1154)))</formula>
    </cfRule>
    <cfRule type="containsText" dxfId="14012" priority="5492" operator="containsText" text="Dn(waiting)">
      <formula>NOT(ISERROR(SEARCH("Dn(waiting)",C1154)))</formula>
    </cfRule>
  </conditionalFormatting>
  <conditionalFormatting sqref="F1157">
    <cfRule type="containsBlanks" dxfId="14011" priority="5481">
      <formula>LEN(TRIM(F1157))=0</formula>
    </cfRule>
    <cfRule type="containsText" dxfId="14010" priority="5482" operator="containsText" text="Operational">
      <formula>NOT(ISERROR(SEARCH("Operational",F1157)))</formula>
    </cfRule>
    <cfRule type="containsText" dxfId="14009" priority="5483" operator="containsText" text="Dn(service)">
      <formula>NOT(ISERROR(SEARCH("Dn(service)",F1157)))</formula>
    </cfRule>
    <cfRule type="containsText" dxfId="14008" priority="5484" operator="containsText" text="Dn(waiting)">
      <formula>NOT(ISERROR(SEARCH("Dn(waiting)",F1157)))</formula>
    </cfRule>
  </conditionalFormatting>
  <conditionalFormatting sqref="D1160">
    <cfRule type="containsBlanks" dxfId="14007" priority="5477">
      <formula>LEN(TRIM(D1160))=0</formula>
    </cfRule>
    <cfRule type="containsText" dxfId="14006" priority="5478" operator="containsText" text="Operational">
      <formula>NOT(ISERROR(SEARCH("Operational",D1160)))</formula>
    </cfRule>
    <cfRule type="containsText" dxfId="14005" priority="5479" operator="containsText" text="Dn(service)">
      <formula>NOT(ISERROR(SEARCH("Dn(service)",D1160)))</formula>
    </cfRule>
    <cfRule type="containsText" dxfId="14004" priority="5480" operator="containsText" text="Dn(waiting)">
      <formula>NOT(ISERROR(SEARCH("Dn(waiting)",D1160)))</formula>
    </cfRule>
  </conditionalFormatting>
  <conditionalFormatting sqref="G1167">
    <cfRule type="containsBlanks" dxfId="14003" priority="5457">
      <formula>LEN(TRIM(G1167))=0</formula>
    </cfRule>
    <cfRule type="containsText" dxfId="14002" priority="5458" operator="containsText" text="Operational">
      <formula>NOT(ISERROR(SEARCH("Operational",G1167)))</formula>
    </cfRule>
    <cfRule type="containsText" dxfId="14001" priority="5459" operator="containsText" text="Dn(service)">
      <formula>NOT(ISERROR(SEARCH("Dn(service)",G1167)))</formula>
    </cfRule>
    <cfRule type="containsText" dxfId="14000" priority="5460" operator="containsText" text="Dn(waiting)">
      <formula>NOT(ISERROR(SEARCH("Dn(waiting)",G1167)))</formula>
    </cfRule>
  </conditionalFormatting>
  <conditionalFormatting sqref="D1162">
    <cfRule type="containsBlanks" dxfId="13999" priority="5469">
      <formula>LEN(TRIM(D1162))=0</formula>
    </cfRule>
    <cfRule type="containsText" dxfId="13998" priority="5470" operator="containsText" text="Operational">
      <formula>NOT(ISERROR(SEARCH("Operational",D1162)))</formula>
    </cfRule>
    <cfRule type="containsText" dxfId="13997" priority="5471" operator="containsText" text="Dn(service)">
      <formula>NOT(ISERROR(SEARCH("Dn(service)",D1162)))</formula>
    </cfRule>
    <cfRule type="containsText" dxfId="13996" priority="5472" operator="containsText" text="Dn(waiting)">
      <formula>NOT(ISERROR(SEARCH("Dn(waiting)",D1162)))</formula>
    </cfRule>
  </conditionalFormatting>
  <conditionalFormatting sqref="F1164">
    <cfRule type="containsBlanks" dxfId="13995" priority="5465">
      <formula>LEN(TRIM(F1164))=0</formula>
    </cfRule>
    <cfRule type="containsText" dxfId="13994" priority="5466" operator="containsText" text="Operational">
      <formula>NOT(ISERROR(SEARCH("Operational",F1164)))</formula>
    </cfRule>
    <cfRule type="containsText" dxfId="13993" priority="5467" operator="containsText" text="Dn(service)">
      <formula>NOT(ISERROR(SEARCH("Dn(service)",F1164)))</formula>
    </cfRule>
    <cfRule type="containsText" dxfId="13992" priority="5468" operator="containsText" text="Dn(waiting)">
      <formula>NOT(ISERROR(SEARCH("Dn(waiting)",F1164)))</formula>
    </cfRule>
  </conditionalFormatting>
  <conditionalFormatting sqref="D1165">
    <cfRule type="containsBlanks" dxfId="13991" priority="5461">
      <formula>LEN(TRIM(D1165))=0</formula>
    </cfRule>
    <cfRule type="containsText" dxfId="13990" priority="5462" operator="containsText" text="Operational">
      <formula>NOT(ISERROR(SEARCH("Operational",D1165)))</formula>
    </cfRule>
    <cfRule type="containsText" dxfId="13989" priority="5463" operator="containsText" text="Dn(service)">
      <formula>NOT(ISERROR(SEARCH("Dn(service)",D1165)))</formula>
    </cfRule>
    <cfRule type="containsText" dxfId="13988" priority="5464" operator="containsText" text="Dn(waiting)">
      <formula>NOT(ISERROR(SEARCH("Dn(waiting)",D1165)))</formula>
    </cfRule>
  </conditionalFormatting>
  <conditionalFormatting sqref="G1165:G1166">
    <cfRule type="containsBlanks" dxfId="13987" priority="5449">
      <formula>LEN(TRIM(G1165))=0</formula>
    </cfRule>
    <cfRule type="containsText" dxfId="13986" priority="5450" operator="containsText" text="Operational">
      <formula>NOT(ISERROR(SEARCH("Operational",G1165)))</formula>
    </cfRule>
    <cfRule type="containsText" dxfId="13985" priority="5451" operator="containsText" text="Dn(service)">
      <formula>NOT(ISERROR(SEARCH("Dn(service)",G1165)))</formula>
    </cfRule>
    <cfRule type="containsText" dxfId="13984" priority="5452" operator="containsText" text="Dn(waiting)">
      <formula>NOT(ISERROR(SEARCH("Dn(waiting)",G1165)))</formula>
    </cfRule>
  </conditionalFormatting>
  <conditionalFormatting sqref="E1170">
    <cfRule type="containsBlanks" dxfId="13983" priority="5445">
      <formula>LEN(TRIM(E1170))=0</formula>
    </cfRule>
    <cfRule type="containsText" dxfId="13982" priority="5446" operator="containsText" text="Operational">
      <formula>NOT(ISERROR(SEARCH("Operational",E1170)))</formula>
    </cfRule>
    <cfRule type="containsText" dxfId="13981" priority="5447" operator="containsText" text="Dn(service)">
      <formula>NOT(ISERROR(SEARCH("Dn(service)",E1170)))</formula>
    </cfRule>
    <cfRule type="containsText" dxfId="13980" priority="5448" operator="containsText" text="Dn(waiting)">
      <formula>NOT(ISERROR(SEARCH("Dn(waiting)",E1170)))</formula>
    </cfRule>
  </conditionalFormatting>
  <conditionalFormatting sqref="E1172">
    <cfRule type="containsBlanks" dxfId="13979" priority="5441">
      <formula>LEN(TRIM(E1172))=0</formula>
    </cfRule>
    <cfRule type="containsText" dxfId="13978" priority="5442" operator="containsText" text="Operational">
      <formula>NOT(ISERROR(SEARCH("Operational",E1172)))</formula>
    </cfRule>
    <cfRule type="containsText" dxfId="13977" priority="5443" operator="containsText" text="Dn(service)">
      <formula>NOT(ISERROR(SEARCH("Dn(service)",E1172)))</formula>
    </cfRule>
    <cfRule type="containsText" dxfId="13976" priority="5444" operator="containsText" text="Dn(waiting)">
      <formula>NOT(ISERROR(SEARCH("Dn(waiting)",E1172)))</formula>
    </cfRule>
  </conditionalFormatting>
  <conditionalFormatting sqref="C1174">
    <cfRule type="containsBlanks" dxfId="13975" priority="5437">
      <formula>LEN(TRIM(C1174))=0</formula>
    </cfRule>
    <cfRule type="containsText" dxfId="13974" priority="5438" operator="containsText" text="Operational">
      <formula>NOT(ISERROR(SEARCH("Operational",C1174)))</formula>
    </cfRule>
    <cfRule type="containsText" dxfId="13973" priority="5439" operator="containsText" text="Dn(service)">
      <formula>NOT(ISERROR(SEARCH("Dn(service)",C1174)))</formula>
    </cfRule>
    <cfRule type="containsText" dxfId="13972" priority="5440" operator="containsText" text="Dn(waiting)">
      <formula>NOT(ISERROR(SEARCH("Dn(waiting)",C1174)))</formula>
    </cfRule>
  </conditionalFormatting>
  <conditionalFormatting sqref="E1173">
    <cfRule type="containsBlanks" dxfId="13971" priority="5433">
      <formula>LEN(TRIM(E1173))=0</formula>
    </cfRule>
    <cfRule type="containsText" dxfId="13970" priority="5434" operator="containsText" text="Operational">
      <formula>NOT(ISERROR(SEARCH("Operational",E1173)))</formula>
    </cfRule>
    <cfRule type="containsText" dxfId="13969" priority="5435" operator="containsText" text="Dn(service)">
      <formula>NOT(ISERROR(SEARCH("Dn(service)",E1173)))</formula>
    </cfRule>
    <cfRule type="containsText" dxfId="13968" priority="5436" operator="containsText" text="Dn(waiting)">
      <formula>NOT(ISERROR(SEARCH("Dn(waiting)",E1173)))</formula>
    </cfRule>
  </conditionalFormatting>
  <conditionalFormatting sqref="E1189:E1191 C1176:C1179 F1178:F1181 D1182:D1186 G1185:G1190">
    <cfRule type="containsBlanks" dxfId="13967" priority="5429">
      <formula>LEN(TRIM(C1176))=0</formula>
    </cfRule>
    <cfRule type="containsText" dxfId="13966" priority="5430" operator="containsText" text="Operational">
      <formula>NOT(ISERROR(SEARCH("Operational",C1176)))</formula>
    </cfRule>
    <cfRule type="containsText" dxfId="13965" priority="5431" operator="containsText" text="Dn(service)">
      <formula>NOT(ISERROR(SEARCH("Dn(service)",C1176)))</formula>
    </cfRule>
    <cfRule type="containsText" dxfId="13964" priority="5432" operator="containsText" text="Dn(waiting)">
      <formula>NOT(ISERROR(SEARCH("Dn(waiting)",C1176)))</formula>
    </cfRule>
  </conditionalFormatting>
  <conditionalFormatting sqref="C1194">
    <cfRule type="containsBlanks" dxfId="13963" priority="5425">
      <formula>LEN(TRIM(C1194))=0</formula>
    </cfRule>
    <cfRule type="containsText" dxfId="13962" priority="5426" operator="containsText" text="Operational">
      <formula>NOT(ISERROR(SEARCH("Operational",C1194)))</formula>
    </cfRule>
    <cfRule type="containsText" dxfId="13961" priority="5427" operator="containsText" text="Dn(service)">
      <formula>NOT(ISERROR(SEARCH("Dn(service)",C1194)))</formula>
    </cfRule>
    <cfRule type="containsText" dxfId="13960" priority="5428" operator="containsText" text="Dn(waiting)">
      <formula>NOT(ISERROR(SEARCH("Dn(waiting)",C1194)))</formula>
    </cfRule>
  </conditionalFormatting>
  <conditionalFormatting sqref="C1195">
    <cfRule type="containsBlanks" dxfId="13959" priority="5421">
      <formula>LEN(TRIM(C1195))=0</formula>
    </cfRule>
    <cfRule type="containsText" dxfId="13958" priority="5422" operator="containsText" text="Operational">
      <formula>NOT(ISERROR(SEARCH("Operational",C1195)))</formula>
    </cfRule>
    <cfRule type="containsText" dxfId="13957" priority="5423" operator="containsText" text="Dn(service)">
      <formula>NOT(ISERROR(SEARCH("Dn(service)",C1195)))</formula>
    </cfRule>
    <cfRule type="containsText" dxfId="13956" priority="5424" operator="containsText" text="Dn(waiting)">
      <formula>NOT(ISERROR(SEARCH("Dn(waiting)",C1195)))</formula>
    </cfRule>
  </conditionalFormatting>
  <conditionalFormatting sqref="E1200">
    <cfRule type="containsBlanks" dxfId="13955" priority="5413">
      <formula>LEN(TRIM(E1200))=0</formula>
    </cfRule>
    <cfRule type="containsText" dxfId="13954" priority="5414" operator="containsText" text="Operational">
      <formula>NOT(ISERROR(SEARCH("Operational",E1200)))</formula>
    </cfRule>
    <cfRule type="containsText" dxfId="13953" priority="5415" operator="containsText" text="Dn(service)">
      <formula>NOT(ISERROR(SEARCH("Dn(service)",E1200)))</formula>
    </cfRule>
    <cfRule type="containsText" dxfId="13952" priority="5416" operator="containsText" text="Dn(waiting)">
      <formula>NOT(ISERROR(SEARCH("Dn(waiting)",E1200)))</formula>
    </cfRule>
  </conditionalFormatting>
  <conditionalFormatting sqref="F1201">
    <cfRule type="containsBlanks" dxfId="13951" priority="5409">
      <formula>LEN(TRIM(F1201))=0</formula>
    </cfRule>
    <cfRule type="containsText" dxfId="13950" priority="5410" operator="containsText" text="Operational">
      <formula>NOT(ISERROR(SEARCH("Operational",F1201)))</formula>
    </cfRule>
    <cfRule type="containsText" dxfId="13949" priority="5411" operator="containsText" text="Dn(service)">
      <formula>NOT(ISERROR(SEARCH("Dn(service)",F1201)))</formula>
    </cfRule>
    <cfRule type="containsText" dxfId="13948" priority="5412" operator="containsText" text="Dn(waiting)">
      <formula>NOT(ISERROR(SEARCH("Dn(waiting)",F1201)))</formula>
    </cfRule>
  </conditionalFormatting>
  <conditionalFormatting sqref="D1207">
    <cfRule type="containsBlanks" dxfId="13947" priority="5405">
      <formula>LEN(TRIM(D1207))=0</formula>
    </cfRule>
    <cfRule type="containsText" dxfId="13946" priority="5406" operator="containsText" text="Operational">
      <formula>NOT(ISERROR(SEARCH("Operational",D1207)))</formula>
    </cfRule>
    <cfRule type="containsText" dxfId="13945" priority="5407" operator="containsText" text="Dn(service)">
      <formula>NOT(ISERROR(SEARCH("Dn(service)",D1207)))</formula>
    </cfRule>
    <cfRule type="containsText" dxfId="13944" priority="5408" operator="containsText" text="Dn(waiting)">
      <formula>NOT(ISERROR(SEARCH("Dn(waiting)",D1207)))</formula>
    </cfRule>
  </conditionalFormatting>
  <conditionalFormatting sqref="F1203">
    <cfRule type="containsBlanks" dxfId="13943" priority="5401">
      <formula>LEN(TRIM(F1203))=0</formula>
    </cfRule>
    <cfRule type="containsText" dxfId="13942" priority="5402" operator="containsText" text="Operational">
      <formula>NOT(ISERROR(SEARCH("Operational",F1203)))</formula>
    </cfRule>
    <cfRule type="containsText" dxfId="13941" priority="5403" operator="containsText" text="Dn(service)">
      <formula>NOT(ISERROR(SEARCH("Dn(service)",F1203)))</formula>
    </cfRule>
    <cfRule type="containsText" dxfId="13940" priority="5404" operator="containsText" text="Dn(waiting)">
      <formula>NOT(ISERROR(SEARCH("Dn(waiting)",F1203)))</formula>
    </cfRule>
  </conditionalFormatting>
  <conditionalFormatting sqref="D1205">
    <cfRule type="containsBlanks" dxfId="13939" priority="5397">
      <formula>LEN(TRIM(D1205))=0</formula>
    </cfRule>
    <cfRule type="containsText" dxfId="13938" priority="5398" operator="containsText" text="Operational">
      <formula>NOT(ISERROR(SEARCH("Operational",D1205)))</formula>
    </cfRule>
    <cfRule type="containsText" dxfId="13937" priority="5399" operator="containsText" text="Dn(service)">
      <formula>NOT(ISERROR(SEARCH("Dn(service)",D1205)))</formula>
    </cfRule>
    <cfRule type="containsText" dxfId="13936" priority="5400" operator="containsText" text="Dn(waiting)">
      <formula>NOT(ISERROR(SEARCH("Dn(waiting)",D1205)))</formula>
    </cfRule>
  </conditionalFormatting>
  <conditionalFormatting sqref="D1206">
    <cfRule type="containsBlanks" dxfId="13935" priority="5393">
      <formula>LEN(TRIM(D1206))=0</formula>
    </cfRule>
    <cfRule type="containsText" dxfId="13934" priority="5394" operator="containsText" text="Operational">
      <formula>NOT(ISERROR(SEARCH("Operational",D1206)))</formula>
    </cfRule>
    <cfRule type="containsText" dxfId="13933" priority="5395" operator="containsText" text="Dn(service)">
      <formula>NOT(ISERROR(SEARCH("Dn(service)",D1206)))</formula>
    </cfRule>
    <cfRule type="containsText" dxfId="13932" priority="5396" operator="containsText" text="Dn(waiting)">
      <formula>NOT(ISERROR(SEARCH("Dn(waiting)",D1206)))</formula>
    </cfRule>
  </conditionalFormatting>
  <conditionalFormatting sqref="F1202">
    <cfRule type="containsBlanks" dxfId="13931" priority="5389">
      <formula>LEN(TRIM(F1202))=0</formula>
    </cfRule>
    <cfRule type="containsText" dxfId="13930" priority="5390" operator="containsText" text="Operational">
      <formula>NOT(ISERROR(SEARCH("Operational",F1202)))</formula>
    </cfRule>
    <cfRule type="containsText" dxfId="13929" priority="5391" operator="containsText" text="Dn(service)">
      <formula>NOT(ISERROR(SEARCH("Dn(service)",F1202)))</formula>
    </cfRule>
    <cfRule type="containsText" dxfId="13928" priority="5392" operator="containsText" text="Dn(waiting)">
      <formula>NOT(ISERROR(SEARCH("Dn(waiting)",F1202)))</formula>
    </cfRule>
  </conditionalFormatting>
  <conditionalFormatting sqref="F1204:F1205">
    <cfRule type="containsBlanks" dxfId="13927" priority="5381">
      <formula>LEN(TRIM(F1204))=0</formula>
    </cfRule>
    <cfRule type="containsText" dxfId="13926" priority="5382" operator="containsText" text="Operational">
      <formula>NOT(ISERROR(SEARCH("Operational",F1204)))</formula>
    </cfRule>
    <cfRule type="containsText" dxfId="13925" priority="5383" operator="containsText" text="Dn(service)">
      <formula>NOT(ISERROR(SEARCH("Dn(service)",F1204)))</formula>
    </cfRule>
    <cfRule type="containsText" dxfId="13924" priority="5384" operator="containsText" text="Dn(waiting)">
      <formula>NOT(ISERROR(SEARCH("Dn(waiting)",F1204)))</formula>
    </cfRule>
  </conditionalFormatting>
  <conditionalFormatting sqref="F1225">
    <cfRule type="containsBlanks" dxfId="13923" priority="5369">
      <formula>LEN(TRIM(F1225))=0</formula>
    </cfRule>
    <cfRule type="containsText" dxfId="13922" priority="5370" operator="containsText" text="Operational">
      <formula>NOT(ISERROR(SEARCH("Operational",F1225)))</formula>
    </cfRule>
    <cfRule type="containsText" dxfId="13921" priority="5371" operator="containsText" text="Dn(service)">
      <formula>NOT(ISERROR(SEARCH("Dn(service)",F1225)))</formula>
    </cfRule>
    <cfRule type="containsText" dxfId="13920" priority="5372" operator="containsText" text="Dn(waiting)">
      <formula>NOT(ISERROR(SEARCH("Dn(waiting)",F1225)))</formula>
    </cfRule>
  </conditionalFormatting>
  <conditionalFormatting sqref="C1226">
    <cfRule type="containsBlanks" dxfId="13919" priority="5365">
      <formula>LEN(TRIM(C1226))=0</formula>
    </cfRule>
    <cfRule type="containsText" dxfId="13918" priority="5366" operator="containsText" text="Operational">
      <formula>NOT(ISERROR(SEARCH("Operational",C1226)))</formula>
    </cfRule>
    <cfRule type="containsText" dxfId="13917" priority="5367" operator="containsText" text="Dn(service)">
      <formula>NOT(ISERROR(SEARCH("Dn(service)",C1226)))</formula>
    </cfRule>
    <cfRule type="containsText" dxfId="13916" priority="5368" operator="containsText" text="Dn(waiting)">
      <formula>NOT(ISERROR(SEARCH("Dn(waiting)",C1226)))</formula>
    </cfRule>
  </conditionalFormatting>
  <conditionalFormatting sqref="C1227">
    <cfRule type="containsBlanks" dxfId="13915" priority="5361">
      <formula>LEN(TRIM(C1227))=0</formula>
    </cfRule>
    <cfRule type="containsText" dxfId="13914" priority="5362" operator="containsText" text="Operational">
      <formula>NOT(ISERROR(SEARCH("Operational",C1227)))</formula>
    </cfRule>
    <cfRule type="containsText" dxfId="13913" priority="5363" operator="containsText" text="Dn(service)">
      <formula>NOT(ISERROR(SEARCH("Dn(service)",C1227)))</formula>
    </cfRule>
    <cfRule type="containsText" dxfId="13912" priority="5364" operator="containsText" text="Dn(waiting)">
      <formula>NOT(ISERROR(SEARCH("Dn(waiting)",C1227)))</formula>
    </cfRule>
  </conditionalFormatting>
  <conditionalFormatting sqref="C1228">
    <cfRule type="containsBlanks" dxfId="13911" priority="5357">
      <formula>LEN(TRIM(C1228))=0</formula>
    </cfRule>
    <cfRule type="containsText" dxfId="13910" priority="5358" operator="containsText" text="Operational">
      <formula>NOT(ISERROR(SEARCH("Operational",C1228)))</formula>
    </cfRule>
    <cfRule type="containsText" dxfId="13909" priority="5359" operator="containsText" text="Dn(service)">
      <formula>NOT(ISERROR(SEARCH("Dn(service)",C1228)))</formula>
    </cfRule>
    <cfRule type="containsText" dxfId="13908" priority="5360" operator="containsText" text="Dn(waiting)">
      <formula>NOT(ISERROR(SEARCH("Dn(waiting)",C1228)))</formula>
    </cfRule>
  </conditionalFormatting>
  <conditionalFormatting sqref="C1076">
    <cfRule type="containsBlanks" dxfId="13907" priority="5353">
      <formula>LEN(TRIM(C1076))=0</formula>
    </cfRule>
    <cfRule type="containsText" dxfId="13906" priority="5354" operator="containsText" text="Operational">
      <formula>NOT(ISERROR(SEARCH("Operational",C1076)))</formula>
    </cfRule>
    <cfRule type="containsText" dxfId="13905" priority="5355" operator="containsText" text="Dn(service)">
      <formula>NOT(ISERROR(SEARCH("Dn(service)",C1076)))</formula>
    </cfRule>
    <cfRule type="containsText" dxfId="13904" priority="5356" operator="containsText" text="Dn(waiting)">
      <formula>NOT(ISERROR(SEARCH("Dn(waiting)",C1076)))</formula>
    </cfRule>
  </conditionalFormatting>
  <conditionalFormatting sqref="G1224">
    <cfRule type="containsBlanks" dxfId="13903" priority="5373">
      <formula>LEN(TRIM(G1224))=0</formula>
    </cfRule>
    <cfRule type="containsText" dxfId="13902" priority="5374" operator="containsText" text="Operational">
      <formula>NOT(ISERROR(SEARCH("Operational",G1224)))</formula>
    </cfRule>
    <cfRule type="containsText" dxfId="13901" priority="5375" operator="containsText" text="Dn(service)">
      <formula>NOT(ISERROR(SEARCH("Dn(service)",G1224)))</formula>
    </cfRule>
    <cfRule type="containsText" dxfId="13900" priority="5376" operator="containsText" text="Dn(waiting)">
      <formula>NOT(ISERROR(SEARCH("Dn(waiting)",G1224)))</formula>
    </cfRule>
  </conditionalFormatting>
  <conditionalFormatting sqref="C1077">
    <cfRule type="containsBlanks" dxfId="13899" priority="5349">
      <formula>LEN(TRIM(C1077))=0</formula>
    </cfRule>
    <cfRule type="containsText" dxfId="13898" priority="5350" operator="containsText" text="Operational">
      <formula>NOT(ISERROR(SEARCH("Operational",C1077)))</formula>
    </cfRule>
    <cfRule type="containsText" dxfId="13897" priority="5351" operator="containsText" text="Dn(service)">
      <formula>NOT(ISERROR(SEARCH("Dn(service)",C1077)))</formula>
    </cfRule>
    <cfRule type="containsText" dxfId="13896" priority="5352" operator="containsText" text="Dn(waiting)">
      <formula>NOT(ISERROR(SEARCH("Dn(waiting)",C1077)))</formula>
    </cfRule>
  </conditionalFormatting>
  <conditionalFormatting sqref="E1080">
    <cfRule type="containsBlanks" dxfId="13895" priority="5337">
      <formula>LEN(TRIM(E1080))=0</formula>
    </cfRule>
    <cfRule type="containsText" dxfId="13894" priority="5338" operator="containsText" text="Operational">
      <formula>NOT(ISERROR(SEARCH("Operational",E1080)))</formula>
    </cfRule>
    <cfRule type="containsText" dxfId="13893" priority="5339" operator="containsText" text="Dn(service)">
      <formula>NOT(ISERROR(SEARCH("Dn(service)",E1080)))</formula>
    </cfRule>
    <cfRule type="containsText" dxfId="13892" priority="5340" operator="containsText" text="Dn(waiting)">
      <formula>NOT(ISERROR(SEARCH("Dn(waiting)",E1080)))</formula>
    </cfRule>
  </conditionalFormatting>
  <conditionalFormatting sqref="E1079">
    <cfRule type="containsBlanks" dxfId="13891" priority="5341">
      <formula>LEN(TRIM(E1079))=0</formula>
    </cfRule>
    <cfRule type="containsText" dxfId="13890" priority="5342" operator="containsText" text="Operational">
      <formula>NOT(ISERROR(SEARCH("Operational",E1079)))</formula>
    </cfRule>
    <cfRule type="containsText" dxfId="13889" priority="5343" operator="containsText" text="Dn(service)">
      <formula>NOT(ISERROR(SEARCH("Dn(service)",E1079)))</formula>
    </cfRule>
    <cfRule type="containsText" dxfId="13888" priority="5344" operator="containsText" text="Dn(waiting)">
      <formula>NOT(ISERROR(SEARCH("Dn(waiting)",E1079)))</formula>
    </cfRule>
  </conditionalFormatting>
  <conditionalFormatting sqref="F1079">
    <cfRule type="containsBlanks" dxfId="13887" priority="5333">
      <formula>LEN(TRIM(F1079))=0</formula>
    </cfRule>
    <cfRule type="containsText" dxfId="13886" priority="5334" operator="containsText" text="Operational">
      <formula>NOT(ISERROR(SEARCH("Operational",F1079)))</formula>
    </cfRule>
    <cfRule type="containsText" dxfId="13885" priority="5335" operator="containsText" text="Dn(service)">
      <formula>NOT(ISERROR(SEARCH("Dn(service)",F1079)))</formula>
    </cfRule>
    <cfRule type="containsText" dxfId="13884" priority="5336" operator="containsText" text="Dn(waiting)">
      <formula>NOT(ISERROR(SEARCH("Dn(waiting)",F1079)))</formula>
    </cfRule>
  </conditionalFormatting>
  <conditionalFormatting sqref="G1079">
    <cfRule type="containsBlanks" dxfId="13883" priority="5321">
      <formula>LEN(TRIM(G1079))=0</formula>
    </cfRule>
    <cfRule type="containsText" dxfId="13882" priority="5322" operator="containsText" text="Operational">
      <formula>NOT(ISERROR(SEARCH("Operational",G1079)))</formula>
    </cfRule>
    <cfRule type="containsText" dxfId="13881" priority="5323" operator="containsText" text="Dn(service)">
      <formula>NOT(ISERROR(SEARCH("Dn(service)",G1079)))</formula>
    </cfRule>
    <cfRule type="containsText" dxfId="13880" priority="5324" operator="containsText" text="Dn(waiting)">
      <formula>NOT(ISERROR(SEARCH("Dn(waiting)",G1079)))</formula>
    </cfRule>
  </conditionalFormatting>
  <conditionalFormatting sqref="C1078">
    <cfRule type="containsBlanks" dxfId="13879" priority="5345">
      <formula>LEN(TRIM(C1078))=0</formula>
    </cfRule>
    <cfRule type="containsText" dxfId="13878" priority="5346" operator="containsText" text="Operational">
      <formula>NOT(ISERROR(SEARCH("Operational",C1078)))</formula>
    </cfRule>
    <cfRule type="containsText" dxfId="13877" priority="5347" operator="containsText" text="Dn(service)">
      <formula>NOT(ISERROR(SEARCH("Dn(service)",C1078)))</formula>
    </cfRule>
    <cfRule type="containsText" dxfId="13876" priority="5348" operator="containsText" text="Dn(waiting)">
      <formula>NOT(ISERROR(SEARCH("Dn(waiting)",C1078)))</formula>
    </cfRule>
  </conditionalFormatting>
  <conditionalFormatting sqref="F1080">
    <cfRule type="containsBlanks" dxfId="13875" priority="5329">
      <formula>LEN(TRIM(F1080))=0</formula>
    </cfRule>
    <cfRule type="containsText" dxfId="13874" priority="5330" operator="containsText" text="Operational">
      <formula>NOT(ISERROR(SEARCH("Operational",F1080)))</formula>
    </cfRule>
    <cfRule type="containsText" dxfId="13873" priority="5331" operator="containsText" text="Dn(service)">
      <formula>NOT(ISERROR(SEARCH("Dn(service)",F1080)))</formula>
    </cfRule>
    <cfRule type="containsText" dxfId="13872" priority="5332" operator="containsText" text="Dn(waiting)">
      <formula>NOT(ISERROR(SEARCH("Dn(waiting)",F1080)))</formula>
    </cfRule>
  </conditionalFormatting>
  <conditionalFormatting sqref="G1078">
    <cfRule type="containsBlanks" dxfId="13871" priority="5325">
      <formula>LEN(TRIM(G1078))=0</formula>
    </cfRule>
    <cfRule type="containsText" dxfId="13870" priority="5326" operator="containsText" text="Operational">
      <formula>NOT(ISERROR(SEARCH("Operational",G1078)))</formula>
    </cfRule>
    <cfRule type="containsText" dxfId="13869" priority="5327" operator="containsText" text="Dn(service)">
      <formula>NOT(ISERROR(SEARCH("Dn(service)",G1078)))</formula>
    </cfRule>
    <cfRule type="containsText" dxfId="13868" priority="5328" operator="containsText" text="Dn(waiting)">
      <formula>NOT(ISERROR(SEARCH("Dn(waiting)",G1078)))</formula>
    </cfRule>
  </conditionalFormatting>
  <conditionalFormatting sqref="G1077">
    <cfRule type="containsBlanks" dxfId="13867" priority="5317">
      <formula>LEN(TRIM(G1077))=0</formula>
    </cfRule>
    <cfRule type="containsText" dxfId="13866" priority="5318" operator="containsText" text="Operational">
      <formula>NOT(ISERROR(SEARCH("Operational",G1077)))</formula>
    </cfRule>
    <cfRule type="containsText" dxfId="13865" priority="5319" operator="containsText" text="Dn(service)">
      <formula>NOT(ISERROR(SEARCH("Dn(service)",G1077)))</formula>
    </cfRule>
    <cfRule type="containsText" dxfId="13864" priority="5320" operator="containsText" text="Dn(waiting)">
      <formula>NOT(ISERROR(SEARCH("Dn(waiting)",G1077)))</formula>
    </cfRule>
  </conditionalFormatting>
  <conditionalFormatting sqref="F1081">
    <cfRule type="containsBlanks" dxfId="13863" priority="5313">
      <formula>LEN(TRIM(F1081))=0</formula>
    </cfRule>
    <cfRule type="containsText" dxfId="13862" priority="5314" operator="containsText" text="Operational">
      <formula>NOT(ISERROR(SEARCH("Operational",F1081)))</formula>
    </cfRule>
    <cfRule type="containsText" dxfId="13861" priority="5315" operator="containsText" text="Dn(service)">
      <formula>NOT(ISERROR(SEARCH("Dn(service)",F1081)))</formula>
    </cfRule>
    <cfRule type="containsText" dxfId="13860" priority="5316" operator="containsText" text="Dn(waiting)">
      <formula>NOT(ISERROR(SEARCH("Dn(waiting)",F1081)))</formula>
    </cfRule>
  </conditionalFormatting>
  <conditionalFormatting sqref="C1079">
    <cfRule type="containsBlanks" dxfId="13859" priority="5309">
      <formula>LEN(TRIM(C1079))=0</formula>
    </cfRule>
    <cfRule type="containsText" dxfId="13858" priority="5310" operator="containsText" text="Operational">
      <formula>NOT(ISERROR(SEARCH("Operational",C1079)))</formula>
    </cfRule>
    <cfRule type="containsText" dxfId="13857" priority="5311" operator="containsText" text="Dn(service)">
      <formula>NOT(ISERROR(SEARCH("Dn(service)",C1079)))</formula>
    </cfRule>
    <cfRule type="containsText" dxfId="13856" priority="5312" operator="containsText" text="Dn(waiting)">
      <formula>NOT(ISERROR(SEARCH("Dn(waiting)",C1079)))</formula>
    </cfRule>
  </conditionalFormatting>
  <conditionalFormatting sqref="E1081">
    <cfRule type="containsBlanks" dxfId="13855" priority="5305">
      <formula>LEN(TRIM(E1081))=0</formula>
    </cfRule>
    <cfRule type="containsText" dxfId="13854" priority="5306" operator="containsText" text="Operational">
      <formula>NOT(ISERROR(SEARCH("Operational",E1081)))</formula>
    </cfRule>
    <cfRule type="containsText" dxfId="13853" priority="5307" operator="containsText" text="Dn(service)">
      <formula>NOT(ISERROR(SEARCH("Dn(service)",E1081)))</formula>
    </cfRule>
    <cfRule type="containsText" dxfId="13852" priority="5308" operator="containsText" text="Dn(waiting)">
      <formula>NOT(ISERROR(SEARCH("Dn(waiting)",E1081)))</formula>
    </cfRule>
  </conditionalFormatting>
  <conditionalFormatting sqref="G1081">
    <cfRule type="containsBlanks" dxfId="13851" priority="5301">
      <formula>LEN(TRIM(G1081))=0</formula>
    </cfRule>
    <cfRule type="containsText" dxfId="13850" priority="5302" operator="containsText" text="Operational">
      <formula>NOT(ISERROR(SEARCH("Operational",G1081)))</formula>
    </cfRule>
    <cfRule type="containsText" dxfId="13849" priority="5303" operator="containsText" text="Dn(service)">
      <formula>NOT(ISERROR(SEARCH("Dn(service)",G1081)))</formula>
    </cfRule>
    <cfRule type="containsText" dxfId="13848" priority="5304" operator="containsText" text="Dn(waiting)">
      <formula>NOT(ISERROR(SEARCH("Dn(waiting)",G1081)))</formula>
    </cfRule>
  </conditionalFormatting>
  <conditionalFormatting sqref="G1082">
    <cfRule type="containsBlanks" dxfId="13847" priority="5297">
      <formula>LEN(TRIM(G1082))=0</formula>
    </cfRule>
    <cfRule type="containsText" dxfId="13846" priority="5298" operator="containsText" text="Operational">
      <formula>NOT(ISERROR(SEARCH("Operational",G1082)))</formula>
    </cfRule>
    <cfRule type="containsText" dxfId="13845" priority="5299" operator="containsText" text="Dn(service)">
      <formula>NOT(ISERROR(SEARCH("Dn(service)",G1082)))</formula>
    </cfRule>
    <cfRule type="containsText" dxfId="13844" priority="5300" operator="containsText" text="Dn(waiting)">
      <formula>NOT(ISERROR(SEARCH("Dn(waiting)",G1082)))</formula>
    </cfRule>
  </conditionalFormatting>
  <conditionalFormatting sqref="F1082">
    <cfRule type="containsBlanks" dxfId="13843" priority="5289">
      <formula>LEN(TRIM(F1082))=0</formula>
    </cfRule>
    <cfRule type="containsText" dxfId="13842" priority="5290" operator="containsText" text="Operational">
      <formula>NOT(ISERROR(SEARCH("Operational",F1082)))</formula>
    </cfRule>
    <cfRule type="containsText" dxfId="13841" priority="5291" operator="containsText" text="Dn(service)">
      <formula>NOT(ISERROR(SEARCH("Dn(service)",F1082)))</formula>
    </cfRule>
    <cfRule type="containsText" dxfId="13840" priority="5292" operator="containsText" text="Dn(waiting)">
      <formula>NOT(ISERROR(SEARCH("Dn(waiting)",F1082)))</formula>
    </cfRule>
  </conditionalFormatting>
  <conditionalFormatting sqref="F1083">
    <cfRule type="containsBlanks" dxfId="13839" priority="5285">
      <formula>LEN(TRIM(F1083))=0</formula>
    </cfRule>
    <cfRule type="containsText" dxfId="13838" priority="5286" operator="containsText" text="Operational">
      <formula>NOT(ISERROR(SEARCH("Operational",F1083)))</formula>
    </cfRule>
    <cfRule type="containsText" dxfId="13837" priority="5287" operator="containsText" text="Dn(service)">
      <formula>NOT(ISERROR(SEARCH("Dn(service)",F1083)))</formula>
    </cfRule>
    <cfRule type="containsText" dxfId="13836" priority="5288" operator="containsText" text="Dn(waiting)">
      <formula>NOT(ISERROR(SEARCH("Dn(waiting)",F1083)))</formula>
    </cfRule>
  </conditionalFormatting>
  <conditionalFormatting sqref="F1085">
    <cfRule type="containsBlanks" dxfId="13835" priority="5281">
      <formula>LEN(TRIM(F1085))=0</formula>
    </cfRule>
    <cfRule type="containsText" dxfId="13834" priority="5282" operator="containsText" text="Operational">
      <formula>NOT(ISERROR(SEARCH("Operational",F1085)))</formula>
    </cfRule>
    <cfRule type="containsText" dxfId="13833" priority="5283" operator="containsText" text="Dn(service)">
      <formula>NOT(ISERROR(SEARCH("Dn(service)",F1085)))</formula>
    </cfRule>
    <cfRule type="containsText" dxfId="13832" priority="5284" operator="containsText" text="Dn(waiting)">
      <formula>NOT(ISERROR(SEARCH("Dn(waiting)",F1085)))</formula>
    </cfRule>
  </conditionalFormatting>
  <conditionalFormatting sqref="D1082">
    <cfRule type="containsBlanks" dxfId="13831" priority="5277">
      <formula>LEN(TRIM(D1082))=0</formula>
    </cfRule>
    <cfRule type="containsText" dxfId="13830" priority="5278" operator="containsText" text="Operational">
      <formula>NOT(ISERROR(SEARCH("Operational",D1082)))</formula>
    </cfRule>
    <cfRule type="containsText" dxfId="13829" priority="5279" operator="containsText" text="Dn(service)">
      <formula>NOT(ISERROR(SEARCH("Dn(service)",D1082)))</formula>
    </cfRule>
    <cfRule type="containsText" dxfId="13828" priority="5280" operator="containsText" text="Dn(waiting)">
      <formula>NOT(ISERROR(SEARCH("Dn(waiting)",D1082)))</formula>
    </cfRule>
  </conditionalFormatting>
  <conditionalFormatting sqref="D1083">
    <cfRule type="containsBlanks" dxfId="13827" priority="5273">
      <formula>LEN(TRIM(D1083))=0</formula>
    </cfRule>
    <cfRule type="containsText" dxfId="13826" priority="5274" operator="containsText" text="Operational">
      <formula>NOT(ISERROR(SEARCH("Operational",D1083)))</formula>
    </cfRule>
    <cfRule type="containsText" dxfId="13825" priority="5275" operator="containsText" text="Dn(service)">
      <formula>NOT(ISERROR(SEARCH("Dn(service)",D1083)))</formula>
    </cfRule>
    <cfRule type="containsText" dxfId="13824" priority="5276" operator="containsText" text="Dn(waiting)">
      <formula>NOT(ISERROR(SEARCH("Dn(waiting)",D1083)))</formula>
    </cfRule>
  </conditionalFormatting>
  <conditionalFormatting sqref="D1084">
    <cfRule type="containsBlanks" dxfId="13823" priority="5269">
      <formula>LEN(TRIM(D1084))=0</formula>
    </cfRule>
    <cfRule type="containsText" dxfId="13822" priority="5270" operator="containsText" text="Operational">
      <formula>NOT(ISERROR(SEARCH("Operational",D1084)))</formula>
    </cfRule>
    <cfRule type="containsText" dxfId="13821" priority="5271" operator="containsText" text="Dn(service)">
      <formula>NOT(ISERROR(SEARCH("Dn(service)",D1084)))</formula>
    </cfRule>
    <cfRule type="containsText" dxfId="13820" priority="5272" operator="containsText" text="Dn(waiting)">
      <formula>NOT(ISERROR(SEARCH("Dn(waiting)",D1084)))</formula>
    </cfRule>
  </conditionalFormatting>
  <conditionalFormatting sqref="D1085">
    <cfRule type="containsBlanks" dxfId="13819" priority="5265">
      <formula>LEN(TRIM(D1085))=0</formula>
    </cfRule>
    <cfRule type="containsText" dxfId="13818" priority="5266" operator="containsText" text="Operational">
      <formula>NOT(ISERROR(SEARCH("Operational",D1085)))</formula>
    </cfRule>
    <cfRule type="containsText" dxfId="13817" priority="5267" operator="containsText" text="Dn(service)">
      <formula>NOT(ISERROR(SEARCH("Dn(service)",D1085)))</formula>
    </cfRule>
    <cfRule type="containsText" dxfId="13816" priority="5268" operator="containsText" text="Dn(waiting)">
      <formula>NOT(ISERROR(SEARCH("Dn(waiting)",D1085)))</formula>
    </cfRule>
  </conditionalFormatting>
  <conditionalFormatting sqref="F1084">
    <cfRule type="containsBlanks" dxfId="13815" priority="5261">
      <formula>LEN(TRIM(F1084))=0</formula>
    </cfRule>
    <cfRule type="containsText" dxfId="13814" priority="5262" operator="containsText" text="Operational">
      <formula>NOT(ISERROR(SEARCH("Operational",F1084)))</formula>
    </cfRule>
    <cfRule type="containsText" dxfId="13813" priority="5263" operator="containsText" text="Dn(service)">
      <formula>NOT(ISERROR(SEARCH("Dn(service)",F1084)))</formula>
    </cfRule>
    <cfRule type="containsText" dxfId="13812" priority="5264" operator="containsText" text="Dn(waiting)">
      <formula>NOT(ISERROR(SEARCH("Dn(waiting)",F1084)))</formula>
    </cfRule>
  </conditionalFormatting>
  <conditionalFormatting sqref="D1087">
    <cfRule type="containsBlanks" dxfId="13811" priority="5253">
      <formula>LEN(TRIM(D1087))=0</formula>
    </cfRule>
    <cfRule type="containsText" dxfId="13810" priority="5254" operator="containsText" text="Operational">
      <formula>NOT(ISERROR(SEARCH("Operational",D1087)))</formula>
    </cfRule>
    <cfRule type="containsText" dxfId="13809" priority="5255" operator="containsText" text="Dn(service)">
      <formula>NOT(ISERROR(SEARCH("Dn(service)",D1087)))</formula>
    </cfRule>
    <cfRule type="containsText" dxfId="13808" priority="5256" operator="containsText" text="Dn(waiting)">
      <formula>NOT(ISERROR(SEARCH("Dn(waiting)",D1087)))</formula>
    </cfRule>
  </conditionalFormatting>
  <conditionalFormatting sqref="D1088">
    <cfRule type="containsBlanks" dxfId="13807" priority="5249">
      <formula>LEN(TRIM(D1088))=0</formula>
    </cfRule>
    <cfRule type="containsText" dxfId="13806" priority="5250" operator="containsText" text="Operational">
      <formula>NOT(ISERROR(SEARCH("Operational",D1088)))</formula>
    </cfRule>
    <cfRule type="containsText" dxfId="13805" priority="5251" operator="containsText" text="Dn(service)">
      <formula>NOT(ISERROR(SEARCH("Dn(service)",D1088)))</formula>
    </cfRule>
    <cfRule type="containsText" dxfId="13804" priority="5252" operator="containsText" text="Dn(waiting)">
      <formula>NOT(ISERROR(SEARCH("Dn(waiting)",D1088)))</formula>
    </cfRule>
  </conditionalFormatting>
  <conditionalFormatting sqref="D1089">
    <cfRule type="containsBlanks" dxfId="13803" priority="5245">
      <formula>LEN(TRIM(D1089))=0</formula>
    </cfRule>
    <cfRule type="containsText" dxfId="13802" priority="5246" operator="containsText" text="Operational">
      <formula>NOT(ISERROR(SEARCH("Operational",D1089)))</formula>
    </cfRule>
    <cfRule type="containsText" dxfId="13801" priority="5247" operator="containsText" text="Dn(service)">
      <formula>NOT(ISERROR(SEARCH("Dn(service)",D1089)))</formula>
    </cfRule>
    <cfRule type="containsText" dxfId="13800" priority="5248" operator="containsText" text="Dn(waiting)">
      <formula>NOT(ISERROR(SEARCH("Dn(waiting)",D1089)))</formula>
    </cfRule>
  </conditionalFormatting>
  <conditionalFormatting sqref="C1087">
    <cfRule type="containsBlanks" dxfId="13799" priority="5241">
      <formula>LEN(TRIM(C1087))=0</formula>
    </cfRule>
    <cfRule type="containsText" dxfId="13798" priority="5242" operator="containsText" text="Operational">
      <formula>NOT(ISERROR(SEARCH("Operational",C1087)))</formula>
    </cfRule>
    <cfRule type="containsText" dxfId="13797" priority="5243" operator="containsText" text="Dn(service)">
      <formula>NOT(ISERROR(SEARCH("Dn(service)",C1087)))</formula>
    </cfRule>
    <cfRule type="containsText" dxfId="13796" priority="5244" operator="containsText" text="Dn(waiting)">
      <formula>NOT(ISERROR(SEARCH("Dn(waiting)",C1087)))</formula>
    </cfRule>
  </conditionalFormatting>
  <conditionalFormatting sqref="C1088">
    <cfRule type="containsBlanks" dxfId="13795" priority="5237">
      <formula>LEN(TRIM(C1088))=0</formula>
    </cfRule>
    <cfRule type="containsText" dxfId="13794" priority="5238" operator="containsText" text="Operational">
      <formula>NOT(ISERROR(SEARCH("Operational",C1088)))</formula>
    </cfRule>
    <cfRule type="containsText" dxfId="13793" priority="5239" operator="containsText" text="Dn(service)">
      <formula>NOT(ISERROR(SEARCH("Dn(service)",C1088)))</formula>
    </cfRule>
    <cfRule type="containsText" dxfId="13792" priority="5240" operator="containsText" text="Dn(waiting)">
      <formula>NOT(ISERROR(SEARCH("Dn(waiting)",C1088)))</formula>
    </cfRule>
  </conditionalFormatting>
  <conditionalFormatting sqref="C1089">
    <cfRule type="containsBlanks" dxfId="13791" priority="5233">
      <formula>LEN(TRIM(C1089))=0</formula>
    </cfRule>
    <cfRule type="containsText" dxfId="13790" priority="5234" operator="containsText" text="Operational">
      <formula>NOT(ISERROR(SEARCH("Operational",C1089)))</formula>
    </cfRule>
    <cfRule type="containsText" dxfId="13789" priority="5235" operator="containsText" text="Dn(service)">
      <formula>NOT(ISERROR(SEARCH("Dn(service)",C1089)))</formula>
    </cfRule>
    <cfRule type="containsText" dxfId="13788" priority="5236" operator="containsText" text="Dn(waiting)">
      <formula>NOT(ISERROR(SEARCH("Dn(waiting)",C1089)))</formula>
    </cfRule>
  </conditionalFormatting>
  <conditionalFormatting sqref="C1090">
    <cfRule type="containsBlanks" dxfId="13787" priority="5229">
      <formula>LEN(TRIM(C1090))=0</formula>
    </cfRule>
    <cfRule type="containsText" dxfId="13786" priority="5230" operator="containsText" text="Operational">
      <formula>NOT(ISERROR(SEARCH("Operational",C1090)))</formula>
    </cfRule>
    <cfRule type="containsText" dxfId="13785" priority="5231" operator="containsText" text="Dn(service)">
      <formula>NOT(ISERROR(SEARCH("Dn(service)",C1090)))</formula>
    </cfRule>
    <cfRule type="containsText" dxfId="13784" priority="5232" operator="containsText" text="Dn(waiting)">
      <formula>NOT(ISERROR(SEARCH("Dn(waiting)",C1090)))</formula>
    </cfRule>
  </conditionalFormatting>
  <conditionalFormatting sqref="C1091">
    <cfRule type="containsBlanks" dxfId="13783" priority="5225">
      <formula>LEN(TRIM(C1091))=0</formula>
    </cfRule>
    <cfRule type="containsText" dxfId="13782" priority="5226" operator="containsText" text="Operational">
      <formula>NOT(ISERROR(SEARCH("Operational",C1091)))</formula>
    </cfRule>
    <cfRule type="containsText" dxfId="13781" priority="5227" operator="containsText" text="Dn(service)">
      <formula>NOT(ISERROR(SEARCH("Dn(service)",C1091)))</formula>
    </cfRule>
    <cfRule type="containsText" dxfId="13780" priority="5228" operator="containsText" text="Dn(waiting)">
      <formula>NOT(ISERROR(SEARCH("Dn(waiting)",C1091)))</formula>
    </cfRule>
  </conditionalFormatting>
  <conditionalFormatting sqref="C1092">
    <cfRule type="containsBlanks" dxfId="13779" priority="5221">
      <formula>LEN(TRIM(C1092))=0</formula>
    </cfRule>
    <cfRule type="containsText" dxfId="13778" priority="5222" operator="containsText" text="Operational">
      <formula>NOT(ISERROR(SEARCH("Operational",C1092)))</formula>
    </cfRule>
    <cfRule type="containsText" dxfId="13777" priority="5223" operator="containsText" text="Dn(service)">
      <formula>NOT(ISERROR(SEARCH("Dn(service)",C1092)))</formula>
    </cfRule>
    <cfRule type="containsText" dxfId="13776" priority="5224" operator="containsText" text="Dn(waiting)">
      <formula>NOT(ISERROR(SEARCH("Dn(waiting)",C1092)))</formula>
    </cfRule>
  </conditionalFormatting>
  <conditionalFormatting sqref="C1093">
    <cfRule type="containsBlanks" dxfId="13775" priority="5217">
      <formula>LEN(TRIM(C1093))=0</formula>
    </cfRule>
    <cfRule type="containsText" dxfId="13774" priority="5218" operator="containsText" text="Operational">
      <formula>NOT(ISERROR(SEARCH("Operational",C1093)))</formula>
    </cfRule>
    <cfRule type="containsText" dxfId="13773" priority="5219" operator="containsText" text="Dn(service)">
      <formula>NOT(ISERROR(SEARCH("Dn(service)",C1093)))</formula>
    </cfRule>
    <cfRule type="containsText" dxfId="13772" priority="5220" operator="containsText" text="Dn(waiting)">
      <formula>NOT(ISERROR(SEARCH("Dn(waiting)",C1093)))</formula>
    </cfRule>
  </conditionalFormatting>
  <conditionalFormatting sqref="C1094">
    <cfRule type="containsBlanks" dxfId="13771" priority="5213">
      <formula>LEN(TRIM(C1094))=0</formula>
    </cfRule>
    <cfRule type="containsText" dxfId="13770" priority="5214" operator="containsText" text="Operational">
      <formula>NOT(ISERROR(SEARCH("Operational",C1094)))</formula>
    </cfRule>
    <cfRule type="containsText" dxfId="13769" priority="5215" operator="containsText" text="Dn(service)">
      <formula>NOT(ISERROR(SEARCH("Dn(service)",C1094)))</formula>
    </cfRule>
    <cfRule type="containsText" dxfId="13768" priority="5216" operator="containsText" text="Dn(waiting)">
      <formula>NOT(ISERROR(SEARCH("Dn(waiting)",C1094)))</formula>
    </cfRule>
  </conditionalFormatting>
  <conditionalFormatting sqref="G1087">
    <cfRule type="containsBlanks" dxfId="13767" priority="5209">
      <formula>LEN(TRIM(G1087))=0</formula>
    </cfRule>
    <cfRule type="containsText" dxfId="13766" priority="5210" operator="containsText" text="Operational">
      <formula>NOT(ISERROR(SEARCH("Operational",G1087)))</formula>
    </cfRule>
    <cfRule type="containsText" dxfId="13765" priority="5211" operator="containsText" text="Dn(service)">
      <formula>NOT(ISERROR(SEARCH("Dn(service)",G1087)))</formula>
    </cfRule>
    <cfRule type="containsText" dxfId="13764" priority="5212" operator="containsText" text="Dn(waiting)">
      <formula>NOT(ISERROR(SEARCH("Dn(waiting)",G1087)))</formula>
    </cfRule>
  </conditionalFormatting>
  <conditionalFormatting sqref="G1088">
    <cfRule type="containsBlanks" dxfId="13763" priority="5205">
      <formula>LEN(TRIM(G1088))=0</formula>
    </cfRule>
    <cfRule type="containsText" dxfId="13762" priority="5206" operator="containsText" text="Operational">
      <formula>NOT(ISERROR(SEARCH("Operational",G1088)))</formula>
    </cfRule>
    <cfRule type="containsText" dxfId="13761" priority="5207" operator="containsText" text="Dn(service)">
      <formula>NOT(ISERROR(SEARCH("Dn(service)",G1088)))</formula>
    </cfRule>
    <cfRule type="containsText" dxfId="13760" priority="5208" operator="containsText" text="Dn(waiting)">
      <formula>NOT(ISERROR(SEARCH("Dn(waiting)",G1088)))</formula>
    </cfRule>
  </conditionalFormatting>
  <conditionalFormatting sqref="G1089">
    <cfRule type="containsBlanks" dxfId="13759" priority="5201">
      <formula>LEN(TRIM(G1089))=0</formula>
    </cfRule>
    <cfRule type="containsText" dxfId="13758" priority="5202" operator="containsText" text="Operational">
      <formula>NOT(ISERROR(SEARCH("Operational",G1089)))</formula>
    </cfRule>
    <cfRule type="containsText" dxfId="13757" priority="5203" operator="containsText" text="Dn(service)">
      <formula>NOT(ISERROR(SEARCH("Dn(service)",G1089)))</formula>
    </cfRule>
    <cfRule type="containsText" dxfId="13756" priority="5204" operator="containsText" text="Dn(waiting)">
      <formula>NOT(ISERROR(SEARCH("Dn(waiting)",G1089)))</formula>
    </cfRule>
  </conditionalFormatting>
  <conditionalFormatting sqref="G1090">
    <cfRule type="containsBlanks" dxfId="13755" priority="5197">
      <formula>LEN(TRIM(G1090))=0</formula>
    </cfRule>
    <cfRule type="containsText" dxfId="13754" priority="5198" operator="containsText" text="Operational">
      <formula>NOT(ISERROR(SEARCH("Operational",G1090)))</formula>
    </cfRule>
    <cfRule type="containsText" dxfId="13753" priority="5199" operator="containsText" text="Dn(service)">
      <formula>NOT(ISERROR(SEARCH("Dn(service)",G1090)))</formula>
    </cfRule>
    <cfRule type="containsText" dxfId="13752" priority="5200" operator="containsText" text="Dn(waiting)">
      <formula>NOT(ISERROR(SEARCH("Dn(waiting)",G1090)))</formula>
    </cfRule>
  </conditionalFormatting>
  <conditionalFormatting sqref="G1091">
    <cfRule type="containsBlanks" dxfId="13751" priority="5193">
      <formula>LEN(TRIM(G1091))=0</formula>
    </cfRule>
    <cfRule type="containsText" dxfId="13750" priority="5194" operator="containsText" text="Operational">
      <formula>NOT(ISERROR(SEARCH("Operational",G1091)))</formula>
    </cfRule>
    <cfRule type="containsText" dxfId="13749" priority="5195" operator="containsText" text="Dn(service)">
      <formula>NOT(ISERROR(SEARCH("Dn(service)",G1091)))</formula>
    </cfRule>
    <cfRule type="containsText" dxfId="13748" priority="5196" operator="containsText" text="Dn(waiting)">
      <formula>NOT(ISERROR(SEARCH("Dn(waiting)",G1091)))</formula>
    </cfRule>
  </conditionalFormatting>
  <conditionalFormatting sqref="G1092">
    <cfRule type="containsBlanks" dxfId="13747" priority="5189">
      <formula>LEN(TRIM(G1092))=0</formula>
    </cfRule>
    <cfRule type="containsText" dxfId="13746" priority="5190" operator="containsText" text="Operational">
      <formula>NOT(ISERROR(SEARCH("Operational",G1092)))</formula>
    </cfRule>
    <cfRule type="containsText" dxfId="13745" priority="5191" operator="containsText" text="Dn(service)">
      <formula>NOT(ISERROR(SEARCH("Dn(service)",G1092)))</formula>
    </cfRule>
    <cfRule type="containsText" dxfId="13744" priority="5192" operator="containsText" text="Dn(waiting)">
      <formula>NOT(ISERROR(SEARCH("Dn(waiting)",G1092)))</formula>
    </cfRule>
  </conditionalFormatting>
  <conditionalFormatting sqref="G1093">
    <cfRule type="containsBlanks" dxfId="13743" priority="5185">
      <formula>LEN(TRIM(G1093))=0</formula>
    </cfRule>
    <cfRule type="containsText" dxfId="13742" priority="5186" operator="containsText" text="Operational">
      <formula>NOT(ISERROR(SEARCH("Operational",G1093)))</formula>
    </cfRule>
    <cfRule type="containsText" dxfId="13741" priority="5187" operator="containsText" text="Dn(service)">
      <formula>NOT(ISERROR(SEARCH("Dn(service)",G1093)))</formula>
    </cfRule>
    <cfRule type="containsText" dxfId="13740" priority="5188" operator="containsText" text="Dn(waiting)">
      <formula>NOT(ISERROR(SEARCH("Dn(waiting)",G1093)))</formula>
    </cfRule>
  </conditionalFormatting>
  <conditionalFormatting sqref="G1094">
    <cfRule type="containsBlanks" dxfId="13739" priority="5181">
      <formula>LEN(TRIM(G1094))=0</formula>
    </cfRule>
    <cfRule type="containsText" dxfId="13738" priority="5182" operator="containsText" text="Operational">
      <formula>NOT(ISERROR(SEARCH("Operational",G1094)))</formula>
    </cfRule>
    <cfRule type="containsText" dxfId="13737" priority="5183" operator="containsText" text="Dn(service)">
      <formula>NOT(ISERROR(SEARCH("Dn(service)",G1094)))</formula>
    </cfRule>
    <cfRule type="containsText" dxfId="13736" priority="5184" operator="containsText" text="Dn(waiting)">
      <formula>NOT(ISERROR(SEARCH("Dn(waiting)",G1094)))</formula>
    </cfRule>
  </conditionalFormatting>
  <conditionalFormatting sqref="G1095">
    <cfRule type="containsBlanks" dxfId="13735" priority="5177">
      <formula>LEN(TRIM(G1095))=0</formula>
    </cfRule>
    <cfRule type="containsText" dxfId="13734" priority="5178" operator="containsText" text="Operational">
      <formula>NOT(ISERROR(SEARCH("Operational",G1095)))</formula>
    </cfRule>
    <cfRule type="containsText" dxfId="13733" priority="5179" operator="containsText" text="Dn(service)">
      <formula>NOT(ISERROR(SEARCH("Dn(service)",G1095)))</formula>
    </cfRule>
    <cfRule type="containsText" dxfId="13732" priority="5180" operator="containsText" text="Dn(waiting)">
      <formula>NOT(ISERROR(SEARCH("Dn(waiting)",G1095)))</formula>
    </cfRule>
  </conditionalFormatting>
  <conditionalFormatting sqref="G1096">
    <cfRule type="containsBlanks" dxfId="13731" priority="5173">
      <formula>LEN(TRIM(G1096))=0</formula>
    </cfRule>
    <cfRule type="containsText" dxfId="13730" priority="5174" operator="containsText" text="Operational">
      <formula>NOT(ISERROR(SEARCH("Operational",G1096)))</formula>
    </cfRule>
    <cfRule type="containsText" dxfId="13729" priority="5175" operator="containsText" text="Dn(service)">
      <formula>NOT(ISERROR(SEARCH("Dn(service)",G1096)))</formula>
    </cfRule>
    <cfRule type="containsText" dxfId="13728" priority="5176" operator="containsText" text="Dn(waiting)">
      <formula>NOT(ISERROR(SEARCH("Dn(waiting)",G1096)))</formula>
    </cfRule>
  </conditionalFormatting>
  <conditionalFormatting sqref="G1097">
    <cfRule type="containsBlanks" dxfId="13727" priority="5169">
      <formula>LEN(TRIM(G1097))=0</formula>
    </cfRule>
    <cfRule type="containsText" dxfId="13726" priority="5170" operator="containsText" text="Operational">
      <formula>NOT(ISERROR(SEARCH("Operational",G1097)))</formula>
    </cfRule>
    <cfRule type="containsText" dxfId="13725" priority="5171" operator="containsText" text="Dn(service)">
      <formula>NOT(ISERROR(SEARCH("Dn(service)",G1097)))</formula>
    </cfRule>
    <cfRule type="containsText" dxfId="13724" priority="5172" operator="containsText" text="Dn(waiting)">
      <formula>NOT(ISERROR(SEARCH("Dn(waiting)",G1097)))</formula>
    </cfRule>
  </conditionalFormatting>
  <conditionalFormatting sqref="G1098">
    <cfRule type="containsBlanks" dxfId="13723" priority="5165">
      <formula>LEN(TRIM(G1098))=0</formula>
    </cfRule>
    <cfRule type="containsText" dxfId="13722" priority="5166" operator="containsText" text="Operational">
      <formula>NOT(ISERROR(SEARCH("Operational",G1098)))</formula>
    </cfRule>
    <cfRule type="containsText" dxfId="13721" priority="5167" operator="containsText" text="Dn(service)">
      <formula>NOT(ISERROR(SEARCH("Dn(service)",G1098)))</formula>
    </cfRule>
    <cfRule type="containsText" dxfId="13720" priority="5168" operator="containsText" text="Dn(waiting)">
      <formula>NOT(ISERROR(SEARCH("Dn(waiting)",G1098)))</formula>
    </cfRule>
  </conditionalFormatting>
  <conditionalFormatting sqref="E1093">
    <cfRule type="containsBlanks" dxfId="13719" priority="5161">
      <formula>LEN(TRIM(E1093))=0</formula>
    </cfRule>
    <cfRule type="containsText" dxfId="13718" priority="5162" operator="containsText" text="Operational">
      <formula>NOT(ISERROR(SEARCH("Operational",E1093)))</formula>
    </cfRule>
    <cfRule type="containsText" dxfId="13717" priority="5163" operator="containsText" text="Dn(service)">
      <formula>NOT(ISERROR(SEARCH("Dn(service)",E1093)))</formula>
    </cfRule>
    <cfRule type="containsText" dxfId="13716" priority="5164" operator="containsText" text="Dn(waiting)">
      <formula>NOT(ISERROR(SEARCH("Dn(waiting)",E1093)))</formula>
    </cfRule>
  </conditionalFormatting>
  <conditionalFormatting sqref="E1094">
    <cfRule type="containsBlanks" dxfId="13715" priority="5157">
      <formula>LEN(TRIM(E1094))=0</formula>
    </cfRule>
    <cfRule type="containsText" dxfId="13714" priority="5158" operator="containsText" text="Operational">
      <formula>NOT(ISERROR(SEARCH("Operational",E1094)))</formula>
    </cfRule>
    <cfRule type="containsText" dxfId="13713" priority="5159" operator="containsText" text="Dn(service)">
      <formula>NOT(ISERROR(SEARCH("Dn(service)",E1094)))</formula>
    </cfRule>
    <cfRule type="containsText" dxfId="13712" priority="5160" operator="containsText" text="Dn(waiting)">
      <formula>NOT(ISERROR(SEARCH("Dn(waiting)",E1094)))</formula>
    </cfRule>
  </conditionalFormatting>
  <conditionalFormatting sqref="E1095">
    <cfRule type="containsBlanks" dxfId="13711" priority="5153">
      <formula>LEN(TRIM(E1095))=0</formula>
    </cfRule>
    <cfRule type="containsText" dxfId="13710" priority="5154" operator="containsText" text="Operational">
      <formula>NOT(ISERROR(SEARCH("Operational",E1095)))</formula>
    </cfRule>
    <cfRule type="containsText" dxfId="13709" priority="5155" operator="containsText" text="Dn(service)">
      <formula>NOT(ISERROR(SEARCH("Dn(service)",E1095)))</formula>
    </cfRule>
    <cfRule type="containsText" dxfId="13708" priority="5156" operator="containsText" text="Dn(waiting)">
      <formula>NOT(ISERROR(SEARCH("Dn(waiting)",E1095)))</formula>
    </cfRule>
  </conditionalFormatting>
  <conditionalFormatting sqref="E1096">
    <cfRule type="containsBlanks" dxfId="13707" priority="5149">
      <formula>LEN(TRIM(E1096))=0</formula>
    </cfRule>
    <cfRule type="containsText" dxfId="13706" priority="5150" operator="containsText" text="Operational">
      <formula>NOT(ISERROR(SEARCH("Operational",E1096)))</formula>
    </cfRule>
    <cfRule type="containsText" dxfId="13705" priority="5151" operator="containsText" text="Dn(service)">
      <formula>NOT(ISERROR(SEARCH("Dn(service)",E1096)))</formula>
    </cfRule>
    <cfRule type="containsText" dxfId="13704" priority="5152" operator="containsText" text="Dn(waiting)">
      <formula>NOT(ISERROR(SEARCH("Dn(waiting)",E1096)))</formula>
    </cfRule>
  </conditionalFormatting>
  <conditionalFormatting sqref="E1097">
    <cfRule type="containsBlanks" dxfId="13703" priority="5145">
      <formula>LEN(TRIM(E1097))=0</formula>
    </cfRule>
    <cfRule type="containsText" dxfId="13702" priority="5146" operator="containsText" text="Operational">
      <formula>NOT(ISERROR(SEARCH("Operational",E1097)))</formula>
    </cfRule>
    <cfRule type="containsText" dxfId="13701" priority="5147" operator="containsText" text="Dn(service)">
      <formula>NOT(ISERROR(SEARCH("Dn(service)",E1097)))</formula>
    </cfRule>
    <cfRule type="containsText" dxfId="13700" priority="5148" operator="containsText" text="Dn(waiting)">
      <formula>NOT(ISERROR(SEARCH("Dn(waiting)",E1097)))</formula>
    </cfRule>
  </conditionalFormatting>
  <conditionalFormatting sqref="E1098">
    <cfRule type="containsBlanks" dxfId="13699" priority="5141">
      <formula>LEN(TRIM(E1098))=0</formula>
    </cfRule>
    <cfRule type="containsText" dxfId="13698" priority="5142" operator="containsText" text="Operational">
      <formula>NOT(ISERROR(SEARCH("Operational",E1098)))</formula>
    </cfRule>
    <cfRule type="containsText" dxfId="13697" priority="5143" operator="containsText" text="Dn(service)">
      <formula>NOT(ISERROR(SEARCH("Dn(service)",E1098)))</formula>
    </cfRule>
    <cfRule type="containsText" dxfId="13696" priority="5144" operator="containsText" text="Dn(waiting)">
      <formula>NOT(ISERROR(SEARCH("Dn(waiting)",E1098)))</formula>
    </cfRule>
  </conditionalFormatting>
  <conditionalFormatting sqref="E1099">
    <cfRule type="containsBlanks" dxfId="13695" priority="5137">
      <formula>LEN(TRIM(E1099))=0</formula>
    </cfRule>
    <cfRule type="containsText" dxfId="13694" priority="5138" operator="containsText" text="Operational">
      <formula>NOT(ISERROR(SEARCH("Operational",E1099)))</formula>
    </cfRule>
    <cfRule type="containsText" dxfId="13693" priority="5139" operator="containsText" text="Dn(service)">
      <formula>NOT(ISERROR(SEARCH("Dn(service)",E1099)))</formula>
    </cfRule>
    <cfRule type="containsText" dxfId="13692" priority="5140" operator="containsText" text="Dn(waiting)">
      <formula>NOT(ISERROR(SEARCH("Dn(waiting)",E1099)))</formula>
    </cfRule>
  </conditionalFormatting>
  <conditionalFormatting sqref="E1100">
    <cfRule type="containsBlanks" dxfId="13691" priority="5133">
      <formula>LEN(TRIM(E1100))=0</formula>
    </cfRule>
    <cfRule type="containsText" dxfId="13690" priority="5134" operator="containsText" text="Operational">
      <formula>NOT(ISERROR(SEARCH("Operational",E1100)))</formula>
    </cfRule>
    <cfRule type="containsText" dxfId="13689" priority="5135" operator="containsText" text="Dn(service)">
      <formula>NOT(ISERROR(SEARCH("Dn(service)",E1100)))</formula>
    </cfRule>
    <cfRule type="containsText" dxfId="13688" priority="5136" operator="containsText" text="Dn(waiting)">
      <formula>NOT(ISERROR(SEARCH("Dn(waiting)",E1100)))</formula>
    </cfRule>
  </conditionalFormatting>
  <conditionalFormatting sqref="E1101">
    <cfRule type="containsBlanks" dxfId="13687" priority="5129">
      <formula>LEN(TRIM(E1101))=0</formula>
    </cfRule>
    <cfRule type="containsText" dxfId="13686" priority="5130" operator="containsText" text="Operational">
      <formula>NOT(ISERROR(SEARCH("Operational",E1101)))</formula>
    </cfRule>
    <cfRule type="containsText" dxfId="13685" priority="5131" operator="containsText" text="Dn(service)">
      <formula>NOT(ISERROR(SEARCH("Dn(service)",E1101)))</formula>
    </cfRule>
    <cfRule type="containsText" dxfId="13684" priority="5132" operator="containsText" text="Dn(waiting)">
      <formula>NOT(ISERROR(SEARCH("Dn(waiting)",E1101)))</formula>
    </cfRule>
  </conditionalFormatting>
  <conditionalFormatting sqref="E1102">
    <cfRule type="containsBlanks" dxfId="13683" priority="5125">
      <formula>LEN(TRIM(E1102))=0</formula>
    </cfRule>
    <cfRule type="containsText" dxfId="13682" priority="5126" operator="containsText" text="Operational">
      <formula>NOT(ISERROR(SEARCH("Operational",E1102)))</formula>
    </cfRule>
    <cfRule type="containsText" dxfId="13681" priority="5127" operator="containsText" text="Dn(service)">
      <formula>NOT(ISERROR(SEARCH("Dn(service)",E1102)))</formula>
    </cfRule>
    <cfRule type="containsText" dxfId="13680" priority="5128" operator="containsText" text="Dn(waiting)">
      <formula>NOT(ISERROR(SEARCH("Dn(waiting)",E1102)))</formula>
    </cfRule>
  </conditionalFormatting>
  <conditionalFormatting sqref="F1099">
    <cfRule type="containsBlanks" dxfId="13679" priority="5121">
      <formula>LEN(TRIM(F1099))=0</formula>
    </cfRule>
    <cfRule type="containsText" dxfId="13678" priority="5122" operator="containsText" text="Operational">
      <formula>NOT(ISERROR(SEARCH("Operational",F1099)))</formula>
    </cfRule>
    <cfRule type="containsText" dxfId="13677" priority="5123" operator="containsText" text="Dn(service)">
      <formula>NOT(ISERROR(SEARCH("Dn(service)",F1099)))</formula>
    </cfRule>
    <cfRule type="containsText" dxfId="13676" priority="5124" operator="containsText" text="Dn(waiting)">
      <formula>NOT(ISERROR(SEARCH("Dn(waiting)",F1099)))</formula>
    </cfRule>
  </conditionalFormatting>
  <conditionalFormatting sqref="F1100">
    <cfRule type="containsBlanks" dxfId="13675" priority="5117">
      <formula>LEN(TRIM(F1100))=0</formula>
    </cfRule>
    <cfRule type="containsText" dxfId="13674" priority="5118" operator="containsText" text="Operational">
      <formula>NOT(ISERROR(SEARCH("Operational",F1100)))</formula>
    </cfRule>
    <cfRule type="containsText" dxfId="13673" priority="5119" operator="containsText" text="Dn(service)">
      <formula>NOT(ISERROR(SEARCH("Dn(service)",F1100)))</formula>
    </cfRule>
    <cfRule type="containsText" dxfId="13672" priority="5120" operator="containsText" text="Dn(waiting)">
      <formula>NOT(ISERROR(SEARCH("Dn(waiting)",F1100)))</formula>
    </cfRule>
  </conditionalFormatting>
  <conditionalFormatting sqref="F1101">
    <cfRule type="containsBlanks" dxfId="13671" priority="5113">
      <formula>LEN(TRIM(F1101))=0</formula>
    </cfRule>
    <cfRule type="containsText" dxfId="13670" priority="5114" operator="containsText" text="Operational">
      <formula>NOT(ISERROR(SEARCH("Operational",F1101)))</formula>
    </cfRule>
    <cfRule type="containsText" dxfId="13669" priority="5115" operator="containsText" text="Dn(service)">
      <formula>NOT(ISERROR(SEARCH("Dn(service)",F1101)))</formula>
    </cfRule>
    <cfRule type="containsText" dxfId="13668" priority="5116" operator="containsText" text="Dn(waiting)">
      <formula>NOT(ISERROR(SEARCH("Dn(waiting)",F1101)))</formula>
    </cfRule>
  </conditionalFormatting>
  <conditionalFormatting sqref="F1102">
    <cfRule type="containsBlanks" dxfId="13667" priority="5109">
      <formula>LEN(TRIM(F1102))=0</formula>
    </cfRule>
    <cfRule type="containsText" dxfId="13666" priority="5110" operator="containsText" text="Operational">
      <formula>NOT(ISERROR(SEARCH("Operational",F1102)))</formula>
    </cfRule>
    <cfRule type="containsText" dxfId="13665" priority="5111" operator="containsText" text="Dn(service)">
      <formula>NOT(ISERROR(SEARCH("Dn(service)",F1102)))</formula>
    </cfRule>
    <cfRule type="containsText" dxfId="13664" priority="5112" operator="containsText" text="Dn(waiting)">
      <formula>NOT(ISERROR(SEARCH("Dn(waiting)",F1102)))</formula>
    </cfRule>
  </conditionalFormatting>
  <conditionalFormatting sqref="F1103">
    <cfRule type="containsBlanks" dxfId="13663" priority="5105">
      <formula>LEN(TRIM(F1103))=0</formula>
    </cfRule>
    <cfRule type="containsText" dxfId="13662" priority="5106" operator="containsText" text="Operational">
      <formula>NOT(ISERROR(SEARCH("Operational",F1103)))</formula>
    </cfRule>
    <cfRule type="containsText" dxfId="13661" priority="5107" operator="containsText" text="Dn(service)">
      <formula>NOT(ISERROR(SEARCH("Dn(service)",F1103)))</formula>
    </cfRule>
    <cfRule type="containsText" dxfId="13660" priority="5108" operator="containsText" text="Dn(waiting)">
      <formula>NOT(ISERROR(SEARCH("Dn(waiting)",F1103)))</formula>
    </cfRule>
  </conditionalFormatting>
  <conditionalFormatting sqref="F1105">
    <cfRule type="containsBlanks" dxfId="13659" priority="5097">
      <formula>LEN(TRIM(F1105))=0</formula>
    </cfRule>
    <cfRule type="containsText" dxfId="13658" priority="5098" operator="containsText" text="Operational">
      <formula>NOT(ISERROR(SEARCH("Operational",F1105)))</formula>
    </cfRule>
    <cfRule type="containsText" dxfId="13657" priority="5099" operator="containsText" text="Dn(service)">
      <formula>NOT(ISERROR(SEARCH("Dn(service)",F1105)))</formula>
    </cfRule>
    <cfRule type="containsText" dxfId="13656" priority="5100" operator="containsText" text="Dn(waiting)">
      <formula>NOT(ISERROR(SEARCH("Dn(waiting)",F1105)))</formula>
    </cfRule>
  </conditionalFormatting>
  <conditionalFormatting sqref="F1106">
    <cfRule type="containsBlanks" dxfId="13655" priority="5093">
      <formula>LEN(TRIM(F1106))=0</formula>
    </cfRule>
    <cfRule type="containsText" dxfId="13654" priority="5094" operator="containsText" text="Operational">
      <formula>NOT(ISERROR(SEARCH("Operational",F1106)))</formula>
    </cfRule>
    <cfRule type="containsText" dxfId="13653" priority="5095" operator="containsText" text="Dn(service)">
      <formula>NOT(ISERROR(SEARCH("Dn(service)",F1106)))</formula>
    </cfRule>
    <cfRule type="containsText" dxfId="13652" priority="5096" operator="containsText" text="Dn(waiting)">
      <formula>NOT(ISERROR(SEARCH("Dn(waiting)",F1106)))</formula>
    </cfRule>
  </conditionalFormatting>
  <conditionalFormatting sqref="D1099">
    <cfRule type="containsBlanks" dxfId="13651" priority="5089">
      <formula>LEN(TRIM(D1099))=0</formula>
    </cfRule>
    <cfRule type="containsText" dxfId="13650" priority="5090" operator="containsText" text="Operational">
      <formula>NOT(ISERROR(SEARCH("Operational",D1099)))</formula>
    </cfRule>
    <cfRule type="containsText" dxfId="13649" priority="5091" operator="containsText" text="Dn(service)">
      <formula>NOT(ISERROR(SEARCH("Dn(service)",D1099)))</formula>
    </cfRule>
    <cfRule type="containsText" dxfId="13648" priority="5092" operator="containsText" text="Dn(waiting)">
      <formula>NOT(ISERROR(SEARCH("Dn(waiting)",D1099)))</formula>
    </cfRule>
  </conditionalFormatting>
  <conditionalFormatting sqref="D1100">
    <cfRule type="containsBlanks" dxfId="13647" priority="5085">
      <formula>LEN(TRIM(D1100))=0</formula>
    </cfRule>
    <cfRule type="containsText" dxfId="13646" priority="5086" operator="containsText" text="Operational">
      <formula>NOT(ISERROR(SEARCH("Operational",D1100)))</formula>
    </cfRule>
    <cfRule type="containsText" dxfId="13645" priority="5087" operator="containsText" text="Dn(service)">
      <formula>NOT(ISERROR(SEARCH("Dn(service)",D1100)))</formula>
    </cfRule>
    <cfRule type="containsText" dxfId="13644" priority="5088" operator="containsText" text="Dn(waiting)">
      <formula>NOT(ISERROR(SEARCH("Dn(waiting)",D1100)))</formula>
    </cfRule>
  </conditionalFormatting>
  <conditionalFormatting sqref="D1101">
    <cfRule type="containsBlanks" dxfId="13643" priority="5081">
      <formula>LEN(TRIM(D1101))=0</formula>
    </cfRule>
    <cfRule type="containsText" dxfId="13642" priority="5082" operator="containsText" text="Operational">
      <formula>NOT(ISERROR(SEARCH("Operational",D1101)))</formula>
    </cfRule>
    <cfRule type="containsText" dxfId="13641" priority="5083" operator="containsText" text="Dn(service)">
      <formula>NOT(ISERROR(SEARCH("Dn(service)",D1101)))</formula>
    </cfRule>
    <cfRule type="containsText" dxfId="13640" priority="5084" operator="containsText" text="Dn(waiting)">
      <formula>NOT(ISERROR(SEARCH("Dn(waiting)",D1101)))</formula>
    </cfRule>
  </conditionalFormatting>
  <conditionalFormatting sqref="D1102">
    <cfRule type="containsBlanks" dxfId="13639" priority="5077">
      <formula>LEN(TRIM(D1102))=0</formula>
    </cfRule>
    <cfRule type="containsText" dxfId="13638" priority="5078" operator="containsText" text="Operational">
      <formula>NOT(ISERROR(SEARCH("Operational",D1102)))</formula>
    </cfRule>
    <cfRule type="containsText" dxfId="13637" priority="5079" operator="containsText" text="Dn(service)">
      <formula>NOT(ISERROR(SEARCH("Dn(service)",D1102)))</formula>
    </cfRule>
    <cfRule type="containsText" dxfId="13636" priority="5080" operator="containsText" text="Dn(waiting)">
      <formula>NOT(ISERROR(SEARCH("Dn(waiting)",D1102)))</formula>
    </cfRule>
  </conditionalFormatting>
  <conditionalFormatting sqref="D1103">
    <cfRule type="containsBlanks" dxfId="13635" priority="5073">
      <formula>LEN(TRIM(D1103))=0</formula>
    </cfRule>
    <cfRule type="containsText" dxfId="13634" priority="5074" operator="containsText" text="Operational">
      <formula>NOT(ISERROR(SEARCH("Operational",D1103)))</formula>
    </cfRule>
    <cfRule type="containsText" dxfId="13633" priority="5075" operator="containsText" text="Dn(service)">
      <formula>NOT(ISERROR(SEARCH("Dn(service)",D1103)))</formula>
    </cfRule>
    <cfRule type="containsText" dxfId="13632" priority="5076" operator="containsText" text="Dn(waiting)">
      <formula>NOT(ISERROR(SEARCH("Dn(waiting)",D1103)))</formula>
    </cfRule>
  </conditionalFormatting>
  <conditionalFormatting sqref="D1104">
    <cfRule type="containsBlanks" dxfId="13631" priority="5069">
      <formula>LEN(TRIM(D1104))=0</formula>
    </cfRule>
    <cfRule type="containsText" dxfId="13630" priority="5070" operator="containsText" text="Operational">
      <formula>NOT(ISERROR(SEARCH("Operational",D1104)))</formula>
    </cfRule>
    <cfRule type="containsText" dxfId="13629" priority="5071" operator="containsText" text="Dn(service)">
      <formula>NOT(ISERROR(SEARCH("Dn(service)",D1104)))</formula>
    </cfRule>
    <cfRule type="containsText" dxfId="13628" priority="5072" operator="containsText" text="Dn(waiting)">
      <formula>NOT(ISERROR(SEARCH("Dn(waiting)",D1104)))</formula>
    </cfRule>
  </conditionalFormatting>
  <conditionalFormatting sqref="D1105">
    <cfRule type="containsBlanks" dxfId="13627" priority="5065">
      <formula>LEN(TRIM(D1105))=0</formula>
    </cfRule>
    <cfRule type="containsText" dxfId="13626" priority="5066" operator="containsText" text="Operational">
      <formula>NOT(ISERROR(SEARCH("Operational",D1105)))</formula>
    </cfRule>
    <cfRule type="containsText" dxfId="13625" priority="5067" operator="containsText" text="Dn(service)">
      <formula>NOT(ISERROR(SEARCH("Dn(service)",D1105)))</formula>
    </cfRule>
    <cfRule type="containsText" dxfId="13624" priority="5068" operator="containsText" text="Dn(waiting)">
      <formula>NOT(ISERROR(SEARCH("Dn(waiting)",D1105)))</formula>
    </cfRule>
  </conditionalFormatting>
  <conditionalFormatting sqref="D1106">
    <cfRule type="containsBlanks" dxfId="13623" priority="5061">
      <formula>LEN(TRIM(D1106))=0</formula>
    </cfRule>
    <cfRule type="containsText" dxfId="13622" priority="5062" operator="containsText" text="Operational">
      <formula>NOT(ISERROR(SEARCH("Operational",D1106)))</formula>
    </cfRule>
    <cfRule type="containsText" dxfId="13621" priority="5063" operator="containsText" text="Dn(service)">
      <formula>NOT(ISERROR(SEARCH("Dn(service)",D1106)))</formula>
    </cfRule>
    <cfRule type="containsText" dxfId="13620" priority="5064" operator="containsText" text="Dn(waiting)">
      <formula>NOT(ISERROR(SEARCH("Dn(waiting)",D1106)))</formula>
    </cfRule>
  </conditionalFormatting>
  <conditionalFormatting sqref="D1107">
    <cfRule type="containsBlanks" dxfId="13619" priority="5057">
      <formula>LEN(TRIM(D1107))=0</formula>
    </cfRule>
    <cfRule type="containsText" dxfId="13618" priority="5058" operator="containsText" text="Operational">
      <formula>NOT(ISERROR(SEARCH("Operational",D1107)))</formula>
    </cfRule>
    <cfRule type="containsText" dxfId="13617" priority="5059" operator="containsText" text="Dn(service)">
      <formula>NOT(ISERROR(SEARCH("Dn(service)",D1107)))</formula>
    </cfRule>
    <cfRule type="containsText" dxfId="13616" priority="5060" operator="containsText" text="Dn(waiting)">
      <formula>NOT(ISERROR(SEARCH("Dn(waiting)",D1107)))</formula>
    </cfRule>
  </conditionalFormatting>
  <conditionalFormatting sqref="D1108">
    <cfRule type="containsBlanks" dxfId="13615" priority="5053">
      <formula>LEN(TRIM(D1108))=0</formula>
    </cfRule>
    <cfRule type="containsText" dxfId="13614" priority="5054" operator="containsText" text="Operational">
      <formula>NOT(ISERROR(SEARCH("Operational",D1108)))</formula>
    </cfRule>
    <cfRule type="containsText" dxfId="13613" priority="5055" operator="containsText" text="Dn(service)">
      <formula>NOT(ISERROR(SEARCH("Dn(service)",D1108)))</formula>
    </cfRule>
    <cfRule type="containsText" dxfId="13612" priority="5056" operator="containsText" text="Dn(waiting)">
      <formula>NOT(ISERROR(SEARCH("Dn(waiting)",D1108)))</formula>
    </cfRule>
  </conditionalFormatting>
  <conditionalFormatting sqref="D1109">
    <cfRule type="containsBlanks" dxfId="13611" priority="5049">
      <formula>LEN(TRIM(D1109))=0</formula>
    </cfRule>
    <cfRule type="containsText" dxfId="13610" priority="5050" operator="containsText" text="Operational">
      <formula>NOT(ISERROR(SEARCH("Operational",D1109)))</formula>
    </cfRule>
    <cfRule type="containsText" dxfId="13609" priority="5051" operator="containsText" text="Dn(service)">
      <formula>NOT(ISERROR(SEARCH("Dn(service)",D1109)))</formula>
    </cfRule>
    <cfRule type="containsText" dxfId="13608" priority="5052" operator="containsText" text="Dn(waiting)">
      <formula>NOT(ISERROR(SEARCH("Dn(waiting)",D1109)))</formula>
    </cfRule>
  </conditionalFormatting>
  <conditionalFormatting sqref="D1110">
    <cfRule type="containsBlanks" dxfId="13607" priority="5045">
      <formula>LEN(TRIM(D1110))=0</formula>
    </cfRule>
    <cfRule type="containsText" dxfId="13606" priority="5046" operator="containsText" text="Operational">
      <formula>NOT(ISERROR(SEARCH("Operational",D1110)))</formula>
    </cfRule>
    <cfRule type="containsText" dxfId="13605" priority="5047" operator="containsText" text="Dn(service)">
      <formula>NOT(ISERROR(SEARCH("Dn(service)",D1110)))</formula>
    </cfRule>
    <cfRule type="containsText" dxfId="13604" priority="5048" operator="containsText" text="Dn(waiting)">
      <formula>NOT(ISERROR(SEARCH("Dn(waiting)",D1110)))</formula>
    </cfRule>
  </conditionalFormatting>
  <conditionalFormatting sqref="D1111">
    <cfRule type="containsBlanks" dxfId="13603" priority="5041">
      <formula>LEN(TRIM(D1111))=0</formula>
    </cfRule>
    <cfRule type="containsText" dxfId="13602" priority="5042" operator="containsText" text="Operational">
      <formula>NOT(ISERROR(SEARCH("Operational",D1111)))</formula>
    </cfRule>
    <cfRule type="containsText" dxfId="13601" priority="5043" operator="containsText" text="Dn(service)">
      <formula>NOT(ISERROR(SEARCH("Dn(service)",D1111)))</formula>
    </cfRule>
    <cfRule type="containsText" dxfId="13600" priority="5044" operator="containsText" text="Dn(waiting)">
      <formula>NOT(ISERROR(SEARCH("Dn(waiting)",D1111)))</formula>
    </cfRule>
  </conditionalFormatting>
  <conditionalFormatting sqref="C1105">
    <cfRule type="containsBlanks" dxfId="13599" priority="5037">
      <formula>LEN(TRIM(C1105))=0</formula>
    </cfRule>
    <cfRule type="containsText" dxfId="13598" priority="5038" operator="containsText" text="Operational">
      <formula>NOT(ISERROR(SEARCH("Operational",C1105)))</formula>
    </cfRule>
    <cfRule type="containsText" dxfId="13597" priority="5039" operator="containsText" text="Dn(service)">
      <formula>NOT(ISERROR(SEARCH("Dn(service)",C1105)))</formula>
    </cfRule>
    <cfRule type="containsText" dxfId="13596" priority="5040" operator="containsText" text="Dn(waiting)">
      <formula>NOT(ISERROR(SEARCH("Dn(waiting)",C1105)))</formula>
    </cfRule>
  </conditionalFormatting>
  <conditionalFormatting sqref="C1106">
    <cfRule type="containsBlanks" dxfId="13595" priority="5033">
      <formula>LEN(TRIM(C1106))=0</formula>
    </cfRule>
    <cfRule type="containsText" dxfId="13594" priority="5034" operator="containsText" text="Operational">
      <formula>NOT(ISERROR(SEARCH("Operational",C1106)))</formula>
    </cfRule>
    <cfRule type="containsText" dxfId="13593" priority="5035" operator="containsText" text="Dn(service)">
      <formula>NOT(ISERROR(SEARCH("Dn(service)",C1106)))</formula>
    </cfRule>
    <cfRule type="containsText" dxfId="13592" priority="5036" operator="containsText" text="Dn(waiting)">
      <formula>NOT(ISERROR(SEARCH("Dn(waiting)",C1106)))</formula>
    </cfRule>
  </conditionalFormatting>
  <conditionalFormatting sqref="C1107">
    <cfRule type="containsBlanks" dxfId="13591" priority="5029">
      <formula>LEN(TRIM(C1107))=0</formula>
    </cfRule>
    <cfRule type="containsText" dxfId="13590" priority="5030" operator="containsText" text="Operational">
      <formula>NOT(ISERROR(SEARCH("Operational",C1107)))</formula>
    </cfRule>
    <cfRule type="containsText" dxfId="13589" priority="5031" operator="containsText" text="Dn(service)">
      <formula>NOT(ISERROR(SEARCH("Dn(service)",C1107)))</formula>
    </cfRule>
    <cfRule type="containsText" dxfId="13588" priority="5032" operator="containsText" text="Dn(waiting)">
      <formula>NOT(ISERROR(SEARCH("Dn(waiting)",C1107)))</formula>
    </cfRule>
  </conditionalFormatting>
  <conditionalFormatting sqref="C1108">
    <cfRule type="containsBlanks" dxfId="13587" priority="5025">
      <formula>LEN(TRIM(C1108))=0</formula>
    </cfRule>
    <cfRule type="containsText" dxfId="13586" priority="5026" operator="containsText" text="Operational">
      <formula>NOT(ISERROR(SEARCH("Operational",C1108)))</formula>
    </cfRule>
    <cfRule type="containsText" dxfId="13585" priority="5027" operator="containsText" text="Dn(service)">
      <formula>NOT(ISERROR(SEARCH("Dn(service)",C1108)))</formula>
    </cfRule>
    <cfRule type="containsText" dxfId="13584" priority="5028" operator="containsText" text="Dn(waiting)">
      <formula>NOT(ISERROR(SEARCH("Dn(waiting)",C1108)))</formula>
    </cfRule>
  </conditionalFormatting>
  <conditionalFormatting sqref="C1109">
    <cfRule type="containsBlanks" dxfId="13583" priority="5021">
      <formula>LEN(TRIM(C1109))=0</formula>
    </cfRule>
    <cfRule type="containsText" dxfId="13582" priority="5022" operator="containsText" text="Operational">
      <formula>NOT(ISERROR(SEARCH("Operational",C1109)))</formula>
    </cfRule>
    <cfRule type="containsText" dxfId="13581" priority="5023" operator="containsText" text="Dn(service)">
      <formula>NOT(ISERROR(SEARCH("Dn(service)",C1109)))</formula>
    </cfRule>
    <cfRule type="containsText" dxfId="13580" priority="5024" operator="containsText" text="Dn(waiting)">
      <formula>NOT(ISERROR(SEARCH("Dn(waiting)",C1109)))</formula>
    </cfRule>
  </conditionalFormatting>
  <conditionalFormatting sqref="C1110">
    <cfRule type="containsBlanks" dxfId="13579" priority="5017">
      <formula>LEN(TRIM(C1110))=0</formula>
    </cfRule>
    <cfRule type="containsText" dxfId="13578" priority="5018" operator="containsText" text="Operational">
      <formula>NOT(ISERROR(SEARCH("Operational",C1110)))</formula>
    </cfRule>
    <cfRule type="containsText" dxfId="13577" priority="5019" operator="containsText" text="Dn(service)">
      <formula>NOT(ISERROR(SEARCH("Dn(service)",C1110)))</formula>
    </cfRule>
    <cfRule type="containsText" dxfId="13576" priority="5020" operator="containsText" text="Dn(waiting)">
      <formula>NOT(ISERROR(SEARCH("Dn(waiting)",C1110)))</formula>
    </cfRule>
  </conditionalFormatting>
  <conditionalFormatting sqref="C1111">
    <cfRule type="containsBlanks" dxfId="13575" priority="5013">
      <formula>LEN(TRIM(C1111))=0</formula>
    </cfRule>
    <cfRule type="containsText" dxfId="13574" priority="5014" operator="containsText" text="Operational">
      <formula>NOT(ISERROR(SEARCH("Operational",C1111)))</formula>
    </cfRule>
    <cfRule type="containsText" dxfId="13573" priority="5015" operator="containsText" text="Dn(service)">
      <formula>NOT(ISERROR(SEARCH("Dn(service)",C1111)))</formula>
    </cfRule>
    <cfRule type="containsText" dxfId="13572" priority="5016" operator="containsText" text="Dn(waiting)">
      <formula>NOT(ISERROR(SEARCH("Dn(waiting)",C1111)))</formula>
    </cfRule>
  </conditionalFormatting>
  <conditionalFormatting sqref="C1112">
    <cfRule type="containsBlanks" dxfId="13571" priority="5009">
      <formula>LEN(TRIM(C1112))=0</formula>
    </cfRule>
    <cfRule type="containsText" dxfId="13570" priority="5010" operator="containsText" text="Operational">
      <formula>NOT(ISERROR(SEARCH("Operational",C1112)))</formula>
    </cfRule>
    <cfRule type="containsText" dxfId="13569" priority="5011" operator="containsText" text="Dn(service)">
      <formula>NOT(ISERROR(SEARCH("Dn(service)",C1112)))</formula>
    </cfRule>
    <cfRule type="containsText" dxfId="13568" priority="5012" operator="containsText" text="Dn(waiting)">
      <formula>NOT(ISERROR(SEARCH("Dn(waiting)",C1112)))</formula>
    </cfRule>
  </conditionalFormatting>
  <conditionalFormatting sqref="C1113">
    <cfRule type="containsBlanks" dxfId="13567" priority="5005">
      <formula>LEN(TRIM(C1113))=0</formula>
    </cfRule>
    <cfRule type="containsText" dxfId="13566" priority="5006" operator="containsText" text="Operational">
      <formula>NOT(ISERROR(SEARCH("Operational",C1113)))</formula>
    </cfRule>
    <cfRule type="containsText" dxfId="13565" priority="5007" operator="containsText" text="Dn(service)">
      <formula>NOT(ISERROR(SEARCH("Dn(service)",C1113)))</formula>
    </cfRule>
    <cfRule type="containsText" dxfId="13564" priority="5008" operator="containsText" text="Dn(waiting)">
      <formula>NOT(ISERROR(SEARCH("Dn(waiting)",C1113)))</formula>
    </cfRule>
  </conditionalFormatting>
  <conditionalFormatting sqref="C1114">
    <cfRule type="containsBlanks" dxfId="13563" priority="5001">
      <formula>LEN(TRIM(C1114))=0</formula>
    </cfRule>
    <cfRule type="containsText" dxfId="13562" priority="5002" operator="containsText" text="Operational">
      <formula>NOT(ISERROR(SEARCH("Operational",C1114)))</formula>
    </cfRule>
    <cfRule type="containsText" dxfId="13561" priority="5003" operator="containsText" text="Dn(service)">
      <formula>NOT(ISERROR(SEARCH("Dn(service)",C1114)))</formula>
    </cfRule>
    <cfRule type="containsText" dxfId="13560" priority="5004" operator="containsText" text="Dn(waiting)">
      <formula>NOT(ISERROR(SEARCH("Dn(waiting)",C1114)))</formula>
    </cfRule>
  </conditionalFormatting>
  <conditionalFormatting sqref="C1115">
    <cfRule type="containsBlanks" dxfId="13559" priority="4997">
      <formula>LEN(TRIM(C1115))=0</formula>
    </cfRule>
    <cfRule type="containsText" dxfId="13558" priority="4998" operator="containsText" text="Operational">
      <formula>NOT(ISERROR(SEARCH("Operational",C1115)))</formula>
    </cfRule>
    <cfRule type="containsText" dxfId="13557" priority="4999" operator="containsText" text="Dn(service)">
      <formula>NOT(ISERROR(SEARCH("Dn(service)",C1115)))</formula>
    </cfRule>
    <cfRule type="containsText" dxfId="13556" priority="5000" operator="containsText" text="Dn(waiting)">
      <formula>NOT(ISERROR(SEARCH("Dn(waiting)",C1115)))</formula>
    </cfRule>
  </conditionalFormatting>
  <conditionalFormatting sqref="C1116">
    <cfRule type="containsBlanks" dxfId="13555" priority="4993">
      <formula>LEN(TRIM(C1116))=0</formula>
    </cfRule>
    <cfRule type="containsText" dxfId="13554" priority="4994" operator="containsText" text="Operational">
      <formula>NOT(ISERROR(SEARCH("Operational",C1116)))</formula>
    </cfRule>
    <cfRule type="containsText" dxfId="13553" priority="4995" operator="containsText" text="Dn(service)">
      <formula>NOT(ISERROR(SEARCH("Dn(service)",C1116)))</formula>
    </cfRule>
    <cfRule type="containsText" dxfId="13552" priority="4996" operator="containsText" text="Dn(waiting)">
      <formula>NOT(ISERROR(SEARCH("Dn(waiting)",C1116)))</formula>
    </cfRule>
  </conditionalFormatting>
  <conditionalFormatting sqref="G1107">
    <cfRule type="containsBlanks" dxfId="13551" priority="4989">
      <formula>LEN(TRIM(G1107))=0</formula>
    </cfRule>
    <cfRule type="containsText" dxfId="13550" priority="4990" operator="containsText" text="Operational">
      <formula>NOT(ISERROR(SEARCH("Operational",G1107)))</formula>
    </cfRule>
    <cfRule type="containsText" dxfId="13549" priority="4991" operator="containsText" text="Dn(service)">
      <formula>NOT(ISERROR(SEARCH("Dn(service)",G1107)))</formula>
    </cfRule>
    <cfRule type="containsText" dxfId="13548" priority="4992" operator="containsText" text="Dn(waiting)">
      <formula>NOT(ISERROR(SEARCH("Dn(waiting)",G1107)))</formula>
    </cfRule>
  </conditionalFormatting>
  <conditionalFormatting sqref="G1108">
    <cfRule type="containsBlanks" dxfId="13547" priority="4985">
      <formula>LEN(TRIM(G1108))=0</formula>
    </cfRule>
    <cfRule type="containsText" dxfId="13546" priority="4986" operator="containsText" text="Operational">
      <formula>NOT(ISERROR(SEARCH("Operational",G1108)))</formula>
    </cfRule>
    <cfRule type="containsText" dxfId="13545" priority="4987" operator="containsText" text="Dn(service)">
      <formula>NOT(ISERROR(SEARCH("Dn(service)",G1108)))</formula>
    </cfRule>
    <cfRule type="containsText" dxfId="13544" priority="4988" operator="containsText" text="Dn(waiting)">
      <formula>NOT(ISERROR(SEARCH("Dn(waiting)",G1108)))</formula>
    </cfRule>
  </conditionalFormatting>
  <conditionalFormatting sqref="G1109">
    <cfRule type="containsBlanks" dxfId="13543" priority="4981">
      <formula>LEN(TRIM(G1109))=0</formula>
    </cfRule>
    <cfRule type="containsText" dxfId="13542" priority="4982" operator="containsText" text="Operational">
      <formula>NOT(ISERROR(SEARCH("Operational",G1109)))</formula>
    </cfRule>
    <cfRule type="containsText" dxfId="13541" priority="4983" operator="containsText" text="Dn(service)">
      <formula>NOT(ISERROR(SEARCH("Dn(service)",G1109)))</formula>
    </cfRule>
    <cfRule type="containsText" dxfId="13540" priority="4984" operator="containsText" text="Dn(waiting)">
      <formula>NOT(ISERROR(SEARCH("Dn(waiting)",G1109)))</formula>
    </cfRule>
  </conditionalFormatting>
  <conditionalFormatting sqref="G1110">
    <cfRule type="containsBlanks" dxfId="13539" priority="4977">
      <formula>LEN(TRIM(G1110))=0</formula>
    </cfRule>
    <cfRule type="containsText" dxfId="13538" priority="4978" operator="containsText" text="Operational">
      <formula>NOT(ISERROR(SEARCH("Operational",G1110)))</formula>
    </cfRule>
    <cfRule type="containsText" dxfId="13537" priority="4979" operator="containsText" text="Dn(service)">
      <formula>NOT(ISERROR(SEARCH("Dn(service)",G1110)))</formula>
    </cfRule>
    <cfRule type="containsText" dxfId="13536" priority="4980" operator="containsText" text="Dn(waiting)">
      <formula>NOT(ISERROR(SEARCH("Dn(waiting)",G1110)))</formula>
    </cfRule>
  </conditionalFormatting>
  <conditionalFormatting sqref="G1111">
    <cfRule type="containsBlanks" dxfId="13535" priority="4973">
      <formula>LEN(TRIM(G1111))=0</formula>
    </cfRule>
    <cfRule type="containsText" dxfId="13534" priority="4974" operator="containsText" text="Operational">
      <formula>NOT(ISERROR(SEARCH("Operational",G1111)))</formula>
    </cfRule>
    <cfRule type="containsText" dxfId="13533" priority="4975" operator="containsText" text="Dn(service)">
      <formula>NOT(ISERROR(SEARCH("Dn(service)",G1111)))</formula>
    </cfRule>
    <cfRule type="containsText" dxfId="13532" priority="4976" operator="containsText" text="Dn(waiting)">
      <formula>NOT(ISERROR(SEARCH("Dn(waiting)",G1111)))</formula>
    </cfRule>
  </conditionalFormatting>
  <conditionalFormatting sqref="G1112">
    <cfRule type="containsBlanks" dxfId="13531" priority="4969">
      <formula>LEN(TRIM(G1112))=0</formula>
    </cfRule>
    <cfRule type="containsText" dxfId="13530" priority="4970" operator="containsText" text="Operational">
      <formula>NOT(ISERROR(SEARCH("Operational",G1112)))</formula>
    </cfRule>
    <cfRule type="containsText" dxfId="13529" priority="4971" operator="containsText" text="Dn(service)">
      <formula>NOT(ISERROR(SEARCH("Dn(service)",G1112)))</formula>
    </cfRule>
    <cfRule type="containsText" dxfId="13528" priority="4972" operator="containsText" text="Dn(waiting)">
      <formula>NOT(ISERROR(SEARCH("Dn(waiting)",G1112)))</formula>
    </cfRule>
  </conditionalFormatting>
  <conditionalFormatting sqref="G1113">
    <cfRule type="containsBlanks" dxfId="13527" priority="4965">
      <formula>LEN(TRIM(G1113))=0</formula>
    </cfRule>
    <cfRule type="containsText" dxfId="13526" priority="4966" operator="containsText" text="Operational">
      <formula>NOT(ISERROR(SEARCH("Operational",G1113)))</formula>
    </cfRule>
    <cfRule type="containsText" dxfId="13525" priority="4967" operator="containsText" text="Dn(service)">
      <formula>NOT(ISERROR(SEARCH("Dn(service)",G1113)))</formula>
    </cfRule>
    <cfRule type="containsText" dxfId="13524" priority="4968" operator="containsText" text="Dn(waiting)">
      <formula>NOT(ISERROR(SEARCH("Dn(waiting)",G1113)))</formula>
    </cfRule>
  </conditionalFormatting>
  <conditionalFormatting sqref="G1114">
    <cfRule type="containsBlanks" dxfId="13523" priority="4961">
      <formula>LEN(TRIM(G1114))=0</formula>
    </cfRule>
    <cfRule type="containsText" dxfId="13522" priority="4962" operator="containsText" text="Operational">
      <formula>NOT(ISERROR(SEARCH("Operational",G1114)))</formula>
    </cfRule>
    <cfRule type="containsText" dxfId="13521" priority="4963" operator="containsText" text="Dn(service)">
      <formula>NOT(ISERROR(SEARCH("Dn(service)",G1114)))</formula>
    </cfRule>
    <cfRule type="containsText" dxfId="13520" priority="4964" operator="containsText" text="Dn(waiting)">
      <formula>NOT(ISERROR(SEARCH("Dn(waiting)",G1114)))</formula>
    </cfRule>
  </conditionalFormatting>
  <conditionalFormatting sqref="G1115">
    <cfRule type="containsBlanks" dxfId="13519" priority="4957">
      <formula>LEN(TRIM(G1115))=0</formula>
    </cfRule>
    <cfRule type="containsText" dxfId="13518" priority="4958" operator="containsText" text="Operational">
      <formula>NOT(ISERROR(SEARCH("Operational",G1115)))</formula>
    </cfRule>
    <cfRule type="containsText" dxfId="13517" priority="4959" operator="containsText" text="Dn(service)">
      <formula>NOT(ISERROR(SEARCH("Dn(service)",G1115)))</formula>
    </cfRule>
    <cfRule type="containsText" dxfId="13516" priority="4960" operator="containsText" text="Dn(waiting)">
      <formula>NOT(ISERROR(SEARCH("Dn(waiting)",G1115)))</formula>
    </cfRule>
  </conditionalFormatting>
  <conditionalFormatting sqref="G1116">
    <cfRule type="containsBlanks" dxfId="13515" priority="4953">
      <formula>LEN(TRIM(G1116))=0</formula>
    </cfRule>
    <cfRule type="containsText" dxfId="13514" priority="4954" operator="containsText" text="Operational">
      <formula>NOT(ISERROR(SEARCH("Operational",G1116)))</formula>
    </cfRule>
    <cfRule type="containsText" dxfId="13513" priority="4955" operator="containsText" text="Dn(service)">
      <formula>NOT(ISERROR(SEARCH("Dn(service)",G1116)))</formula>
    </cfRule>
    <cfRule type="containsText" dxfId="13512" priority="4956" operator="containsText" text="Dn(waiting)">
      <formula>NOT(ISERROR(SEARCH("Dn(waiting)",G1116)))</formula>
    </cfRule>
  </conditionalFormatting>
  <conditionalFormatting sqref="G1117">
    <cfRule type="containsBlanks" dxfId="13511" priority="4949">
      <formula>LEN(TRIM(G1117))=0</formula>
    </cfRule>
    <cfRule type="containsText" dxfId="13510" priority="4950" operator="containsText" text="Operational">
      <formula>NOT(ISERROR(SEARCH("Operational",G1117)))</formula>
    </cfRule>
    <cfRule type="containsText" dxfId="13509" priority="4951" operator="containsText" text="Dn(service)">
      <formula>NOT(ISERROR(SEARCH("Dn(service)",G1117)))</formula>
    </cfRule>
    <cfRule type="containsText" dxfId="13508" priority="4952" operator="containsText" text="Dn(waiting)">
      <formula>NOT(ISERROR(SEARCH("Dn(waiting)",G1117)))</formula>
    </cfRule>
  </conditionalFormatting>
  <conditionalFormatting sqref="G1118">
    <cfRule type="containsBlanks" dxfId="13507" priority="4945">
      <formula>LEN(TRIM(G1118))=0</formula>
    </cfRule>
    <cfRule type="containsText" dxfId="13506" priority="4946" operator="containsText" text="Operational">
      <formula>NOT(ISERROR(SEARCH("Operational",G1118)))</formula>
    </cfRule>
    <cfRule type="containsText" dxfId="13505" priority="4947" operator="containsText" text="Dn(service)">
      <formula>NOT(ISERROR(SEARCH("Dn(service)",G1118)))</formula>
    </cfRule>
    <cfRule type="containsText" dxfId="13504" priority="4948" operator="containsText" text="Dn(waiting)">
      <formula>NOT(ISERROR(SEARCH("Dn(waiting)",G1118)))</formula>
    </cfRule>
  </conditionalFormatting>
  <conditionalFormatting sqref="G1119">
    <cfRule type="containsBlanks" dxfId="13503" priority="4941">
      <formula>LEN(TRIM(G1119))=0</formula>
    </cfRule>
    <cfRule type="containsText" dxfId="13502" priority="4942" operator="containsText" text="Operational">
      <formula>NOT(ISERROR(SEARCH("Operational",G1119)))</formula>
    </cfRule>
    <cfRule type="containsText" dxfId="13501" priority="4943" operator="containsText" text="Dn(service)">
      <formula>NOT(ISERROR(SEARCH("Dn(service)",G1119)))</formula>
    </cfRule>
    <cfRule type="containsText" dxfId="13500" priority="4944" operator="containsText" text="Dn(waiting)">
      <formula>NOT(ISERROR(SEARCH("Dn(waiting)",G1119)))</formula>
    </cfRule>
  </conditionalFormatting>
  <conditionalFormatting sqref="G1120">
    <cfRule type="containsBlanks" dxfId="13499" priority="4937">
      <formula>LEN(TRIM(G1120))=0</formula>
    </cfRule>
    <cfRule type="containsText" dxfId="13498" priority="4938" operator="containsText" text="Operational">
      <formula>NOT(ISERROR(SEARCH("Operational",G1120)))</formula>
    </cfRule>
    <cfRule type="containsText" dxfId="13497" priority="4939" operator="containsText" text="Dn(service)">
      <formula>NOT(ISERROR(SEARCH("Dn(service)",G1120)))</formula>
    </cfRule>
    <cfRule type="containsText" dxfId="13496" priority="4940" operator="containsText" text="Dn(waiting)">
      <formula>NOT(ISERROR(SEARCH("Dn(waiting)",G1120)))</formula>
    </cfRule>
  </conditionalFormatting>
  <conditionalFormatting sqref="E1118">
    <cfRule type="containsBlanks" dxfId="13495" priority="4933">
      <formula>LEN(TRIM(E1118))=0</formula>
    </cfRule>
    <cfRule type="containsText" dxfId="13494" priority="4934" operator="containsText" text="Operational">
      <formula>NOT(ISERROR(SEARCH("Operational",E1118)))</formula>
    </cfRule>
    <cfRule type="containsText" dxfId="13493" priority="4935" operator="containsText" text="Dn(service)">
      <formula>NOT(ISERROR(SEARCH("Dn(service)",E1118)))</formula>
    </cfRule>
    <cfRule type="containsText" dxfId="13492" priority="4936" operator="containsText" text="Dn(waiting)">
      <formula>NOT(ISERROR(SEARCH("Dn(waiting)",E1118)))</formula>
    </cfRule>
  </conditionalFormatting>
  <conditionalFormatting sqref="E1119">
    <cfRule type="containsBlanks" dxfId="13491" priority="4929">
      <formula>LEN(TRIM(E1119))=0</formula>
    </cfRule>
    <cfRule type="containsText" dxfId="13490" priority="4930" operator="containsText" text="Operational">
      <formula>NOT(ISERROR(SEARCH("Operational",E1119)))</formula>
    </cfRule>
    <cfRule type="containsText" dxfId="13489" priority="4931" operator="containsText" text="Dn(service)">
      <formula>NOT(ISERROR(SEARCH("Dn(service)",E1119)))</formula>
    </cfRule>
    <cfRule type="containsText" dxfId="13488" priority="4932" operator="containsText" text="Dn(waiting)">
      <formula>NOT(ISERROR(SEARCH("Dn(waiting)",E1119)))</formula>
    </cfRule>
  </conditionalFormatting>
  <conditionalFormatting sqref="E1120">
    <cfRule type="containsBlanks" dxfId="13487" priority="4925">
      <formula>LEN(TRIM(E1120))=0</formula>
    </cfRule>
    <cfRule type="containsText" dxfId="13486" priority="4926" operator="containsText" text="Operational">
      <formula>NOT(ISERROR(SEARCH("Operational",E1120)))</formula>
    </cfRule>
    <cfRule type="containsText" dxfId="13485" priority="4927" operator="containsText" text="Dn(service)">
      <formula>NOT(ISERROR(SEARCH("Dn(service)",E1120)))</formula>
    </cfRule>
    <cfRule type="containsText" dxfId="13484" priority="4928" operator="containsText" text="Dn(waiting)">
      <formula>NOT(ISERROR(SEARCH("Dn(waiting)",E1120)))</formula>
    </cfRule>
  </conditionalFormatting>
  <conditionalFormatting sqref="E1121">
    <cfRule type="containsBlanks" dxfId="13483" priority="4921">
      <formula>LEN(TRIM(E1121))=0</formula>
    </cfRule>
    <cfRule type="containsText" dxfId="13482" priority="4922" operator="containsText" text="Operational">
      <formula>NOT(ISERROR(SEARCH("Operational",E1121)))</formula>
    </cfRule>
    <cfRule type="containsText" dxfId="13481" priority="4923" operator="containsText" text="Dn(service)">
      <formula>NOT(ISERROR(SEARCH("Dn(service)",E1121)))</formula>
    </cfRule>
    <cfRule type="containsText" dxfId="13480" priority="4924" operator="containsText" text="Dn(waiting)">
      <formula>NOT(ISERROR(SEARCH("Dn(waiting)",E1121)))</formula>
    </cfRule>
  </conditionalFormatting>
  <conditionalFormatting sqref="E1122">
    <cfRule type="containsBlanks" dxfId="13479" priority="4917">
      <formula>LEN(TRIM(E1122))=0</formula>
    </cfRule>
    <cfRule type="containsText" dxfId="13478" priority="4918" operator="containsText" text="Operational">
      <formula>NOT(ISERROR(SEARCH("Operational",E1122)))</formula>
    </cfRule>
    <cfRule type="containsText" dxfId="13477" priority="4919" operator="containsText" text="Dn(service)">
      <formula>NOT(ISERROR(SEARCH("Dn(service)",E1122)))</formula>
    </cfRule>
    <cfRule type="containsText" dxfId="13476" priority="4920" operator="containsText" text="Dn(waiting)">
      <formula>NOT(ISERROR(SEARCH("Dn(waiting)",E1122)))</formula>
    </cfRule>
  </conditionalFormatting>
  <conditionalFormatting sqref="E1123">
    <cfRule type="containsBlanks" dxfId="13475" priority="4913">
      <formula>LEN(TRIM(E1123))=0</formula>
    </cfRule>
    <cfRule type="containsText" dxfId="13474" priority="4914" operator="containsText" text="Operational">
      <formula>NOT(ISERROR(SEARCH("Operational",E1123)))</formula>
    </cfRule>
    <cfRule type="containsText" dxfId="13473" priority="4915" operator="containsText" text="Dn(service)">
      <formula>NOT(ISERROR(SEARCH("Dn(service)",E1123)))</formula>
    </cfRule>
    <cfRule type="containsText" dxfId="13472" priority="4916" operator="containsText" text="Dn(waiting)">
      <formula>NOT(ISERROR(SEARCH("Dn(waiting)",E1123)))</formula>
    </cfRule>
  </conditionalFormatting>
  <conditionalFormatting sqref="E1124">
    <cfRule type="containsBlanks" dxfId="13471" priority="4909">
      <formula>LEN(TRIM(E1124))=0</formula>
    </cfRule>
    <cfRule type="containsText" dxfId="13470" priority="4910" operator="containsText" text="Operational">
      <formula>NOT(ISERROR(SEARCH("Operational",E1124)))</formula>
    </cfRule>
    <cfRule type="containsText" dxfId="13469" priority="4911" operator="containsText" text="Dn(service)">
      <formula>NOT(ISERROR(SEARCH("Dn(service)",E1124)))</formula>
    </cfRule>
    <cfRule type="containsText" dxfId="13468" priority="4912" operator="containsText" text="Dn(waiting)">
      <formula>NOT(ISERROR(SEARCH("Dn(waiting)",E1124)))</formula>
    </cfRule>
  </conditionalFormatting>
  <conditionalFormatting sqref="E1117">
    <cfRule type="containsBlanks" dxfId="13467" priority="4905">
      <formula>LEN(TRIM(E1117))=0</formula>
    </cfRule>
    <cfRule type="containsText" dxfId="13466" priority="4906" operator="containsText" text="Operational">
      <formula>NOT(ISERROR(SEARCH("Operational",E1117)))</formula>
    </cfRule>
    <cfRule type="containsText" dxfId="13465" priority="4907" operator="containsText" text="Dn(service)">
      <formula>NOT(ISERROR(SEARCH("Dn(service)",E1117)))</formula>
    </cfRule>
    <cfRule type="containsText" dxfId="13464" priority="4908" operator="containsText" text="Dn(waiting)">
      <formula>NOT(ISERROR(SEARCH("Dn(waiting)",E1117)))</formula>
    </cfRule>
  </conditionalFormatting>
  <conditionalFormatting sqref="C1121">
    <cfRule type="containsBlanks" dxfId="13463" priority="4901">
      <formula>LEN(TRIM(C1121))=0</formula>
    </cfRule>
    <cfRule type="containsText" dxfId="13462" priority="4902" operator="containsText" text="Operational">
      <formula>NOT(ISERROR(SEARCH("Operational",C1121)))</formula>
    </cfRule>
    <cfRule type="containsText" dxfId="13461" priority="4903" operator="containsText" text="Dn(service)">
      <formula>NOT(ISERROR(SEARCH("Dn(service)",C1121)))</formula>
    </cfRule>
    <cfRule type="containsText" dxfId="13460" priority="4904" operator="containsText" text="Dn(waiting)">
      <formula>NOT(ISERROR(SEARCH("Dn(waiting)",C1121)))</formula>
    </cfRule>
  </conditionalFormatting>
  <conditionalFormatting sqref="C1122">
    <cfRule type="containsBlanks" dxfId="13459" priority="4897">
      <formula>LEN(TRIM(C1122))=0</formula>
    </cfRule>
    <cfRule type="containsText" dxfId="13458" priority="4898" operator="containsText" text="Operational">
      <formula>NOT(ISERROR(SEARCH("Operational",C1122)))</formula>
    </cfRule>
    <cfRule type="containsText" dxfId="13457" priority="4899" operator="containsText" text="Dn(service)">
      <formula>NOT(ISERROR(SEARCH("Dn(service)",C1122)))</formula>
    </cfRule>
    <cfRule type="containsText" dxfId="13456" priority="4900" operator="containsText" text="Dn(waiting)">
      <formula>NOT(ISERROR(SEARCH("Dn(waiting)",C1122)))</formula>
    </cfRule>
  </conditionalFormatting>
  <conditionalFormatting sqref="C1123">
    <cfRule type="containsBlanks" dxfId="13455" priority="4893">
      <formula>LEN(TRIM(C1123))=0</formula>
    </cfRule>
    <cfRule type="containsText" dxfId="13454" priority="4894" operator="containsText" text="Operational">
      <formula>NOT(ISERROR(SEARCH("Operational",C1123)))</formula>
    </cfRule>
    <cfRule type="containsText" dxfId="13453" priority="4895" operator="containsText" text="Dn(service)">
      <formula>NOT(ISERROR(SEARCH("Dn(service)",C1123)))</formula>
    </cfRule>
    <cfRule type="containsText" dxfId="13452" priority="4896" operator="containsText" text="Dn(waiting)">
      <formula>NOT(ISERROR(SEARCH("Dn(waiting)",C1123)))</formula>
    </cfRule>
  </conditionalFormatting>
  <conditionalFormatting sqref="C1124">
    <cfRule type="containsBlanks" dxfId="13451" priority="4889">
      <formula>LEN(TRIM(C1124))=0</formula>
    </cfRule>
    <cfRule type="containsText" dxfId="13450" priority="4890" operator="containsText" text="Operational">
      <formula>NOT(ISERROR(SEARCH("Operational",C1124)))</formula>
    </cfRule>
    <cfRule type="containsText" dxfId="13449" priority="4891" operator="containsText" text="Dn(service)">
      <formula>NOT(ISERROR(SEARCH("Dn(service)",C1124)))</formula>
    </cfRule>
    <cfRule type="containsText" dxfId="13448" priority="4892" operator="containsText" text="Dn(waiting)">
      <formula>NOT(ISERROR(SEARCH("Dn(waiting)",C1124)))</formula>
    </cfRule>
  </conditionalFormatting>
  <conditionalFormatting sqref="C1125">
    <cfRule type="containsBlanks" dxfId="13447" priority="4885">
      <formula>LEN(TRIM(C1125))=0</formula>
    </cfRule>
    <cfRule type="containsText" dxfId="13446" priority="4886" operator="containsText" text="Operational">
      <formula>NOT(ISERROR(SEARCH("Operational",C1125)))</formula>
    </cfRule>
    <cfRule type="containsText" dxfId="13445" priority="4887" operator="containsText" text="Dn(service)">
      <formula>NOT(ISERROR(SEARCH("Dn(service)",C1125)))</formula>
    </cfRule>
    <cfRule type="containsText" dxfId="13444" priority="4888" operator="containsText" text="Dn(waiting)">
      <formula>NOT(ISERROR(SEARCH("Dn(waiting)",C1125)))</formula>
    </cfRule>
  </conditionalFormatting>
  <conditionalFormatting sqref="C1126">
    <cfRule type="containsBlanks" dxfId="13443" priority="4881">
      <formula>LEN(TRIM(C1126))=0</formula>
    </cfRule>
    <cfRule type="containsText" dxfId="13442" priority="4882" operator="containsText" text="Operational">
      <formula>NOT(ISERROR(SEARCH("Operational",C1126)))</formula>
    </cfRule>
    <cfRule type="containsText" dxfId="13441" priority="4883" operator="containsText" text="Dn(service)">
      <formula>NOT(ISERROR(SEARCH("Dn(service)",C1126)))</formula>
    </cfRule>
    <cfRule type="containsText" dxfId="13440" priority="4884" operator="containsText" text="Dn(waiting)">
      <formula>NOT(ISERROR(SEARCH("Dn(waiting)",C1126)))</formula>
    </cfRule>
  </conditionalFormatting>
  <conditionalFormatting sqref="C1127">
    <cfRule type="containsBlanks" dxfId="13439" priority="4877">
      <formula>LEN(TRIM(C1127))=0</formula>
    </cfRule>
    <cfRule type="containsText" dxfId="13438" priority="4878" operator="containsText" text="Operational">
      <formula>NOT(ISERROR(SEARCH("Operational",C1127)))</formula>
    </cfRule>
    <cfRule type="containsText" dxfId="13437" priority="4879" operator="containsText" text="Dn(service)">
      <formula>NOT(ISERROR(SEARCH("Dn(service)",C1127)))</formula>
    </cfRule>
    <cfRule type="containsText" dxfId="13436" priority="4880" operator="containsText" text="Dn(waiting)">
      <formula>NOT(ISERROR(SEARCH("Dn(waiting)",C1127)))</formula>
    </cfRule>
  </conditionalFormatting>
  <conditionalFormatting sqref="C1128">
    <cfRule type="containsBlanks" dxfId="13435" priority="4873">
      <formula>LEN(TRIM(C1128))=0</formula>
    </cfRule>
    <cfRule type="containsText" dxfId="13434" priority="4874" operator="containsText" text="Operational">
      <formula>NOT(ISERROR(SEARCH("Operational",C1128)))</formula>
    </cfRule>
    <cfRule type="containsText" dxfId="13433" priority="4875" operator="containsText" text="Dn(service)">
      <formula>NOT(ISERROR(SEARCH("Dn(service)",C1128)))</formula>
    </cfRule>
    <cfRule type="containsText" dxfId="13432" priority="4876" operator="containsText" text="Dn(waiting)">
      <formula>NOT(ISERROR(SEARCH("Dn(waiting)",C1128)))</formula>
    </cfRule>
  </conditionalFormatting>
  <conditionalFormatting sqref="F1122">
    <cfRule type="containsBlanks" dxfId="13431" priority="4869">
      <formula>LEN(TRIM(F1122))=0</formula>
    </cfRule>
    <cfRule type="containsText" dxfId="13430" priority="4870" operator="containsText" text="Operational">
      <formula>NOT(ISERROR(SEARCH("Operational",F1122)))</formula>
    </cfRule>
    <cfRule type="containsText" dxfId="13429" priority="4871" operator="containsText" text="Dn(service)">
      <formula>NOT(ISERROR(SEARCH("Dn(service)",F1122)))</formula>
    </cfRule>
    <cfRule type="containsText" dxfId="13428" priority="4872" operator="containsText" text="Dn(waiting)">
      <formula>NOT(ISERROR(SEARCH("Dn(waiting)",F1122)))</formula>
    </cfRule>
  </conditionalFormatting>
  <conditionalFormatting sqref="F1123">
    <cfRule type="containsBlanks" dxfId="13427" priority="4865">
      <formula>LEN(TRIM(F1123))=0</formula>
    </cfRule>
    <cfRule type="containsText" dxfId="13426" priority="4866" operator="containsText" text="Operational">
      <formula>NOT(ISERROR(SEARCH("Operational",F1123)))</formula>
    </cfRule>
    <cfRule type="containsText" dxfId="13425" priority="4867" operator="containsText" text="Dn(service)">
      <formula>NOT(ISERROR(SEARCH("Dn(service)",F1123)))</formula>
    </cfRule>
    <cfRule type="containsText" dxfId="13424" priority="4868" operator="containsText" text="Dn(waiting)">
      <formula>NOT(ISERROR(SEARCH("Dn(waiting)",F1123)))</formula>
    </cfRule>
  </conditionalFormatting>
  <conditionalFormatting sqref="F1124">
    <cfRule type="containsBlanks" dxfId="13423" priority="4861">
      <formula>LEN(TRIM(F1124))=0</formula>
    </cfRule>
    <cfRule type="containsText" dxfId="13422" priority="4862" operator="containsText" text="Operational">
      <formula>NOT(ISERROR(SEARCH("Operational",F1124)))</formula>
    </cfRule>
    <cfRule type="containsText" dxfId="13421" priority="4863" operator="containsText" text="Dn(service)">
      <formula>NOT(ISERROR(SEARCH("Dn(service)",F1124)))</formula>
    </cfRule>
    <cfRule type="containsText" dxfId="13420" priority="4864" operator="containsText" text="Dn(waiting)">
      <formula>NOT(ISERROR(SEARCH("Dn(waiting)",F1124)))</formula>
    </cfRule>
  </conditionalFormatting>
  <conditionalFormatting sqref="F1125">
    <cfRule type="containsBlanks" dxfId="13419" priority="4857">
      <formula>LEN(TRIM(F1125))=0</formula>
    </cfRule>
    <cfRule type="containsText" dxfId="13418" priority="4858" operator="containsText" text="Operational">
      <formula>NOT(ISERROR(SEARCH("Operational",F1125)))</formula>
    </cfRule>
    <cfRule type="containsText" dxfId="13417" priority="4859" operator="containsText" text="Dn(service)">
      <formula>NOT(ISERROR(SEARCH("Dn(service)",F1125)))</formula>
    </cfRule>
    <cfRule type="containsText" dxfId="13416" priority="4860" operator="containsText" text="Dn(waiting)">
      <formula>NOT(ISERROR(SEARCH("Dn(waiting)",F1125)))</formula>
    </cfRule>
  </conditionalFormatting>
  <conditionalFormatting sqref="F1126">
    <cfRule type="containsBlanks" dxfId="13415" priority="4853">
      <formula>LEN(TRIM(F1126))=0</formula>
    </cfRule>
    <cfRule type="containsText" dxfId="13414" priority="4854" operator="containsText" text="Operational">
      <formula>NOT(ISERROR(SEARCH("Operational",F1126)))</formula>
    </cfRule>
    <cfRule type="containsText" dxfId="13413" priority="4855" operator="containsText" text="Dn(service)">
      <formula>NOT(ISERROR(SEARCH("Dn(service)",F1126)))</formula>
    </cfRule>
    <cfRule type="containsText" dxfId="13412" priority="4856" operator="containsText" text="Dn(waiting)">
      <formula>NOT(ISERROR(SEARCH("Dn(waiting)",F1126)))</formula>
    </cfRule>
  </conditionalFormatting>
  <conditionalFormatting sqref="F1127">
    <cfRule type="containsBlanks" dxfId="13411" priority="4849">
      <formula>LEN(TRIM(F1127))=0</formula>
    </cfRule>
    <cfRule type="containsText" dxfId="13410" priority="4850" operator="containsText" text="Operational">
      <formula>NOT(ISERROR(SEARCH("Operational",F1127)))</formula>
    </cfRule>
    <cfRule type="containsText" dxfId="13409" priority="4851" operator="containsText" text="Dn(service)">
      <formula>NOT(ISERROR(SEARCH("Dn(service)",F1127)))</formula>
    </cfRule>
    <cfRule type="containsText" dxfId="13408" priority="4852" operator="containsText" text="Dn(waiting)">
      <formula>NOT(ISERROR(SEARCH("Dn(waiting)",F1127)))</formula>
    </cfRule>
  </conditionalFormatting>
  <conditionalFormatting sqref="F1128">
    <cfRule type="containsBlanks" dxfId="13407" priority="4845">
      <formula>LEN(TRIM(F1128))=0</formula>
    </cfRule>
    <cfRule type="containsText" dxfId="13406" priority="4846" operator="containsText" text="Operational">
      <formula>NOT(ISERROR(SEARCH("Operational",F1128)))</formula>
    </cfRule>
    <cfRule type="containsText" dxfId="13405" priority="4847" operator="containsText" text="Dn(service)">
      <formula>NOT(ISERROR(SEARCH("Dn(service)",F1128)))</formula>
    </cfRule>
    <cfRule type="containsText" dxfId="13404" priority="4848" operator="containsText" text="Dn(waiting)">
      <formula>NOT(ISERROR(SEARCH("Dn(waiting)",F1128)))</formula>
    </cfRule>
  </conditionalFormatting>
  <conditionalFormatting sqref="F1129">
    <cfRule type="containsBlanks" dxfId="13403" priority="4841">
      <formula>LEN(TRIM(F1129))=0</formula>
    </cfRule>
    <cfRule type="containsText" dxfId="13402" priority="4842" operator="containsText" text="Operational">
      <formula>NOT(ISERROR(SEARCH("Operational",F1129)))</formula>
    </cfRule>
    <cfRule type="containsText" dxfId="13401" priority="4843" operator="containsText" text="Dn(service)">
      <formula>NOT(ISERROR(SEARCH("Dn(service)",F1129)))</formula>
    </cfRule>
    <cfRule type="containsText" dxfId="13400" priority="4844" operator="containsText" text="Dn(waiting)">
      <formula>NOT(ISERROR(SEARCH("Dn(waiting)",F1129)))</formula>
    </cfRule>
  </conditionalFormatting>
  <conditionalFormatting sqref="F1130">
    <cfRule type="containsBlanks" dxfId="13399" priority="4837">
      <formula>LEN(TRIM(F1130))=0</formula>
    </cfRule>
    <cfRule type="containsText" dxfId="13398" priority="4838" operator="containsText" text="Operational">
      <formula>NOT(ISERROR(SEARCH("Operational",F1130)))</formula>
    </cfRule>
    <cfRule type="containsText" dxfId="13397" priority="4839" operator="containsText" text="Dn(service)">
      <formula>NOT(ISERROR(SEARCH("Dn(service)",F1130)))</formula>
    </cfRule>
    <cfRule type="containsText" dxfId="13396" priority="4840" operator="containsText" text="Dn(waiting)">
      <formula>NOT(ISERROR(SEARCH("Dn(waiting)",F1130)))</formula>
    </cfRule>
  </conditionalFormatting>
  <conditionalFormatting sqref="F1131">
    <cfRule type="containsBlanks" dxfId="13395" priority="4833">
      <formula>LEN(TRIM(F1131))=0</formula>
    </cfRule>
    <cfRule type="containsText" dxfId="13394" priority="4834" operator="containsText" text="Operational">
      <formula>NOT(ISERROR(SEARCH("Operational",F1131)))</formula>
    </cfRule>
    <cfRule type="containsText" dxfId="13393" priority="4835" operator="containsText" text="Dn(service)">
      <formula>NOT(ISERROR(SEARCH("Dn(service)",F1131)))</formula>
    </cfRule>
    <cfRule type="containsText" dxfId="13392" priority="4836" operator="containsText" text="Dn(waiting)">
      <formula>NOT(ISERROR(SEARCH("Dn(waiting)",F1131)))</formula>
    </cfRule>
  </conditionalFormatting>
  <conditionalFormatting sqref="F1132">
    <cfRule type="containsBlanks" dxfId="13391" priority="4829">
      <formula>LEN(TRIM(F1132))=0</formula>
    </cfRule>
    <cfRule type="containsText" dxfId="13390" priority="4830" operator="containsText" text="Operational">
      <formula>NOT(ISERROR(SEARCH("Operational",F1132)))</formula>
    </cfRule>
    <cfRule type="containsText" dxfId="13389" priority="4831" operator="containsText" text="Dn(service)">
      <formula>NOT(ISERROR(SEARCH("Dn(service)",F1132)))</formula>
    </cfRule>
    <cfRule type="containsText" dxfId="13388" priority="4832" operator="containsText" text="Dn(waiting)">
      <formula>NOT(ISERROR(SEARCH("Dn(waiting)",F1132)))</formula>
    </cfRule>
  </conditionalFormatting>
  <conditionalFormatting sqref="D1126">
    <cfRule type="containsBlanks" dxfId="13387" priority="4825">
      <formula>LEN(TRIM(D1126))=0</formula>
    </cfRule>
    <cfRule type="containsText" dxfId="13386" priority="4826" operator="containsText" text="Operational">
      <formula>NOT(ISERROR(SEARCH("Operational",D1126)))</formula>
    </cfRule>
    <cfRule type="containsText" dxfId="13385" priority="4827" operator="containsText" text="Dn(service)">
      <formula>NOT(ISERROR(SEARCH("Dn(service)",D1126)))</formula>
    </cfRule>
    <cfRule type="containsText" dxfId="13384" priority="4828" operator="containsText" text="Dn(waiting)">
      <formula>NOT(ISERROR(SEARCH("Dn(waiting)",D1126)))</formula>
    </cfRule>
  </conditionalFormatting>
  <conditionalFormatting sqref="D1127">
    <cfRule type="containsBlanks" dxfId="13383" priority="4821">
      <formula>LEN(TRIM(D1127))=0</formula>
    </cfRule>
    <cfRule type="containsText" dxfId="13382" priority="4822" operator="containsText" text="Operational">
      <formula>NOT(ISERROR(SEARCH("Operational",D1127)))</formula>
    </cfRule>
    <cfRule type="containsText" dxfId="13381" priority="4823" operator="containsText" text="Dn(service)">
      <formula>NOT(ISERROR(SEARCH("Dn(service)",D1127)))</formula>
    </cfRule>
    <cfRule type="containsText" dxfId="13380" priority="4824" operator="containsText" text="Dn(waiting)">
      <formula>NOT(ISERROR(SEARCH("Dn(waiting)",D1127)))</formula>
    </cfRule>
  </conditionalFormatting>
  <conditionalFormatting sqref="D1128:D1129">
    <cfRule type="containsBlanks" dxfId="13379" priority="4817">
      <formula>LEN(TRIM(D1128))=0</formula>
    </cfRule>
    <cfRule type="containsText" dxfId="13378" priority="4818" operator="containsText" text="Operational">
      <formula>NOT(ISERROR(SEARCH("Operational",D1128)))</formula>
    </cfRule>
    <cfRule type="containsText" dxfId="13377" priority="4819" operator="containsText" text="Dn(service)">
      <formula>NOT(ISERROR(SEARCH("Dn(service)",D1128)))</formula>
    </cfRule>
    <cfRule type="containsText" dxfId="13376" priority="4820" operator="containsText" text="Dn(waiting)">
      <formula>NOT(ISERROR(SEARCH("Dn(waiting)",D1128)))</formula>
    </cfRule>
  </conditionalFormatting>
  <conditionalFormatting sqref="D1130">
    <cfRule type="containsBlanks" dxfId="13375" priority="4813">
      <formula>LEN(TRIM(D1130))=0</formula>
    </cfRule>
    <cfRule type="containsText" dxfId="13374" priority="4814" operator="containsText" text="Operational">
      <formula>NOT(ISERROR(SEARCH("Operational",D1130)))</formula>
    </cfRule>
    <cfRule type="containsText" dxfId="13373" priority="4815" operator="containsText" text="Dn(service)">
      <formula>NOT(ISERROR(SEARCH("Dn(service)",D1130)))</formula>
    </cfRule>
    <cfRule type="containsText" dxfId="13372" priority="4816" operator="containsText" text="Dn(waiting)">
      <formula>NOT(ISERROR(SEARCH("Dn(waiting)",D1130)))</formula>
    </cfRule>
  </conditionalFormatting>
  <conditionalFormatting sqref="D1131">
    <cfRule type="containsBlanks" dxfId="13371" priority="4809">
      <formula>LEN(TRIM(D1131))=0</formula>
    </cfRule>
    <cfRule type="containsText" dxfId="13370" priority="4810" operator="containsText" text="Operational">
      <formula>NOT(ISERROR(SEARCH("Operational",D1131)))</formula>
    </cfRule>
    <cfRule type="containsText" dxfId="13369" priority="4811" operator="containsText" text="Dn(service)">
      <formula>NOT(ISERROR(SEARCH("Dn(service)",D1131)))</formula>
    </cfRule>
    <cfRule type="containsText" dxfId="13368" priority="4812" operator="containsText" text="Dn(waiting)">
      <formula>NOT(ISERROR(SEARCH("Dn(waiting)",D1131)))</formula>
    </cfRule>
  </conditionalFormatting>
  <conditionalFormatting sqref="D1132">
    <cfRule type="containsBlanks" dxfId="13367" priority="4805">
      <formula>LEN(TRIM(D1132))=0</formula>
    </cfRule>
    <cfRule type="containsText" dxfId="13366" priority="4806" operator="containsText" text="Operational">
      <formula>NOT(ISERROR(SEARCH("Operational",D1132)))</formula>
    </cfRule>
    <cfRule type="containsText" dxfId="13365" priority="4807" operator="containsText" text="Dn(service)">
      <formula>NOT(ISERROR(SEARCH("Dn(service)",D1132)))</formula>
    </cfRule>
    <cfRule type="containsText" dxfId="13364" priority="4808" operator="containsText" text="Dn(waiting)">
      <formula>NOT(ISERROR(SEARCH("Dn(waiting)",D1132)))</formula>
    </cfRule>
  </conditionalFormatting>
  <conditionalFormatting sqref="G1136">
    <cfRule type="containsBlanks" dxfId="13363" priority="4769">
      <formula>LEN(TRIM(G1136))=0</formula>
    </cfRule>
    <cfRule type="containsText" dxfId="13362" priority="4770" operator="containsText" text="Operational">
      <formula>NOT(ISERROR(SEARCH("Operational",G1136)))</formula>
    </cfRule>
    <cfRule type="containsText" dxfId="13361" priority="4771" operator="containsText" text="Dn(service)">
      <formula>NOT(ISERROR(SEARCH("Dn(service)",G1136)))</formula>
    </cfRule>
    <cfRule type="containsText" dxfId="13360" priority="4772" operator="containsText" text="Dn(waiting)">
      <formula>NOT(ISERROR(SEARCH("Dn(waiting)",G1136)))</formula>
    </cfRule>
  </conditionalFormatting>
  <conditionalFormatting sqref="G1137">
    <cfRule type="containsBlanks" dxfId="13359" priority="4765">
      <formula>LEN(TRIM(G1137))=0</formula>
    </cfRule>
    <cfRule type="containsText" dxfId="13358" priority="4766" operator="containsText" text="Operational">
      <formula>NOT(ISERROR(SEARCH("Operational",G1137)))</formula>
    </cfRule>
    <cfRule type="containsText" dxfId="13357" priority="4767" operator="containsText" text="Dn(service)">
      <formula>NOT(ISERROR(SEARCH("Dn(service)",G1137)))</formula>
    </cfRule>
    <cfRule type="containsText" dxfId="13356" priority="4768" operator="containsText" text="Dn(waiting)">
      <formula>NOT(ISERROR(SEARCH("Dn(waiting)",G1137)))</formula>
    </cfRule>
  </conditionalFormatting>
  <conditionalFormatting sqref="G1138">
    <cfRule type="containsBlanks" dxfId="13355" priority="4761">
      <formula>LEN(TRIM(G1138))=0</formula>
    </cfRule>
    <cfRule type="containsText" dxfId="13354" priority="4762" operator="containsText" text="Operational">
      <formula>NOT(ISERROR(SEARCH("Operational",G1138)))</formula>
    </cfRule>
    <cfRule type="containsText" dxfId="13353" priority="4763" operator="containsText" text="Dn(service)">
      <formula>NOT(ISERROR(SEARCH("Dn(service)",G1138)))</formula>
    </cfRule>
    <cfRule type="containsText" dxfId="13352" priority="4764" operator="containsText" text="Dn(waiting)">
      <formula>NOT(ISERROR(SEARCH("Dn(waiting)",G1138)))</formula>
    </cfRule>
  </conditionalFormatting>
  <conditionalFormatting sqref="G1139">
    <cfRule type="containsBlanks" dxfId="13351" priority="4757">
      <formula>LEN(TRIM(G1139))=0</formula>
    </cfRule>
    <cfRule type="containsText" dxfId="13350" priority="4758" operator="containsText" text="Operational">
      <formula>NOT(ISERROR(SEARCH("Operational",G1139)))</formula>
    </cfRule>
    <cfRule type="containsText" dxfId="13349" priority="4759" operator="containsText" text="Dn(service)">
      <formula>NOT(ISERROR(SEARCH("Dn(service)",G1139)))</formula>
    </cfRule>
    <cfRule type="containsText" dxfId="13348" priority="4760" operator="containsText" text="Dn(waiting)">
      <formula>NOT(ISERROR(SEARCH("Dn(waiting)",G1139)))</formula>
    </cfRule>
  </conditionalFormatting>
  <conditionalFormatting sqref="G1140">
    <cfRule type="containsBlanks" dxfId="13347" priority="4753">
      <formula>LEN(TRIM(G1140))=0</formula>
    </cfRule>
    <cfRule type="containsText" dxfId="13346" priority="4754" operator="containsText" text="Operational">
      <formula>NOT(ISERROR(SEARCH("Operational",G1140)))</formula>
    </cfRule>
    <cfRule type="containsText" dxfId="13345" priority="4755" operator="containsText" text="Dn(service)">
      <formula>NOT(ISERROR(SEARCH("Dn(service)",G1140)))</formula>
    </cfRule>
    <cfRule type="containsText" dxfId="13344" priority="4756" operator="containsText" text="Dn(waiting)">
      <formula>NOT(ISERROR(SEARCH("Dn(waiting)",G1140)))</formula>
    </cfRule>
  </conditionalFormatting>
  <conditionalFormatting sqref="G1141">
    <cfRule type="containsBlanks" dxfId="13343" priority="4749">
      <formula>LEN(TRIM(G1141))=0</formula>
    </cfRule>
    <cfRule type="containsText" dxfId="13342" priority="4750" operator="containsText" text="Operational">
      <formula>NOT(ISERROR(SEARCH("Operational",G1141)))</formula>
    </cfRule>
    <cfRule type="containsText" dxfId="13341" priority="4751" operator="containsText" text="Dn(service)">
      <formula>NOT(ISERROR(SEARCH("Dn(service)",G1141)))</formula>
    </cfRule>
    <cfRule type="containsText" dxfId="13340" priority="4752" operator="containsText" text="Dn(waiting)">
      <formula>NOT(ISERROR(SEARCH("Dn(waiting)",G1141)))</formula>
    </cfRule>
  </conditionalFormatting>
  <conditionalFormatting sqref="E1139">
    <cfRule type="containsBlanks" dxfId="13339" priority="4745">
      <formula>LEN(TRIM(E1139))=0</formula>
    </cfRule>
    <cfRule type="containsText" dxfId="13338" priority="4746" operator="containsText" text="Operational">
      <formula>NOT(ISERROR(SEARCH("Operational",E1139)))</formula>
    </cfRule>
    <cfRule type="containsText" dxfId="13337" priority="4747" operator="containsText" text="Dn(service)">
      <formula>NOT(ISERROR(SEARCH("Dn(service)",E1139)))</formula>
    </cfRule>
    <cfRule type="containsText" dxfId="13336" priority="4748" operator="containsText" text="Dn(waiting)">
      <formula>NOT(ISERROR(SEARCH("Dn(waiting)",E1139)))</formula>
    </cfRule>
  </conditionalFormatting>
  <conditionalFormatting sqref="E1140">
    <cfRule type="containsBlanks" dxfId="13335" priority="4741">
      <formula>LEN(TRIM(E1140))=0</formula>
    </cfRule>
    <cfRule type="containsText" dxfId="13334" priority="4742" operator="containsText" text="Operational">
      <formula>NOT(ISERROR(SEARCH("Operational",E1140)))</formula>
    </cfRule>
    <cfRule type="containsText" dxfId="13333" priority="4743" operator="containsText" text="Dn(service)">
      <formula>NOT(ISERROR(SEARCH("Dn(service)",E1140)))</formula>
    </cfRule>
    <cfRule type="containsText" dxfId="13332" priority="4744" operator="containsText" text="Dn(waiting)">
      <formula>NOT(ISERROR(SEARCH("Dn(waiting)",E1140)))</formula>
    </cfRule>
  </conditionalFormatting>
  <conditionalFormatting sqref="E1142">
    <cfRule type="containsBlanks" dxfId="13331" priority="4737">
      <formula>LEN(TRIM(E1142))=0</formula>
    </cfRule>
    <cfRule type="containsText" dxfId="13330" priority="4738" operator="containsText" text="Operational">
      <formula>NOT(ISERROR(SEARCH("Operational",E1142)))</formula>
    </cfRule>
    <cfRule type="containsText" dxfId="13329" priority="4739" operator="containsText" text="Dn(service)">
      <formula>NOT(ISERROR(SEARCH("Dn(service)",E1142)))</formula>
    </cfRule>
    <cfRule type="containsText" dxfId="13328" priority="4740" operator="containsText" text="Dn(waiting)">
      <formula>NOT(ISERROR(SEARCH("Dn(waiting)",E1142)))</formula>
    </cfRule>
  </conditionalFormatting>
  <conditionalFormatting sqref="E1143">
    <cfRule type="containsBlanks" dxfId="13327" priority="4733">
      <formula>LEN(TRIM(E1143))=0</formula>
    </cfRule>
    <cfRule type="containsText" dxfId="13326" priority="4734" operator="containsText" text="Operational">
      <formula>NOT(ISERROR(SEARCH("Operational",E1143)))</formula>
    </cfRule>
    <cfRule type="containsText" dxfId="13325" priority="4735" operator="containsText" text="Dn(service)">
      <formula>NOT(ISERROR(SEARCH("Dn(service)",E1143)))</formula>
    </cfRule>
    <cfRule type="containsText" dxfId="13324" priority="4736" operator="containsText" text="Dn(waiting)">
      <formula>NOT(ISERROR(SEARCH("Dn(waiting)",E1143)))</formula>
    </cfRule>
  </conditionalFormatting>
  <conditionalFormatting sqref="E1144">
    <cfRule type="containsBlanks" dxfId="13323" priority="4729">
      <formula>LEN(TRIM(E1144))=0</formula>
    </cfRule>
    <cfRule type="containsText" dxfId="13322" priority="4730" operator="containsText" text="Operational">
      <formula>NOT(ISERROR(SEARCH("Operational",E1144)))</formula>
    </cfRule>
    <cfRule type="containsText" dxfId="13321" priority="4731" operator="containsText" text="Dn(service)">
      <formula>NOT(ISERROR(SEARCH("Dn(service)",E1144)))</formula>
    </cfRule>
    <cfRule type="containsText" dxfId="13320" priority="4732" operator="containsText" text="Dn(waiting)">
      <formula>NOT(ISERROR(SEARCH("Dn(waiting)",E1144)))</formula>
    </cfRule>
  </conditionalFormatting>
  <conditionalFormatting sqref="E1145">
    <cfRule type="containsBlanks" dxfId="13319" priority="4725">
      <formula>LEN(TRIM(E1145))=0</formula>
    </cfRule>
    <cfRule type="containsText" dxfId="13318" priority="4726" operator="containsText" text="Operational">
      <formula>NOT(ISERROR(SEARCH("Operational",E1145)))</formula>
    </cfRule>
    <cfRule type="containsText" dxfId="13317" priority="4727" operator="containsText" text="Dn(service)">
      <formula>NOT(ISERROR(SEARCH("Dn(service)",E1145)))</formula>
    </cfRule>
    <cfRule type="containsText" dxfId="13316" priority="4728" operator="containsText" text="Dn(waiting)">
      <formula>NOT(ISERROR(SEARCH("Dn(waiting)",E1145)))</formula>
    </cfRule>
  </conditionalFormatting>
  <conditionalFormatting sqref="E1146">
    <cfRule type="containsBlanks" dxfId="13315" priority="4721">
      <formula>LEN(TRIM(E1146))=0</formula>
    </cfRule>
    <cfRule type="containsText" dxfId="13314" priority="4722" operator="containsText" text="Operational">
      <formula>NOT(ISERROR(SEARCH("Operational",E1146)))</formula>
    </cfRule>
    <cfRule type="containsText" dxfId="13313" priority="4723" operator="containsText" text="Dn(service)">
      <formula>NOT(ISERROR(SEARCH("Dn(service)",E1146)))</formula>
    </cfRule>
    <cfRule type="containsText" dxfId="13312" priority="4724" operator="containsText" text="Dn(waiting)">
      <formula>NOT(ISERROR(SEARCH("Dn(waiting)",E1146)))</formula>
    </cfRule>
  </conditionalFormatting>
  <conditionalFormatting sqref="E1141">
    <cfRule type="containsBlanks" dxfId="13311" priority="4717">
      <formula>LEN(TRIM(E1141))=0</formula>
    </cfRule>
    <cfRule type="containsText" dxfId="13310" priority="4718" operator="containsText" text="Operational">
      <formula>NOT(ISERROR(SEARCH("Operational",E1141)))</formula>
    </cfRule>
    <cfRule type="containsText" dxfId="13309" priority="4719" operator="containsText" text="Dn(service)">
      <formula>NOT(ISERROR(SEARCH("Dn(service)",E1141)))</formula>
    </cfRule>
    <cfRule type="containsText" dxfId="13308" priority="4720" operator="containsText" text="Dn(waiting)">
      <formula>NOT(ISERROR(SEARCH("Dn(waiting)",E1141)))</formula>
    </cfRule>
  </conditionalFormatting>
  <conditionalFormatting sqref="C1143">
    <cfRule type="containsBlanks" dxfId="13307" priority="4713">
      <formula>LEN(TRIM(C1143))=0</formula>
    </cfRule>
    <cfRule type="containsText" dxfId="13306" priority="4714" operator="containsText" text="Operational">
      <formula>NOT(ISERROR(SEARCH("Operational",C1143)))</formula>
    </cfRule>
    <cfRule type="containsText" dxfId="13305" priority="4715" operator="containsText" text="Dn(service)">
      <formula>NOT(ISERROR(SEARCH("Dn(service)",C1143)))</formula>
    </cfRule>
    <cfRule type="containsText" dxfId="13304" priority="4716" operator="containsText" text="Dn(waiting)">
      <formula>NOT(ISERROR(SEARCH("Dn(waiting)",C1143)))</formula>
    </cfRule>
  </conditionalFormatting>
  <conditionalFormatting sqref="C1144">
    <cfRule type="containsBlanks" dxfId="13303" priority="4709">
      <formula>LEN(TRIM(C1144))=0</formula>
    </cfRule>
    <cfRule type="containsText" dxfId="13302" priority="4710" operator="containsText" text="Operational">
      <formula>NOT(ISERROR(SEARCH("Operational",C1144)))</formula>
    </cfRule>
    <cfRule type="containsText" dxfId="13301" priority="4711" operator="containsText" text="Dn(service)">
      <formula>NOT(ISERROR(SEARCH("Dn(service)",C1144)))</formula>
    </cfRule>
    <cfRule type="containsText" dxfId="13300" priority="4712" operator="containsText" text="Dn(waiting)">
      <formula>NOT(ISERROR(SEARCH("Dn(waiting)",C1144)))</formula>
    </cfRule>
  </conditionalFormatting>
  <conditionalFormatting sqref="C1145">
    <cfRule type="containsBlanks" dxfId="13299" priority="4705">
      <formula>LEN(TRIM(C1145))=0</formula>
    </cfRule>
    <cfRule type="containsText" dxfId="13298" priority="4706" operator="containsText" text="Operational">
      <formula>NOT(ISERROR(SEARCH("Operational",C1145)))</formula>
    </cfRule>
    <cfRule type="containsText" dxfId="13297" priority="4707" operator="containsText" text="Dn(service)">
      <formula>NOT(ISERROR(SEARCH("Dn(service)",C1145)))</formula>
    </cfRule>
    <cfRule type="containsText" dxfId="13296" priority="4708" operator="containsText" text="Dn(waiting)">
      <formula>NOT(ISERROR(SEARCH("Dn(waiting)",C1145)))</formula>
    </cfRule>
  </conditionalFormatting>
  <conditionalFormatting sqref="C1146">
    <cfRule type="containsBlanks" dxfId="13295" priority="4701">
      <formula>LEN(TRIM(C1146))=0</formula>
    </cfRule>
    <cfRule type="containsText" dxfId="13294" priority="4702" operator="containsText" text="Operational">
      <formula>NOT(ISERROR(SEARCH("Operational",C1146)))</formula>
    </cfRule>
    <cfRule type="containsText" dxfId="13293" priority="4703" operator="containsText" text="Dn(service)">
      <formula>NOT(ISERROR(SEARCH("Dn(service)",C1146)))</formula>
    </cfRule>
    <cfRule type="containsText" dxfId="13292" priority="4704" operator="containsText" text="Dn(waiting)">
      <formula>NOT(ISERROR(SEARCH("Dn(waiting)",C1146)))</formula>
    </cfRule>
  </conditionalFormatting>
  <conditionalFormatting sqref="C1147">
    <cfRule type="containsBlanks" dxfId="13291" priority="4697">
      <formula>LEN(TRIM(C1147))=0</formula>
    </cfRule>
    <cfRule type="containsText" dxfId="13290" priority="4698" operator="containsText" text="Operational">
      <formula>NOT(ISERROR(SEARCH("Operational",C1147)))</formula>
    </cfRule>
    <cfRule type="containsText" dxfId="13289" priority="4699" operator="containsText" text="Dn(service)">
      <formula>NOT(ISERROR(SEARCH("Dn(service)",C1147)))</formula>
    </cfRule>
    <cfRule type="containsText" dxfId="13288" priority="4700" operator="containsText" text="Dn(waiting)">
      <formula>NOT(ISERROR(SEARCH("Dn(waiting)",C1147)))</formula>
    </cfRule>
  </conditionalFormatting>
  <conditionalFormatting sqref="C1148">
    <cfRule type="containsBlanks" dxfId="13287" priority="4693">
      <formula>LEN(TRIM(C1148))=0</formula>
    </cfRule>
    <cfRule type="containsText" dxfId="13286" priority="4694" operator="containsText" text="Operational">
      <formula>NOT(ISERROR(SEARCH("Operational",C1148)))</formula>
    </cfRule>
    <cfRule type="containsText" dxfId="13285" priority="4695" operator="containsText" text="Dn(service)">
      <formula>NOT(ISERROR(SEARCH("Dn(service)",C1148)))</formula>
    </cfRule>
    <cfRule type="containsText" dxfId="13284" priority="4696" operator="containsText" text="Dn(waiting)">
      <formula>NOT(ISERROR(SEARCH("Dn(waiting)",C1148)))</formula>
    </cfRule>
  </conditionalFormatting>
  <conditionalFormatting sqref="C1149">
    <cfRule type="containsBlanks" dxfId="13283" priority="4689">
      <formula>LEN(TRIM(C1149))=0</formula>
    </cfRule>
    <cfRule type="containsText" dxfId="13282" priority="4690" operator="containsText" text="Operational">
      <formula>NOT(ISERROR(SEARCH("Operational",C1149)))</formula>
    </cfRule>
    <cfRule type="containsText" dxfId="13281" priority="4691" operator="containsText" text="Dn(service)">
      <formula>NOT(ISERROR(SEARCH("Dn(service)",C1149)))</formula>
    </cfRule>
    <cfRule type="containsText" dxfId="13280" priority="4692" operator="containsText" text="Dn(waiting)">
      <formula>NOT(ISERROR(SEARCH("Dn(waiting)",C1149)))</formula>
    </cfRule>
  </conditionalFormatting>
  <conditionalFormatting sqref="C1150">
    <cfRule type="containsBlanks" dxfId="13279" priority="4685">
      <formula>LEN(TRIM(C1150))=0</formula>
    </cfRule>
    <cfRule type="containsText" dxfId="13278" priority="4686" operator="containsText" text="Operational">
      <formula>NOT(ISERROR(SEARCH("Operational",C1150)))</formula>
    </cfRule>
    <cfRule type="containsText" dxfId="13277" priority="4687" operator="containsText" text="Dn(service)">
      <formula>NOT(ISERROR(SEARCH("Dn(service)",C1150)))</formula>
    </cfRule>
    <cfRule type="containsText" dxfId="13276" priority="4688" operator="containsText" text="Dn(waiting)">
      <formula>NOT(ISERROR(SEARCH("Dn(waiting)",C1150)))</formula>
    </cfRule>
  </conditionalFormatting>
  <conditionalFormatting sqref="F1147">
    <cfRule type="containsBlanks" dxfId="13275" priority="4681">
      <formula>LEN(TRIM(F1147))=0</formula>
    </cfRule>
    <cfRule type="containsText" dxfId="13274" priority="4682" operator="containsText" text="Operational">
      <formula>NOT(ISERROR(SEARCH("Operational",F1147)))</formula>
    </cfRule>
    <cfRule type="containsText" dxfId="13273" priority="4683" operator="containsText" text="Dn(service)">
      <formula>NOT(ISERROR(SEARCH("Dn(service)",F1147)))</formula>
    </cfRule>
    <cfRule type="containsText" dxfId="13272" priority="4684" operator="containsText" text="Dn(waiting)">
      <formula>NOT(ISERROR(SEARCH("Dn(waiting)",F1147)))</formula>
    </cfRule>
  </conditionalFormatting>
  <conditionalFormatting sqref="F1148">
    <cfRule type="containsBlanks" dxfId="13271" priority="4677">
      <formula>LEN(TRIM(F1148))=0</formula>
    </cfRule>
    <cfRule type="containsText" dxfId="13270" priority="4678" operator="containsText" text="Operational">
      <formula>NOT(ISERROR(SEARCH("Operational",F1148)))</formula>
    </cfRule>
    <cfRule type="containsText" dxfId="13269" priority="4679" operator="containsText" text="Dn(service)">
      <formula>NOT(ISERROR(SEARCH("Dn(service)",F1148)))</formula>
    </cfRule>
    <cfRule type="containsText" dxfId="13268" priority="4680" operator="containsText" text="Dn(waiting)">
      <formula>NOT(ISERROR(SEARCH("Dn(waiting)",F1148)))</formula>
    </cfRule>
  </conditionalFormatting>
  <conditionalFormatting sqref="F1149">
    <cfRule type="containsBlanks" dxfId="13267" priority="4673">
      <formula>LEN(TRIM(F1149))=0</formula>
    </cfRule>
    <cfRule type="containsText" dxfId="13266" priority="4674" operator="containsText" text="Operational">
      <formula>NOT(ISERROR(SEARCH("Operational",F1149)))</formula>
    </cfRule>
    <cfRule type="containsText" dxfId="13265" priority="4675" operator="containsText" text="Dn(service)">
      <formula>NOT(ISERROR(SEARCH("Dn(service)",F1149)))</formula>
    </cfRule>
    <cfRule type="containsText" dxfId="13264" priority="4676" operator="containsText" text="Dn(waiting)">
      <formula>NOT(ISERROR(SEARCH("Dn(waiting)",F1149)))</formula>
    </cfRule>
  </conditionalFormatting>
  <conditionalFormatting sqref="F1150">
    <cfRule type="containsBlanks" dxfId="13263" priority="4669">
      <formula>LEN(TRIM(F1150))=0</formula>
    </cfRule>
    <cfRule type="containsText" dxfId="13262" priority="4670" operator="containsText" text="Operational">
      <formula>NOT(ISERROR(SEARCH("Operational",F1150)))</formula>
    </cfRule>
    <cfRule type="containsText" dxfId="13261" priority="4671" operator="containsText" text="Dn(service)">
      <formula>NOT(ISERROR(SEARCH("Dn(service)",F1150)))</formula>
    </cfRule>
    <cfRule type="containsText" dxfId="13260" priority="4672" operator="containsText" text="Dn(waiting)">
      <formula>NOT(ISERROR(SEARCH("Dn(waiting)",F1150)))</formula>
    </cfRule>
  </conditionalFormatting>
  <conditionalFormatting sqref="F1151">
    <cfRule type="containsBlanks" dxfId="13259" priority="4665">
      <formula>LEN(TRIM(F1151))=0</formula>
    </cfRule>
    <cfRule type="containsText" dxfId="13258" priority="4666" operator="containsText" text="Operational">
      <formula>NOT(ISERROR(SEARCH("Operational",F1151)))</formula>
    </cfRule>
    <cfRule type="containsText" dxfId="13257" priority="4667" operator="containsText" text="Dn(service)">
      <formula>NOT(ISERROR(SEARCH("Dn(service)",F1151)))</formula>
    </cfRule>
    <cfRule type="containsText" dxfId="13256" priority="4668" operator="containsText" text="Dn(waiting)">
      <formula>NOT(ISERROR(SEARCH("Dn(waiting)",F1151)))</formula>
    </cfRule>
  </conditionalFormatting>
  <conditionalFormatting sqref="F1152">
    <cfRule type="containsBlanks" dxfId="13255" priority="4661">
      <formula>LEN(TRIM(F1152))=0</formula>
    </cfRule>
    <cfRule type="containsText" dxfId="13254" priority="4662" operator="containsText" text="Operational">
      <formula>NOT(ISERROR(SEARCH("Operational",F1152)))</formula>
    </cfRule>
    <cfRule type="containsText" dxfId="13253" priority="4663" operator="containsText" text="Dn(service)">
      <formula>NOT(ISERROR(SEARCH("Dn(service)",F1152)))</formula>
    </cfRule>
    <cfRule type="containsText" dxfId="13252" priority="4664" operator="containsText" text="Dn(waiting)">
      <formula>NOT(ISERROR(SEARCH("Dn(waiting)",F1152)))</formula>
    </cfRule>
  </conditionalFormatting>
  <conditionalFormatting sqref="F1153">
    <cfRule type="containsBlanks" dxfId="13251" priority="4657">
      <formula>LEN(TRIM(F1153))=0</formula>
    </cfRule>
    <cfRule type="containsText" dxfId="13250" priority="4658" operator="containsText" text="Operational">
      <formula>NOT(ISERROR(SEARCH("Operational",F1153)))</formula>
    </cfRule>
    <cfRule type="containsText" dxfId="13249" priority="4659" operator="containsText" text="Dn(service)">
      <formula>NOT(ISERROR(SEARCH("Dn(service)",F1153)))</formula>
    </cfRule>
    <cfRule type="containsText" dxfId="13248" priority="4660" operator="containsText" text="Dn(waiting)">
      <formula>NOT(ISERROR(SEARCH("Dn(waiting)",F1153)))</formula>
    </cfRule>
  </conditionalFormatting>
  <conditionalFormatting sqref="F1154">
    <cfRule type="containsBlanks" dxfId="13247" priority="4653">
      <formula>LEN(TRIM(F1154))=0</formula>
    </cfRule>
    <cfRule type="containsText" dxfId="13246" priority="4654" operator="containsText" text="Operational">
      <formula>NOT(ISERROR(SEARCH("Operational",F1154)))</formula>
    </cfRule>
    <cfRule type="containsText" dxfId="13245" priority="4655" operator="containsText" text="Dn(service)">
      <formula>NOT(ISERROR(SEARCH("Dn(service)",F1154)))</formula>
    </cfRule>
    <cfRule type="containsText" dxfId="13244" priority="4656" operator="containsText" text="Dn(waiting)">
      <formula>NOT(ISERROR(SEARCH("Dn(waiting)",F1154)))</formula>
    </cfRule>
  </conditionalFormatting>
  <conditionalFormatting sqref="D1148">
    <cfRule type="containsBlanks" dxfId="13243" priority="4649">
      <formula>LEN(TRIM(D1148))=0</formula>
    </cfRule>
    <cfRule type="containsText" dxfId="13242" priority="4650" operator="containsText" text="Operational">
      <formula>NOT(ISERROR(SEARCH("Operational",D1148)))</formula>
    </cfRule>
    <cfRule type="containsText" dxfId="13241" priority="4651" operator="containsText" text="Dn(service)">
      <formula>NOT(ISERROR(SEARCH("Dn(service)",D1148)))</formula>
    </cfRule>
    <cfRule type="containsText" dxfId="13240" priority="4652" operator="containsText" text="Dn(waiting)">
      <formula>NOT(ISERROR(SEARCH("Dn(waiting)",D1148)))</formula>
    </cfRule>
  </conditionalFormatting>
  <conditionalFormatting sqref="D1149">
    <cfRule type="containsBlanks" dxfId="13239" priority="4645">
      <formula>LEN(TRIM(D1149))=0</formula>
    </cfRule>
    <cfRule type="containsText" dxfId="13238" priority="4646" operator="containsText" text="Operational">
      <formula>NOT(ISERROR(SEARCH("Operational",D1149)))</formula>
    </cfRule>
    <cfRule type="containsText" dxfId="13237" priority="4647" operator="containsText" text="Dn(service)">
      <formula>NOT(ISERROR(SEARCH("Dn(service)",D1149)))</formula>
    </cfRule>
    <cfRule type="containsText" dxfId="13236" priority="4648" operator="containsText" text="Dn(waiting)">
      <formula>NOT(ISERROR(SEARCH("Dn(waiting)",D1149)))</formula>
    </cfRule>
  </conditionalFormatting>
  <conditionalFormatting sqref="D1150">
    <cfRule type="containsBlanks" dxfId="13235" priority="4641">
      <formula>LEN(TRIM(D1150))=0</formula>
    </cfRule>
    <cfRule type="containsText" dxfId="13234" priority="4642" operator="containsText" text="Operational">
      <formula>NOT(ISERROR(SEARCH("Operational",D1150)))</formula>
    </cfRule>
    <cfRule type="containsText" dxfId="13233" priority="4643" operator="containsText" text="Dn(service)">
      <formula>NOT(ISERROR(SEARCH("Dn(service)",D1150)))</formula>
    </cfRule>
    <cfRule type="containsText" dxfId="13232" priority="4644" operator="containsText" text="Dn(waiting)">
      <formula>NOT(ISERROR(SEARCH("Dn(waiting)",D1150)))</formula>
    </cfRule>
  </conditionalFormatting>
  <conditionalFormatting sqref="D1151">
    <cfRule type="containsBlanks" dxfId="13231" priority="4637">
      <formula>LEN(TRIM(D1151))=0</formula>
    </cfRule>
    <cfRule type="containsText" dxfId="13230" priority="4638" operator="containsText" text="Operational">
      <formula>NOT(ISERROR(SEARCH("Operational",D1151)))</formula>
    </cfRule>
    <cfRule type="containsText" dxfId="13229" priority="4639" operator="containsText" text="Dn(service)">
      <formula>NOT(ISERROR(SEARCH("Dn(service)",D1151)))</formula>
    </cfRule>
    <cfRule type="containsText" dxfId="13228" priority="4640" operator="containsText" text="Dn(waiting)">
      <formula>NOT(ISERROR(SEARCH("Dn(waiting)",D1151)))</formula>
    </cfRule>
  </conditionalFormatting>
  <conditionalFormatting sqref="D1152">
    <cfRule type="containsBlanks" dxfId="13227" priority="4633">
      <formula>LEN(TRIM(D1152))=0</formula>
    </cfRule>
    <cfRule type="containsText" dxfId="13226" priority="4634" operator="containsText" text="Operational">
      <formula>NOT(ISERROR(SEARCH("Operational",D1152)))</formula>
    </cfRule>
    <cfRule type="containsText" dxfId="13225" priority="4635" operator="containsText" text="Dn(service)">
      <formula>NOT(ISERROR(SEARCH("Dn(service)",D1152)))</formula>
    </cfRule>
    <cfRule type="containsText" dxfId="13224" priority="4636" operator="containsText" text="Dn(waiting)">
      <formula>NOT(ISERROR(SEARCH("Dn(waiting)",D1152)))</formula>
    </cfRule>
  </conditionalFormatting>
  <conditionalFormatting sqref="D1153">
    <cfRule type="containsBlanks" dxfId="13223" priority="4629">
      <formula>LEN(TRIM(D1153))=0</formula>
    </cfRule>
    <cfRule type="containsText" dxfId="13222" priority="4630" operator="containsText" text="Operational">
      <formula>NOT(ISERROR(SEARCH("Operational",D1153)))</formula>
    </cfRule>
    <cfRule type="containsText" dxfId="13221" priority="4631" operator="containsText" text="Dn(service)">
      <formula>NOT(ISERROR(SEARCH("Dn(service)",D1153)))</formula>
    </cfRule>
    <cfRule type="containsText" dxfId="13220" priority="4632" operator="containsText" text="Dn(waiting)">
      <formula>NOT(ISERROR(SEARCH("Dn(waiting)",D1153)))</formula>
    </cfRule>
  </conditionalFormatting>
  <conditionalFormatting sqref="D1154">
    <cfRule type="containsBlanks" dxfId="13219" priority="4625">
      <formula>LEN(TRIM(D1154))=0</formula>
    </cfRule>
    <cfRule type="containsText" dxfId="13218" priority="4626" operator="containsText" text="Operational">
      <formula>NOT(ISERROR(SEARCH("Operational",D1154)))</formula>
    </cfRule>
    <cfRule type="containsText" dxfId="13217" priority="4627" operator="containsText" text="Dn(service)">
      <formula>NOT(ISERROR(SEARCH("Dn(service)",D1154)))</formula>
    </cfRule>
    <cfRule type="containsText" dxfId="13216" priority="4628" operator="containsText" text="Dn(waiting)">
      <formula>NOT(ISERROR(SEARCH("Dn(waiting)",D1154)))</formula>
    </cfRule>
  </conditionalFormatting>
  <conditionalFormatting sqref="G1007">
    <cfRule type="containsBlanks" dxfId="13215" priority="6053">
      <formula>LEN(TRIM(G1007))=0</formula>
    </cfRule>
    <cfRule type="containsText" dxfId="13214" priority="6054" operator="containsText" text="Operational">
      <formula>NOT(ISERROR(SEARCH("Operational",G1007)))</formula>
    </cfRule>
    <cfRule type="containsText" dxfId="13213" priority="6055" operator="containsText" text="Dn(service)">
      <formula>NOT(ISERROR(SEARCH("Dn(service)",G1007)))</formula>
    </cfRule>
    <cfRule type="containsText" dxfId="13212" priority="6056" operator="containsText" text="Dn(waiting)">
      <formula>NOT(ISERROR(SEARCH("Dn(waiting)",G1007)))</formula>
    </cfRule>
  </conditionalFormatting>
  <conditionalFormatting sqref="G1006">
    <cfRule type="containsBlanks" dxfId="13211" priority="6057">
      <formula>LEN(TRIM(G1006))=0</formula>
    </cfRule>
    <cfRule type="containsText" dxfId="13210" priority="6058" operator="containsText" text="Operational">
      <formula>NOT(ISERROR(SEARCH("Operational",G1006)))</formula>
    </cfRule>
    <cfRule type="containsText" dxfId="13209" priority="6059" operator="containsText" text="Dn(service)">
      <formula>NOT(ISERROR(SEARCH("Dn(service)",G1006)))</formula>
    </cfRule>
    <cfRule type="containsText" dxfId="13208" priority="6060" operator="containsText" text="Dn(waiting)">
      <formula>NOT(ISERROR(SEARCH("Dn(waiting)",G1006)))</formula>
    </cfRule>
  </conditionalFormatting>
  <conditionalFormatting sqref="D1155">
    <cfRule type="containsBlanks" dxfId="13207" priority="4621">
      <formula>LEN(TRIM(D1155))=0</formula>
    </cfRule>
    <cfRule type="containsText" dxfId="13206" priority="4622" operator="containsText" text="Operational">
      <formula>NOT(ISERROR(SEARCH("Operational",D1155)))</formula>
    </cfRule>
    <cfRule type="containsText" dxfId="13205" priority="4623" operator="containsText" text="Dn(service)">
      <formula>NOT(ISERROR(SEARCH("Dn(service)",D1155)))</formula>
    </cfRule>
    <cfRule type="containsText" dxfId="13204" priority="4624" operator="containsText" text="Dn(waiting)">
      <formula>NOT(ISERROR(SEARCH("Dn(waiting)",D1155)))</formula>
    </cfRule>
  </conditionalFormatting>
  <conditionalFormatting sqref="D1156">
    <cfRule type="containsBlanks" dxfId="13203" priority="4617">
      <formula>LEN(TRIM(D1156))=0</formula>
    </cfRule>
    <cfRule type="containsText" dxfId="13202" priority="4618" operator="containsText" text="Operational">
      <formula>NOT(ISERROR(SEARCH("Operational",D1156)))</formula>
    </cfRule>
    <cfRule type="containsText" dxfId="13201" priority="4619" operator="containsText" text="Dn(service)">
      <formula>NOT(ISERROR(SEARCH("Dn(service)",D1156)))</formula>
    </cfRule>
    <cfRule type="containsText" dxfId="13200" priority="4620" operator="containsText" text="Dn(waiting)">
      <formula>NOT(ISERROR(SEARCH("Dn(waiting)",D1156)))</formula>
    </cfRule>
  </conditionalFormatting>
  <conditionalFormatting sqref="D1157">
    <cfRule type="containsBlanks" dxfId="13199" priority="4613">
      <formula>LEN(TRIM(D1157))=0</formula>
    </cfRule>
    <cfRule type="containsText" dxfId="13198" priority="4614" operator="containsText" text="Operational">
      <formula>NOT(ISERROR(SEARCH("Operational",D1157)))</formula>
    </cfRule>
    <cfRule type="containsText" dxfId="13197" priority="4615" operator="containsText" text="Dn(service)">
      <formula>NOT(ISERROR(SEARCH("Dn(service)",D1157)))</formula>
    </cfRule>
    <cfRule type="containsText" dxfId="13196" priority="4616" operator="containsText" text="Dn(waiting)">
      <formula>NOT(ISERROR(SEARCH("Dn(waiting)",D1157)))</formula>
    </cfRule>
  </conditionalFormatting>
  <conditionalFormatting sqref="D1158">
    <cfRule type="containsBlanks" dxfId="13195" priority="4609">
      <formula>LEN(TRIM(D1158))=0</formula>
    </cfRule>
    <cfRule type="containsText" dxfId="13194" priority="4610" operator="containsText" text="Operational">
      <formula>NOT(ISERROR(SEARCH("Operational",D1158)))</formula>
    </cfRule>
    <cfRule type="containsText" dxfId="13193" priority="4611" operator="containsText" text="Dn(service)">
      <formula>NOT(ISERROR(SEARCH("Dn(service)",D1158)))</formula>
    </cfRule>
    <cfRule type="containsText" dxfId="13192" priority="4612" operator="containsText" text="Dn(waiting)">
      <formula>NOT(ISERROR(SEARCH("Dn(waiting)",D1158)))</formula>
    </cfRule>
  </conditionalFormatting>
  <conditionalFormatting sqref="D1159">
    <cfRule type="containsBlanks" dxfId="13191" priority="4605">
      <formula>LEN(TRIM(D1159))=0</formula>
    </cfRule>
    <cfRule type="containsText" dxfId="13190" priority="4606" operator="containsText" text="Operational">
      <formula>NOT(ISERROR(SEARCH("Operational",D1159)))</formula>
    </cfRule>
    <cfRule type="containsText" dxfId="13189" priority="4607" operator="containsText" text="Dn(service)">
      <formula>NOT(ISERROR(SEARCH("Dn(service)",D1159)))</formula>
    </cfRule>
    <cfRule type="containsText" dxfId="13188" priority="4608" operator="containsText" text="Dn(waiting)">
      <formula>NOT(ISERROR(SEARCH("Dn(waiting)",D1159)))</formula>
    </cfRule>
  </conditionalFormatting>
  <conditionalFormatting sqref="G1153">
    <cfRule type="containsBlanks" dxfId="13187" priority="4601">
      <formula>LEN(TRIM(G1153))=0</formula>
    </cfRule>
    <cfRule type="containsText" dxfId="13186" priority="4602" operator="containsText" text="Operational">
      <formula>NOT(ISERROR(SEARCH("Operational",G1153)))</formula>
    </cfRule>
    <cfRule type="containsText" dxfId="13185" priority="4603" operator="containsText" text="Dn(service)">
      <formula>NOT(ISERROR(SEARCH("Dn(service)",G1153)))</formula>
    </cfRule>
    <cfRule type="containsText" dxfId="13184" priority="4604" operator="containsText" text="Dn(waiting)">
      <formula>NOT(ISERROR(SEARCH("Dn(waiting)",G1153)))</formula>
    </cfRule>
  </conditionalFormatting>
  <conditionalFormatting sqref="G1154">
    <cfRule type="containsBlanks" dxfId="13183" priority="4597">
      <formula>LEN(TRIM(G1154))=0</formula>
    </cfRule>
    <cfRule type="containsText" dxfId="13182" priority="4598" operator="containsText" text="Operational">
      <formula>NOT(ISERROR(SEARCH("Operational",G1154)))</formula>
    </cfRule>
    <cfRule type="containsText" dxfId="13181" priority="4599" operator="containsText" text="Dn(service)">
      <formula>NOT(ISERROR(SEARCH("Dn(service)",G1154)))</formula>
    </cfRule>
    <cfRule type="containsText" dxfId="13180" priority="4600" operator="containsText" text="Dn(waiting)">
      <formula>NOT(ISERROR(SEARCH("Dn(waiting)",G1154)))</formula>
    </cfRule>
  </conditionalFormatting>
  <conditionalFormatting sqref="G1002">
    <cfRule type="containsBlanks" dxfId="13179" priority="6073">
      <formula>LEN(TRIM(G1002))=0</formula>
    </cfRule>
    <cfRule type="containsText" dxfId="13178" priority="6074" operator="containsText" text="Operational">
      <formula>NOT(ISERROR(SEARCH("Operational",G1002)))</formula>
    </cfRule>
    <cfRule type="containsText" dxfId="13177" priority="6075" operator="containsText" text="Dn(service)">
      <formula>NOT(ISERROR(SEARCH("Dn(service)",G1002)))</formula>
    </cfRule>
    <cfRule type="containsText" dxfId="13176" priority="6076" operator="containsText" text="Dn(waiting)">
      <formula>NOT(ISERROR(SEARCH("Dn(waiting)",G1002)))</formula>
    </cfRule>
  </conditionalFormatting>
  <conditionalFormatting sqref="G1003">
    <cfRule type="containsBlanks" dxfId="13175" priority="6069">
      <formula>LEN(TRIM(G1003))=0</formula>
    </cfRule>
    <cfRule type="containsText" dxfId="13174" priority="6070" operator="containsText" text="Operational">
      <formula>NOT(ISERROR(SEARCH("Operational",G1003)))</formula>
    </cfRule>
    <cfRule type="containsText" dxfId="13173" priority="6071" operator="containsText" text="Dn(service)">
      <formula>NOT(ISERROR(SEARCH("Dn(service)",G1003)))</formula>
    </cfRule>
    <cfRule type="containsText" dxfId="13172" priority="6072" operator="containsText" text="Dn(waiting)">
      <formula>NOT(ISERROR(SEARCH("Dn(waiting)",G1003)))</formula>
    </cfRule>
  </conditionalFormatting>
  <conditionalFormatting sqref="G1004">
    <cfRule type="containsBlanks" dxfId="13171" priority="6065">
      <formula>LEN(TRIM(G1004))=0</formula>
    </cfRule>
    <cfRule type="containsText" dxfId="13170" priority="6066" operator="containsText" text="Operational">
      <formula>NOT(ISERROR(SEARCH("Operational",G1004)))</formula>
    </cfRule>
    <cfRule type="containsText" dxfId="13169" priority="6067" operator="containsText" text="Dn(service)">
      <formula>NOT(ISERROR(SEARCH("Dn(service)",G1004)))</formula>
    </cfRule>
    <cfRule type="containsText" dxfId="13168" priority="6068" operator="containsText" text="Dn(waiting)">
      <formula>NOT(ISERROR(SEARCH("Dn(waiting)",G1004)))</formula>
    </cfRule>
  </conditionalFormatting>
  <conditionalFormatting sqref="G1005">
    <cfRule type="containsBlanks" dxfId="13167" priority="6061">
      <formula>LEN(TRIM(G1005))=0</formula>
    </cfRule>
    <cfRule type="containsText" dxfId="13166" priority="6062" operator="containsText" text="Operational">
      <formula>NOT(ISERROR(SEARCH("Operational",G1005)))</formula>
    </cfRule>
    <cfRule type="containsText" dxfId="13165" priority="6063" operator="containsText" text="Dn(service)">
      <formula>NOT(ISERROR(SEARCH("Dn(service)",G1005)))</formula>
    </cfRule>
    <cfRule type="containsText" dxfId="13164" priority="6064" operator="containsText" text="Dn(waiting)">
      <formula>NOT(ISERROR(SEARCH("Dn(waiting)",G1005)))</formula>
    </cfRule>
  </conditionalFormatting>
  <conditionalFormatting sqref="G1008">
    <cfRule type="containsBlanks" dxfId="13163" priority="6049">
      <formula>LEN(TRIM(G1008))=0</formula>
    </cfRule>
    <cfRule type="containsText" dxfId="13162" priority="6050" operator="containsText" text="Operational">
      <formula>NOT(ISERROR(SEARCH("Operational",G1008)))</formula>
    </cfRule>
    <cfRule type="containsText" dxfId="13161" priority="6051" operator="containsText" text="Dn(service)">
      <formula>NOT(ISERROR(SEARCH("Dn(service)",G1008)))</formula>
    </cfRule>
    <cfRule type="containsText" dxfId="13160" priority="6052" operator="containsText" text="Dn(waiting)">
      <formula>NOT(ISERROR(SEARCH("Dn(waiting)",G1008)))</formula>
    </cfRule>
  </conditionalFormatting>
  <conditionalFormatting sqref="G1009">
    <cfRule type="containsBlanks" dxfId="13159" priority="6045">
      <formula>LEN(TRIM(G1009))=0</formula>
    </cfRule>
    <cfRule type="containsText" dxfId="13158" priority="6046" operator="containsText" text="Operational">
      <formula>NOT(ISERROR(SEARCH("Operational",G1009)))</formula>
    </cfRule>
    <cfRule type="containsText" dxfId="13157" priority="6047" operator="containsText" text="Dn(service)">
      <formula>NOT(ISERROR(SEARCH("Dn(service)",G1009)))</formula>
    </cfRule>
    <cfRule type="containsText" dxfId="13156" priority="6048" operator="containsText" text="Dn(waiting)">
      <formula>NOT(ISERROR(SEARCH("Dn(waiting)",G1009)))</formula>
    </cfRule>
  </conditionalFormatting>
  <conditionalFormatting sqref="G1010">
    <cfRule type="containsBlanks" dxfId="13155" priority="6041">
      <formula>LEN(TRIM(G1010))=0</formula>
    </cfRule>
    <cfRule type="containsText" dxfId="13154" priority="6042" operator="containsText" text="Operational">
      <formula>NOT(ISERROR(SEARCH("Operational",G1010)))</formula>
    </cfRule>
    <cfRule type="containsText" dxfId="13153" priority="6043" operator="containsText" text="Dn(service)">
      <formula>NOT(ISERROR(SEARCH("Dn(service)",G1010)))</formula>
    </cfRule>
    <cfRule type="containsText" dxfId="13152" priority="6044" operator="containsText" text="Dn(waiting)">
      <formula>NOT(ISERROR(SEARCH("Dn(waiting)",G1010)))</formula>
    </cfRule>
  </conditionalFormatting>
  <conditionalFormatting sqref="G1011">
    <cfRule type="containsBlanks" dxfId="13151" priority="6037">
      <formula>LEN(TRIM(G1011))=0</formula>
    </cfRule>
    <cfRule type="containsText" dxfId="13150" priority="6038" operator="containsText" text="Operational">
      <formula>NOT(ISERROR(SEARCH("Operational",G1011)))</formula>
    </cfRule>
    <cfRule type="containsText" dxfId="13149" priority="6039" operator="containsText" text="Dn(service)">
      <formula>NOT(ISERROR(SEARCH("Dn(service)",G1011)))</formula>
    </cfRule>
    <cfRule type="containsText" dxfId="13148" priority="6040" operator="containsText" text="Dn(waiting)">
      <formula>NOT(ISERROR(SEARCH("Dn(waiting)",G1011)))</formula>
    </cfRule>
  </conditionalFormatting>
  <conditionalFormatting sqref="E1002">
    <cfRule type="containsBlanks" dxfId="13147" priority="6033">
      <formula>LEN(TRIM(E1002))=0</formula>
    </cfRule>
    <cfRule type="containsText" dxfId="13146" priority="6034" operator="containsText" text="Operational">
      <formula>NOT(ISERROR(SEARCH("Operational",E1002)))</formula>
    </cfRule>
    <cfRule type="containsText" dxfId="13145" priority="6035" operator="containsText" text="Dn(service)">
      <formula>NOT(ISERROR(SEARCH("Dn(service)",E1002)))</formula>
    </cfRule>
    <cfRule type="containsText" dxfId="13144" priority="6036" operator="containsText" text="Dn(waiting)">
      <formula>NOT(ISERROR(SEARCH("Dn(waiting)",E1002)))</formula>
    </cfRule>
  </conditionalFormatting>
  <conditionalFormatting sqref="E1003">
    <cfRule type="containsBlanks" dxfId="13143" priority="6029">
      <formula>LEN(TRIM(E1003))=0</formula>
    </cfRule>
    <cfRule type="containsText" dxfId="13142" priority="6030" operator="containsText" text="Operational">
      <formula>NOT(ISERROR(SEARCH("Operational",E1003)))</formula>
    </cfRule>
    <cfRule type="containsText" dxfId="13141" priority="6031" operator="containsText" text="Dn(service)">
      <formula>NOT(ISERROR(SEARCH("Dn(service)",E1003)))</formula>
    </cfRule>
    <cfRule type="containsText" dxfId="13140" priority="6032" operator="containsText" text="Dn(waiting)">
      <formula>NOT(ISERROR(SEARCH("Dn(waiting)",E1003)))</formula>
    </cfRule>
  </conditionalFormatting>
  <conditionalFormatting sqref="E1004">
    <cfRule type="containsBlanks" dxfId="13139" priority="6025">
      <formula>LEN(TRIM(E1004))=0</formula>
    </cfRule>
    <cfRule type="containsText" dxfId="13138" priority="6026" operator="containsText" text="Operational">
      <formula>NOT(ISERROR(SEARCH("Operational",E1004)))</formula>
    </cfRule>
    <cfRule type="containsText" dxfId="13137" priority="6027" operator="containsText" text="Dn(service)">
      <formula>NOT(ISERROR(SEARCH("Dn(service)",E1004)))</formula>
    </cfRule>
    <cfRule type="containsText" dxfId="13136" priority="6028" operator="containsText" text="Dn(waiting)">
      <formula>NOT(ISERROR(SEARCH("Dn(waiting)",E1004)))</formula>
    </cfRule>
  </conditionalFormatting>
  <conditionalFormatting sqref="E1005">
    <cfRule type="containsBlanks" dxfId="13135" priority="6021">
      <formula>LEN(TRIM(E1005))=0</formula>
    </cfRule>
    <cfRule type="containsText" dxfId="13134" priority="6022" operator="containsText" text="Operational">
      <formula>NOT(ISERROR(SEARCH("Operational",E1005)))</formula>
    </cfRule>
    <cfRule type="containsText" dxfId="13133" priority="6023" operator="containsText" text="Dn(service)">
      <formula>NOT(ISERROR(SEARCH("Dn(service)",E1005)))</formula>
    </cfRule>
    <cfRule type="containsText" dxfId="13132" priority="6024" operator="containsText" text="Dn(waiting)">
      <formula>NOT(ISERROR(SEARCH("Dn(waiting)",E1005)))</formula>
    </cfRule>
  </conditionalFormatting>
  <conditionalFormatting sqref="E1006">
    <cfRule type="containsBlanks" dxfId="13131" priority="6017">
      <formula>LEN(TRIM(E1006))=0</formula>
    </cfRule>
    <cfRule type="containsText" dxfId="13130" priority="6018" operator="containsText" text="Operational">
      <formula>NOT(ISERROR(SEARCH("Operational",E1006)))</formula>
    </cfRule>
    <cfRule type="containsText" dxfId="13129" priority="6019" operator="containsText" text="Dn(service)">
      <formula>NOT(ISERROR(SEARCH("Dn(service)",E1006)))</formula>
    </cfRule>
    <cfRule type="containsText" dxfId="13128" priority="6020" operator="containsText" text="Dn(waiting)">
      <formula>NOT(ISERROR(SEARCH("Dn(waiting)",E1006)))</formula>
    </cfRule>
  </conditionalFormatting>
  <conditionalFormatting sqref="E1007">
    <cfRule type="containsBlanks" dxfId="13127" priority="6013">
      <formula>LEN(TRIM(E1007))=0</formula>
    </cfRule>
    <cfRule type="containsText" dxfId="13126" priority="6014" operator="containsText" text="Operational">
      <formula>NOT(ISERROR(SEARCH("Operational",E1007)))</formula>
    </cfRule>
    <cfRule type="containsText" dxfId="13125" priority="6015" operator="containsText" text="Dn(service)">
      <formula>NOT(ISERROR(SEARCH("Dn(service)",E1007)))</formula>
    </cfRule>
    <cfRule type="containsText" dxfId="13124" priority="6016" operator="containsText" text="Dn(waiting)">
      <formula>NOT(ISERROR(SEARCH("Dn(waiting)",E1007)))</formula>
    </cfRule>
  </conditionalFormatting>
  <conditionalFormatting sqref="E1008">
    <cfRule type="containsBlanks" dxfId="13123" priority="6009">
      <formula>LEN(TRIM(E1008))=0</formula>
    </cfRule>
    <cfRule type="containsText" dxfId="13122" priority="6010" operator="containsText" text="Operational">
      <formula>NOT(ISERROR(SEARCH("Operational",E1008)))</formula>
    </cfRule>
    <cfRule type="containsText" dxfId="13121" priority="6011" operator="containsText" text="Dn(service)">
      <formula>NOT(ISERROR(SEARCH("Dn(service)",E1008)))</formula>
    </cfRule>
    <cfRule type="containsText" dxfId="13120" priority="6012" operator="containsText" text="Dn(waiting)">
      <formula>NOT(ISERROR(SEARCH("Dn(waiting)",E1008)))</formula>
    </cfRule>
  </conditionalFormatting>
  <conditionalFormatting sqref="E1009">
    <cfRule type="containsBlanks" dxfId="13119" priority="6005">
      <formula>LEN(TRIM(E1009))=0</formula>
    </cfRule>
    <cfRule type="containsText" dxfId="13118" priority="6006" operator="containsText" text="Operational">
      <formula>NOT(ISERROR(SEARCH("Operational",E1009)))</formula>
    </cfRule>
    <cfRule type="containsText" dxfId="13117" priority="6007" operator="containsText" text="Dn(service)">
      <formula>NOT(ISERROR(SEARCH("Dn(service)",E1009)))</formula>
    </cfRule>
    <cfRule type="containsText" dxfId="13116" priority="6008" operator="containsText" text="Dn(waiting)">
      <formula>NOT(ISERROR(SEARCH("Dn(waiting)",E1009)))</formula>
    </cfRule>
  </conditionalFormatting>
  <conditionalFormatting sqref="E1010">
    <cfRule type="containsBlanks" dxfId="13115" priority="6001">
      <formula>LEN(TRIM(E1010))=0</formula>
    </cfRule>
    <cfRule type="containsText" dxfId="13114" priority="6002" operator="containsText" text="Operational">
      <formula>NOT(ISERROR(SEARCH("Operational",E1010)))</formula>
    </cfRule>
    <cfRule type="containsText" dxfId="13113" priority="6003" operator="containsText" text="Dn(service)">
      <formula>NOT(ISERROR(SEARCH("Dn(service)",E1010)))</formula>
    </cfRule>
    <cfRule type="containsText" dxfId="13112" priority="6004" operator="containsText" text="Dn(waiting)">
      <formula>NOT(ISERROR(SEARCH("Dn(waiting)",E1010)))</formula>
    </cfRule>
  </conditionalFormatting>
  <conditionalFormatting sqref="E1011">
    <cfRule type="containsBlanks" dxfId="13111" priority="5997">
      <formula>LEN(TRIM(E1011))=0</formula>
    </cfRule>
    <cfRule type="containsText" dxfId="13110" priority="5998" operator="containsText" text="Operational">
      <formula>NOT(ISERROR(SEARCH("Operational",E1011)))</formula>
    </cfRule>
    <cfRule type="containsText" dxfId="13109" priority="5999" operator="containsText" text="Dn(service)">
      <formula>NOT(ISERROR(SEARCH("Dn(service)",E1011)))</formula>
    </cfRule>
    <cfRule type="containsText" dxfId="13108" priority="6000" operator="containsText" text="Dn(waiting)">
      <formula>NOT(ISERROR(SEARCH("Dn(waiting)",E1011)))</formula>
    </cfRule>
  </conditionalFormatting>
  <conditionalFormatting sqref="E1012">
    <cfRule type="containsBlanks" dxfId="13107" priority="5993">
      <formula>LEN(TRIM(E1012))=0</formula>
    </cfRule>
    <cfRule type="containsText" dxfId="13106" priority="5994" operator="containsText" text="Operational">
      <formula>NOT(ISERROR(SEARCH("Operational",E1012)))</formula>
    </cfRule>
    <cfRule type="containsText" dxfId="13105" priority="5995" operator="containsText" text="Dn(service)">
      <formula>NOT(ISERROR(SEARCH("Dn(service)",E1012)))</formula>
    </cfRule>
    <cfRule type="containsText" dxfId="13104" priority="5996" operator="containsText" text="Dn(waiting)">
      <formula>NOT(ISERROR(SEARCH("Dn(waiting)",E1012)))</formula>
    </cfRule>
  </conditionalFormatting>
  <conditionalFormatting sqref="E1013">
    <cfRule type="containsBlanks" dxfId="13103" priority="5989">
      <formula>LEN(TRIM(E1013))=0</formula>
    </cfRule>
    <cfRule type="containsText" dxfId="13102" priority="5990" operator="containsText" text="Operational">
      <formula>NOT(ISERROR(SEARCH("Operational",E1013)))</formula>
    </cfRule>
    <cfRule type="containsText" dxfId="13101" priority="5991" operator="containsText" text="Dn(service)">
      <formula>NOT(ISERROR(SEARCH("Dn(service)",E1013)))</formula>
    </cfRule>
    <cfRule type="containsText" dxfId="13100" priority="5992" operator="containsText" text="Dn(waiting)">
      <formula>NOT(ISERROR(SEARCH("Dn(waiting)",E1013)))</formula>
    </cfRule>
  </conditionalFormatting>
  <conditionalFormatting sqref="E1014">
    <cfRule type="containsBlanks" dxfId="13099" priority="5985">
      <formula>LEN(TRIM(E1014))=0</formula>
    </cfRule>
    <cfRule type="containsText" dxfId="13098" priority="5986" operator="containsText" text="Operational">
      <formula>NOT(ISERROR(SEARCH("Operational",E1014)))</formula>
    </cfRule>
    <cfRule type="containsText" dxfId="13097" priority="5987" operator="containsText" text="Dn(service)">
      <formula>NOT(ISERROR(SEARCH("Dn(service)",E1014)))</formula>
    </cfRule>
    <cfRule type="containsText" dxfId="13096" priority="5988" operator="containsText" text="Dn(waiting)">
      <formula>NOT(ISERROR(SEARCH("Dn(waiting)",E1014)))</formula>
    </cfRule>
  </conditionalFormatting>
  <conditionalFormatting sqref="E1015">
    <cfRule type="containsBlanks" dxfId="13095" priority="5981">
      <formula>LEN(TRIM(E1015))=0</formula>
    </cfRule>
    <cfRule type="containsText" dxfId="13094" priority="5982" operator="containsText" text="Operational">
      <formula>NOT(ISERROR(SEARCH("Operational",E1015)))</formula>
    </cfRule>
    <cfRule type="containsText" dxfId="13093" priority="5983" operator="containsText" text="Dn(service)">
      <formula>NOT(ISERROR(SEARCH("Dn(service)",E1015)))</formula>
    </cfRule>
    <cfRule type="containsText" dxfId="13092" priority="5984" operator="containsText" text="Dn(waiting)">
      <formula>NOT(ISERROR(SEARCH("Dn(waiting)",E1015)))</formula>
    </cfRule>
  </conditionalFormatting>
  <conditionalFormatting sqref="E1016">
    <cfRule type="containsBlanks" dxfId="13091" priority="5977">
      <formula>LEN(TRIM(E1016))=0</formula>
    </cfRule>
    <cfRule type="containsText" dxfId="13090" priority="5978" operator="containsText" text="Operational">
      <formula>NOT(ISERROR(SEARCH("Operational",E1016)))</formula>
    </cfRule>
    <cfRule type="containsText" dxfId="13089" priority="5979" operator="containsText" text="Dn(service)">
      <formula>NOT(ISERROR(SEARCH("Dn(service)",E1016)))</formula>
    </cfRule>
    <cfRule type="containsText" dxfId="13088" priority="5980" operator="containsText" text="Dn(waiting)">
      <formula>NOT(ISERROR(SEARCH("Dn(waiting)",E1016)))</formula>
    </cfRule>
  </conditionalFormatting>
  <conditionalFormatting sqref="C1004">
    <cfRule type="containsBlanks" dxfId="13087" priority="5973">
      <formula>LEN(TRIM(C1004))=0</formula>
    </cfRule>
    <cfRule type="containsText" dxfId="13086" priority="5974" operator="containsText" text="Operational">
      <formula>NOT(ISERROR(SEARCH("Operational",C1004)))</formula>
    </cfRule>
    <cfRule type="containsText" dxfId="13085" priority="5975" operator="containsText" text="Dn(service)">
      <formula>NOT(ISERROR(SEARCH("Dn(service)",C1004)))</formula>
    </cfRule>
    <cfRule type="containsText" dxfId="13084" priority="5976" operator="containsText" text="Dn(waiting)">
      <formula>NOT(ISERROR(SEARCH("Dn(waiting)",C1004)))</formula>
    </cfRule>
  </conditionalFormatting>
  <conditionalFormatting sqref="C1005">
    <cfRule type="containsBlanks" dxfId="13083" priority="5969">
      <formula>LEN(TRIM(C1005))=0</formula>
    </cfRule>
    <cfRule type="containsText" dxfId="13082" priority="5970" operator="containsText" text="Operational">
      <formula>NOT(ISERROR(SEARCH("Operational",C1005)))</formula>
    </cfRule>
    <cfRule type="containsText" dxfId="13081" priority="5971" operator="containsText" text="Dn(service)">
      <formula>NOT(ISERROR(SEARCH("Dn(service)",C1005)))</formula>
    </cfRule>
    <cfRule type="containsText" dxfId="13080" priority="5972" operator="containsText" text="Dn(waiting)">
      <formula>NOT(ISERROR(SEARCH("Dn(waiting)",C1005)))</formula>
    </cfRule>
  </conditionalFormatting>
  <conditionalFormatting sqref="C1006">
    <cfRule type="containsBlanks" dxfId="13079" priority="5965">
      <formula>LEN(TRIM(C1006))=0</formula>
    </cfRule>
    <cfRule type="containsText" dxfId="13078" priority="5966" operator="containsText" text="Operational">
      <formula>NOT(ISERROR(SEARCH("Operational",C1006)))</formula>
    </cfRule>
    <cfRule type="containsText" dxfId="13077" priority="5967" operator="containsText" text="Dn(service)">
      <formula>NOT(ISERROR(SEARCH("Dn(service)",C1006)))</formula>
    </cfRule>
    <cfRule type="containsText" dxfId="13076" priority="5968" operator="containsText" text="Dn(waiting)">
      <formula>NOT(ISERROR(SEARCH("Dn(waiting)",C1006)))</formula>
    </cfRule>
  </conditionalFormatting>
  <conditionalFormatting sqref="C1007">
    <cfRule type="containsBlanks" dxfId="13075" priority="5961">
      <formula>LEN(TRIM(C1007))=0</formula>
    </cfRule>
    <cfRule type="containsText" dxfId="13074" priority="5962" operator="containsText" text="Operational">
      <formula>NOT(ISERROR(SEARCH("Operational",C1007)))</formula>
    </cfRule>
    <cfRule type="containsText" dxfId="13073" priority="5963" operator="containsText" text="Dn(service)">
      <formula>NOT(ISERROR(SEARCH("Dn(service)",C1007)))</formula>
    </cfRule>
    <cfRule type="containsText" dxfId="13072" priority="5964" operator="containsText" text="Dn(waiting)">
      <formula>NOT(ISERROR(SEARCH("Dn(waiting)",C1007)))</formula>
    </cfRule>
  </conditionalFormatting>
  <conditionalFormatting sqref="C1008">
    <cfRule type="containsBlanks" dxfId="13071" priority="5957">
      <formula>LEN(TRIM(C1008))=0</formula>
    </cfRule>
    <cfRule type="containsText" dxfId="13070" priority="5958" operator="containsText" text="Operational">
      <formula>NOT(ISERROR(SEARCH("Operational",C1008)))</formula>
    </cfRule>
    <cfRule type="containsText" dxfId="13069" priority="5959" operator="containsText" text="Dn(service)">
      <formula>NOT(ISERROR(SEARCH("Dn(service)",C1008)))</formula>
    </cfRule>
    <cfRule type="containsText" dxfId="13068" priority="5960" operator="containsText" text="Dn(waiting)">
      <formula>NOT(ISERROR(SEARCH("Dn(waiting)",C1008)))</formula>
    </cfRule>
  </conditionalFormatting>
  <conditionalFormatting sqref="C1009:C1015">
    <cfRule type="containsBlanks" dxfId="13067" priority="5953">
      <formula>LEN(TRIM(C1009))=0</formula>
    </cfRule>
    <cfRule type="containsText" dxfId="13066" priority="5954" operator="containsText" text="Operational">
      <formula>NOT(ISERROR(SEARCH("Operational",C1009)))</formula>
    </cfRule>
    <cfRule type="containsText" dxfId="13065" priority="5955" operator="containsText" text="Dn(service)">
      <formula>NOT(ISERROR(SEARCH("Dn(service)",C1009)))</formula>
    </cfRule>
    <cfRule type="containsText" dxfId="13064" priority="5956" operator="containsText" text="Dn(waiting)">
      <formula>NOT(ISERROR(SEARCH("Dn(waiting)",C1009)))</formula>
    </cfRule>
  </conditionalFormatting>
  <conditionalFormatting sqref="C1016:C1019">
    <cfRule type="containsBlanks" dxfId="13063" priority="5949">
      <formula>LEN(TRIM(C1016))=0</formula>
    </cfRule>
    <cfRule type="containsText" dxfId="13062" priority="5950" operator="containsText" text="Operational">
      <formula>NOT(ISERROR(SEARCH("Operational",C1016)))</formula>
    </cfRule>
    <cfRule type="containsText" dxfId="13061" priority="5951" operator="containsText" text="Dn(service)">
      <formula>NOT(ISERROR(SEARCH("Dn(service)",C1016)))</formula>
    </cfRule>
    <cfRule type="containsText" dxfId="13060" priority="5952" operator="containsText" text="Dn(waiting)">
      <formula>NOT(ISERROR(SEARCH("Dn(waiting)",C1016)))</formula>
    </cfRule>
  </conditionalFormatting>
  <conditionalFormatting sqref="C1020">
    <cfRule type="containsBlanks" dxfId="13059" priority="5945">
      <formula>LEN(TRIM(C1020))=0</formula>
    </cfRule>
    <cfRule type="containsText" dxfId="13058" priority="5946" operator="containsText" text="Operational">
      <formula>NOT(ISERROR(SEARCH("Operational",C1020)))</formula>
    </cfRule>
    <cfRule type="containsText" dxfId="13057" priority="5947" operator="containsText" text="Dn(service)">
      <formula>NOT(ISERROR(SEARCH("Dn(service)",C1020)))</formula>
    </cfRule>
    <cfRule type="containsText" dxfId="13056" priority="5948" operator="containsText" text="Dn(waiting)">
      <formula>NOT(ISERROR(SEARCH("Dn(waiting)",C1020)))</formula>
    </cfRule>
  </conditionalFormatting>
  <conditionalFormatting sqref="G1027">
    <cfRule type="containsBlanks" dxfId="13055" priority="5893">
      <formula>LEN(TRIM(G1027))=0</formula>
    </cfRule>
    <cfRule type="containsText" dxfId="13054" priority="5894" operator="containsText" text="Operational">
      <formula>NOT(ISERROR(SEARCH("Operational",G1027)))</formula>
    </cfRule>
    <cfRule type="containsText" dxfId="13053" priority="5895" operator="containsText" text="Dn(service)">
      <formula>NOT(ISERROR(SEARCH("Dn(service)",G1027)))</formula>
    </cfRule>
    <cfRule type="containsText" dxfId="13052" priority="5896" operator="containsText" text="Dn(waiting)">
      <formula>NOT(ISERROR(SEARCH("Dn(waiting)",G1027)))</formula>
    </cfRule>
  </conditionalFormatting>
  <conditionalFormatting sqref="D1025:D1027">
    <cfRule type="containsBlanks" dxfId="13051" priority="5897">
      <formula>LEN(TRIM(D1025))=0</formula>
    </cfRule>
    <cfRule type="containsText" dxfId="13050" priority="5898" operator="containsText" text="Operational">
      <formula>NOT(ISERROR(SEARCH("Operational",D1025)))</formula>
    </cfRule>
    <cfRule type="containsText" dxfId="13049" priority="5899" operator="containsText" text="Dn(service)">
      <formula>NOT(ISERROR(SEARCH("Dn(service)",D1025)))</formula>
    </cfRule>
    <cfRule type="containsText" dxfId="13048" priority="5900" operator="containsText" text="Dn(waiting)">
      <formula>NOT(ISERROR(SEARCH("Dn(waiting)",D1025)))</formula>
    </cfRule>
  </conditionalFormatting>
  <conditionalFormatting sqref="F1012">
    <cfRule type="containsBlanks" dxfId="13047" priority="5941">
      <formula>LEN(TRIM(F1012))=0</formula>
    </cfRule>
    <cfRule type="containsText" dxfId="13046" priority="5942" operator="containsText" text="Operational">
      <formula>NOT(ISERROR(SEARCH("Operational",F1012)))</formula>
    </cfRule>
    <cfRule type="containsText" dxfId="13045" priority="5943" operator="containsText" text="Dn(service)">
      <formula>NOT(ISERROR(SEARCH("Dn(service)",F1012)))</formula>
    </cfRule>
    <cfRule type="containsText" dxfId="13044" priority="5944" operator="containsText" text="Dn(waiting)">
      <formula>NOT(ISERROR(SEARCH("Dn(waiting)",F1012)))</formula>
    </cfRule>
  </conditionalFormatting>
  <conditionalFormatting sqref="F1013">
    <cfRule type="containsBlanks" dxfId="13043" priority="5937">
      <formula>LEN(TRIM(F1013))=0</formula>
    </cfRule>
    <cfRule type="containsText" dxfId="13042" priority="5938" operator="containsText" text="Operational">
      <formula>NOT(ISERROR(SEARCH("Operational",F1013)))</formula>
    </cfRule>
    <cfRule type="containsText" dxfId="13041" priority="5939" operator="containsText" text="Dn(service)">
      <formula>NOT(ISERROR(SEARCH("Dn(service)",F1013)))</formula>
    </cfRule>
    <cfRule type="containsText" dxfId="13040" priority="5940" operator="containsText" text="Dn(waiting)">
      <formula>NOT(ISERROR(SEARCH("Dn(waiting)",F1013)))</formula>
    </cfRule>
  </conditionalFormatting>
  <conditionalFormatting sqref="F1014:F1019">
    <cfRule type="containsBlanks" dxfId="13039" priority="5933">
      <formula>LEN(TRIM(F1014))=0</formula>
    </cfRule>
    <cfRule type="containsText" dxfId="13038" priority="5934" operator="containsText" text="Operational">
      <formula>NOT(ISERROR(SEARCH("Operational",F1014)))</formula>
    </cfRule>
    <cfRule type="containsText" dxfId="13037" priority="5935" operator="containsText" text="Dn(service)">
      <formula>NOT(ISERROR(SEARCH("Dn(service)",F1014)))</formula>
    </cfRule>
    <cfRule type="containsText" dxfId="13036" priority="5936" operator="containsText" text="Dn(waiting)">
      <formula>NOT(ISERROR(SEARCH("Dn(waiting)",F1014)))</formula>
    </cfRule>
  </conditionalFormatting>
  <conditionalFormatting sqref="F1020">
    <cfRule type="containsBlanks" dxfId="13035" priority="5929">
      <formula>LEN(TRIM(F1020))=0</formula>
    </cfRule>
    <cfRule type="containsText" dxfId="13034" priority="5930" operator="containsText" text="Operational">
      <formula>NOT(ISERROR(SEARCH("Operational",F1020)))</formula>
    </cfRule>
    <cfRule type="containsText" dxfId="13033" priority="5931" operator="containsText" text="Dn(service)">
      <formula>NOT(ISERROR(SEARCH("Dn(service)",F1020)))</formula>
    </cfRule>
    <cfRule type="containsText" dxfId="13032" priority="5932" operator="containsText" text="Dn(waiting)">
      <formula>NOT(ISERROR(SEARCH("Dn(waiting)",F1020)))</formula>
    </cfRule>
  </conditionalFormatting>
  <conditionalFormatting sqref="F1021:F1023">
    <cfRule type="containsBlanks" dxfId="13031" priority="5925">
      <formula>LEN(TRIM(F1021))=0</formula>
    </cfRule>
    <cfRule type="containsText" dxfId="13030" priority="5926" operator="containsText" text="Operational">
      <formula>NOT(ISERROR(SEARCH("Operational",F1021)))</formula>
    </cfRule>
    <cfRule type="containsText" dxfId="13029" priority="5927" operator="containsText" text="Dn(service)">
      <formula>NOT(ISERROR(SEARCH("Dn(service)",F1021)))</formula>
    </cfRule>
    <cfRule type="containsText" dxfId="13028" priority="5928" operator="containsText" text="Dn(waiting)">
      <formula>NOT(ISERROR(SEARCH("Dn(waiting)",F1021)))</formula>
    </cfRule>
  </conditionalFormatting>
  <conditionalFormatting sqref="F1024">
    <cfRule type="containsBlanks" dxfId="13027" priority="5921">
      <formula>LEN(TRIM(F1024))=0</formula>
    </cfRule>
    <cfRule type="containsText" dxfId="13026" priority="5922" operator="containsText" text="Operational">
      <formula>NOT(ISERROR(SEARCH("Operational",F1024)))</formula>
    </cfRule>
    <cfRule type="containsText" dxfId="13025" priority="5923" operator="containsText" text="Dn(service)">
      <formula>NOT(ISERROR(SEARCH("Dn(service)",F1024)))</formula>
    </cfRule>
    <cfRule type="containsText" dxfId="13024" priority="5924" operator="containsText" text="Dn(waiting)">
      <formula>NOT(ISERROR(SEARCH("Dn(waiting)",F1024)))</formula>
    </cfRule>
  </conditionalFormatting>
  <conditionalFormatting sqref="G1015">
    <cfRule type="containsBlanks" dxfId="13023" priority="5917">
      <formula>LEN(TRIM(G1015))=0</formula>
    </cfRule>
    <cfRule type="containsText" dxfId="13022" priority="5918" operator="containsText" text="Operational">
      <formula>NOT(ISERROR(SEARCH("Operational",G1015)))</formula>
    </cfRule>
    <cfRule type="containsText" dxfId="13021" priority="5919" operator="containsText" text="Dn(service)">
      <formula>NOT(ISERROR(SEARCH("Dn(service)",G1015)))</formula>
    </cfRule>
    <cfRule type="containsText" dxfId="13020" priority="5920" operator="containsText" text="Dn(waiting)">
      <formula>NOT(ISERROR(SEARCH("Dn(waiting)",G1015)))</formula>
    </cfRule>
  </conditionalFormatting>
  <conditionalFormatting sqref="D1013">
    <cfRule type="containsBlanks" dxfId="13019" priority="5913">
      <formula>LEN(TRIM(D1013))=0</formula>
    </cfRule>
    <cfRule type="containsText" dxfId="13018" priority="5914" operator="containsText" text="Operational">
      <formula>NOT(ISERROR(SEARCH("Operational",D1013)))</formula>
    </cfRule>
    <cfRule type="containsText" dxfId="13017" priority="5915" operator="containsText" text="Dn(service)">
      <formula>NOT(ISERROR(SEARCH("Dn(service)",D1013)))</formula>
    </cfRule>
    <cfRule type="containsText" dxfId="13016" priority="5916" operator="containsText" text="Dn(waiting)">
      <formula>NOT(ISERROR(SEARCH("Dn(waiting)",D1013)))</formula>
    </cfRule>
  </conditionalFormatting>
  <conditionalFormatting sqref="D1014:D1023">
    <cfRule type="containsBlanks" dxfId="13015" priority="5909">
      <formula>LEN(TRIM(D1014))=0</formula>
    </cfRule>
    <cfRule type="containsText" dxfId="13014" priority="5910" operator="containsText" text="Operational">
      <formula>NOT(ISERROR(SEARCH("Operational",D1014)))</formula>
    </cfRule>
    <cfRule type="containsText" dxfId="13013" priority="5911" operator="containsText" text="Dn(service)">
      <formula>NOT(ISERROR(SEARCH("Dn(service)",D1014)))</formula>
    </cfRule>
    <cfRule type="containsText" dxfId="13012" priority="5912" operator="containsText" text="Dn(waiting)">
      <formula>NOT(ISERROR(SEARCH("Dn(waiting)",D1014)))</formula>
    </cfRule>
  </conditionalFormatting>
  <conditionalFormatting sqref="G1016:G1026">
    <cfRule type="containsBlanks" dxfId="13011" priority="5905">
      <formula>LEN(TRIM(G1016))=0</formula>
    </cfRule>
    <cfRule type="containsText" dxfId="13010" priority="5906" operator="containsText" text="Operational">
      <formula>NOT(ISERROR(SEARCH("Operational",G1016)))</formula>
    </cfRule>
    <cfRule type="containsText" dxfId="13009" priority="5907" operator="containsText" text="Dn(service)">
      <formula>NOT(ISERROR(SEARCH("Dn(service)",G1016)))</formula>
    </cfRule>
    <cfRule type="containsText" dxfId="13008" priority="5908" operator="containsText" text="Dn(waiting)">
      <formula>NOT(ISERROR(SEARCH("Dn(waiting)",G1016)))</formula>
    </cfRule>
  </conditionalFormatting>
  <conditionalFormatting sqref="D1024">
    <cfRule type="containsBlanks" dxfId="13007" priority="5901">
      <formula>LEN(TRIM(D1024))=0</formula>
    </cfRule>
    <cfRule type="containsText" dxfId="13006" priority="5902" operator="containsText" text="Operational">
      <formula>NOT(ISERROR(SEARCH("Operational",D1024)))</formula>
    </cfRule>
    <cfRule type="containsText" dxfId="13005" priority="5903" operator="containsText" text="Dn(service)">
      <formula>NOT(ISERROR(SEARCH("Dn(service)",D1024)))</formula>
    </cfRule>
    <cfRule type="containsText" dxfId="13004" priority="5904" operator="containsText" text="Dn(waiting)">
      <formula>NOT(ISERROR(SEARCH("Dn(waiting)",D1024)))</formula>
    </cfRule>
  </conditionalFormatting>
  <conditionalFormatting sqref="G1028:G1030">
    <cfRule type="containsBlanks" dxfId="13003" priority="5889">
      <formula>LEN(TRIM(G1028))=0</formula>
    </cfRule>
    <cfRule type="containsText" dxfId="13002" priority="5890" operator="containsText" text="Operational">
      <formula>NOT(ISERROR(SEARCH("Operational",G1028)))</formula>
    </cfRule>
    <cfRule type="containsText" dxfId="13001" priority="5891" operator="containsText" text="Dn(service)">
      <formula>NOT(ISERROR(SEARCH("Dn(service)",G1028)))</formula>
    </cfRule>
    <cfRule type="containsText" dxfId="13000" priority="5892" operator="containsText" text="Dn(waiting)">
      <formula>NOT(ISERROR(SEARCH("Dn(waiting)",G1028)))</formula>
    </cfRule>
  </conditionalFormatting>
  <conditionalFormatting sqref="D1028">
    <cfRule type="containsBlanks" dxfId="12999" priority="5885">
      <formula>LEN(TRIM(D1028))=0</formula>
    </cfRule>
    <cfRule type="containsText" dxfId="12998" priority="5886" operator="containsText" text="Operational">
      <formula>NOT(ISERROR(SEARCH("Operational",D1028)))</formula>
    </cfRule>
    <cfRule type="containsText" dxfId="12997" priority="5887" operator="containsText" text="Dn(service)">
      <formula>NOT(ISERROR(SEARCH("Dn(service)",D1028)))</formula>
    </cfRule>
    <cfRule type="containsText" dxfId="12996" priority="5888" operator="containsText" text="Dn(waiting)">
      <formula>NOT(ISERROR(SEARCH("Dn(waiting)",D1028)))</formula>
    </cfRule>
  </conditionalFormatting>
  <conditionalFormatting sqref="G1031">
    <cfRule type="containsBlanks" dxfId="12995" priority="5881">
      <formula>LEN(TRIM(G1031))=0</formula>
    </cfRule>
    <cfRule type="containsText" dxfId="12994" priority="5882" operator="containsText" text="Operational">
      <formula>NOT(ISERROR(SEARCH("Operational",G1031)))</formula>
    </cfRule>
    <cfRule type="containsText" dxfId="12993" priority="5883" operator="containsText" text="Dn(service)">
      <formula>NOT(ISERROR(SEARCH("Dn(service)",G1031)))</formula>
    </cfRule>
    <cfRule type="containsText" dxfId="12992" priority="5884" operator="containsText" text="Dn(waiting)">
      <formula>NOT(ISERROR(SEARCH("Dn(waiting)",G1031)))</formula>
    </cfRule>
  </conditionalFormatting>
  <conditionalFormatting sqref="E1021:E1030">
    <cfRule type="containsBlanks" dxfId="12991" priority="5877">
      <formula>LEN(TRIM(E1021))=0</formula>
    </cfRule>
    <cfRule type="containsText" dxfId="12990" priority="5878" operator="containsText" text="Operational">
      <formula>NOT(ISERROR(SEARCH("Operational",E1021)))</formula>
    </cfRule>
    <cfRule type="containsText" dxfId="12989" priority="5879" operator="containsText" text="Dn(service)">
      <formula>NOT(ISERROR(SEARCH("Dn(service)",E1021)))</formula>
    </cfRule>
    <cfRule type="containsText" dxfId="12988" priority="5880" operator="containsText" text="Dn(waiting)">
      <formula>NOT(ISERROR(SEARCH("Dn(waiting)",E1021)))</formula>
    </cfRule>
  </conditionalFormatting>
  <conditionalFormatting sqref="E1031">
    <cfRule type="containsBlanks" dxfId="12987" priority="5873">
      <formula>LEN(TRIM(E1031))=0</formula>
    </cfRule>
    <cfRule type="containsText" dxfId="12986" priority="5874" operator="containsText" text="Operational">
      <formula>NOT(ISERROR(SEARCH("Operational",E1031)))</formula>
    </cfRule>
    <cfRule type="containsText" dxfId="12985" priority="5875" operator="containsText" text="Dn(service)">
      <formula>NOT(ISERROR(SEARCH("Dn(service)",E1031)))</formula>
    </cfRule>
    <cfRule type="containsText" dxfId="12984" priority="5876" operator="containsText" text="Dn(waiting)">
      <formula>NOT(ISERROR(SEARCH("Dn(waiting)",E1031)))</formula>
    </cfRule>
  </conditionalFormatting>
  <conditionalFormatting sqref="E1032:E1034">
    <cfRule type="containsBlanks" dxfId="12983" priority="5869">
      <formula>LEN(TRIM(E1032))=0</formula>
    </cfRule>
    <cfRule type="containsText" dxfId="12982" priority="5870" operator="containsText" text="Operational">
      <formula>NOT(ISERROR(SEARCH("Operational",E1032)))</formula>
    </cfRule>
    <cfRule type="containsText" dxfId="12981" priority="5871" operator="containsText" text="Dn(service)">
      <formula>NOT(ISERROR(SEARCH("Dn(service)",E1032)))</formula>
    </cfRule>
    <cfRule type="containsText" dxfId="12980" priority="5872" operator="containsText" text="Dn(waiting)">
      <formula>NOT(ISERROR(SEARCH("Dn(waiting)",E1032)))</formula>
    </cfRule>
  </conditionalFormatting>
  <conditionalFormatting sqref="E1035">
    <cfRule type="containsBlanks" dxfId="12979" priority="5865">
      <formula>LEN(TRIM(E1035))=0</formula>
    </cfRule>
    <cfRule type="containsText" dxfId="12978" priority="5866" operator="containsText" text="Operational">
      <formula>NOT(ISERROR(SEARCH("Operational",E1035)))</formula>
    </cfRule>
    <cfRule type="containsText" dxfId="12977" priority="5867" operator="containsText" text="Dn(service)">
      <formula>NOT(ISERROR(SEARCH("Dn(service)",E1035)))</formula>
    </cfRule>
    <cfRule type="containsText" dxfId="12976" priority="5868" operator="containsText" text="Dn(waiting)">
      <formula>NOT(ISERROR(SEARCH("Dn(waiting)",E1035)))</formula>
    </cfRule>
  </conditionalFormatting>
  <conditionalFormatting sqref="C1027:C1034">
    <cfRule type="containsBlanks" dxfId="12975" priority="5861">
      <formula>LEN(TRIM(C1027))=0</formula>
    </cfRule>
    <cfRule type="containsText" dxfId="12974" priority="5862" operator="containsText" text="Operational">
      <formula>NOT(ISERROR(SEARCH("Operational",C1027)))</formula>
    </cfRule>
    <cfRule type="containsText" dxfId="12973" priority="5863" operator="containsText" text="Dn(service)">
      <formula>NOT(ISERROR(SEARCH("Dn(service)",C1027)))</formula>
    </cfRule>
    <cfRule type="containsText" dxfId="12972" priority="5864" operator="containsText" text="Dn(waiting)">
      <formula>NOT(ISERROR(SEARCH("Dn(waiting)",C1027)))</formula>
    </cfRule>
  </conditionalFormatting>
  <conditionalFormatting sqref="C1035:C1039">
    <cfRule type="containsBlanks" dxfId="12971" priority="5857">
      <formula>LEN(TRIM(C1035))=0</formula>
    </cfRule>
    <cfRule type="containsText" dxfId="12970" priority="5858" operator="containsText" text="Operational">
      <formula>NOT(ISERROR(SEARCH("Operational",C1035)))</formula>
    </cfRule>
    <cfRule type="containsText" dxfId="12969" priority="5859" operator="containsText" text="Dn(service)">
      <formula>NOT(ISERROR(SEARCH("Dn(service)",C1035)))</formula>
    </cfRule>
    <cfRule type="containsText" dxfId="12968" priority="5860" operator="containsText" text="Dn(waiting)">
      <formula>NOT(ISERROR(SEARCH("Dn(waiting)",C1035)))</formula>
    </cfRule>
  </conditionalFormatting>
  <conditionalFormatting sqref="C1040">
    <cfRule type="containsBlanks" dxfId="12967" priority="5853">
      <formula>LEN(TRIM(C1040))=0</formula>
    </cfRule>
    <cfRule type="containsText" dxfId="12966" priority="5854" operator="containsText" text="Operational">
      <formula>NOT(ISERROR(SEARCH("Operational",C1040)))</formula>
    </cfRule>
    <cfRule type="containsText" dxfId="12965" priority="5855" operator="containsText" text="Dn(service)">
      <formula>NOT(ISERROR(SEARCH("Dn(service)",C1040)))</formula>
    </cfRule>
    <cfRule type="containsText" dxfId="12964" priority="5856" operator="containsText" text="Dn(waiting)">
      <formula>NOT(ISERROR(SEARCH("Dn(waiting)",C1040)))</formula>
    </cfRule>
  </conditionalFormatting>
  <conditionalFormatting sqref="E925">
    <cfRule type="containsBlanks" dxfId="12963" priority="5849">
      <formula>LEN(TRIM(E925))=0</formula>
    </cfRule>
    <cfRule type="containsText" dxfId="12962" priority="5850" operator="containsText" text="Operational">
      <formula>NOT(ISERROR(SEARCH("Operational",E925)))</formula>
    </cfRule>
    <cfRule type="containsText" dxfId="12961" priority="5851" operator="containsText" text="Dn(service)">
      <formula>NOT(ISERROR(SEARCH("Dn(service)",E925)))</formula>
    </cfRule>
    <cfRule type="containsText" dxfId="12960" priority="5852" operator="containsText" text="Dn(waiting)">
      <formula>NOT(ISERROR(SEARCH("Dn(waiting)",E925)))</formula>
    </cfRule>
  </conditionalFormatting>
  <conditionalFormatting sqref="F1029:F1039">
    <cfRule type="containsBlanks" dxfId="12959" priority="5845">
      <formula>LEN(TRIM(F1029))=0</formula>
    </cfRule>
    <cfRule type="containsText" dxfId="12958" priority="5846" operator="containsText" text="Operational">
      <formula>NOT(ISERROR(SEARCH("Operational",F1029)))</formula>
    </cfRule>
    <cfRule type="containsText" dxfId="12957" priority="5847" operator="containsText" text="Dn(service)">
      <formula>NOT(ISERROR(SEARCH("Dn(service)",F1029)))</formula>
    </cfRule>
    <cfRule type="containsText" dxfId="12956" priority="5848" operator="containsText" text="Dn(waiting)">
      <formula>NOT(ISERROR(SEARCH("Dn(waiting)",F1029)))</formula>
    </cfRule>
  </conditionalFormatting>
  <conditionalFormatting sqref="F1040">
    <cfRule type="containsBlanks" dxfId="12955" priority="5841">
      <formula>LEN(TRIM(F1040))=0</formula>
    </cfRule>
    <cfRule type="containsText" dxfId="12954" priority="5842" operator="containsText" text="Operational">
      <formula>NOT(ISERROR(SEARCH("Operational",F1040)))</formula>
    </cfRule>
    <cfRule type="containsText" dxfId="12953" priority="5843" operator="containsText" text="Dn(service)">
      <formula>NOT(ISERROR(SEARCH("Dn(service)",F1040)))</formula>
    </cfRule>
    <cfRule type="containsText" dxfId="12952" priority="5844" operator="containsText" text="Dn(waiting)">
      <formula>NOT(ISERROR(SEARCH("Dn(waiting)",F1040)))</formula>
    </cfRule>
  </conditionalFormatting>
  <conditionalFormatting sqref="F1041:F1045">
    <cfRule type="containsBlanks" dxfId="12951" priority="5837">
      <formula>LEN(TRIM(F1041))=0</formula>
    </cfRule>
    <cfRule type="containsText" dxfId="12950" priority="5838" operator="containsText" text="Operational">
      <formula>NOT(ISERROR(SEARCH("Operational",F1041)))</formula>
    </cfRule>
    <cfRule type="containsText" dxfId="12949" priority="5839" operator="containsText" text="Dn(service)">
      <formula>NOT(ISERROR(SEARCH("Dn(service)",F1041)))</formula>
    </cfRule>
    <cfRule type="containsText" dxfId="12948" priority="5840" operator="containsText" text="Dn(waiting)">
      <formula>NOT(ISERROR(SEARCH("Dn(waiting)",F1041)))</formula>
    </cfRule>
  </conditionalFormatting>
  <conditionalFormatting sqref="F1046">
    <cfRule type="containsBlanks" dxfId="12947" priority="5833">
      <formula>LEN(TRIM(F1046))=0</formula>
    </cfRule>
    <cfRule type="containsText" dxfId="12946" priority="5834" operator="containsText" text="Operational">
      <formula>NOT(ISERROR(SEARCH("Operational",F1046)))</formula>
    </cfRule>
    <cfRule type="containsText" dxfId="12945" priority="5835" operator="containsText" text="Dn(service)">
      <formula>NOT(ISERROR(SEARCH("Dn(service)",F1046)))</formula>
    </cfRule>
    <cfRule type="containsText" dxfId="12944" priority="5836" operator="containsText" text="Dn(waiting)">
      <formula>NOT(ISERROR(SEARCH("Dn(waiting)",F1046)))</formula>
    </cfRule>
  </conditionalFormatting>
  <conditionalFormatting sqref="D1034:D1045">
    <cfRule type="containsBlanks" dxfId="12943" priority="5829">
      <formula>LEN(TRIM(D1034))=0</formula>
    </cfRule>
    <cfRule type="containsText" dxfId="12942" priority="5830" operator="containsText" text="Operational">
      <formula>NOT(ISERROR(SEARCH("Operational",D1034)))</formula>
    </cfRule>
    <cfRule type="containsText" dxfId="12941" priority="5831" operator="containsText" text="Dn(service)">
      <formula>NOT(ISERROR(SEARCH("Dn(service)",D1034)))</formula>
    </cfRule>
    <cfRule type="containsText" dxfId="12940" priority="5832" operator="containsText" text="Dn(waiting)">
      <formula>NOT(ISERROR(SEARCH("Dn(waiting)",D1034)))</formula>
    </cfRule>
  </conditionalFormatting>
  <conditionalFormatting sqref="G1038:G1050">
    <cfRule type="containsBlanks" dxfId="12939" priority="5817">
      <formula>LEN(TRIM(G1038))=0</formula>
    </cfRule>
    <cfRule type="containsText" dxfId="12938" priority="5818" operator="containsText" text="Operational">
      <formula>NOT(ISERROR(SEARCH("Operational",G1038)))</formula>
    </cfRule>
    <cfRule type="containsText" dxfId="12937" priority="5819" operator="containsText" text="Dn(service)">
      <formula>NOT(ISERROR(SEARCH("Dn(service)",G1038)))</formula>
    </cfRule>
    <cfRule type="containsText" dxfId="12936" priority="5820" operator="containsText" text="Dn(waiting)">
      <formula>NOT(ISERROR(SEARCH("Dn(waiting)",G1038)))</formula>
    </cfRule>
  </conditionalFormatting>
  <conditionalFormatting sqref="G1051:G1055">
    <cfRule type="containsBlanks" dxfId="12935" priority="5813">
      <formula>LEN(TRIM(G1051))=0</formula>
    </cfRule>
    <cfRule type="containsText" dxfId="12934" priority="5814" operator="containsText" text="Operational">
      <formula>NOT(ISERROR(SEARCH("Operational",G1051)))</formula>
    </cfRule>
    <cfRule type="containsText" dxfId="12933" priority="5815" operator="containsText" text="Dn(service)">
      <formula>NOT(ISERROR(SEARCH("Dn(service)",G1051)))</formula>
    </cfRule>
    <cfRule type="containsText" dxfId="12932" priority="5816" operator="containsText" text="Dn(waiting)">
      <formula>NOT(ISERROR(SEARCH("Dn(waiting)",G1051)))</formula>
    </cfRule>
  </conditionalFormatting>
  <conditionalFormatting sqref="G1056">
    <cfRule type="containsBlanks" dxfId="12931" priority="5809">
      <formula>LEN(TRIM(G1056))=0</formula>
    </cfRule>
    <cfRule type="containsText" dxfId="12930" priority="5810" operator="containsText" text="Operational">
      <formula>NOT(ISERROR(SEARCH("Operational",G1056)))</formula>
    </cfRule>
    <cfRule type="containsText" dxfId="12929" priority="5811" operator="containsText" text="Dn(service)">
      <formula>NOT(ISERROR(SEARCH("Dn(service)",G1056)))</formula>
    </cfRule>
    <cfRule type="containsText" dxfId="12928" priority="5812" operator="containsText" text="Dn(waiting)">
      <formula>NOT(ISERROR(SEARCH("Dn(waiting)",G1056)))</formula>
    </cfRule>
  </conditionalFormatting>
  <conditionalFormatting sqref="C1047:C1055">
    <cfRule type="containsBlanks" dxfId="12927" priority="5805">
      <formula>LEN(TRIM(C1047))=0</formula>
    </cfRule>
    <cfRule type="containsText" dxfId="12926" priority="5806" operator="containsText" text="Operational">
      <formula>NOT(ISERROR(SEARCH("Operational",C1047)))</formula>
    </cfRule>
    <cfRule type="containsText" dxfId="12925" priority="5807" operator="containsText" text="Dn(service)">
      <formula>NOT(ISERROR(SEARCH("Dn(service)",C1047)))</formula>
    </cfRule>
    <cfRule type="containsText" dxfId="12924" priority="5808" operator="containsText" text="Dn(waiting)">
      <formula>NOT(ISERROR(SEARCH("Dn(waiting)",C1047)))</formula>
    </cfRule>
  </conditionalFormatting>
  <conditionalFormatting sqref="C1056:C1060">
    <cfRule type="containsBlanks" dxfId="12923" priority="5801">
      <formula>LEN(TRIM(C1056))=0</formula>
    </cfRule>
    <cfRule type="containsText" dxfId="12922" priority="5802" operator="containsText" text="Operational">
      <formula>NOT(ISERROR(SEARCH("Operational",C1056)))</formula>
    </cfRule>
    <cfRule type="containsText" dxfId="12921" priority="5803" operator="containsText" text="Dn(service)">
      <formula>NOT(ISERROR(SEARCH("Dn(service)",C1056)))</formula>
    </cfRule>
    <cfRule type="containsText" dxfId="12920" priority="5804" operator="containsText" text="Dn(waiting)">
      <formula>NOT(ISERROR(SEARCH("Dn(waiting)",C1056)))</formula>
    </cfRule>
  </conditionalFormatting>
  <conditionalFormatting sqref="F1053:F1065">
    <cfRule type="containsBlanks" dxfId="12919" priority="5777">
      <formula>LEN(TRIM(F1053))=0</formula>
    </cfRule>
    <cfRule type="containsText" dxfId="12918" priority="5778" operator="containsText" text="Operational">
      <formula>NOT(ISERROR(SEARCH("Operational",F1053)))</formula>
    </cfRule>
    <cfRule type="containsText" dxfId="12917" priority="5779" operator="containsText" text="Dn(service)">
      <formula>NOT(ISERROR(SEARCH("Dn(service)",F1053)))</formula>
    </cfRule>
    <cfRule type="containsText" dxfId="12916" priority="5780" operator="containsText" text="Dn(waiting)">
      <formula>NOT(ISERROR(SEARCH("Dn(waiting)",F1053)))</formula>
    </cfRule>
  </conditionalFormatting>
  <conditionalFormatting sqref="F1066:F1070">
    <cfRule type="containsBlanks" dxfId="12915" priority="5773">
      <formula>LEN(TRIM(F1066))=0</formula>
    </cfRule>
    <cfRule type="containsText" dxfId="12914" priority="5774" operator="containsText" text="Operational">
      <formula>NOT(ISERROR(SEARCH("Operational",F1066)))</formula>
    </cfRule>
    <cfRule type="containsText" dxfId="12913" priority="5775" operator="containsText" text="Dn(service)">
      <formula>NOT(ISERROR(SEARCH("Dn(service)",F1066)))</formula>
    </cfRule>
    <cfRule type="containsText" dxfId="12912" priority="5776" operator="containsText" text="Dn(waiting)">
      <formula>NOT(ISERROR(SEARCH("Dn(waiting)",F1066)))</formula>
    </cfRule>
  </conditionalFormatting>
  <conditionalFormatting sqref="F1071">
    <cfRule type="containsBlanks" dxfId="12911" priority="5769">
      <formula>LEN(TRIM(F1071))=0</formula>
    </cfRule>
    <cfRule type="containsText" dxfId="12910" priority="5770" operator="containsText" text="Operational">
      <formula>NOT(ISERROR(SEARCH("Operational",F1071)))</formula>
    </cfRule>
    <cfRule type="containsText" dxfId="12909" priority="5771" operator="containsText" text="Dn(service)">
      <formula>NOT(ISERROR(SEARCH("Dn(service)",F1071)))</formula>
    </cfRule>
    <cfRule type="containsText" dxfId="12908" priority="5772" operator="containsText" text="Dn(waiting)">
      <formula>NOT(ISERROR(SEARCH("Dn(waiting)",F1071)))</formula>
    </cfRule>
  </conditionalFormatting>
  <conditionalFormatting sqref="D1061:D1070">
    <cfRule type="containsBlanks" dxfId="12907" priority="5765">
      <formula>LEN(TRIM(D1061))=0</formula>
    </cfRule>
    <cfRule type="containsText" dxfId="12906" priority="5766" operator="containsText" text="Operational">
      <formula>NOT(ISERROR(SEARCH("Operational",D1061)))</formula>
    </cfRule>
    <cfRule type="containsText" dxfId="12905" priority="5767" operator="containsText" text="Dn(service)">
      <formula>NOT(ISERROR(SEARCH("Dn(service)",D1061)))</formula>
    </cfRule>
    <cfRule type="containsText" dxfId="12904" priority="5768" operator="containsText" text="Dn(waiting)">
      <formula>NOT(ISERROR(SEARCH("Dn(waiting)",D1061)))</formula>
    </cfRule>
  </conditionalFormatting>
  <conditionalFormatting sqref="D1071:D1074">
    <cfRule type="containsBlanks" dxfId="12903" priority="5761">
      <formula>LEN(TRIM(D1071))=0</formula>
    </cfRule>
    <cfRule type="containsText" dxfId="12902" priority="5762" operator="containsText" text="Operational">
      <formula>NOT(ISERROR(SEARCH("Operational",D1071)))</formula>
    </cfRule>
    <cfRule type="containsText" dxfId="12901" priority="5763" operator="containsText" text="Dn(service)">
      <formula>NOT(ISERROR(SEARCH("Dn(service)",D1071)))</formula>
    </cfRule>
    <cfRule type="containsText" dxfId="12900" priority="5764" operator="containsText" text="Dn(waiting)">
      <formula>NOT(ISERROR(SEARCH("Dn(waiting)",D1071)))</formula>
    </cfRule>
  </conditionalFormatting>
  <conditionalFormatting sqref="D1075">
    <cfRule type="containsBlanks" dxfId="12899" priority="5757">
      <formula>LEN(TRIM(D1075))=0</formula>
    </cfRule>
    <cfRule type="containsText" dxfId="12898" priority="5758" operator="containsText" text="Operational">
      <formula>NOT(ISERROR(SEARCH("Operational",D1075)))</formula>
    </cfRule>
    <cfRule type="containsText" dxfId="12897" priority="5759" operator="containsText" text="Dn(service)">
      <formula>NOT(ISERROR(SEARCH("Dn(service)",D1075)))</formula>
    </cfRule>
    <cfRule type="containsText" dxfId="12896" priority="5760" operator="containsText" text="Dn(waiting)">
      <formula>NOT(ISERROR(SEARCH("Dn(waiting)",D1075)))</formula>
    </cfRule>
  </conditionalFormatting>
  <conditionalFormatting sqref="D1060">
    <cfRule type="containsBlanks" dxfId="12895" priority="5753">
      <formula>LEN(TRIM(D1060))=0</formula>
    </cfRule>
    <cfRule type="containsText" dxfId="12894" priority="5754" operator="containsText" text="Operational">
      <formula>NOT(ISERROR(SEARCH("Operational",D1060)))</formula>
    </cfRule>
    <cfRule type="containsText" dxfId="12893" priority="5755" operator="containsText" text="Dn(service)">
      <formula>NOT(ISERROR(SEARCH("Dn(service)",D1060)))</formula>
    </cfRule>
    <cfRule type="containsText" dxfId="12892" priority="5756" operator="containsText" text="Dn(waiting)">
      <formula>NOT(ISERROR(SEARCH("Dn(waiting)",D1060)))</formula>
    </cfRule>
  </conditionalFormatting>
  <conditionalFormatting sqref="G927">
    <cfRule type="containsBlanks" dxfId="12891" priority="5741">
      <formula>LEN(TRIM(G927))=0</formula>
    </cfRule>
    <cfRule type="containsText" dxfId="12890" priority="5742" operator="containsText" text="Operational">
      <formula>NOT(ISERROR(SEARCH("Operational",G927)))</formula>
    </cfRule>
    <cfRule type="containsText" dxfId="12889" priority="5743" operator="containsText" text="Dn(service)">
      <formula>NOT(ISERROR(SEARCH("Dn(service)",G927)))</formula>
    </cfRule>
    <cfRule type="containsText" dxfId="12888" priority="5744" operator="containsText" text="Dn(waiting)">
      <formula>NOT(ISERROR(SEARCH("Dn(waiting)",G927)))</formula>
    </cfRule>
  </conditionalFormatting>
  <conditionalFormatting sqref="F1003">
    <cfRule type="containsBlanks" dxfId="12887" priority="5737">
      <formula>LEN(TRIM(F1003))=0</formula>
    </cfRule>
    <cfRule type="containsText" dxfId="12886" priority="5738" operator="containsText" text="Operational">
      <formula>NOT(ISERROR(SEARCH("Operational",F1003)))</formula>
    </cfRule>
    <cfRule type="containsText" dxfId="12885" priority="5739" operator="containsText" text="Dn(service)">
      <formula>NOT(ISERROR(SEARCH("Dn(service)",F1003)))</formula>
    </cfRule>
    <cfRule type="containsText" dxfId="12884" priority="5740" operator="containsText" text="Dn(waiting)">
      <formula>NOT(ISERROR(SEARCH("Dn(waiting)",F1003)))</formula>
    </cfRule>
  </conditionalFormatting>
  <conditionalFormatting sqref="F1002">
    <cfRule type="containsBlanks" dxfId="12883" priority="5733">
      <formula>LEN(TRIM(F1002))=0</formula>
    </cfRule>
    <cfRule type="containsText" dxfId="12882" priority="5734" operator="containsText" text="Operational">
      <formula>NOT(ISERROR(SEARCH("Operational",F1002)))</formula>
    </cfRule>
    <cfRule type="containsText" dxfId="12881" priority="5735" operator="containsText" text="Dn(service)">
      <formula>NOT(ISERROR(SEARCH("Dn(service)",F1002)))</formula>
    </cfRule>
    <cfRule type="containsText" dxfId="12880" priority="5736" operator="containsText" text="Dn(waiting)">
      <formula>NOT(ISERROR(SEARCH("Dn(waiting)",F1002)))</formula>
    </cfRule>
  </conditionalFormatting>
  <conditionalFormatting sqref="F1117:F1119 D1076:G1076 D1077:E1077 C1080:D1081 D1078:D1079 G1084:G1085 E1082:E1085 C1082:C1086 E1086:G1086 E1087:F1089 D1090:F1091">
    <cfRule type="containsBlanks" dxfId="12879" priority="5729">
      <formula>LEN(TRIM(C1076))=0</formula>
    </cfRule>
    <cfRule type="containsText" dxfId="12878" priority="5730" operator="containsText" text="Operational">
      <formula>NOT(ISERROR(SEARCH("Operational",C1076)))</formula>
    </cfRule>
    <cfRule type="containsText" dxfId="12877" priority="5731" operator="containsText" text="Dn(service)">
      <formula>NOT(ISERROR(SEARCH("Dn(service)",C1076)))</formula>
    </cfRule>
    <cfRule type="containsText" dxfId="12876" priority="5732" operator="containsText" text="Dn(waiting)">
      <formula>NOT(ISERROR(SEARCH("Dn(waiting)",C1076)))</formula>
    </cfRule>
  </conditionalFormatting>
  <conditionalFormatting sqref="D1164">
    <cfRule type="containsBlanks" dxfId="12875" priority="5453">
      <formula>LEN(TRIM(D1164))=0</formula>
    </cfRule>
    <cfRule type="containsText" dxfId="12874" priority="5454" operator="containsText" text="Operational">
      <formula>NOT(ISERROR(SEARCH("Operational",D1164)))</formula>
    </cfRule>
    <cfRule type="containsText" dxfId="12873" priority="5455" operator="containsText" text="Dn(service)">
      <formula>NOT(ISERROR(SEARCH("Dn(service)",D1164)))</formula>
    </cfRule>
    <cfRule type="containsText" dxfId="12872" priority="5456" operator="containsText" text="Dn(waiting)">
      <formula>NOT(ISERROR(SEARCH("Dn(waiting)",D1164)))</formula>
    </cfRule>
  </conditionalFormatting>
  <conditionalFormatting sqref="C1196">
    <cfRule type="containsBlanks" dxfId="12871" priority="5417">
      <formula>LEN(TRIM(C1196))=0</formula>
    </cfRule>
    <cfRule type="containsText" dxfId="12870" priority="5418" operator="containsText" text="Operational">
      <formula>NOT(ISERROR(SEARCH("Operational",C1196)))</formula>
    </cfRule>
    <cfRule type="containsText" dxfId="12869" priority="5419" operator="containsText" text="Dn(service)">
      <formula>NOT(ISERROR(SEARCH("Dn(service)",C1196)))</formula>
    </cfRule>
    <cfRule type="containsText" dxfId="12868" priority="5420" operator="containsText" text="Dn(waiting)">
      <formula>NOT(ISERROR(SEARCH("Dn(waiting)",C1196)))</formula>
    </cfRule>
  </conditionalFormatting>
  <conditionalFormatting sqref="F1200">
    <cfRule type="containsBlanks" dxfId="12867" priority="5385">
      <formula>LEN(TRIM(F1200))=0</formula>
    </cfRule>
    <cfRule type="containsText" dxfId="12866" priority="5386" operator="containsText" text="Operational">
      <formula>NOT(ISERROR(SEARCH("Operational",F1200)))</formula>
    </cfRule>
    <cfRule type="containsText" dxfId="12865" priority="5387" operator="containsText" text="Dn(service)">
      <formula>NOT(ISERROR(SEARCH("Dn(service)",F1200)))</formula>
    </cfRule>
    <cfRule type="containsText" dxfId="12864" priority="5388" operator="containsText" text="Dn(waiting)">
      <formula>NOT(ISERROR(SEARCH("Dn(waiting)",F1200)))</formula>
    </cfRule>
  </conditionalFormatting>
  <conditionalFormatting sqref="D1208:D1212 C1215:C1223 G1210:G1223 E1220:E1223">
    <cfRule type="containsBlanks" dxfId="12863" priority="5377">
      <formula>LEN(TRIM(C1208))=0</formula>
    </cfRule>
    <cfRule type="containsText" dxfId="12862" priority="5378" operator="containsText" text="Operational">
      <formula>NOT(ISERROR(SEARCH("Operational",C1208)))</formula>
    </cfRule>
    <cfRule type="containsText" dxfId="12861" priority="5379" operator="containsText" text="Dn(service)">
      <formula>NOT(ISERROR(SEARCH("Dn(service)",C1208)))</formula>
    </cfRule>
    <cfRule type="containsText" dxfId="12860" priority="5380" operator="containsText" text="Dn(waiting)">
      <formula>NOT(ISERROR(SEARCH("Dn(waiting)",C1208)))</formula>
    </cfRule>
  </conditionalFormatting>
  <conditionalFormatting sqref="G1083">
    <cfRule type="containsBlanks" dxfId="12859" priority="5293">
      <formula>LEN(TRIM(G1083))=0</formula>
    </cfRule>
    <cfRule type="containsText" dxfId="12858" priority="5294" operator="containsText" text="Operational">
      <formula>NOT(ISERROR(SEARCH("Operational",G1083)))</formula>
    </cfRule>
    <cfRule type="containsText" dxfId="12857" priority="5295" operator="containsText" text="Dn(service)">
      <formula>NOT(ISERROR(SEARCH("Dn(service)",G1083)))</formula>
    </cfRule>
    <cfRule type="containsText" dxfId="12856" priority="5296" operator="containsText" text="Dn(waiting)">
      <formula>NOT(ISERROR(SEARCH("Dn(waiting)",G1083)))</formula>
    </cfRule>
  </conditionalFormatting>
  <conditionalFormatting sqref="D1086">
    <cfRule type="containsBlanks" dxfId="12855" priority="5257">
      <formula>LEN(TRIM(D1086))=0</formula>
    </cfRule>
    <cfRule type="containsText" dxfId="12854" priority="5258" operator="containsText" text="Operational">
      <formula>NOT(ISERROR(SEARCH("Operational",D1086)))</formula>
    </cfRule>
    <cfRule type="containsText" dxfId="12853" priority="5259" operator="containsText" text="Dn(service)">
      <formula>NOT(ISERROR(SEARCH("Dn(service)",D1086)))</formula>
    </cfRule>
    <cfRule type="containsText" dxfId="12852" priority="5260" operator="containsText" text="Dn(waiting)">
      <formula>NOT(ISERROR(SEARCH("Dn(waiting)",D1086)))</formula>
    </cfRule>
  </conditionalFormatting>
  <conditionalFormatting sqref="F1104">
    <cfRule type="containsBlanks" dxfId="12851" priority="5101">
      <formula>LEN(TRIM(F1104))=0</formula>
    </cfRule>
    <cfRule type="containsText" dxfId="12850" priority="5102" operator="containsText" text="Operational">
      <formula>NOT(ISERROR(SEARCH("Operational",F1104)))</formula>
    </cfRule>
    <cfRule type="containsText" dxfId="12849" priority="5103" operator="containsText" text="Dn(service)">
      <formula>NOT(ISERROR(SEARCH("Dn(service)",F1104)))</formula>
    </cfRule>
    <cfRule type="containsText" dxfId="12848" priority="5104" operator="containsText" text="Dn(waiting)">
      <formula>NOT(ISERROR(SEARCH("Dn(waiting)",F1104)))</formula>
    </cfRule>
  </conditionalFormatting>
  <conditionalFormatting sqref="G966">
    <cfRule type="containsBlanks" dxfId="12847" priority="6421">
      <formula>LEN(TRIM(G966))=0</formula>
    </cfRule>
    <cfRule type="containsText" dxfId="12846" priority="6422" operator="containsText" text="Operational">
      <formula>NOT(ISERROR(SEARCH("Operational",G966)))</formula>
    </cfRule>
    <cfRule type="containsText" dxfId="12845" priority="6423" operator="containsText" text="Dn(service)">
      <formula>NOT(ISERROR(SEARCH("Dn(service)",G966)))</formula>
    </cfRule>
    <cfRule type="containsText" dxfId="12844" priority="6424" operator="containsText" text="Dn(waiting)">
      <formula>NOT(ISERROR(SEARCH("Dn(waiting)",G966)))</formula>
    </cfRule>
  </conditionalFormatting>
  <conditionalFormatting sqref="G967">
    <cfRule type="containsBlanks" dxfId="12843" priority="6417">
      <formula>LEN(TRIM(G967))=0</formula>
    </cfRule>
    <cfRule type="containsText" dxfId="12842" priority="6418" operator="containsText" text="Operational">
      <formula>NOT(ISERROR(SEARCH("Operational",G967)))</formula>
    </cfRule>
    <cfRule type="containsText" dxfId="12841" priority="6419" operator="containsText" text="Dn(service)">
      <formula>NOT(ISERROR(SEARCH("Dn(service)",G967)))</formula>
    </cfRule>
    <cfRule type="containsText" dxfId="12840" priority="6420" operator="containsText" text="Dn(waiting)">
      <formula>NOT(ISERROR(SEARCH("Dn(waiting)",G967)))</formula>
    </cfRule>
  </conditionalFormatting>
  <conditionalFormatting sqref="E965">
    <cfRule type="containsBlanks" dxfId="12839" priority="6413">
      <formula>LEN(TRIM(E965))=0</formula>
    </cfRule>
    <cfRule type="containsText" dxfId="12838" priority="6414" operator="containsText" text="Operational">
      <formula>NOT(ISERROR(SEARCH("Operational",E965)))</formula>
    </cfRule>
    <cfRule type="containsText" dxfId="12837" priority="6415" operator="containsText" text="Dn(service)">
      <formula>NOT(ISERROR(SEARCH("Dn(service)",E965)))</formula>
    </cfRule>
    <cfRule type="containsText" dxfId="12836" priority="6416" operator="containsText" text="Dn(waiting)">
      <formula>NOT(ISERROR(SEARCH("Dn(waiting)",E965)))</formula>
    </cfRule>
  </conditionalFormatting>
  <conditionalFormatting sqref="E966">
    <cfRule type="containsBlanks" dxfId="12835" priority="6409">
      <formula>LEN(TRIM(E966))=0</formula>
    </cfRule>
    <cfRule type="containsText" dxfId="12834" priority="6410" operator="containsText" text="Operational">
      <formula>NOT(ISERROR(SEARCH("Operational",E966)))</formula>
    </cfRule>
    <cfRule type="containsText" dxfId="12833" priority="6411" operator="containsText" text="Dn(service)">
      <formula>NOT(ISERROR(SEARCH("Dn(service)",E966)))</formula>
    </cfRule>
    <cfRule type="containsText" dxfId="12832" priority="6412" operator="containsText" text="Dn(waiting)">
      <formula>NOT(ISERROR(SEARCH("Dn(waiting)",E966)))</formula>
    </cfRule>
  </conditionalFormatting>
  <conditionalFormatting sqref="E967">
    <cfRule type="containsBlanks" dxfId="12831" priority="6405">
      <formula>LEN(TRIM(E967))=0</formula>
    </cfRule>
    <cfRule type="containsText" dxfId="12830" priority="6406" operator="containsText" text="Operational">
      <formula>NOT(ISERROR(SEARCH("Operational",E967)))</formula>
    </cfRule>
    <cfRule type="containsText" dxfId="12829" priority="6407" operator="containsText" text="Dn(service)">
      <formula>NOT(ISERROR(SEARCH("Dn(service)",E967)))</formula>
    </cfRule>
    <cfRule type="containsText" dxfId="12828" priority="6408" operator="containsText" text="Dn(waiting)">
      <formula>NOT(ISERROR(SEARCH("Dn(waiting)",E967)))</formula>
    </cfRule>
  </conditionalFormatting>
  <conditionalFormatting sqref="C975">
    <cfRule type="containsBlanks" dxfId="12827" priority="6353">
      <formula>LEN(TRIM(C975))=0</formula>
    </cfRule>
    <cfRule type="containsText" dxfId="12826" priority="6354" operator="containsText" text="Operational">
      <formula>NOT(ISERROR(SEARCH("Operational",C975)))</formula>
    </cfRule>
    <cfRule type="containsText" dxfId="12825" priority="6355" operator="containsText" text="Dn(service)">
      <formula>NOT(ISERROR(SEARCH("Dn(service)",C975)))</formula>
    </cfRule>
    <cfRule type="containsText" dxfId="12824" priority="6356" operator="containsText" text="Dn(waiting)">
      <formula>NOT(ISERROR(SEARCH("Dn(waiting)",C975)))</formula>
    </cfRule>
  </conditionalFormatting>
  <conditionalFormatting sqref="C974">
    <cfRule type="containsBlanks" dxfId="12823" priority="6357">
      <formula>LEN(TRIM(C974))=0</formula>
    </cfRule>
    <cfRule type="containsText" dxfId="12822" priority="6358" operator="containsText" text="Operational">
      <formula>NOT(ISERROR(SEARCH("Operational",C974)))</formula>
    </cfRule>
    <cfRule type="containsText" dxfId="12821" priority="6359" operator="containsText" text="Dn(service)">
      <formula>NOT(ISERROR(SEARCH("Dn(service)",C974)))</formula>
    </cfRule>
    <cfRule type="containsText" dxfId="12820" priority="6360" operator="containsText" text="Dn(waiting)">
      <formula>NOT(ISERROR(SEARCH("Dn(waiting)",C974)))</formula>
    </cfRule>
  </conditionalFormatting>
  <conditionalFormatting sqref="E968">
    <cfRule type="containsBlanks" dxfId="12819" priority="6401">
      <formula>LEN(TRIM(E968))=0</formula>
    </cfRule>
    <cfRule type="containsText" dxfId="12818" priority="6402" operator="containsText" text="Operational">
      <formula>NOT(ISERROR(SEARCH("Operational",E968)))</formula>
    </cfRule>
    <cfRule type="containsText" dxfId="12817" priority="6403" operator="containsText" text="Dn(service)">
      <formula>NOT(ISERROR(SEARCH("Dn(service)",E968)))</formula>
    </cfRule>
    <cfRule type="containsText" dxfId="12816" priority="6404" operator="containsText" text="Dn(waiting)">
      <formula>NOT(ISERROR(SEARCH("Dn(waiting)",E968)))</formula>
    </cfRule>
  </conditionalFormatting>
  <conditionalFormatting sqref="E969">
    <cfRule type="containsBlanks" dxfId="12815" priority="6397">
      <formula>LEN(TRIM(E969))=0</formula>
    </cfRule>
    <cfRule type="containsText" dxfId="12814" priority="6398" operator="containsText" text="Operational">
      <formula>NOT(ISERROR(SEARCH("Operational",E969)))</formula>
    </cfRule>
    <cfRule type="containsText" dxfId="12813" priority="6399" operator="containsText" text="Dn(service)">
      <formula>NOT(ISERROR(SEARCH("Dn(service)",E969)))</formula>
    </cfRule>
    <cfRule type="containsText" dxfId="12812" priority="6400" operator="containsText" text="Dn(waiting)">
      <formula>NOT(ISERROR(SEARCH("Dn(waiting)",E969)))</formula>
    </cfRule>
  </conditionalFormatting>
  <conditionalFormatting sqref="E970">
    <cfRule type="containsBlanks" dxfId="12811" priority="6393">
      <formula>LEN(TRIM(E970))=0</formula>
    </cfRule>
    <cfRule type="containsText" dxfId="12810" priority="6394" operator="containsText" text="Operational">
      <formula>NOT(ISERROR(SEARCH("Operational",E970)))</formula>
    </cfRule>
    <cfRule type="containsText" dxfId="12809" priority="6395" operator="containsText" text="Dn(service)">
      <formula>NOT(ISERROR(SEARCH("Dn(service)",E970)))</formula>
    </cfRule>
    <cfRule type="containsText" dxfId="12808" priority="6396" operator="containsText" text="Dn(waiting)">
      <formula>NOT(ISERROR(SEARCH("Dn(waiting)",E970)))</formula>
    </cfRule>
  </conditionalFormatting>
  <conditionalFormatting sqref="E971">
    <cfRule type="containsBlanks" dxfId="12807" priority="6389">
      <formula>LEN(TRIM(E971))=0</formula>
    </cfRule>
    <cfRule type="containsText" dxfId="12806" priority="6390" operator="containsText" text="Operational">
      <formula>NOT(ISERROR(SEARCH("Operational",E971)))</formula>
    </cfRule>
    <cfRule type="containsText" dxfId="12805" priority="6391" operator="containsText" text="Dn(service)">
      <formula>NOT(ISERROR(SEARCH("Dn(service)",E971)))</formula>
    </cfRule>
    <cfRule type="containsText" dxfId="12804" priority="6392" operator="containsText" text="Dn(waiting)">
      <formula>NOT(ISERROR(SEARCH("Dn(waiting)",E971)))</formula>
    </cfRule>
  </conditionalFormatting>
  <conditionalFormatting sqref="E964">
    <cfRule type="containsBlanks" dxfId="12803" priority="6385">
      <formula>LEN(TRIM(E964))=0</formula>
    </cfRule>
    <cfRule type="containsText" dxfId="12802" priority="6386" operator="containsText" text="Operational">
      <formula>NOT(ISERROR(SEARCH("Operational",E964)))</formula>
    </cfRule>
    <cfRule type="containsText" dxfId="12801" priority="6387" operator="containsText" text="Dn(service)">
      <formula>NOT(ISERROR(SEARCH("Dn(service)",E964)))</formula>
    </cfRule>
    <cfRule type="containsText" dxfId="12800" priority="6388" operator="containsText" text="Dn(waiting)">
      <formula>NOT(ISERROR(SEARCH("Dn(waiting)",E964)))</formula>
    </cfRule>
  </conditionalFormatting>
  <conditionalFormatting sqref="C968">
    <cfRule type="containsBlanks" dxfId="12799" priority="6381">
      <formula>LEN(TRIM(C968))=0</formula>
    </cfRule>
    <cfRule type="containsText" dxfId="12798" priority="6382" operator="containsText" text="Operational">
      <formula>NOT(ISERROR(SEARCH("Operational",C968)))</formula>
    </cfRule>
    <cfRule type="containsText" dxfId="12797" priority="6383" operator="containsText" text="Dn(service)">
      <formula>NOT(ISERROR(SEARCH("Dn(service)",C968)))</formula>
    </cfRule>
    <cfRule type="containsText" dxfId="12796" priority="6384" operator="containsText" text="Dn(waiting)">
      <formula>NOT(ISERROR(SEARCH("Dn(waiting)",C968)))</formula>
    </cfRule>
  </conditionalFormatting>
  <conditionalFormatting sqref="C969">
    <cfRule type="containsBlanks" dxfId="12795" priority="6377">
      <formula>LEN(TRIM(C969))=0</formula>
    </cfRule>
    <cfRule type="containsText" dxfId="12794" priority="6378" operator="containsText" text="Operational">
      <formula>NOT(ISERROR(SEARCH("Operational",C969)))</formula>
    </cfRule>
    <cfRule type="containsText" dxfId="12793" priority="6379" operator="containsText" text="Dn(service)">
      <formula>NOT(ISERROR(SEARCH("Dn(service)",C969)))</formula>
    </cfRule>
    <cfRule type="containsText" dxfId="12792" priority="6380" operator="containsText" text="Dn(waiting)">
      <formula>NOT(ISERROR(SEARCH("Dn(waiting)",C969)))</formula>
    </cfRule>
  </conditionalFormatting>
  <conditionalFormatting sqref="C970">
    <cfRule type="containsBlanks" dxfId="12791" priority="6373">
      <formula>LEN(TRIM(C970))=0</formula>
    </cfRule>
    <cfRule type="containsText" dxfId="12790" priority="6374" operator="containsText" text="Operational">
      <formula>NOT(ISERROR(SEARCH("Operational",C970)))</formula>
    </cfRule>
    <cfRule type="containsText" dxfId="12789" priority="6375" operator="containsText" text="Dn(service)">
      <formula>NOT(ISERROR(SEARCH("Dn(service)",C970)))</formula>
    </cfRule>
    <cfRule type="containsText" dxfId="12788" priority="6376" operator="containsText" text="Dn(waiting)">
      <formula>NOT(ISERROR(SEARCH("Dn(waiting)",C970)))</formula>
    </cfRule>
  </conditionalFormatting>
  <conditionalFormatting sqref="C971">
    <cfRule type="containsBlanks" dxfId="12787" priority="6369">
      <formula>LEN(TRIM(C971))=0</formula>
    </cfRule>
    <cfRule type="containsText" dxfId="12786" priority="6370" operator="containsText" text="Operational">
      <formula>NOT(ISERROR(SEARCH("Operational",C971)))</formula>
    </cfRule>
    <cfRule type="containsText" dxfId="12785" priority="6371" operator="containsText" text="Dn(service)">
      <formula>NOT(ISERROR(SEARCH("Dn(service)",C971)))</formula>
    </cfRule>
    <cfRule type="containsText" dxfId="12784" priority="6372" operator="containsText" text="Dn(waiting)">
      <formula>NOT(ISERROR(SEARCH("Dn(waiting)",C971)))</formula>
    </cfRule>
  </conditionalFormatting>
  <conditionalFormatting sqref="C972">
    <cfRule type="containsBlanks" dxfId="12783" priority="6365">
      <formula>LEN(TRIM(C972))=0</formula>
    </cfRule>
    <cfRule type="containsText" dxfId="12782" priority="6366" operator="containsText" text="Operational">
      <formula>NOT(ISERROR(SEARCH("Operational",C972)))</formula>
    </cfRule>
    <cfRule type="containsText" dxfId="12781" priority="6367" operator="containsText" text="Dn(service)">
      <formula>NOT(ISERROR(SEARCH("Dn(service)",C972)))</formula>
    </cfRule>
    <cfRule type="containsText" dxfId="12780" priority="6368" operator="containsText" text="Dn(waiting)">
      <formula>NOT(ISERROR(SEARCH("Dn(waiting)",C972)))</formula>
    </cfRule>
  </conditionalFormatting>
  <conditionalFormatting sqref="C973">
    <cfRule type="containsBlanks" dxfId="12779" priority="6361">
      <formula>LEN(TRIM(C973))=0</formula>
    </cfRule>
    <cfRule type="containsText" dxfId="12778" priority="6362" operator="containsText" text="Operational">
      <formula>NOT(ISERROR(SEARCH("Operational",C973)))</formula>
    </cfRule>
    <cfRule type="containsText" dxfId="12777" priority="6363" operator="containsText" text="Dn(service)">
      <formula>NOT(ISERROR(SEARCH("Dn(service)",C973)))</formula>
    </cfRule>
    <cfRule type="containsText" dxfId="12776" priority="6364" operator="containsText" text="Dn(waiting)">
      <formula>NOT(ISERROR(SEARCH("Dn(waiting)",C973)))</formula>
    </cfRule>
  </conditionalFormatting>
  <conditionalFormatting sqref="F969">
    <cfRule type="containsBlanks" dxfId="12775" priority="6349">
      <formula>LEN(TRIM(F969))=0</formula>
    </cfRule>
    <cfRule type="containsText" dxfId="12774" priority="6350" operator="containsText" text="Operational">
      <formula>NOT(ISERROR(SEARCH("Operational",F969)))</formula>
    </cfRule>
    <cfRule type="containsText" dxfId="12773" priority="6351" operator="containsText" text="Dn(service)">
      <formula>NOT(ISERROR(SEARCH("Dn(service)",F969)))</formula>
    </cfRule>
    <cfRule type="containsText" dxfId="12772" priority="6352" operator="containsText" text="Dn(waiting)">
      <formula>NOT(ISERROR(SEARCH("Dn(waiting)",F969)))</formula>
    </cfRule>
  </conditionalFormatting>
  <conditionalFormatting sqref="F970">
    <cfRule type="containsBlanks" dxfId="12771" priority="6345">
      <formula>LEN(TRIM(F970))=0</formula>
    </cfRule>
    <cfRule type="containsText" dxfId="12770" priority="6346" operator="containsText" text="Operational">
      <formula>NOT(ISERROR(SEARCH("Operational",F970)))</formula>
    </cfRule>
    <cfRule type="containsText" dxfId="12769" priority="6347" operator="containsText" text="Dn(service)">
      <formula>NOT(ISERROR(SEARCH("Dn(service)",F970)))</formula>
    </cfRule>
    <cfRule type="containsText" dxfId="12768" priority="6348" operator="containsText" text="Dn(waiting)">
      <formula>NOT(ISERROR(SEARCH("Dn(waiting)",F970)))</formula>
    </cfRule>
  </conditionalFormatting>
  <conditionalFormatting sqref="F971">
    <cfRule type="containsBlanks" dxfId="12767" priority="6341">
      <formula>LEN(TRIM(F971))=0</formula>
    </cfRule>
    <cfRule type="containsText" dxfId="12766" priority="6342" operator="containsText" text="Operational">
      <formula>NOT(ISERROR(SEARCH("Operational",F971)))</formula>
    </cfRule>
    <cfRule type="containsText" dxfId="12765" priority="6343" operator="containsText" text="Dn(service)">
      <formula>NOT(ISERROR(SEARCH("Dn(service)",F971)))</formula>
    </cfRule>
    <cfRule type="containsText" dxfId="12764" priority="6344" operator="containsText" text="Dn(waiting)">
      <formula>NOT(ISERROR(SEARCH("Dn(waiting)",F971)))</formula>
    </cfRule>
  </conditionalFormatting>
  <conditionalFormatting sqref="F972">
    <cfRule type="containsBlanks" dxfId="12763" priority="6337">
      <formula>LEN(TRIM(F972))=0</formula>
    </cfRule>
    <cfRule type="containsText" dxfId="12762" priority="6338" operator="containsText" text="Operational">
      <formula>NOT(ISERROR(SEARCH("Operational",F972)))</formula>
    </cfRule>
    <cfRule type="containsText" dxfId="12761" priority="6339" operator="containsText" text="Dn(service)">
      <formula>NOT(ISERROR(SEARCH("Dn(service)",F972)))</formula>
    </cfRule>
    <cfRule type="containsText" dxfId="12760" priority="6340" operator="containsText" text="Dn(waiting)">
      <formula>NOT(ISERROR(SEARCH("Dn(waiting)",F972)))</formula>
    </cfRule>
  </conditionalFormatting>
  <conditionalFormatting sqref="F973">
    <cfRule type="containsBlanks" dxfId="12759" priority="6333">
      <formula>LEN(TRIM(F973))=0</formula>
    </cfRule>
    <cfRule type="containsText" dxfId="12758" priority="6334" operator="containsText" text="Operational">
      <formula>NOT(ISERROR(SEARCH("Operational",F973)))</formula>
    </cfRule>
    <cfRule type="containsText" dxfId="12757" priority="6335" operator="containsText" text="Dn(service)">
      <formula>NOT(ISERROR(SEARCH("Dn(service)",F973)))</formula>
    </cfRule>
    <cfRule type="containsText" dxfId="12756" priority="6336" operator="containsText" text="Dn(waiting)">
      <formula>NOT(ISERROR(SEARCH("Dn(waiting)",F973)))</formula>
    </cfRule>
  </conditionalFormatting>
  <conditionalFormatting sqref="F974">
    <cfRule type="containsBlanks" dxfId="12755" priority="6329">
      <formula>LEN(TRIM(F974))=0</formula>
    </cfRule>
    <cfRule type="containsText" dxfId="12754" priority="6330" operator="containsText" text="Operational">
      <formula>NOT(ISERROR(SEARCH("Operational",F974)))</formula>
    </cfRule>
    <cfRule type="containsText" dxfId="12753" priority="6331" operator="containsText" text="Dn(service)">
      <formula>NOT(ISERROR(SEARCH("Dn(service)",F974)))</formula>
    </cfRule>
    <cfRule type="containsText" dxfId="12752" priority="6332" operator="containsText" text="Dn(waiting)">
      <formula>NOT(ISERROR(SEARCH("Dn(waiting)",F974)))</formula>
    </cfRule>
  </conditionalFormatting>
  <conditionalFormatting sqref="F975">
    <cfRule type="containsBlanks" dxfId="12751" priority="6325">
      <formula>LEN(TRIM(F975))=0</formula>
    </cfRule>
    <cfRule type="containsText" dxfId="12750" priority="6326" operator="containsText" text="Operational">
      <formula>NOT(ISERROR(SEARCH("Operational",F975)))</formula>
    </cfRule>
    <cfRule type="containsText" dxfId="12749" priority="6327" operator="containsText" text="Dn(service)">
      <formula>NOT(ISERROR(SEARCH("Dn(service)",F975)))</formula>
    </cfRule>
    <cfRule type="containsText" dxfId="12748" priority="6328" operator="containsText" text="Dn(waiting)">
      <formula>NOT(ISERROR(SEARCH("Dn(waiting)",F975)))</formula>
    </cfRule>
  </conditionalFormatting>
  <conditionalFormatting sqref="F976">
    <cfRule type="containsBlanks" dxfId="12747" priority="6321">
      <formula>LEN(TRIM(F976))=0</formula>
    </cfRule>
    <cfRule type="containsText" dxfId="12746" priority="6322" operator="containsText" text="Operational">
      <formula>NOT(ISERROR(SEARCH("Operational",F976)))</formula>
    </cfRule>
    <cfRule type="containsText" dxfId="12745" priority="6323" operator="containsText" text="Dn(service)">
      <formula>NOT(ISERROR(SEARCH("Dn(service)",F976)))</formula>
    </cfRule>
    <cfRule type="containsText" dxfId="12744" priority="6324" operator="containsText" text="Dn(waiting)">
      <formula>NOT(ISERROR(SEARCH("Dn(waiting)",F976)))</formula>
    </cfRule>
  </conditionalFormatting>
  <conditionalFormatting sqref="F977">
    <cfRule type="containsBlanks" dxfId="12743" priority="6317">
      <formula>LEN(TRIM(F977))=0</formula>
    </cfRule>
    <cfRule type="containsText" dxfId="12742" priority="6318" operator="containsText" text="Operational">
      <formula>NOT(ISERROR(SEARCH("Operational",F977)))</formula>
    </cfRule>
    <cfRule type="containsText" dxfId="12741" priority="6319" operator="containsText" text="Dn(service)">
      <formula>NOT(ISERROR(SEARCH("Dn(service)",F977)))</formula>
    </cfRule>
    <cfRule type="containsText" dxfId="12740" priority="6320" operator="containsText" text="Dn(waiting)">
      <formula>NOT(ISERROR(SEARCH("Dn(waiting)",F977)))</formula>
    </cfRule>
  </conditionalFormatting>
  <conditionalFormatting sqref="F978">
    <cfRule type="containsBlanks" dxfId="12739" priority="6313">
      <formula>LEN(TRIM(F978))=0</formula>
    </cfRule>
    <cfRule type="containsText" dxfId="12738" priority="6314" operator="containsText" text="Operational">
      <formula>NOT(ISERROR(SEARCH("Operational",F978)))</formula>
    </cfRule>
    <cfRule type="containsText" dxfId="12737" priority="6315" operator="containsText" text="Dn(service)">
      <formula>NOT(ISERROR(SEARCH("Dn(service)",F978)))</formula>
    </cfRule>
    <cfRule type="containsText" dxfId="12736" priority="6316" operator="containsText" text="Dn(waiting)">
      <formula>NOT(ISERROR(SEARCH("Dn(waiting)",F978)))</formula>
    </cfRule>
  </conditionalFormatting>
  <conditionalFormatting sqref="F979">
    <cfRule type="containsBlanks" dxfId="12735" priority="6309">
      <formula>LEN(TRIM(F979))=0</formula>
    </cfRule>
    <cfRule type="containsText" dxfId="12734" priority="6310" operator="containsText" text="Operational">
      <formula>NOT(ISERROR(SEARCH("Operational",F979)))</formula>
    </cfRule>
    <cfRule type="containsText" dxfId="12733" priority="6311" operator="containsText" text="Dn(service)">
      <formula>NOT(ISERROR(SEARCH("Dn(service)",F979)))</formula>
    </cfRule>
    <cfRule type="containsText" dxfId="12732" priority="6312" operator="containsText" text="Dn(waiting)">
      <formula>NOT(ISERROR(SEARCH("Dn(waiting)",F979)))</formula>
    </cfRule>
  </conditionalFormatting>
  <conditionalFormatting sqref="D973">
    <cfRule type="containsBlanks" dxfId="12731" priority="6305">
      <formula>LEN(TRIM(D973))=0</formula>
    </cfRule>
    <cfRule type="containsText" dxfId="12730" priority="6306" operator="containsText" text="Operational">
      <formula>NOT(ISERROR(SEARCH("Operational",D973)))</formula>
    </cfRule>
    <cfRule type="containsText" dxfId="12729" priority="6307" operator="containsText" text="Dn(service)">
      <formula>NOT(ISERROR(SEARCH("Dn(service)",D973)))</formula>
    </cfRule>
    <cfRule type="containsText" dxfId="12728" priority="6308" operator="containsText" text="Dn(waiting)">
      <formula>NOT(ISERROR(SEARCH("Dn(waiting)",D973)))</formula>
    </cfRule>
  </conditionalFormatting>
  <conditionalFormatting sqref="D974">
    <cfRule type="containsBlanks" dxfId="12727" priority="6301">
      <formula>LEN(TRIM(D974))=0</formula>
    </cfRule>
    <cfRule type="containsText" dxfId="12726" priority="6302" operator="containsText" text="Operational">
      <formula>NOT(ISERROR(SEARCH("Operational",D974)))</formula>
    </cfRule>
    <cfRule type="containsText" dxfId="12725" priority="6303" operator="containsText" text="Dn(service)">
      <formula>NOT(ISERROR(SEARCH("Dn(service)",D974)))</formula>
    </cfRule>
    <cfRule type="containsText" dxfId="12724" priority="6304" operator="containsText" text="Dn(waiting)">
      <formula>NOT(ISERROR(SEARCH("Dn(waiting)",D974)))</formula>
    </cfRule>
  </conditionalFormatting>
  <conditionalFormatting sqref="D975:D976">
    <cfRule type="containsBlanks" dxfId="12723" priority="6297">
      <formula>LEN(TRIM(D975))=0</formula>
    </cfRule>
    <cfRule type="containsText" dxfId="12722" priority="6298" operator="containsText" text="Operational">
      <formula>NOT(ISERROR(SEARCH("Operational",D975)))</formula>
    </cfRule>
    <cfRule type="containsText" dxfId="12721" priority="6299" operator="containsText" text="Dn(service)">
      <formula>NOT(ISERROR(SEARCH("Dn(service)",D975)))</formula>
    </cfRule>
    <cfRule type="containsText" dxfId="12720" priority="6300" operator="containsText" text="Dn(waiting)">
      <formula>NOT(ISERROR(SEARCH("Dn(waiting)",D975)))</formula>
    </cfRule>
  </conditionalFormatting>
  <conditionalFormatting sqref="D977">
    <cfRule type="containsBlanks" dxfId="12719" priority="6293">
      <formula>LEN(TRIM(D977))=0</formula>
    </cfRule>
    <cfRule type="containsText" dxfId="12718" priority="6294" operator="containsText" text="Operational">
      <formula>NOT(ISERROR(SEARCH("Operational",D977)))</formula>
    </cfRule>
    <cfRule type="containsText" dxfId="12717" priority="6295" operator="containsText" text="Dn(service)">
      <formula>NOT(ISERROR(SEARCH("Dn(service)",D977)))</formula>
    </cfRule>
    <cfRule type="containsText" dxfId="12716" priority="6296" operator="containsText" text="Dn(waiting)">
      <formula>NOT(ISERROR(SEARCH("Dn(waiting)",D977)))</formula>
    </cfRule>
  </conditionalFormatting>
  <conditionalFormatting sqref="D978">
    <cfRule type="containsBlanks" dxfId="12715" priority="6289">
      <formula>LEN(TRIM(D978))=0</formula>
    </cfRule>
    <cfRule type="containsText" dxfId="12714" priority="6290" operator="containsText" text="Operational">
      <formula>NOT(ISERROR(SEARCH("Operational",D978)))</formula>
    </cfRule>
    <cfRule type="containsText" dxfId="12713" priority="6291" operator="containsText" text="Dn(service)">
      <formula>NOT(ISERROR(SEARCH("Dn(service)",D978)))</formula>
    </cfRule>
    <cfRule type="containsText" dxfId="12712" priority="6292" operator="containsText" text="Dn(waiting)">
      <formula>NOT(ISERROR(SEARCH("Dn(waiting)",D978)))</formula>
    </cfRule>
  </conditionalFormatting>
  <conditionalFormatting sqref="D979">
    <cfRule type="containsBlanks" dxfId="12711" priority="6285">
      <formula>LEN(TRIM(D979))=0</formula>
    </cfRule>
    <cfRule type="containsText" dxfId="12710" priority="6286" operator="containsText" text="Operational">
      <formula>NOT(ISERROR(SEARCH("Operational",D979)))</formula>
    </cfRule>
    <cfRule type="containsText" dxfId="12709" priority="6287" operator="containsText" text="Dn(service)">
      <formula>NOT(ISERROR(SEARCH("Dn(service)",D979)))</formula>
    </cfRule>
    <cfRule type="containsText" dxfId="12708" priority="6288" operator="containsText" text="Dn(waiting)">
      <formula>NOT(ISERROR(SEARCH("Dn(waiting)",D979)))</formula>
    </cfRule>
  </conditionalFormatting>
  <conditionalFormatting sqref="D980">
    <cfRule type="containsBlanks" dxfId="12707" priority="6281">
      <formula>LEN(TRIM(D980))=0</formula>
    </cfRule>
    <cfRule type="containsText" dxfId="12706" priority="6282" operator="containsText" text="Operational">
      <formula>NOT(ISERROR(SEARCH("Operational",D980)))</formula>
    </cfRule>
    <cfRule type="containsText" dxfId="12705" priority="6283" operator="containsText" text="Dn(service)">
      <formula>NOT(ISERROR(SEARCH("Dn(service)",D980)))</formula>
    </cfRule>
    <cfRule type="containsText" dxfId="12704" priority="6284" operator="containsText" text="Dn(waiting)">
      <formula>NOT(ISERROR(SEARCH("Dn(waiting)",D980)))</formula>
    </cfRule>
  </conditionalFormatting>
  <conditionalFormatting sqref="D981">
    <cfRule type="containsBlanks" dxfId="12703" priority="6277">
      <formula>LEN(TRIM(D981))=0</formula>
    </cfRule>
    <cfRule type="containsText" dxfId="12702" priority="6278" operator="containsText" text="Operational">
      <formula>NOT(ISERROR(SEARCH("Operational",D981)))</formula>
    </cfRule>
    <cfRule type="containsText" dxfId="12701" priority="6279" operator="containsText" text="Dn(service)">
      <formula>NOT(ISERROR(SEARCH("Dn(service)",D981)))</formula>
    </cfRule>
    <cfRule type="containsText" dxfId="12700" priority="6280" operator="containsText" text="Dn(waiting)">
      <formula>NOT(ISERROR(SEARCH("Dn(waiting)",D981)))</formula>
    </cfRule>
  </conditionalFormatting>
  <conditionalFormatting sqref="D982">
    <cfRule type="containsBlanks" dxfId="12699" priority="6273">
      <formula>LEN(TRIM(D982))=0</formula>
    </cfRule>
    <cfRule type="containsText" dxfId="12698" priority="6274" operator="containsText" text="Operational">
      <formula>NOT(ISERROR(SEARCH("Operational",D982)))</formula>
    </cfRule>
    <cfRule type="containsText" dxfId="12697" priority="6275" operator="containsText" text="Dn(service)">
      <formula>NOT(ISERROR(SEARCH("Dn(service)",D982)))</formula>
    </cfRule>
    <cfRule type="containsText" dxfId="12696" priority="6276" operator="containsText" text="Dn(waiting)">
      <formula>NOT(ISERROR(SEARCH("Dn(waiting)",D982)))</formula>
    </cfRule>
  </conditionalFormatting>
  <conditionalFormatting sqref="D983">
    <cfRule type="containsBlanks" dxfId="12695" priority="6269">
      <formula>LEN(TRIM(D983))=0</formula>
    </cfRule>
    <cfRule type="containsText" dxfId="12694" priority="6270" operator="containsText" text="Operational">
      <formula>NOT(ISERROR(SEARCH("Operational",D983)))</formula>
    </cfRule>
    <cfRule type="containsText" dxfId="12693" priority="6271" operator="containsText" text="Dn(service)">
      <formula>NOT(ISERROR(SEARCH("Dn(service)",D983)))</formula>
    </cfRule>
    <cfRule type="containsText" dxfId="12692" priority="6272" operator="containsText" text="Dn(waiting)">
      <formula>NOT(ISERROR(SEARCH("Dn(waiting)",D983)))</formula>
    </cfRule>
  </conditionalFormatting>
  <conditionalFormatting sqref="D984">
    <cfRule type="containsBlanks" dxfId="12691" priority="6265">
      <formula>LEN(TRIM(D984))=0</formula>
    </cfRule>
    <cfRule type="containsText" dxfId="12690" priority="6266" operator="containsText" text="Operational">
      <formula>NOT(ISERROR(SEARCH("Operational",D984)))</formula>
    </cfRule>
    <cfRule type="containsText" dxfId="12689" priority="6267" operator="containsText" text="Dn(service)">
      <formula>NOT(ISERROR(SEARCH("Dn(service)",D984)))</formula>
    </cfRule>
    <cfRule type="containsText" dxfId="12688" priority="6268" operator="containsText" text="Dn(waiting)">
      <formula>NOT(ISERROR(SEARCH("Dn(waiting)",D984)))</formula>
    </cfRule>
  </conditionalFormatting>
  <conditionalFormatting sqref="G981">
    <cfRule type="containsBlanks" dxfId="12687" priority="6257">
      <formula>LEN(TRIM(G981))=0</formula>
    </cfRule>
    <cfRule type="containsText" dxfId="12686" priority="6258" operator="containsText" text="Operational">
      <formula>NOT(ISERROR(SEARCH("Operational",G981)))</formula>
    </cfRule>
    <cfRule type="containsText" dxfId="12685" priority="6259" operator="containsText" text="Dn(service)">
      <formula>NOT(ISERROR(SEARCH("Dn(service)",G981)))</formula>
    </cfRule>
    <cfRule type="containsText" dxfId="12684" priority="6260" operator="containsText" text="Dn(waiting)">
      <formula>NOT(ISERROR(SEARCH("Dn(waiting)",G981)))</formula>
    </cfRule>
  </conditionalFormatting>
  <conditionalFormatting sqref="G982">
    <cfRule type="containsBlanks" dxfId="12683" priority="6253">
      <formula>LEN(TRIM(G982))=0</formula>
    </cfRule>
    <cfRule type="containsText" dxfId="12682" priority="6254" operator="containsText" text="Operational">
      <formula>NOT(ISERROR(SEARCH("Operational",G982)))</formula>
    </cfRule>
    <cfRule type="containsText" dxfId="12681" priority="6255" operator="containsText" text="Dn(service)">
      <formula>NOT(ISERROR(SEARCH("Dn(service)",G982)))</formula>
    </cfRule>
    <cfRule type="containsText" dxfId="12680" priority="6256" operator="containsText" text="Dn(waiting)">
      <formula>NOT(ISERROR(SEARCH("Dn(waiting)",G982)))</formula>
    </cfRule>
  </conditionalFormatting>
  <conditionalFormatting sqref="G983">
    <cfRule type="containsBlanks" dxfId="12679" priority="6249">
      <formula>LEN(TRIM(G983))=0</formula>
    </cfRule>
    <cfRule type="containsText" dxfId="12678" priority="6250" operator="containsText" text="Operational">
      <formula>NOT(ISERROR(SEARCH("Operational",G983)))</formula>
    </cfRule>
    <cfRule type="containsText" dxfId="12677" priority="6251" operator="containsText" text="Dn(service)">
      <formula>NOT(ISERROR(SEARCH("Dn(service)",G983)))</formula>
    </cfRule>
    <cfRule type="containsText" dxfId="12676" priority="6252" operator="containsText" text="Dn(waiting)">
      <formula>NOT(ISERROR(SEARCH("Dn(waiting)",G983)))</formula>
    </cfRule>
  </conditionalFormatting>
  <conditionalFormatting sqref="G984">
    <cfRule type="containsBlanks" dxfId="12675" priority="6245">
      <formula>LEN(TRIM(G984))=0</formula>
    </cfRule>
    <cfRule type="containsText" dxfId="12674" priority="6246" operator="containsText" text="Operational">
      <formula>NOT(ISERROR(SEARCH("Operational",G984)))</formula>
    </cfRule>
    <cfRule type="containsText" dxfId="12673" priority="6247" operator="containsText" text="Dn(service)">
      <formula>NOT(ISERROR(SEARCH("Dn(service)",G984)))</formula>
    </cfRule>
    <cfRule type="containsText" dxfId="12672" priority="6248" operator="containsText" text="Dn(waiting)">
      <formula>NOT(ISERROR(SEARCH("Dn(waiting)",G984)))</formula>
    </cfRule>
  </conditionalFormatting>
  <conditionalFormatting sqref="G987">
    <cfRule type="containsBlanks" dxfId="12671" priority="6233">
      <formula>LEN(TRIM(G987))=0</formula>
    </cfRule>
    <cfRule type="containsText" dxfId="12670" priority="6234" operator="containsText" text="Operational">
      <formula>NOT(ISERROR(SEARCH("Operational",G987)))</formula>
    </cfRule>
    <cfRule type="containsText" dxfId="12669" priority="6235" operator="containsText" text="Dn(service)">
      <formula>NOT(ISERROR(SEARCH("Dn(service)",G987)))</formula>
    </cfRule>
    <cfRule type="containsText" dxfId="12668" priority="6236" operator="containsText" text="Dn(waiting)">
      <formula>NOT(ISERROR(SEARCH("Dn(waiting)",G987)))</formula>
    </cfRule>
  </conditionalFormatting>
  <conditionalFormatting sqref="G986">
    <cfRule type="containsBlanks" dxfId="12667" priority="6237">
      <formula>LEN(TRIM(G986))=0</formula>
    </cfRule>
    <cfRule type="containsText" dxfId="12666" priority="6238" operator="containsText" text="Operational">
      <formula>NOT(ISERROR(SEARCH("Operational",G986)))</formula>
    </cfRule>
    <cfRule type="containsText" dxfId="12665" priority="6239" operator="containsText" text="Dn(service)">
      <formula>NOT(ISERROR(SEARCH("Dn(service)",G986)))</formula>
    </cfRule>
    <cfRule type="containsText" dxfId="12664" priority="6240" operator="containsText" text="Dn(waiting)">
      <formula>NOT(ISERROR(SEARCH("Dn(waiting)",G986)))</formula>
    </cfRule>
  </conditionalFormatting>
  <conditionalFormatting sqref="G988">
    <cfRule type="containsBlanks" dxfId="12663" priority="6229">
      <formula>LEN(TRIM(G988))=0</formula>
    </cfRule>
    <cfRule type="containsText" dxfId="12662" priority="6230" operator="containsText" text="Operational">
      <formula>NOT(ISERROR(SEARCH("Operational",G988)))</formula>
    </cfRule>
    <cfRule type="containsText" dxfId="12661" priority="6231" operator="containsText" text="Dn(service)">
      <formula>NOT(ISERROR(SEARCH("Dn(service)",G988)))</formula>
    </cfRule>
    <cfRule type="containsText" dxfId="12660" priority="6232" operator="containsText" text="Dn(waiting)">
      <formula>NOT(ISERROR(SEARCH("Dn(waiting)",G988)))</formula>
    </cfRule>
  </conditionalFormatting>
  <conditionalFormatting sqref="E987">
    <cfRule type="containsBlanks" dxfId="12659" priority="6221">
      <formula>LEN(TRIM(E987))=0</formula>
    </cfRule>
    <cfRule type="containsText" dxfId="12658" priority="6222" operator="containsText" text="Operational">
      <formula>NOT(ISERROR(SEARCH("Operational",E987)))</formula>
    </cfRule>
    <cfRule type="containsText" dxfId="12657" priority="6223" operator="containsText" text="Dn(service)">
      <formula>NOT(ISERROR(SEARCH("Dn(service)",E987)))</formula>
    </cfRule>
    <cfRule type="containsText" dxfId="12656" priority="6224" operator="containsText" text="Dn(waiting)">
      <formula>NOT(ISERROR(SEARCH("Dn(waiting)",E987)))</formula>
    </cfRule>
  </conditionalFormatting>
  <conditionalFormatting sqref="G980">
    <cfRule type="containsBlanks" dxfId="12655" priority="6261">
      <formula>LEN(TRIM(G980))=0</formula>
    </cfRule>
    <cfRule type="containsText" dxfId="12654" priority="6262" operator="containsText" text="Operational">
      <formula>NOT(ISERROR(SEARCH("Operational",G980)))</formula>
    </cfRule>
    <cfRule type="containsText" dxfId="12653" priority="6263" operator="containsText" text="Dn(service)">
      <formula>NOT(ISERROR(SEARCH("Dn(service)",G980)))</formula>
    </cfRule>
    <cfRule type="containsText" dxfId="12652" priority="6264" operator="containsText" text="Dn(waiting)">
      <formula>NOT(ISERROR(SEARCH("Dn(waiting)",G980)))</formula>
    </cfRule>
  </conditionalFormatting>
  <conditionalFormatting sqref="E991">
    <cfRule type="containsBlanks" dxfId="12651" priority="6209">
      <formula>LEN(TRIM(E991))=0</formula>
    </cfRule>
    <cfRule type="containsText" dxfId="12650" priority="6210" operator="containsText" text="Operational">
      <formula>NOT(ISERROR(SEARCH("Operational",E991)))</formula>
    </cfRule>
    <cfRule type="containsText" dxfId="12649" priority="6211" operator="containsText" text="Dn(service)">
      <formula>NOT(ISERROR(SEARCH("Dn(service)",E991)))</formula>
    </cfRule>
    <cfRule type="containsText" dxfId="12648" priority="6212" operator="containsText" text="Dn(waiting)">
      <formula>NOT(ISERROR(SEARCH("Dn(waiting)",E991)))</formula>
    </cfRule>
  </conditionalFormatting>
  <conditionalFormatting sqref="G985">
    <cfRule type="containsBlanks" dxfId="12647" priority="6241">
      <formula>LEN(TRIM(G985))=0</formula>
    </cfRule>
    <cfRule type="containsText" dxfId="12646" priority="6242" operator="containsText" text="Operational">
      <formula>NOT(ISERROR(SEARCH("Operational",G985)))</formula>
    </cfRule>
    <cfRule type="containsText" dxfId="12645" priority="6243" operator="containsText" text="Dn(service)">
      <formula>NOT(ISERROR(SEARCH("Dn(service)",G985)))</formula>
    </cfRule>
    <cfRule type="containsText" dxfId="12644" priority="6244" operator="containsText" text="Dn(waiting)">
      <formula>NOT(ISERROR(SEARCH("Dn(waiting)",G985)))</formula>
    </cfRule>
  </conditionalFormatting>
  <conditionalFormatting sqref="E986">
    <cfRule type="containsBlanks" dxfId="12643" priority="6225">
      <formula>LEN(TRIM(E986))=0</formula>
    </cfRule>
    <cfRule type="containsText" dxfId="12642" priority="6226" operator="containsText" text="Operational">
      <formula>NOT(ISERROR(SEARCH("Operational",E986)))</formula>
    </cfRule>
    <cfRule type="containsText" dxfId="12641" priority="6227" operator="containsText" text="Dn(service)">
      <formula>NOT(ISERROR(SEARCH("Dn(service)",E986)))</formula>
    </cfRule>
    <cfRule type="containsText" dxfId="12640" priority="6228" operator="containsText" text="Dn(waiting)">
      <formula>NOT(ISERROR(SEARCH("Dn(waiting)",E986)))</formula>
    </cfRule>
  </conditionalFormatting>
  <conditionalFormatting sqref="E989">
    <cfRule type="containsBlanks" dxfId="12639" priority="6217">
      <formula>LEN(TRIM(E989))=0</formula>
    </cfRule>
    <cfRule type="containsText" dxfId="12638" priority="6218" operator="containsText" text="Operational">
      <formula>NOT(ISERROR(SEARCH("Operational",E989)))</formula>
    </cfRule>
    <cfRule type="containsText" dxfId="12637" priority="6219" operator="containsText" text="Dn(service)">
      <formula>NOT(ISERROR(SEARCH("Dn(service)",E989)))</formula>
    </cfRule>
    <cfRule type="containsText" dxfId="12636" priority="6220" operator="containsText" text="Dn(waiting)">
      <formula>NOT(ISERROR(SEARCH("Dn(waiting)",E989)))</formula>
    </cfRule>
  </conditionalFormatting>
  <conditionalFormatting sqref="E990">
    <cfRule type="containsBlanks" dxfId="12635" priority="6213">
      <formula>LEN(TRIM(E990))=0</formula>
    </cfRule>
    <cfRule type="containsText" dxfId="12634" priority="6214" operator="containsText" text="Operational">
      <formula>NOT(ISERROR(SEARCH("Operational",E990)))</formula>
    </cfRule>
    <cfRule type="containsText" dxfId="12633" priority="6215" operator="containsText" text="Dn(service)">
      <formula>NOT(ISERROR(SEARCH("Dn(service)",E990)))</formula>
    </cfRule>
    <cfRule type="containsText" dxfId="12632" priority="6216" operator="containsText" text="Dn(waiting)">
      <formula>NOT(ISERROR(SEARCH("Dn(waiting)",E990)))</formula>
    </cfRule>
  </conditionalFormatting>
  <conditionalFormatting sqref="C990">
    <cfRule type="containsBlanks" dxfId="12631" priority="6193">
      <formula>LEN(TRIM(C990))=0</formula>
    </cfRule>
    <cfRule type="containsText" dxfId="12630" priority="6194" operator="containsText" text="Operational">
      <formula>NOT(ISERROR(SEARCH("Operational",C990)))</formula>
    </cfRule>
    <cfRule type="containsText" dxfId="12629" priority="6195" operator="containsText" text="Dn(service)">
      <formula>NOT(ISERROR(SEARCH("Dn(service)",C990)))</formula>
    </cfRule>
    <cfRule type="containsText" dxfId="12628" priority="6196" operator="containsText" text="Dn(waiting)">
      <formula>NOT(ISERROR(SEARCH("Dn(waiting)",C990)))</formula>
    </cfRule>
  </conditionalFormatting>
  <conditionalFormatting sqref="E992">
    <cfRule type="containsBlanks" dxfId="12627" priority="6205">
      <formula>LEN(TRIM(E992))=0</formula>
    </cfRule>
    <cfRule type="containsText" dxfId="12626" priority="6206" operator="containsText" text="Operational">
      <formula>NOT(ISERROR(SEARCH("Operational",E992)))</formula>
    </cfRule>
    <cfRule type="containsText" dxfId="12625" priority="6207" operator="containsText" text="Dn(service)">
      <formula>NOT(ISERROR(SEARCH("Dn(service)",E992)))</formula>
    </cfRule>
    <cfRule type="containsText" dxfId="12624" priority="6208" operator="containsText" text="Dn(waiting)">
      <formula>NOT(ISERROR(SEARCH("Dn(waiting)",E992)))</formula>
    </cfRule>
  </conditionalFormatting>
  <conditionalFormatting sqref="E993">
    <cfRule type="containsBlanks" dxfId="12623" priority="6201">
      <formula>LEN(TRIM(E993))=0</formula>
    </cfRule>
    <cfRule type="containsText" dxfId="12622" priority="6202" operator="containsText" text="Operational">
      <formula>NOT(ISERROR(SEARCH("Operational",E993)))</formula>
    </cfRule>
    <cfRule type="containsText" dxfId="12621" priority="6203" operator="containsText" text="Dn(service)">
      <formula>NOT(ISERROR(SEARCH("Dn(service)",E993)))</formula>
    </cfRule>
    <cfRule type="containsText" dxfId="12620" priority="6204" operator="containsText" text="Dn(waiting)">
      <formula>NOT(ISERROR(SEARCH("Dn(waiting)",E993)))</formula>
    </cfRule>
  </conditionalFormatting>
  <conditionalFormatting sqref="E988">
    <cfRule type="containsBlanks" dxfId="12619" priority="6197">
      <formula>LEN(TRIM(E988))=0</formula>
    </cfRule>
    <cfRule type="containsText" dxfId="12618" priority="6198" operator="containsText" text="Operational">
      <formula>NOT(ISERROR(SEARCH("Operational",E988)))</formula>
    </cfRule>
    <cfRule type="containsText" dxfId="12617" priority="6199" operator="containsText" text="Dn(service)">
      <formula>NOT(ISERROR(SEARCH("Dn(service)",E988)))</formula>
    </cfRule>
    <cfRule type="containsText" dxfId="12616" priority="6200" operator="containsText" text="Dn(waiting)">
      <formula>NOT(ISERROR(SEARCH("Dn(waiting)",E988)))</formula>
    </cfRule>
  </conditionalFormatting>
  <conditionalFormatting sqref="C992">
    <cfRule type="containsBlanks" dxfId="12615" priority="6185">
      <formula>LEN(TRIM(C992))=0</formula>
    </cfRule>
    <cfRule type="containsText" dxfId="12614" priority="6186" operator="containsText" text="Operational">
      <formula>NOT(ISERROR(SEARCH("Operational",C992)))</formula>
    </cfRule>
    <cfRule type="containsText" dxfId="12613" priority="6187" operator="containsText" text="Dn(service)">
      <formula>NOT(ISERROR(SEARCH("Dn(service)",C992)))</formula>
    </cfRule>
    <cfRule type="containsText" dxfId="12612" priority="6188" operator="containsText" text="Dn(waiting)">
      <formula>NOT(ISERROR(SEARCH("Dn(waiting)",C992)))</formula>
    </cfRule>
  </conditionalFormatting>
  <conditionalFormatting sqref="C993">
    <cfRule type="containsBlanks" dxfId="12611" priority="6181">
      <formula>LEN(TRIM(C993))=0</formula>
    </cfRule>
    <cfRule type="containsText" dxfId="12610" priority="6182" operator="containsText" text="Operational">
      <formula>NOT(ISERROR(SEARCH("Operational",C993)))</formula>
    </cfRule>
    <cfRule type="containsText" dxfId="12609" priority="6183" operator="containsText" text="Dn(service)">
      <formula>NOT(ISERROR(SEARCH("Dn(service)",C993)))</formula>
    </cfRule>
    <cfRule type="containsText" dxfId="12608" priority="6184" operator="containsText" text="Dn(waiting)">
      <formula>NOT(ISERROR(SEARCH("Dn(waiting)",C993)))</formula>
    </cfRule>
  </conditionalFormatting>
  <conditionalFormatting sqref="C994">
    <cfRule type="containsBlanks" dxfId="12607" priority="6177">
      <formula>LEN(TRIM(C994))=0</formula>
    </cfRule>
    <cfRule type="containsText" dxfId="12606" priority="6178" operator="containsText" text="Operational">
      <formula>NOT(ISERROR(SEARCH("Operational",C994)))</formula>
    </cfRule>
    <cfRule type="containsText" dxfId="12605" priority="6179" operator="containsText" text="Dn(service)">
      <formula>NOT(ISERROR(SEARCH("Dn(service)",C994)))</formula>
    </cfRule>
    <cfRule type="containsText" dxfId="12604" priority="6180" operator="containsText" text="Dn(waiting)">
      <formula>NOT(ISERROR(SEARCH("Dn(waiting)",C994)))</formula>
    </cfRule>
  </conditionalFormatting>
  <conditionalFormatting sqref="C995">
    <cfRule type="containsBlanks" dxfId="12603" priority="6173">
      <formula>LEN(TRIM(C995))=0</formula>
    </cfRule>
    <cfRule type="containsText" dxfId="12602" priority="6174" operator="containsText" text="Operational">
      <formula>NOT(ISERROR(SEARCH("Operational",C995)))</formula>
    </cfRule>
    <cfRule type="containsText" dxfId="12601" priority="6175" operator="containsText" text="Dn(service)">
      <formula>NOT(ISERROR(SEARCH("Dn(service)",C995)))</formula>
    </cfRule>
    <cfRule type="containsText" dxfId="12600" priority="6176" operator="containsText" text="Dn(waiting)">
      <formula>NOT(ISERROR(SEARCH("Dn(waiting)",C995)))</formula>
    </cfRule>
  </conditionalFormatting>
  <conditionalFormatting sqref="C996">
    <cfRule type="containsBlanks" dxfId="12599" priority="6169">
      <formula>LEN(TRIM(C996))=0</formula>
    </cfRule>
    <cfRule type="containsText" dxfId="12598" priority="6170" operator="containsText" text="Operational">
      <formula>NOT(ISERROR(SEARCH("Operational",C996)))</formula>
    </cfRule>
    <cfRule type="containsText" dxfId="12597" priority="6171" operator="containsText" text="Dn(service)">
      <formula>NOT(ISERROR(SEARCH("Dn(service)",C996)))</formula>
    </cfRule>
    <cfRule type="containsText" dxfId="12596" priority="6172" operator="containsText" text="Dn(waiting)">
      <formula>NOT(ISERROR(SEARCH("Dn(waiting)",C996)))</formula>
    </cfRule>
  </conditionalFormatting>
  <conditionalFormatting sqref="C997">
    <cfRule type="containsBlanks" dxfId="12595" priority="6165">
      <formula>LEN(TRIM(C997))=0</formula>
    </cfRule>
    <cfRule type="containsText" dxfId="12594" priority="6166" operator="containsText" text="Operational">
      <formula>NOT(ISERROR(SEARCH("Operational",C997)))</formula>
    </cfRule>
    <cfRule type="containsText" dxfId="12593" priority="6167" operator="containsText" text="Dn(service)">
      <formula>NOT(ISERROR(SEARCH("Dn(service)",C997)))</formula>
    </cfRule>
    <cfRule type="containsText" dxfId="12592" priority="6168" operator="containsText" text="Dn(waiting)">
      <formula>NOT(ISERROR(SEARCH("Dn(waiting)",C997)))</formula>
    </cfRule>
  </conditionalFormatting>
  <conditionalFormatting sqref="F994">
    <cfRule type="containsBlanks" dxfId="12591" priority="6161">
      <formula>LEN(TRIM(F994))=0</formula>
    </cfRule>
    <cfRule type="containsText" dxfId="12590" priority="6162" operator="containsText" text="Operational">
      <formula>NOT(ISERROR(SEARCH("Operational",F994)))</formula>
    </cfRule>
    <cfRule type="containsText" dxfId="12589" priority="6163" operator="containsText" text="Dn(service)">
      <formula>NOT(ISERROR(SEARCH("Dn(service)",F994)))</formula>
    </cfRule>
    <cfRule type="containsText" dxfId="12588" priority="6164" operator="containsText" text="Dn(waiting)">
      <formula>NOT(ISERROR(SEARCH("Dn(waiting)",F994)))</formula>
    </cfRule>
  </conditionalFormatting>
  <conditionalFormatting sqref="F995">
    <cfRule type="containsBlanks" dxfId="12587" priority="6157">
      <formula>LEN(TRIM(F995))=0</formula>
    </cfRule>
    <cfRule type="containsText" dxfId="12586" priority="6158" operator="containsText" text="Operational">
      <formula>NOT(ISERROR(SEARCH("Operational",F995)))</formula>
    </cfRule>
    <cfRule type="containsText" dxfId="12585" priority="6159" operator="containsText" text="Dn(service)">
      <formula>NOT(ISERROR(SEARCH("Dn(service)",F995)))</formula>
    </cfRule>
    <cfRule type="containsText" dxfId="12584" priority="6160" operator="containsText" text="Dn(waiting)">
      <formula>NOT(ISERROR(SEARCH("Dn(waiting)",F995)))</formula>
    </cfRule>
  </conditionalFormatting>
  <conditionalFormatting sqref="F997">
    <cfRule type="containsBlanks" dxfId="12583" priority="6149">
      <formula>LEN(TRIM(F997))=0</formula>
    </cfRule>
    <cfRule type="containsText" dxfId="12582" priority="6150" operator="containsText" text="Operational">
      <formula>NOT(ISERROR(SEARCH("Operational",F997)))</formula>
    </cfRule>
    <cfRule type="containsText" dxfId="12581" priority="6151" operator="containsText" text="Dn(service)">
      <formula>NOT(ISERROR(SEARCH("Dn(service)",F997)))</formula>
    </cfRule>
    <cfRule type="containsText" dxfId="12580" priority="6152" operator="containsText" text="Dn(waiting)">
      <formula>NOT(ISERROR(SEARCH("Dn(waiting)",F997)))</formula>
    </cfRule>
  </conditionalFormatting>
  <conditionalFormatting sqref="F998">
    <cfRule type="containsBlanks" dxfId="12579" priority="6145">
      <formula>LEN(TRIM(F998))=0</formula>
    </cfRule>
    <cfRule type="containsText" dxfId="12578" priority="6146" operator="containsText" text="Operational">
      <formula>NOT(ISERROR(SEARCH("Operational",F998)))</formula>
    </cfRule>
    <cfRule type="containsText" dxfId="12577" priority="6147" operator="containsText" text="Dn(service)">
      <formula>NOT(ISERROR(SEARCH("Dn(service)",F998)))</formula>
    </cfRule>
    <cfRule type="containsText" dxfId="12576" priority="6148" operator="containsText" text="Dn(waiting)">
      <formula>NOT(ISERROR(SEARCH("Dn(waiting)",F998)))</formula>
    </cfRule>
  </conditionalFormatting>
  <conditionalFormatting sqref="F999">
    <cfRule type="containsBlanks" dxfId="12575" priority="6141">
      <formula>LEN(TRIM(F999))=0</formula>
    </cfRule>
    <cfRule type="containsText" dxfId="12574" priority="6142" operator="containsText" text="Operational">
      <formula>NOT(ISERROR(SEARCH("Operational",F999)))</formula>
    </cfRule>
    <cfRule type="containsText" dxfId="12573" priority="6143" operator="containsText" text="Dn(service)">
      <formula>NOT(ISERROR(SEARCH("Dn(service)",F999)))</formula>
    </cfRule>
    <cfRule type="containsText" dxfId="12572" priority="6144" operator="containsText" text="Dn(waiting)">
      <formula>NOT(ISERROR(SEARCH("Dn(waiting)",F999)))</formula>
    </cfRule>
  </conditionalFormatting>
  <conditionalFormatting sqref="F1000">
    <cfRule type="containsBlanks" dxfId="12571" priority="6137">
      <formula>LEN(TRIM(F1000))=0</formula>
    </cfRule>
    <cfRule type="containsText" dxfId="12570" priority="6138" operator="containsText" text="Operational">
      <formula>NOT(ISERROR(SEARCH("Operational",F1000)))</formula>
    </cfRule>
    <cfRule type="containsText" dxfId="12569" priority="6139" operator="containsText" text="Dn(service)">
      <formula>NOT(ISERROR(SEARCH("Dn(service)",F1000)))</formula>
    </cfRule>
    <cfRule type="containsText" dxfId="12568" priority="6140" operator="containsText" text="Dn(waiting)">
      <formula>NOT(ISERROR(SEARCH("Dn(waiting)",F1000)))</formula>
    </cfRule>
  </conditionalFormatting>
  <conditionalFormatting sqref="F1001">
    <cfRule type="containsBlanks" dxfId="12567" priority="6133">
      <formula>LEN(TRIM(F1001))=0</formula>
    </cfRule>
    <cfRule type="containsText" dxfId="12566" priority="6134" operator="containsText" text="Operational">
      <formula>NOT(ISERROR(SEARCH("Operational",F1001)))</formula>
    </cfRule>
    <cfRule type="containsText" dxfId="12565" priority="6135" operator="containsText" text="Dn(service)">
      <formula>NOT(ISERROR(SEARCH("Dn(service)",F1001)))</formula>
    </cfRule>
    <cfRule type="containsText" dxfId="12564" priority="6136" operator="containsText" text="Dn(waiting)">
      <formula>NOT(ISERROR(SEARCH("Dn(waiting)",F1001)))</formula>
    </cfRule>
  </conditionalFormatting>
  <conditionalFormatting sqref="D995">
    <cfRule type="containsBlanks" dxfId="12563" priority="6129">
      <formula>LEN(TRIM(D995))=0</formula>
    </cfRule>
    <cfRule type="containsText" dxfId="12562" priority="6130" operator="containsText" text="Operational">
      <formula>NOT(ISERROR(SEARCH("Operational",D995)))</formula>
    </cfRule>
    <cfRule type="containsText" dxfId="12561" priority="6131" operator="containsText" text="Dn(service)">
      <formula>NOT(ISERROR(SEARCH("Dn(service)",D995)))</formula>
    </cfRule>
    <cfRule type="containsText" dxfId="12560" priority="6132" operator="containsText" text="Dn(waiting)">
      <formula>NOT(ISERROR(SEARCH("Dn(waiting)",D995)))</formula>
    </cfRule>
  </conditionalFormatting>
  <conditionalFormatting sqref="D996">
    <cfRule type="containsBlanks" dxfId="12559" priority="6125">
      <formula>LEN(TRIM(D996))=0</formula>
    </cfRule>
    <cfRule type="containsText" dxfId="12558" priority="6126" operator="containsText" text="Operational">
      <formula>NOT(ISERROR(SEARCH("Operational",D996)))</formula>
    </cfRule>
    <cfRule type="containsText" dxfId="12557" priority="6127" operator="containsText" text="Dn(service)">
      <formula>NOT(ISERROR(SEARCH("Dn(service)",D996)))</formula>
    </cfRule>
    <cfRule type="containsText" dxfId="12556" priority="6128" operator="containsText" text="Dn(waiting)">
      <formula>NOT(ISERROR(SEARCH("Dn(waiting)",D996)))</formula>
    </cfRule>
  </conditionalFormatting>
  <conditionalFormatting sqref="D998">
    <cfRule type="containsBlanks" dxfId="12555" priority="6117">
      <formula>LEN(TRIM(D998))=0</formula>
    </cfRule>
    <cfRule type="containsText" dxfId="12554" priority="6118" operator="containsText" text="Operational">
      <formula>NOT(ISERROR(SEARCH("Operational",D998)))</formula>
    </cfRule>
    <cfRule type="containsText" dxfId="12553" priority="6119" operator="containsText" text="Dn(service)">
      <formula>NOT(ISERROR(SEARCH("Dn(service)",D998)))</formula>
    </cfRule>
    <cfRule type="containsText" dxfId="12552" priority="6120" operator="containsText" text="Dn(waiting)">
      <formula>NOT(ISERROR(SEARCH("Dn(waiting)",D998)))</formula>
    </cfRule>
  </conditionalFormatting>
  <conditionalFormatting sqref="D1001">
    <cfRule type="containsBlanks" dxfId="12551" priority="6105">
      <formula>LEN(TRIM(D1001))=0</formula>
    </cfRule>
    <cfRule type="containsText" dxfId="12550" priority="6106" operator="containsText" text="Operational">
      <formula>NOT(ISERROR(SEARCH("Operational",D1001)))</formula>
    </cfRule>
    <cfRule type="containsText" dxfId="12549" priority="6107" operator="containsText" text="Dn(service)">
      <formula>NOT(ISERROR(SEARCH("Dn(service)",D1001)))</formula>
    </cfRule>
    <cfRule type="containsText" dxfId="12548" priority="6108" operator="containsText" text="Dn(waiting)">
      <formula>NOT(ISERROR(SEARCH("Dn(waiting)",D1001)))</formula>
    </cfRule>
  </conditionalFormatting>
  <conditionalFormatting sqref="D1002">
    <cfRule type="containsBlanks" dxfId="12547" priority="6101">
      <formula>LEN(TRIM(D1002))=0</formula>
    </cfRule>
    <cfRule type="containsText" dxfId="12546" priority="6102" operator="containsText" text="Operational">
      <formula>NOT(ISERROR(SEARCH("Operational",D1002)))</formula>
    </cfRule>
    <cfRule type="containsText" dxfId="12545" priority="6103" operator="containsText" text="Dn(service)">
      <formula>NOT(ISERROR(SEARCH("Dn(service)",D1002)))</formula>
    </cfRule>
    <cfRule type="containsText" dxfId="12544" priority="6104" operator="containsText" text="Dn(waiting)">
      <formula>NOT(ISERROR(SEARCH("Dn(waiting)",D1002)))</formula>
    </cfRule>
  </conditionalFormatting>
  <conditionalFormatting sqref="D1003">
    <cfRule type="containsBlanks" dxfId="12543" priority="6097">
      <formula>LEN(TRIM(D1003))=0</formula>
    </cfRule>
    <cfRule type="containsText" dxfId="12542" priority="6098" operator="containsText" text="Operational">
      <formula>NOT(ISERROR(SEARCH("Operational",D1003)))</formula>
    </cfRule>
    <cfRule type="containsText" dxfId="12541" priority="6099" operator="containsText" text="Dn(service)">
      <formula>NOT(ISERROR(SEARCH("Dn(service)",D1003)))</formula>
    </cfRule>
    <cfRule type="containsText" dxfId="12540" priority="6100" operator="containsText" text="Dn(waiting)">
      <formula>NOT(ISERROR(SEARCH("Dn(waiting)",D1003)))</formula>
    </cfRule>
  </conditionalFormatting>
  <conditionalFormatting sqref="D1004">
    <cfRule type="containsBlanks" dxfId="12539" priority="6093">
      <formula>LEN(TRIM(D1004))=0</formula>
    </cfRule>
    <cfRule type="containsText" dxfId="12538" priority="6094" operator="containsText" text="Operational">
      <formula>NOT(ISERROR(SEARCH("Operational",D1004)))</formula>
    </cfRule>
    <cfRule type="containsText" dxfId="12537" priority="6095" operator="containsText" text="Dn(service)">
      <formula>NOT(ISERROR(SEARCH("Dn(service)",D1004)))</formula>
    </cfRule>
    <cfRule type="containsText" dxfId="12536" priority="6096" operator="containsText" text="Dn(waiting)">
      <formula>NOT(ISERROR(SEARCH("Dn(waiting)",D1004)))</formula>
    </cfRule>
  </conditionalFormatting>
  <conditionalFormatting sqref="D1005">
    <cfRule type="containsBlanks" dxfId="12535" priority="6089">
      <formula>LEN(TRIM(D1005))=0</formula>
    </cfRule>
    <cfRule type="containsText" dxfId="12534" priority="6090" operator="containsText" text="Operational">
      <formula>NOT(ISERROR(SEARCH("Operational",D1005)))</formula>
    </cfRule>
    <cfRule type="containsText" dxfId="12533" priority="6091" operator="containsText" text="Dn(service)">
      <formula>NOT(ISERROR(SEARCH("Dn(service)",D1005)))</formula>
    </cfRule>
    <cfRule type="containsText" dxfId="12532" priority="6092" operator="containsText" text="Dn(waiting)">
      <formula>NOT(ISERROR(SEARCH("Dn(waiting)",D1005)))</formula>
    </cfRule>
  </conditionalFormatting>
  <conditionalFormatting sqref="D1000">
    <cfRule type="containsBlanks" dxfId="12531" priority="6109">
      <formula>LEN(TRIM(D1000))=0</formula>
    </cfRule>
    <cfRule type="containsText" dxfId="12530" priority="6110" operator="containsText" text="Operational">
      <formula>NOT(ISERROR(SEARCH("Operational",D1000)))</formula>
    </cfRule>
    <cfRule type="containsText" dxfId="12529" priority="6111" operator="containsText" text="Dn(service)">
      <formula>NOT(ISERROR(SEARCH("Dn(service)",D1000)))</formula>
    </cfRule>
    <cfRule type="containsText" dxfId="12528" priority="6112" operator="containsText" text="Dn(waiting)">
      <formula>NOT(ISERROR(SEARCH("Dn(waiting)",D1000)))</formula>
    </cfRule>
  </conditionalFormatting>
  <conditionalFormatting sqref="D1006">
    <cfRule type="containsBlanks" dxfId="12527" priority="6085">
      <formula>LEN(TRIM(D1006))=0</formula>
    </cfRule>
    <cfRule type="containsText" dxfId="12526" priority="6086" operator="containsText" text="Operational">
      <formula>NOT(ISERROR(SEARCH("Operational",D1006)))</formula>
    </cfRule>
    <cfRule type="containsText" dxfId="12525" priority="6087" operator="containsText" text="Dn(service)">
      <formula>NOT(ISERROR(SEARCH("Dn(service)",D1006)))</formula>
    </cfRule>
    <cfRule type="containsText" dxfId="12524" priority="6088" operator="containsText" text="Dn(waiting)">
      <formula>NOT(ISERROR(SEARCH("Dn(waiting)",D1006)))</formula>
    </cfRule>
  </conditionalFormatting>
  <conditionalFormatting sqref="G1001">
    <cfRule type="containsBlanks" dxfId="12523" priority="6077">
      <formula>LEN(TRIM(G1001))=0</formula>
    </cfRule>
    <cfRule type="containsText" dxfId="12522" priority="6078" operator="containsText" text="Operational">
      <formula>NOT(ISERROR(SEARCH("Operational",G1001)))</formula>
    </cfRule>
    <cfRule type="containsText" dxfId="12521" priority="6079" operator="containsText" text="Dn(service)">
      <formula>NOT(ISERROR(SEARCH("Dn(service)",G1001)))</formula>
    </cfRule>
    <cfRule type="containsText" dxfId="12520" priority="6080" operator="containsText" text="Dn(waiting)">
      <formula>NOT(ISERROR(SEARCH("Dn(waiting)",G1001)))</formula>
    </cfRule>
  </conditionalFormatting>
  <conditionalFormatting sqref="G1000">
    <cfRule type="containsBlanks" dxfId="12519" priority="6081">
      <formula>LEN(TRIM(G1000))=0</formula>
    </cfRule>
    <cfRule type="containsText" dxfId="12518" priority="6082" operator="containsText" text="Operational">
      <formula>NOT(ISERROR(SEARCH("Operational",G1000)))</formula>
    </cfRule>
    <cfRule type="containsText" dxfId="12517" priority="6083" operator="containsText" text="Dn(service)">
      <formula>NOT(ISERROR(SEARCH("Dn(service)",G1000)))</formula>
    </cfRule>
    <cfRule type="containsText" dxfId="12516" priority="6084" operator="containsText" text="Dn(waiting)">
      <formula>NOT(ISERROR(SEARCH("Dn(waiting)",G1000)))</formula>
    </cfRule>
  </conditionalFormatting>
  <conditionalFormatting sqref="C5">
    <cfRule type="containsBlanks" dxfId="12515" priority="15793">
      <formula>LEN(TRIM(C5))=0</formula>
    </cfRule>
    <cfRule type="containsText" dxfId="12514" priority="15794" operator="containsText" text="Operational">
      <formula>NOT(ISERROR(SEARCH("Operational",C5)))</formula>
    </cfRule>
    <cfRule type="containsText" dxfId="12513" priority="15795" operator="containsText" text="Dn(service)">
      <formula>NOT(ISERROR(SEARCH("Dn(service)",C5)))</formula>
    </cfRule>
    <cfRule type="containsText" dxfId="12512" priority="15796" operator="containsText" text="Dn(waiting)">
      <formula>NOT(ISERROR(SEARCH("Dn(waiting)",C5)))</formula>
    </cfRule>
  </conditionalFormatting>
  <conditionalFormatting sqref="C6">
    <cfRule type="containsBlanks" dxfId="12511" priority="15789">
      <formula>LEN(TRIM(C6))=0</formula>
    </cfRule>
    <cfRule type="containsText" dxfId="12510" priority="15790" operator="containsText" text="Operational">
      <formula>NOT(ISERROR(SEARCH("Operational",C6)))</formula>
    </cfRule>
    <cfRule type="containsText" dxfId="12509" priority="15791" operator="containsText" text="Dn(service)">
      <formula>NOT(ISERROR(SEARCH("Dn(service)",C6)))</formula>
    </cfRule>
    <cfRule type="containsText" dxfId="12508" priority="15792" operator="containsText" text="Dn(waiting)">
      <formula>NOT(ISERROR(SEARCH("Dn(waiting)",C6)))</formula>
    </cfRule>
  </conditionalFormatting>
  <conditionalFormatting sqref="C7">
    <cfRule type="containsBlanks" dxfId="12507" priority="15785">
      <formula>LEN(TRIM(C7))=0</formula>
    </cfRule>
    <cfRule type="containsText" dxfId="12506" priority="15786" operator="containsText" text="Operational">
      <formula>NOT(ISERROR(SEARCH("Operational",C7)))</formula>
    </cfRule>
    <cfRule type="containsText" dxfId="12505" priority="15787" operator="containsText" text="Dn(service)">
      <formula>NOT(ISERROR(SEARCH("Dn(service)",C7)))</formula>
    </cfRule>
    <cfRule type="containsText" dxfId="12504" priority="15788" operator="containsText" text="Dn(waiting)">
      <formula>NOT(ISERROR(SEARCH("Dn(waiting)",C7)))</formula>
    </cfRule>
  </conditionalFormatting>
  <conditionalFormatting sqref="E8">
    <cfRule type="containsBlanks" dxfId="12503" priority="15777">
      <formula>LEN(TRIM(E8))=0</formula>
    </cfRule>
    <cfRule type="containsText" dxfId="12502" priority="15778" operator="containsText" text="Operational">
      <formula>NOT(ISERROR(SEARCH("Operational",E8)))</formula>
    </cfRule>
    <cfRule type="containsText" dxfId="12501" priority="15779" operator="containsText" text="Dn(service)">
      <formula>NOT(ISERROR(SEARCH("Dn(service)",E8)))</formula>
    </cfRule>
    <cfRule type="containsText" dxfId="12500" priority="15780" operator="containsText" text="Dn(waiting)">
      <formula>NOT(ISERROR(SEARCH("Dn(waiting)",E8)))</formula>
    </cfRule>
  </conditionalFormatting>
  <conditionalFormatting sqref="E9">
    <cfRule type="containsBlanks" dxfId="12499" priority="15773">
      <formula>LEN(TRIM(E9))=0</formula>
    </cfRule>
    <cfRule type="containsText" dxfId="12498" priority="15774" operator="containsText" text="Operational">
      <formula>NOT(ISERROR(SEARCH("Operational",E9)))</formula>
    </cfRule>
    <cfRule type="containsText" dxfId="12497" priority="15775" operator="containsText" text="Dn(service)">
      <formula>NOT(ISERROR(SEARCH("Dn(service)",E9)))</formula>
    </cfRule>
    <cfRule type="containsText" dxfId="12496" priority="15776" operator="containsText" text="Dn(waiting)">
      <formula>NOT(ISERROR(SEARCH("Dn(waiting)",E9)))</formula>
    </cfRule>
  </conditionalFormatting>
  <conditionalFormatting sqref="F8">
    <cfRule type="containsBlanks" dxfId="12495" priority="15761">
      <formula>LEN(TRIM(F8))=0</formula>
    </cfRule>
    <cfRule type="containsText" dxfId="12494" priority="15762" operator="containsText" text="Operational">
      <formula>NOT(ISERROR(SEARCH("Operational",F8)))</formula>
    </cfRule>
    <cfRule type="containsText" dxfId="12493" priority="15763" operator="containsText" text="Dn(service)">
      <formula>NOT(ISERROR(SEARCH("Dn(service)",F8)))</formula>
    </cfRule>
    <cfRule type="containsText" dxfId="12492" priority="15764" operator="containsText" text="Dn(waiting)">
      <formula>NOT(ISERROR(SEARCH("Dn(waiting)",F8)))</formula>
    </cfRule>
  </conditionalFormatting>
  <conditionalFormatting sqref="F9">
    <cfRule type="containsBlanks" dxfId="12491" priority="15757">
      <formula>LEN(TRIM(F9))=0</formula>
    </cfRule>
    <cfRule type="containsText" dxfId="12490" priority="15758" operator="containsText" text="Operational">
      <formula>NOT(ISERROR(SEARCH("Operational",F9)))</formula>
    </cfRule>
    <cfRule type="containsText" dxfId="12489" priority="15759" operator="containsText" text="Dn(service)">
      <formula>NOT(ISERROR(SEARCH("Dn(service)",F9)))</formula>
    </cfRule>
    <cfRule type="containsText" dxfId="12488" priority="15760" operator="containsText" text="Dn(waiting)">
      <formula>NOT(ISERROR(SEARCH("Dn(waiting)",F9)))</formula>
    </cfRule>
  </conditionalFormatting>
  <conditionalFormatting sqref="G7">
    <cfRule type="containsBlanks" dxfId="12487" priority="15753">
      <formula>LEN(TRIM(G7))=0</formula>
    </cfRule>
    <cfRule type="containsText" dxfId="12486" priority="15754" operator="containsText" text="Operational">
      <formula>NOT(ISERROR(SEARCH("Operational",G7)))</formula>
    </cfRule>
    <cfRule type="containsText" dxfId="12485" priority="15755" operator="containsText" text="Dn(service)">
      <formula>NOT(ISERROR(SEARCH("Dn(service)",G7)))</formula>
    </cfRule>
    <cfRule type="containsText" dxfId="12484" priority="15756" operator="containsText" text="Dn(waiting)">
      <formula>NOT(ISERROR(SEARCH("Dn(waiting)",G7)))</formula>
    </cfRule>
  </conditionalFormatting>
  <conditionalFormatting sqref="G8">
    <cfRule type="containsBlanks" dxfId="12483" priority="15749">
      <formula>LEN(TRIM(G8))=0</formula>
    </cfRule>
    <cfRule type="containsText" dxfId="12482" priority="15750" operator="containsText" text="Operational">
      <formula>NOT(ISERROR(SEARCH("Operational",G8)))</formula>
    </cfRule>
    <cfRule type="containsText" dxfId="12481" priority="15751" operator="containsText" text="Dn(service)">
      <formula>NOT(ISERROR(SEARCH("Dn(service)",G8)))</formula>
    </cfRule>
    <cfRule type="containsText" dxfId="12480" priority="15752" operator="containsText" text="Dn(waiting)">
      <formula>NOT(ISERROR(SEARCH("Dn(waiting)",G8)))</formula>
    </cfRule>
  </conditionalFormatting>
  <conditionalFormatting sqref="G6">
    <cfRule type="containsBlanks" dxfId="12479" priority="15745">
      <formula>LEN(TRIM(G6))=0</formula>
    </cfRule>
    <cfRule type="containsText" dxfId="12478" priority="15746" operator="containsText" text="Operational">
      <formula>NOT(ISERROR(SEARCH("Operational",G6)))</formula>
    </cfRule>
    <cfRule type="containsText" dxfId="12477" priority="15747" operator="containsText" text="Dn(service)">
      <formula>NOT(ISERROR(SEARCH("Dn(service)",G6)))</formula>
    </cfRule>
    <cfRule type="containsText" dxfId="12476" priority="15748" operator="containsText" text="Dn(waiting)">
      <formula>NOT(ISERROR(SEARCH("Dn(waiting)",G6)))</formula>
    </cfRule>
  </conditionalFormatting>
  <conditionalFormatting sqref="F10">
    <cfRule type="containsBlanks" dxfId="12475" priority="15733">
      <formula>LEN(TRIM(F10))=0</formula>
    </cfRule>
    <cfRule type="containsText" dxfId="12474" priority="15734" operator="containsText" text="Operational">
      <formula>NOT(ISERROR(SEARCH("Operational",F10)))</formula>
    </cfRule>
    <cfRule type="containsText" dxfId="12473" priority="15735" operator="containsText" text="Dn(service)">
      <formula>NOT(ISERROR(SEARCH("Dn(service)",F10)))</formula>
    </cfRule>
    <cfRule type="containsText" dxfId="12472" priority="15736" operator="containsText" text="Dn(waiting)">
      <formula>NOT(ISERROR(SEARCH("Dn(waiting)",F10)))</formula>
    </cfRule>
  </conditionalFormatting>
  <conditionalFormatting sqref="C8">
    <cfRule type="containsBlanks" dxfId="12471" priority="15729">
      <formula>LEN(TRIM(C8))=0</formula>
    </cfRule>
    <cfRule type="containsText" dxfId="12470" priority="15730" operator="containsText" text="Operational">
      <formula>NOT(ISERROR(SEARCH("Operational",C8)))</formula>
    </cfRule>
    <cfRule type="containsText" dxfId="12469" priority="15731" operator="containsText" text="Dn(service)">
      <formula>NOT(ISERROR(SEARCH("Dn(service)",C8)))</formula>
    </cfRule>
    <cfRule type="containsText" dxfId="12468" priority="15732" operator="containsText" text="Dn(waiting)">
      <formula>NOT(ISERROR(SEARCH("Dn(waiting)",C8)))</formula>
    </cfRule>
  </conditionalFormatting>
  <conditionalFormatting sqref="E10">
    <cfRule type="containsBlanks" dxfId="12467" priority="15725">
      <formula>LEN(TRIM(E10))=0</formula>
    </cfRule>
    <cfRule type="containsText" dxfId="12466" priority="15726" operator="containsText" text="Operational">
      <formula>NOT(ISERROR(SEARCH("Operational",E10)))</formula>
    </cfRule>
    <cfRule type="containsText" dxfId="12465" priority="15727" operator="containsText" text="Dn(service)">
      <formula>NOT(ISERROR(SEARCH("Dn(service)",E10)))</formula>
    </cfRule>
    <cfRule type="containsText" dxfId="12464" priority="15728" operator="containsText" text="Dn(waiting)">
      <formula>NOT(ISERROR(SEARCH("Dn(waiting)",E10)))</formula>
    </cfRule>
  </conditionalFormatting>
  <conditionalFormatting sqref="G10">
    <cfRule type="containsBlanks" dxfId="12463" priority="15721">
      <formula>LEN(TRIM(G10))=0</formula>
    </cfRule>
    <cfRule type="containsText" dxfId="12462" priority="15722" operator="containsText" text="Operational">
      <formula>NOT(ISERROR(SEARCH("Operational",G10)))</formula>
    </cfRule>
    <cfRule type="containsText" dxfId="12461" priority="15723" operator="containsText" text="Dn(service)">
      <formula>NOT(ISERROR(SEARCH("Dn(service)",G10)))</formula>
    </cfRule>
    <cfRule type="containsText" dxfId="12460" priority="15724" operator="containsText" text="Dn(waiting)">
      <formula>NOT(ISERROR(SEARCH("Dn(waiting)",G10)))</formula>
    </cfRule>
  </conditionalFormatting>
  <conditionalFormatting sqref="G11">
    <cfRule type="containsBlanks" dxfId="12459" priority="15717">
      <formula>LEN(TRIM(G11))=0</formula>
    </cfRule>
    <cfRule type="containsText" dxfId="12458" priority="15718" operator="containsText" text="Operational">
      <formula>NOT(ISERROR(SEARCH("Operational",G11)))</formula>
    </cfRule>
    <cfRule type="containsText" dxfId="12457" priority="15719" operator="containsText" text="Dn(service)">
      <formula>NOT(ISERROR(SEARCH("Dn(service)",G11)))</formula>
    </cfRule>
    <cfRule type="containsText" dxfId="12456" priority="15720" operator="containsText" text="Dn(waiting)">
      <formula>NOT(ISERROR(SEARCH("Dn(waiting)",G11)))</formula>
    </cfRule>
  </conditionalFormatting>
  <conditionalFormatting sqref="G12">
    <cfRule type="containsBlanks" dxfId="12455" priority="15713">
      <formula>LEN(TRIM(G12))=0</formula>
    </cfRule>
    <cfRule type="containsText" dxfId="12454" priority="15714" operator="containsText" text="Operational">
      <formula>NOT(ISERROR(SEARCH("Operational",G12)))</formula>
    </cfRule>
    <cfRule type="containsText" dxfId="12453" priority="15715" operator="containsText" text="Dn(service)">
      <formula>NOT(ISERROR(SEARCH("Dn(service)",G12)))</formula>
    </cfRule>
    <cfRule type="containsText" dxfId="12452" priority="15716" operator="containsText" text="Dn(waiting)">
      <formula>NOT(ISERROR(SEARCH("Dn(waiting)",G12)))</formula>
    </cfRule>
  </conditionalFormatting>
  <conditionalFormatting sqref="F11">
    <cfRule type="containsBlanks" dxfId="12451" priority="15709">
      <formula>LEN(TRIM(F11))=0</formula>
    </cfRule>
    <cfRule type="containsText" dxfId="12450" priority="15710" operator="containsText" text="Operational">
      <formula>NOT(ISERROR(SEARCH("Operational",F11)))</formula>
    </cfRule>
    <cfRule type="containsText" dxfId="12449" priority="15711" operator="containsText" text="Dn(service)">
      <formula>NOT(ISERROR(SEARCH("Dn(service)",F11)))</formula>
    </cfRule>
    <cfRule type="containsText" dxfId="12448" priority="15712" operator="containsText" text="Dn(waiting)">
      <formula>NOT(ISERROR(SEARCH("Dn(waiting)",F11)))</formula>
    </cfRule>
  </conditionalFormatting>
  <conditionalFormatting sqref="F12">
    <cfRule type="containsBlanks" dxfId="12447" priority="15705">
      <formula>LEN(TRIM(F12))=0</formula>
    </cfRule>
    <cfRule type="containsText" dxfId="12446" priority="15706" operator="containsText" text="Operational">
      <formula>NOT(ISERROR(SEARCH("Operational",F12)))</formula>
    </cfRule>
    <cfRule type="containsText" dxfId="12445" priority="15707" operator="containsText" text="Dn(service)">
      <formula>NOT(ISERROR(SEARCH("Dn(service)",F12)))</formula>
    </cfRule>
    <cfRule type="containsText" dxfId="12444" priority="15708" operator="containsText" text="Dn(waiting)">
      <formula>NOT(ISERROR(SEARCH("Dn(waiting)",F12)))</formula>
    </cfRule>
  </conditionalFormatting>
  <conditionalFormatting sqref="F14">
    <cfRule type="containsBlanks" dxfId="12443" priority="15697">
      <formula>LEN(TRIM(F14))=0</formula>
    </cfRule>
    <cfRule type="containsText" dxfId="12442" priority="15698" operator="containsText" text="Operational">
      <formula>NOT(ISERROR(SEARCH("Operational",F14)))</formula>
    </cfRule>
    <cfRule type="containsText" dxfId="12441" priority="15699" operator="containsText" text="Dn(service)">
      <formula>NOT(ISERROR(SEARCH("Dn(service)",F14)))</formula>
    </cfRule>
    <cfRule type="containsText" dxfId="12440" priority="15700" operator="containsText" text="Dn(waiting)">
      <formula>NOT(ISERROR(SEARCH("Dn(waiting)",F14)))</formula>
    </cfRule>
  </conditionalFormatting>
  <conditionalFormatting sqref="D11">
    <cfRule type="containsBlanks" dxfId="12439" priority="15693">
      <formula>LEN(TRIM(D11))=0</formula>
    </cfRule>
    <cfRule type="containsText" dxfId="12438" priority="15694" operator="containsText" text="Operational">
      <formula>NOT(ISERROR(SEARCH("Operational",D11)))</formula>
    </cfRule>
    <cfRule type="containsText" dxfId="12437" priority="15695" operator="containsText" text="Dn(service)">
      <formula>NOT(ISERROR(SEARCH("Dn(service)",D11)))</formula>
    </cfRule>
    <cfRule type="containsText" dxfId="12436" priority="15696" operator="containsText" text="Dn(waiting)">
      <formula>NOT(ISERROR(SEARCH("Dn(waiting)",D11)))</formula>
    </cfRule>
  </conditionalFormatting>
  <conditionalFormatting sqref="D12">
    <cfRule type="containsBlanks" dxfId="12435" priority="15689">
      <formula>LEN(TRIM(D12))=0</formula>
    </cfRule>
    <cfRule type="containsText" dxfId="12434" priority="15690" operator="containsText" text="Operational">
      <formula>NOT(ISERROR(SEARCH("Operational",D12)))</formula>
    </cfRule>
    <cfRule type="containsText" dxfId="12433" priority="15691" operator="containsText" text="Dn(service)">
      <formula>NOT(ISERROR(SEARCH("Dn(service)",D12)))</formula>
    </cfRule>
    <cfRule type="containsText" dxfId="12432" priority="15692" operator="containsText" text="Dn(waiting)">
      <formula>NOT(ISERROR(SEARCH("Dn(waiting)",D12)))</formula>
    </cfRule>
  </conditionalFormatting>
  <conditionalFormatting sqref="D13">
    <cfRule type="containsBlanks" dxfId="12431" priority="15685">
      <formula>LEN(TRIM(D13))=0</formula>
    </cfRule>
    <cfRule type="containsText" dxfId="12430" priority="15686" operator="containsText" text="Operational">
      <formula>NOT(ISERROR(SEARCH("Operational",D13)))</formula>
    </cfRule>
    <cfRule type="containsText" dxfId="12429" priority="15687" operator="containsText" text="Dn(service)">
      <formula>NOT(ISERROR(SEARCH("Dn(service)",D13)))</formula>
    </cfRule>
    <cfRule type="containsText" dxfId="12428" priority="15688" operator="containsText" text="Dn(waiting)">
      <formula>NOT(ISERROR(SEARCH("Dn(waiting)",D13)))</formula>
    </cfRule>
  </conditionalFormatting>
  <conditionalFormatting sqref="D14">
    <cfRule type="containsBlanks" dxfId="12427" priority="15681">
      <formula>LEN(TRIM(D14))=0</formula>
    </cfRule>
    <cfRule type="containsText" dxfId="12426" priority="15682" operator="containsText" text="Operational">
      <formula>NOT(ISERROR(SEARCH("Operational",D14)))</formula>
    </cfRule>
    <cfRule type="containsText" dxfId="12425" priority="15683" operator="containsText" text="Dn(service)">
      <formula>NOT(ISERROR(SEARCH("Dn(service)",D14)))</formula>
    </cfRule>
    <cfRule type="containsText" dxfId="12424" priority="15684" operator="containsText" text="Dn(waiting)">
      <formula>NOT(ISERROR(SEARCH("Dn(waiting)",D14)))</formula>
    </cfRule>
  </conditionalFormatting>
  <conditionalFormatting sqref="F13">
    <cfRule type="containsBlanks" dxfId="12423" priority="15673">
      <formula>LEN(TRIM(F13))=0</formula>
    </cfRule>
    <cfRule type="containsText" dxfId="12422" priority="15674" operator="containsText" text="Operational">
      <formula>NOT(ISERROR(SEARCH("Operational",F13)))</formula>
    </cfRule>
    <cfRule type="containsText" dxfId="12421" priority="15675" operator="containsText" text="Dn(service)">
      <formula>NOT(ISERROR(SEARCH("Dn(service)",F13)))</formula>
    </cfRule>
    <cfRule type="containsText" dxfId="12420" priority="15676" operator="containsText" text="Dn(waiting)">
      <formula>NOT(ISERROR(SEARCH("Dn(waiting)",F13)))</formula>
    </cfRule>
  </conditionalFormatting>
  <conditionalFormatting sqref="D15">
    <cfRule type="containsBlanks" dxfId="12419" priority="15669">
      <formula>LEN(TRIM(D15))=0</formula>
    </cfRule>
    <cfRule type="containsText" dxfId="12418" priority="15670" operator="containsText" text="Operational">
      <formula>NOT(ISERROR(SEARCH("Operational",D15)))</formula>
    </cfRule>
    <cfRule type="containsText" dxfId="12417" priority="15671" operator="containsText" text="Dn(service)">
      <formula>NOT(ISERROR(SEARCH("Dn(service)",D15)))</formula>
    </cfRule>
    <cfRule type="containsText" dxfId="12416" priority="15672" operator="containsText" text="Dn(waiting)">
      <formula>NOT(ISERROR(SEARCH("Dn(waiting)",D15)))</formula>
    </cfRule>
  </conditionalFormatting>
  <conditionalFormatting sqref="D16">
    <cfRule type="containsBlanks" dxfId="12415" priority="15665">
      <formula>LEN(TRIM(D16))=0</formula>
    </cfRule>
    <cfRule type="containsText" dxfId="12414" priority="15666" operator="containsText" text="Operational">
      <formula>NOT(ISERROR(SEARCH("Operational",D16)))</formula>
    </cfRule>
    <cfRule type="containsText" dxfId="12413" priority="15667" operator="containsText" text="Dn(service)">
      <formula>NOT(ISERROR(SEARCH("Dn(service)",D16)))</formula>
    </cfRule>
    <cfRule type="containsText" dxfId="12412" priority="15668" operator="containsText" text="Dn(waiting)">
      <formula>NOT(ISERROR(SEARCH("Dn(waiting)",D16)))</formula>
    </cfRule>
  </conditionalFormatting>
  <conditionalFormatting sqref="D17">
    <cfRule type="containsBlanks" dxfId="12411" priority="15661">
      <formula>LEN(TRIM(D17))=0</formula>
    </cfRule>
    <cfRule type="containsText" dxfId="12410" priority="15662" operator="containsText" text="Operational">
      <formula>NOT(ISERROR(SEARCH("Operational",D17)))</formula>
    </cfRule>
    <cfRule type="containsText" dxfId="12409" priority="15663" operator="containsText" text="Dn(service)">
      <formula>NOT(ISERROR(SEARCH("Dn(service)",D17)))</formula>
    </cfRule>
    <cfRule type="containsText" dxfId="12408" priority="15664" operator="containsText" text="Dn(waiting)">
      <formula>NOT(ISERROR(SEARCH("Dn(waiting)",D17)))</formula>
    </cfRule>
  </conditionalFormatting>
  <conditionalFormatting sqref="D18">
    <cfRule type="containsBlanks" dxfId="12407" priority="15657">
      <formula>LEN(TRIM(D18))=0</formula>
    </cfRule>
    <cfRule type="containsText" dxfId="12406" priority="15658" operator="containsText" text="Operational">
      <formula>NOT(ISERROR(SEARCH("Operational",D18)))</formula>
    </cfRule>
    <cfRule type="containsText" dxfId="12405" priority="15659" operator="containsText" text="Dn(service)">
      <formula>NOT(ISERROR(SEARCH("Dn(service)",D18)))</formula>
    </cfRule>
    <cfRule type="containsText" dxfId="12404" priority="15660" operator="containsText" text="Dn(waiting)">
      <formula>NOT(ISERROR(SEARCH("Dn(waiting)",D18)))</formula>
    </cfRule>
  </conditionalFormatting>
  <conditionalFormatting sqref="C16">
    <cfRule type="containsBlanks" dxfId="12403" priority="15653">
      <formula>LEN(TRIM(C16))=0</formula>
    </cfRule>
    <cfRule type="containsText" dxfId="12402" priority="15654" operator="containsText" text="Operational">
      <formula>NOT(ISERROR(SEARCH("Operational",C16)))</formula>
    </cfRule>
    <cfRule type="containsText" dxfId="12401" priority="15655" operator="containsText" text="Dn(service)">
      <formula>NOT(ISERROR(SEARCH("Dn(service)",C16)))</formula>
    </cfRule>
    <cfRule type="containsText" dxfId="12400" priority="15656" operator="containsText" text="Dn(waiting)">
      <formula>NOT(ISERROR(SEARCH("Dn(waiting)",C16)))</formula>
    </cfRule>
  </conditionalFormatting>
  <conditionalFormatting sqref="C17">
    <cfRule type="containsBlanks" dxfId="12399" priority="15649">
      <formula>LEN(TRIM(C17))=0</formula>
    </cfRule>
    <cfRule type="containsText" dxfId="12398" priority="15650" operator="containsText" text="Operational">
      <formula>NOT(ISERROR(SEARCH("Operational",C17)))</formula>
    </cfRule>
    <cfRule type="containsText" dxfId="12397" priority="15651" operator="containsText" text="Dn(service)">
      <formula>NOT(ISERROR(SEARCH("Dn(service)",C17)))</formula>
    </cfRule>
    <cfRule type="containsText" dxfId="12396" priority="15652" operator="containsText" text="Dn(waiting)">
      <formula>NOT(ISERROR(SEARCH("Dn(waiting)",C17)))</formula>
    </cfRule>
  </conditionalFormatting>
  <conditionalFormatting sqref="C18">
    <cfRule type="containsBlanks" dxfId="12395" priority="15645">
      <formula>LEN(TRIM(C18))=0</formula>
    </cfRule>
    <cfRule type="containsText" dxfId="12394" priority="15646" operator="containsText" text="Operational">
      <formula>NOT(ISERROR(SEARCH("Operational",C18)))</formula>
    </cfRule>
    <cfRule type="containsText" dxfId="12393" priority="15647" operator="containsText" text="Dn(service)">
      <formula>NOT(ISERROR(SEARCH("Dn(service)",C18)))</formula>
    </cfRule>
    <cfRule type="containsText" dxfId="12392" priority="15648" operator="containsText" text="Dn(waiting)">
      <formula>NOT(ISERROR(SEARCH("Dn(waiting)",C18)))</formula>
    </cfRule>
  </conditionalFormatting>
  <conditionalFormatting sqref="C19">
    <cfRule type="containsBlanks" dxfId="12391" priority="15641">
      <formula>LEN(TRIM(C19))=0</formula>
    </cfRule>
    <cfRule type="containsText" dxfId="12390" priority="15642" operator="containsText" text="Operational">
      <formula>NOT(ISERROR(SEARCH("Operational",C19)))</formula>
    </cfRule>
    <cfRule type="containsText" dxfId="12389" priority="15643" operator="containsText" text="Dn(service)">
      <formula>NOT(ISERROR(SEARCH("Dn(service)",C19)))</formula>
    </cfRule>
    <cfRule type="containsText" dxfId="12388" priority="15644" operator="containsText" text="Dn(waiting)">
      <formula>NOT(ISERROR(SEARCH("Dn(waiting)",C19)))</formula>
    </cfRule>
  </conditionalFormatting>
  <conditionalFormatting sqref="C20">
    <cfRule type="containsBlanks" dxfId="12387" priority="15637">
      <formula>LEN(TRIM(C20))=0</formula>
    </cfRule>
    <cfRule type="containsText" dxfId="12386" priority="15638" operator="containsText" text="Operational">
      <formula>NOT(ISERROR(SEARCH("Operational",C20)))</formula>
    </cfRule>
    <cfRule type="containsText" dxfId="12385" priority="15639" operator="containsText" text="Dn(service)">
      <formula>NOT(ISERROR(SEARCH("Dn(service)",C20)))</formula>
    </cfRule>
    <cfRule type="containsText" dxfId="12384" priority="15640" operator="containsText" text="Dn(waiting)">
      <formula>NOT(ISERROR(SEARCH("Dn(waiting)",C20)))</formula>
    </cfRule>
  </conditionalFormatting>
  <conditionalFormatting sqref="C21">
    <cfRule type="containsBlanks" dxfId="12383" priority="15633">
      <formula>LEN(TRIM(C21))=0</formula>
    </cfRule>
    <cfRule type="containsText" dxfId="12382" priority="15634" operator="containsText" text="Operational">
      <formula>NOT(ISERROR(SEARCH("Operational",C21)))</formula>
    </cfRule>
    <cfRule type="containsText" dxfId="12381" priority="15635" operator="containsText" text="Dn(service)">
      <formula>NOT(ISERROR(SEARCH("Dn(service)",C21)))</formula>
    </cfRule>
    <cfRule type="containsText" dxfId="12380" priority="15636" operator="containsText" text="Dn(waiting)">
      <formula>NOT(ISERROR(SEARCH("Dn(waiting)",C21)))</formula>
    </cfRule>
  </conditionalFormatting>
  <conditionalFormatting sqref="C22">
    <cfRule type="containsBlanks" dxfId="12379" priority="15629">
      <formula>LEN(TRIM(C22))=0</formula>
    </cfRule>
    <cfRule type="containsText" dxfId="12378" priority="15630" operator="containsText" text="Operational">
      <formula>NOT(ISERROR(SEARCH("Operational",C22)))</formula>
    </cfRule>
    <cfRule type="containsText" dxfId="12377" priority="15631" operator="containsText" text="Dn(service)">
      <formula>NOT(ISERROR(SEARCH("Dn(service)",C22)))</formula>
    </cfRule>
    <cfRule type="containsText" dxfId="12376" priority="15632" operator="containsText" text="Dn(waiting)">
      <formula>NOT(ISERROR(SEARCH("Dn(waiting)",C22)))</formula>
    </cfRule>
  </conditionalFormatting>
  <conditionalFormatting sqref="C23">
    <cfRule type="containsBlanks" dxfId="12375" priority="15625">
      <formula>LEN(TRIM(C23))=0</formula>
    </cfRule>
    <cfRule type="containsText" dxfId="12374" priority="15626" operator="containsText" text="Operational">
      <formula>NOT(ISERROR(SEARCH("Operational",C23)))</formula>
    </cfRule>
    <cfRule type="containsText" dxfId="12373" priority="15627" operator="containsText" text="Dn(service)">
      <formula>NOT(ISERROR(SEARCH("Dn(service)",C23)))</formula>
    </cfRule>
    <cfRule type="containsText" dxfId="12372" priority="15628" operator="containsText" text="Dn(waiting)">
      <formula>NOT(ISERROR(SEARCH("Dn(waiting)",C23)))</formula>
    </cfRule>
  </conditionalFormatting>
  <conditionalFormatting sqref="G16">
    <cfRule type="containsBlanks" dxfId="12371" priority="15621">
      <formula>LEN(TRIM(G16))=0</formula>
    </cfRule>
    <cfRule type="containsText" dxfId="12370" priority="15622" operator="containsText" text="Operational">
      <formula>NOT(ISERROR(SEARCH("Operational",G16)))</formula>
    </cfRule>
    <cfRule type="containsText" dxfId="12369" priority="15623" operator="containsText" text="Dn(service)">
      <formula>NOT(ISERROR(SEARCH("Dn(service)",G16)))</formula>
    </cfRule>
    <cfRule type="containsText" dxfId="12368" priority="15624" operator="containsText" text="Dn(waiting)">
      <formula>NOT(ISERROR(SEARCH("Dn(waiting)",G16)))</formula>
    </cfRule>
  </conditionalFormatting>
  <conditionalFormatting sqref="G17">
    <cfRule type="containsBlanks" dxfId="12367" priority="15617">
      <formula>LEN(TRIM(G17))=0</formula>
    </cfRule>
    <cfRule type="containsText" dxfId="12366" priority="15618" operator="containsText" text="Operational">
      <formula>NOT(ISERROR(SEARCH("Operational",G17)))</formula>
    </cfRule>
    <cfRule type="containsText" dxfId="12365" priority="15619" operator="containsText" text="Dn(service)">
      <formula>NOT(ISERROR(SEARCH("Dn(service)",G17)))</formula>
    </cfRule>
    <cfRule type="containsText" dxfId="12364" priority="15620" operator="containsText" text="Dn(waiting)">
      <formula>NOT(ISERROR(SEARCH("Dn(waiting)",G17)))</formula>
    </cfRule>
  </conditionalFormatting>
  <conditionalFormatting sqref="G18">
    <cfRule type="containsBlanks" dxfId="12363" priority="15613">
      <formula>LEN(TRIM(G18))=0</formula>
    </cfRule>
    <cfRule type="containsText" dxfId="12362" priority="15614" operator="containsText" text="Operational">
      <formula>NOT(ISERROR(SEARCH("Operational",G18)))</formula>
    </cfRule>
    <cfRule type="containsText" dxfId="12361" priority="15615" operator="containsText" text="Dn(service)">
      <formula>NOT(ISERROR(SEARCH("Dn(service)",G18)))</formula>
    </cfRule>
    <cfRule type="containsText" dxfId="12360" priority="15616" operator="containsText" text="Dn(waiting)">
      <formula>NOT(ISERROR(SEARCH("Dn(waiting)",G18)))</formula>
    </cfRule>
  </conditionalFormatting>
  <conditionalFormatting sqref="G19">
    <cfRule type="containsBlanks" dxfId="12359" priority="15609">
      <formula>LEN(TRIM(G19))=0</formula>
    </cfRule>
    <cfRule type="containsText" dxfId="12358" priority="15610" operator="containsText" text="Operational">
      <formula>NOT(ISERROR(SEARCH("Operational",G19)))</formula>
    </cfRule>
    <cfRule type="containsText" dxfId="12357" priority="15611" operator="containsText" text="Dn(service)">
      <formula>NOT(ISERROR(SEARCH("Dn(service)",G19)))</formula>
    </cfRule>
    <cfRule type="containsText" dxfId="12356" priority="15612" operator="containsText" text="Dn(waiting)">
      <formula>NOT(ISERROR(SEARCH("Dn(waiting)",G19)))</formula>
    </cfRule>
  </conditionalFormatting>
  <conditionalFormatting sqref="G20">
    <cfRule type="containsBlanks" dxfId="12355" priority="15605">
      <formula>LEN(TRIM(G20))=0</formula>
    </cfRule>
    <cfRule type="containsText" dxfId="12354" priority="15606" operator="containsText" text="Operational">
      <formula>NOT(ISERROR(SEARCH("Operational",G20)))</formula>
    </cfRule>
    <cfRule type="containsText" dxfId="12353" priority="15607" operator="containsText" text="Dn(service)">
      <formula>NOT(ISERROR(SEARCH("Dn(service)",G20)))</formula>
    </cfRule>
    <cfRule type="containsText" dxfId="12352" priority="15608" operator="containsText" text="Dn(waiting)">
      <formula>NOT(ISERROR(SEARCH("Dn(waiting)",G20)))</formula>
    </cfRule>
  </conditionalFormatting>
  <conditionalFormatting sqref="G21">
    <cfRule type="containsBlanks" dxfId="12351" priority="15601">
      <formula>LEN(TRIM(G21))=0</formula>
    </cfRule>
    <cfRule type="containsText" dxfId="12350" priority="15602" operator="containsText" text="Operational">
      <formula>NOT(ISERROR(SEARCH("Operational",G21)))</formula>
    </cfRule>
    <cfRule type="containsText" dxfId="12349" priority="15603" operator="containsText" text="Dn(service)">
      <formula>NOT(ISERROR(SEARCH("Dn(service)",G21)))</formula>
    </cfRule>
    <cfRule type="containsText" dxfId="12348" priority="15604" operator="containsText" text="Dn(waiting)">
      <formula>NOT(ISERROR(SEARCH("Dn(waiting)",G21)))</formula>
    </cfRule>
  </conditionalFormatting>
  <conditionalFormatting sqref="G22">
    <cfRule type="containsBlanks" dxfId="12347" priority="15597">
      <formula>LEN(TRIM(G22))=0</formula>
    </cfRule>
    <cfRule type="containsText" dxfId="12346" priority="15598" operator="containsText" text="Operational">
      <formula>NOT(ISERROR(SEARCH("Operational",G22)))</formula>
    </cfRule>
    <cfRule type="containsText" dxfId="12345" priority="15599" operator="containsText" text="Dn(service)">
      <formula>NOT(ISERROR(SEARCH("Dn(service)",G22)))</formula>
    </cfRule>
    <cfRule type="containsText" dxfId="12344" priority="15600" operator="containsText" text="Dn(waiting)">
      <formula>NOT(ISERROR(SEARCH("Dn(waiting)",G22)))</formula>
    </cfRule>
  </conditionalFormatting>
  <conditionalFormatting sqref="G23">
    <cfRule type="containsBlanks" dxfId="12343" priority="15593">
      <formula>LEN(TRIM(G23))=0</formula>
    </cfRule>
    <cfRule type="containsText" dxfId="12342" priority="15594" operator="containsText" text="Operational">
      <formula>NOT(ISERROR(SEARCH("Operational",G23)))</formula>
    </cfRule>
    <cfRule type="containsText" dxfId="12341" priority="15595" operator="containsText" text="Dn(service)">
      <formula>NOT(ISERROR(SEARCH("Dn(service)",G23)))</formula>
    </cfRule>
    <cfRule type="containsText" dxfId="12340" priority="15596" operator="containsText" text="Dn(waiting)">
      <formula>NOT(ISERROR(SEARCH("Dn(waiting)",G23)))</formula>
    </cfRule>
  </conditionalFormatting>
  <conditionalFormatting sqref="G24">
    <cfRule type="containsBlanks" dxfId="12339" priority="15589">
      <formula>LEN(TRIM(G24))=0</formula>
    </cfRule>
    <cfRule type="containsText" dxfId="12338" priority="15590" operator="containsText" text="Operational">
      <formula>NOT(ISERROR(SEARCH("Operational",G24)))</formula>
    </cfRule>
    <cfRule type="containsText" dxfId="12337" priority="15591" operator="containsText" text="Dn(service)">
      <formula>NOT(ISERROR(SEARCH("Dn(service)",G24)))</formula>
    </cfRule>
    <cfRule type="containsText" dxfId="12336" priority="15592" operator="containsText" text="Dn(waiting)">
      <formula>NOT(ISERROR(SEARCH("Dn(waiting)",G24)))</formula>
    </cfRule>
  </conditionalFormatting>
  <conditionalFormatting sqref="G25">
    <cfRule type="containsBlanks" dxfId="12335" priority="15585">
      <formula>LEN(TRIM(G25))=0</formula>
    </cfRule>
    <cfRule type="containsText" dxfId="12334" priority="15586" operator="containsText" text="Operational">
      <formula>NOT(ISERROR(SEARCH("Operational",G25)))</formula>
    </cfRule>
    <cfRule type="containsText" dxfId="12333" priority="15587" operator="containsText" text="Dn(service)">
      <formula>NOT(ISERROR(SEARCH("Dn(service)",G25)))</formula>
    </cfRule>
    <cfRule type="containsText" dxfId="12332" priority="15588" operator="containsText" text="Dn(waiting)">
      <formula>NOT(ISERROR(SEARCH("Dn(waiting)",G25)))</formula>
    </cfRule>
  </conditionalFormatting>
  <conditionalFormatting sqref="G26">
    <cfRule type="containsBlanks" dxfId="12331" priority="15581">
      <formula>LEN(TRIM(G26))=0</formula>
    </cfRule>
    <cfRule type="containsText" dxfId="12330" priority="15582" operator="containsText" text="Operational">
      <formula>NOT(ISERROR(SEARCH("Operational",G26)))</formula>
    </cfRule>
    <cfRule type="containsText" dxfId="12329" priority="15583" operator="containsText" text="Dn(service)">
      <formula>NOT(ISERROR(SEARCH("Dn(service)",G26)))</formula>
    </cfRule>
    <cfRule type="containsText" dxfId="12328" priority="15584" operator="containsText" text="Dn(waiting)">
      <formula>NOT(ISERROR(SEARCH("Dn(waiting)",G26)))</formula>
    </cfRule>
  </conditionalFormatting>
  <conditionalFormatting sqref="G27">
    <cfRule type="containsBlanks" dxfId="12327" priority="15577">
      <formula>LEN(TRIM(G27))=0</formula>
    </cfRule>
    <cfRule type="containsText" dxfId="12326" priority="15578" operator="containsText" text="Operational">
      <formula>NOT(ISERROR(SEARCH("Operational",G27)))</formula>
    </cfRule>
    <cfRule type="containsText" dxfId="12325" priority="15579" operator="containsText" text="Dn(service)">
      <formula>NOT(ISERROR(SEARCH("Dn(service)",G27)))</formula>
    </cfRule>
    <cfRule type="containsText" dxfId="12324" priority="15580" operator="containsText" text="Dn(waiting)">
      <formula>NOT(ISERROR(SEARCH("Dn(waiting)",G27)))</formula>
    </cfRule>
  </conditionalFormatting>
  <conditionalFormatting sqref="E22">
    <cfRule type="containsBlanks" dxfId="12323" priority="15573">
      <formula>LEN(TRIM(E22))=0</formula>
    </cfRule>
    <cfRule type="containsText" dxfId="12322" priority="15574" operator="containsText" text="Operational">
      <formula>NOT(ISERROR(SEARCH("Operational",E22)))</formula>
    </cfRule>
    <cfRule type="containsText" dxfId="12321" priority="15575" operator="containsText" text="Dn(service)">
      <formula>NOT(ISERROR(SEARCH("Dn(service)",E22)))</formula>
    </cfRule>
    <cfRule type="containsText" dxfId="12320" priority="15576" operator="containsText" text="Dn(waiting)">
      <formula>NOT(ISERROR(SEARCH("Dn(waiting)",E22)))</formula>
    </cfRule>
  </conditionalFormatting>
  <conditionalFormatting sqref="E23">
    <cfRule type="containsBlanks" dxfId="12319" priority="15569">
      <formula>LEN(TRIM(E23))=0</formula>
    </cfRule>
    <cfRule type="containsText" dxfId="12318" priority="15570" operator="containsText" text="Operational">
      <formula>NOT(ISERROR(SEARCH("Operational",E23)))</formula>
    </cfRule>
    <cfRule type="containsText" dxfId="12317" priority="15571" operator="containsText" text="Dn(service)">
      <formula>NOT(ISERROR(SEARCH("Dn(service)",E23)))</formula>
    </cfRule>
    <cfRule type="containsText" dxfId="12316" priority="15572" operator="containsText" text="Dn(waiting)">
      <formula>NOT(ISERROR(SEARCH("Dn(waiting)",E23)))</formula>
    </cfRule>
  </conditionalFormatting>
  <conditionalFormatting sqref="E24">
    <cfRule type="containsBlanks" dxfId="12315" priority="15565">
      <formula>LEN(TRIM(E24))=0</formula>
    </cfRule>
    <cfRule type="containsText" dxfId="12314" priority="15566" operator="containsText" text="Operational">
      <formula>NOT(ISERROR(SEARCH("Operational",E24)))</formula>
    </cfRule>
    <cfRule type="containsText" dxfId="12313" priority="15567" operator="containsText" text="Dn(service)">
      <formula>NOT(ISERROR(SEARCH("Dn(service)",E24)))</formula>
    </cfRule>
    <cfRule type="containsText" dxfId="12312" priority="15568" operator="containsText" text="Dn(waiting)">
      <formula>NOT(ISERROR(SEARCH("Dn(waiting)",E24)))</formula>
    </cfRule>
  </conditionalFormatting>
  <conditionalFormatting sqref="E25">
    <cfRule type="containsBlanks" dxfId="12311" priority="15561">
      <formula>LEN(TRIM(E25))=0</formula>
    </cfRule>
    <cfRule type="containsText" dxfId="12310" priority="15562" operator="containsText" text="Operational">
      <formula>NOT(ISERROR(SEARCH("Operational",E25)))</formula>
    </cfRule>
    <cfRule type="containsText" dxfId="12309" priority="15563" operator="containsText" text="Dn(service)">
      <formula>NOT(ISERROR(SEARCH("Dn(service)",E25)))</formula>
    </cfRule>
    <cfRule type="containsText" dxfId="12308" priority="15564" operator="containsText" text="Dn(waiting)">
      <formula>NOT(ISERROR(SEARCH("Dn(waiting)",E25)))</formula>
    </cfRule>
  </conditionalFormatting>
  <conditionalFormatting sqref="E26">
    <cfRule type="containsBlanks" dxfId="12307" priority="15557">
      <formula>LEN(TRIM(E26))=0</formula>
    </cfRule>
    <cfRule type="containsText" dxfId="12306" priority="15558" operator="containsText" text="Operational">
      <formula>NOT(ISERROR(SEARCH("Operational",E26)))</formula>
    </cfRule>
    <cfRule type="containsText" dxfId="12305" priority="15559" operator="containsText" text="Dn(service)">
      <formula>NOT(ISERROR(SEARCH("Dn(service)",E26)))</formula>
    </cfRule>
    <cfRule type="containsText" dxfId="12304" priority="15560" operator="containsText" text="Dn(waiting)">
      <formula>NOT(ISERROR(SEARCH("Dn(waiting)",E26)))</formula>
    </cfRule>
  </conditionalFormatting>
  <conditionalFormatting sqref="E27">
    <cfRule type="containsBlanks" dxfId="12303" priority="15553">
      <formula>LEN(TRIM(E27))=0</formula>
    </cfRule>
    <cfRule type="containsText" dxfId="12302" priority="15554" operator="containsText" text="Operational">
      <formula>NOT(ISERROR(SEARCH("Operational",E27)))</formula>
    </cfRule>
    <cfRule type="containsText" dxfId="12301" priority="15555" operator="containsText" text="Dn(service)">
      <formula>NOT(ISERROR(SEARCH("Dn(service)",E27)))</formula>
    </cfRule>
    <cfRule type="containsText" dxfId="12300" priority="15556" operator="containsText" text="Dn(waiting)">
      <formula>NOT(ISERROR(SEARCH("Dn(waiting)",E27)))</formula>
    </cfRule>
  </conditionalFormatting>
  <conditionalFormatting sqref="E28">
    <cfRule type="containsBlanks" dxfId="12299" priority="15549">
      <formula>LEN(TRIM(E28))=0</formula>
    </cfRule>
    <cfRule type="containsText" dxfId="12298" priority="15550" operator="containsText" text="Operational">
      <formula>NOT(ISERROR(SEARCH("Operational",E28)))</formula>
    </cfRule>
    <cfRule type="containsText" dxfId="12297" priority="15551" operator="containsText" text="Dn(service)">
      <formula>NOT(ISERROR(SEARCH("Dn(service)",E28)))</formula>
    </cfRule>
    <cfRule type="containsText" dxfId="12296" priority="15552" operator="containsText" text="Dn(waiting)">
      <formula>NOT(ISERROR(SEARCH("Dn(waiting)",E28)))</formula>
    </cfRule>
  </conditionalFormatting>
  <conditionalFormatting sqref="E29">
    <cfRule type="containsBlanks" dxfId="12295" priority="15545">
      <formula>LEN(TRIM(E29))=0</formula>
    </cfRule>
    <cfRule type="containsText" dxfId="12294" priority="15546" operator="containsText" text="Operational">
      <formula>NOT(ISERROR(SEARCH("Operational",E29)))</formula>
    </cfRule>
    <cfRule type="containsText" dxfId="12293" priority="15547" operator="containsText" text="Dn(service)">
      <formula>NOT(ISERROR(SEARCH("Dn(service)",E29)))</formula>
    </cfRule>
    <cfRule type="containsText" dxfId="12292" priority="15548" operator="containsText" text="Dn(waiting)">
      <formula>NOT(ISERROR(SEARCH("Dn(waiting)",E29)))</formula>
    </cfRule>
  </conditionalFormatting>
  <conditionalFormatting sqref="E30">
    <cfRule type="containsBlanks" dxfId="12291" priority="15541">
      <formula>LEN(TRIM(E30))=0</formula>
    </cfRule>
    <cfRule type="containsText" dxfId="12290" priority="15542" operator="containsText" text="Operational">
      <formula>NOT(ISERROR(SEARCH("Operational",E30)))</formula>
    </cfRule>
    <cfRule type="containsText" dxfId="12289" priority="15543" operator="containsText" text="Dn(service)">
      <formula>NOT(ISERROR(SEARCH("Dn(service)",E30)))</formula>
    </cfRule>
    <cfRule type="containsText" dxfId="12288" priority="15544" operator="containsText" text="Dn(waiting)">
      <formula>NOT(ISERROR(SEARCH("Dn(waiting)",E30)))</formula>
    </cfRule>
  </conditionalFormatting>
  <conditionalFormatting sqref="E31">
    <cfRule type="containsBlanks" dxfId="12287" priority="15537">
      <formula>LEN(TRIM(E31))=0</formula>
    </cfRule>
    <cfRule type="containsText" dxfId="12286" priority="15538" operator="containsText" text="Operational">
      <formula>NOT(ISERROR(SEARCH("Operational",E31)))</formula>
    </cfRule>
    <cfRule type="containsText" dxfId="12285" priority="15539" operator="containsText" text="Dn(service)">
      <formula>NOT(ISERROR(SEARCH("Dn(service)",E31)))</formula>
    </cfRule>
    <cfRule type="containsText" dxfId="12284" priority="15540" operator="containsText" text="Dn(waiting)">
      <formula>NOT(ISERROR(SEARCH("Dn(waiting)",E31)))</formula>
    </cfRule>
  </conditionalFormatting>
  <conditionalFormatting sqref="F28">
    <cfRule type="containsBlanks" dxfId="12283" priority="15533">
      <formula>LEN(TRIM(F28))=0</formula>
    </cfRule>
    <cfRule type="containsText" dxfId="12282" priority="15534" operator="containsText" text="Operational">
      <formula>NOT(ISERROR(SEARCH("Operational",F28)))</formula>
    </cfRule>
    <cfRule type="containsText" dxfId="12281" priority="15535" operator="containsText" text="Dn(service)">
      <formula>NOT(ISERROR(SEARCH("Dn(service)",F28)))</formula>
    </cfRule>
    <cfRule type="containsText" dxfId="12280" priority="15536" operator="containsText" text="Dn(waiting)">
      <formula>NOT(ISERROR(SEARCH("Dn(waiting)",F28)))</formula>
    </cfRule>
  </conditionalFormatting>
  <conditionalFormatting sqref="F29">
    <cfRule type="containsBlanks" dxfId="12279" priority="15529">
      <formula>LEN(TRIM(F29))=0</formula>
    </cfRule>
    <cfRule type="containsText" dxfId="12278" priority="15530" operator="containsText" text="Operational">
      <formula>NOT(ISERROR(SEARCH("Operational",F29)))</formula>
    </cfRule>
    <cfRule type="containsText" dxfId="12277" priority="15531" operator="containsText" text="Dn(service)">
      <formula>NOT(ISERROR(SEARCH("Dn(service)",F29)))</formula>
    </cfRule>
    <cfRule type="containsText" dxfId="12276" priority="15532" operator="containsText" text="Dn(waiting)">
      <formula>NOT(ISERROR(SEARCH("Dn(waiting)",F29)))</formula>
    </cfRule>
  </conditionalFormatting>
  <conditionalFormatting sqref="F30">
    <cfRule type="containsBlanks" dxfId="12275" priority="15525">
      <formula>LEN(TRIM(F30))=0</formula>
    </cfRule>
    <cfRule type="containsText" dxfId="12274" priority="15526" operator="containsText" text="Operational">
      <formula>NOT(ISERROR(SEARCH("Operational",F30)))</formula>
    </cfRule>
    <cfRule type="containsText" dxfId="12273" priority="15527" operator="containsText" text="Dn(service)">
      <formula>NOT(ISERROR(SEARCH("Dn(service)",F30)))</formula>
    </cfRule>
    <cfRule type="containsText" dxfId="12272" priority="15528" operator="containsText" text="Dn(waiting)">
      <formula>NOT(ISERROR(SEARCH("Dn(waiting)",F30)))</formula>
    </cfRule>
  </conditionalFormatting>
  <conditionalFormatting sqref="F31">
    <cfRule type="containsBlanks" dxfId="12271" priority="15505">
      <formula>LEN(TRIM(F31))=0</formula>
    </cfRule>
    <cfRule type="containsText" dxfId="12270" priority="15506" operator="containsText" text="Operational">
      <formula>NOT(ISERROR(SEARCH("Operational",F31)))</formula>
    </cfRule>
    <cfRule type="containsText" dxfId="12269" priority="15507" operator="containsText" text="Dn(service)">
      <formula>NOT(ISERROR(SEARCH("Dn(service)",F31)))</formula>
    </cfRule>
    <cfRule type="containsText" dxfId="12268" priority="15508" operator="containsText" text="Dn(waiting)">
      <formula>NOT(ISERROR(SEARCH("Dn(waiting)",F31)))</formula>
    </cfRule>
  </conditionalFormatting>
  <conditionalFormatting sqref="F32">
    <cfRule type="containsBlanks" dxfId="12267" priority="15501">
      <formula>LEN(TRIM(F32))=0</formula>
    </cfRule>
    <cfRule type="containsText" dxfId="12266" priority="15502" operator="containsText" text="Operational">
      <formula>NOT(ISERROR(SEARCH("Operational",F32)))</formula>
    </cfRule>
    <cfRule type="containsText" dxfId="12265" priority="15503" operator="containsText" text="Dn(service)">
      <formula>NOT(ISERROR(SEARCH("Dn(service)",F32)))</formula>
    </cfRule>
    <cfRule type="containsText" dxfId="12264" priority="15504" operator="containsText" text="Dn(waiting)">
      <formula>NOT(ISERROR(SEARCH("Dn(waiting)",F32)))</formula>
    </cfRule>
  </conditionalFormatting>
  <conditionalFormatting sqref="F33">
    <cfRule type="containsBlanks" dxfId="12263" priority="15497">
      <formula>LEN(TRIM(F33))=0</formula>
    </cfRule>
    <cfRule type="containsText" dxfId="12262" priority="15498" operator="containsText" text="Operational">
      <formula>NOT(ISERROR(SEARCH("Operational",F33)))</formula>
    </cfRule>
    <cfRule type="containsText" dxfId="12261" priority="15499" operator="containsText" text="Dn(service)">
      <formula>NOT(ISERROR(SEARCH("Dn(service)",F33)))</formula>
    </cfRule>
    <cfRule type="containsText" dxfId="12260" priority="15500" operator="containsText" text="Dn(waiting)">
      <formula>NOT(ISERROR(SEARCH("Dn(waiting)",F33)))</formula>
    </cfRule>
  </conditionalFormatting>
  <conditionalFormatting sqref="F34">
    <cfRule type="containsBlanks" dxfId="12259" priority="15493">
      <formula>LEN(TRIM(F34))=0</formula>
    </cfRule>
    <cfRule type="containsText" dxfId="12258" priority="15494" operator="containsText" text="Operational">
      <formula>NOT(ISERROR(SEARCH("Operational",F34)))</formula>
    </cfRule>
    <cfRule type="containsText" dxfId="12257" priority="15495" operator="containsText" text="Dn(service)">
      <formula>NOT(ISERROR(SEARCH("Dn(service)",F34)))</formula>
    </cfRule>
    <cfRule type="containsText" dxfId="12256" priority="15496" operator="containsText" text="Dn(waiting)">
      <formula>NOT(ISERROR(SEARCH("Dn(waiting)",F34)))</formula>
    </cfRule>
  </conditionalFormatting>
  <conditionalFormatting sqref="F35">
    <cfRule type="containsBlanks" dxfId="12255" priority="15489">
      <formula>LEN(TRIM(F35))=0</formula>
    </cfRule>
    <cfRule type="containsText" dxfId="12254" priority="15490" operator="containsText" text="Operational">
      <formula>NOT(ISERROR(SEARCH("Operational",F35)))</formula>
    </cfRule>
    <cfRule type="containsText" dxfId="12253" priority="15491" operator="containsText" text="Dn(service)">
      <formula>NOT(ISERROR(SEARCH("Dn(service)",F35)))</formula>
    </cfRule>
    <cfRule type="containsText" dxfId="12252" priority="15492" operator="containsText" text="Dn(waiting)">
      <formula>NOT(ISERROR(SEARCH("Dn(waiting)",F35)))</formula>
    </cfRule>
  </conditionalFormatting>
  <conditionalFormatting sqref="D28">
    <cfRule type="containsBlanks" dxfId="12251" priority="15485">
      <formula>LEN(TRIM(D28))=0</formula>
    </cfRule>
    <cfRule type="containsText" dxfId="12250" priority="15486" operator="containsText" text="Operational">
      <formula>NOT(ISERROR(SEARCH("Operational",D28)))</formula>
    </cfRule>
    <cfRule type="containsText" dxfId="12249" priority="15487" operator="containsText" text="Dn(service)">
      <formula>NOT(ISERROR(SEARCH("Dn(service)",D28)))</formula>
    </cfRule>
    <cfRule type="containsText" dxfId="12248" priority="15488" operator="containsText" text="Dn(waiting)">
      <formula>NOT(ISERROR(SEARCH("Dn(waiting)",D28)))</formula>
    </cfRule>
  </conditionalFormatting>
  <conditionalFormatting sqref="D29">
    <cfRule type="containsBlanks" dxfId="12247" priority="15481">
      <formula>LEN(TRIM(D29))=0</formula>
    </cfRule>
    <cfRule type="containsText" dxfId="12246" priority="15482" operator="containsText" text="Operational">
      <formula>NOT(ISERROR(SEARCH("Operational",D29)))</formula>
    </cfRule>
    <cfRule type="containsText" dxfId="12245" priority="15483" operator="containsText" text="Dn(service)">
      <formula>NOT(ISERROR(SEARCH("Dn(service)",D29)))</formula>
    </cfRule>
    <cfRule type="containsText" dxfId="12244" priority="15484" operator="containsText" text="Dn(waiting)">
      <formula>NOT(ISERROR(SEARCH("Dn(waiting)",D29)))</formula>
    </cfRule>
  </conditionalFormatting>
  <conditionalFormatting sqref="D30">
    <cfRule type="containsBlanks" dxfId="12243" priority="15477">
      <formula>LEN(TRIM(D30))=0</formula>
    </cfRule>
    <cfRule type="containsText" dxfId="12242" priority="15478" operator="containsText" text="Operational">
      <formula>NOT(ISERROR(SEARCH("Operational",D30)))</formula>
    </cfRule>
    <cfRule type="containsText" dxfId="12241" priority="15479" operator="containsText" text="Dn(service)">
      <formula>NOT(ISERROR(SEARCH("Dn(service)",D30)))</formula>
    </cfRule>
    <cfRule type="containsText" dxfId="12240" priority="15480" operator="containsText" text="Dn(waiting)">
      <formula>NOT(ISERROR(SEARCH("Dn(waiting)",D30)))</formula>
    </cfRule>
  </conditionalFormatting>
  <conditionalFormatting sqref="D31">
    <cfRule type="containsBlanks" dxfId="12239" priority="15473">
      <formula>LEN(TRIM(D31))=0</formula>
    </cfRule>
    <cfRule type="containsText" dxfId="12238" priority="15474" operator="containsText" text="Operational">
      <formula>NOT(ISERROR(SEARCH("Operational",D31)))</formula>
    </cfRule>
    <cfRule type="containsText" dxfId="12237" priority="15475" operator="containsText" text="Dn(service)">
      <formula>NOT(ISERROR(SEARCH("Dn(service)",D31)))</formula>
    </cfRule>
    <cfRule type="containsText" dxfId="12236" priority="15476" operator="containsText" text="Dn(waiting)">
      <formula>NOT(ISERROR(SEARCH("Dn(waiting)",D31)))</formula>
    </cfRule>
  </conditionalFormatting>
  <conditionalFormatting sqref="D32">
    <cfRule type="containsBlanks" dxfId="12235" priority="15469">
      <formula>LEN(TRIM(D32))=0</formula>
    </cfRule>
    <cfRule type="containsText" dxfId="12234" priority="15470" operator="containsText" text="Operational">
      <formula>NOT(ISERROR(SEARCH("Operational",D32)))</formula>
    </cfRule>
    <cfRule type="containsText" dxfId="12233" priority="15471" operator="containsText" text="Dn(service)">
      <formula>NOT(ISERROR(SEARCH("Dn(service)",D32)))</formula>
    </cfRule>
    <cfRule type="containsText" dxfId="12232" priority="15472" operator="containsText" text="Dn(waiting)">
      <formula>NOT(ISERROR(SEARCH("Dn(waiting)",D32)))</formula>
    </cfRule>
  </conditionalFormatting>
  <conditionalFormatting sqref="D33">
    <cfRule type="containsBlanks" dxfId="12231" priority="15465">
      <formula>LEN(TRIM(D33))=0</formula>
    </cfRule>
    <cfRule type="containsText" dxfId="12230" priority="15466" operator="containsText" text="Operational">
      <formula>NOT(ISERROR(SEARCH("Operational",D33)))</formula>
    </cfRule>
    <cfRule type="containsText" dxfId="12229" priority="15467" operator="containsText" text="Dn(service)">
      <formula>NOT(ISERROR(SEARCH("Dn(service)",D33)))</formula>
    </cfRule>
    <cfRule type="containsText" dxfId="12228" priority="15468" operator="containsText" text="Dn(waiting)">
      <formula>NOT(ISERROR(SEARCH("Dn(waiting)",D33)))</formula>
    </cfRule>
  </conditionalFormatting>
  <conditionalFormatting sqref="D34">
    <cfRule type="containsBlanks" dxfId="12227" priority="15461">
      <formula>LEN(TRIM(D34))=0</formula>
    </cfRule>
    <cfRule type="containsText" dxfId="12226" priority="15462" operator="containsText" text="Operational">
      <formula>NOT(ISERROR(SEARCH("Operational",D34)))</formula>
    </cfRule>
    <cfRule type="containsText" dxfId="12225" priority="15463" operator="containsText" text="Dn(service)">
      <formula>NOT(ISERROR(SEARCH("Dn(service)",D34)))</formula>
    </cfRule>
    <cfRule type="containsText" dxfId="12224" priority="15464" operator="containsText" text="Dn(waiting)">
      <formula>NOT(ISERROR(SEARCH("Dn(waiting)",D34)))</formula>
    </cfRule>
  </conditionalFormatting>
  <conditionalFormatting sqref="D35">
    <cfRule type="containsBlanks" dxfId="12223" priority="15457">
      <formula>LEN(TRIM(D35))=0</formula>
    </cfRule>
    <cfRule type="containsText" dxfId="12222" priority="15458" operator="containsText" text="Operational">
      <formula>NOT(ISERROR(SEARCH("Operational",D35)))</formula>
    </cfRule>
    <cfRule type="containsText" dxfId="12221" priority="15459" operator="containsText" text="Dn(service)">
      <formula>NOT(ISERROR(SEARCH("Dn(service)",D35)))</formula>
    </cfRule>
    <cfRule type="containsText" dxfId="12220" priority="15460" operator="containsText" text="Dn(waiting)">
      <formula>NOT(ISERROR(SEARCH("Dn(waiting)",D35)))</formula>
    </cfRule>
  </conditionalFormatting>
  <conditionalFormatting sqref="D36">
    <cfRule type="containsBlanks" dxfId="12219" priority="15453">
      <formula>LEN(TRIM(D36))=0</formula>
    </cfRule>
    <cfRule type="containsText" dxfId="12218" priority="15454" operator="containsText" text="Operational">
      <formula>NOT(ISERROR(SEARCH("Operational",D36)))</formula>
    </cfRule>
    <cfRule type="containsText" dxfId="12217" priority="15455" operator="containsText" text="Dn(service)">
      <formula>NOT(ISERROR(SEARCH("Dn(service)",D36)))</formula>
    </cfRule>
    <cfRule type="containsText" dxfId="12216" priority="15456" operator="containsText" text="Dn(waiting)">
      <formula>NOT(ISERROR(SEARCH("Dn(waiting)",D36)))</formula>
    </cfRule>
  </conditionalFormatting>
  <conditionalFormatting sqref="D37">
    <cfRule type="containsBlanks" dxfId="12215" priority="15449">
      <formula>LEN(TRIM(D37))=0</formula>
    </cfRule>
    <cfRule type="containsText" dxfId="12214" priority="15450" operator="containsText" text="Operational">
      <formula>NOT(ISERROR(SEARCH("Operational",D37)))</formula>
    </cfRule>
    <cfRule type="containsText" dxfId="12213" priority="15451" operator="containsText" text="Dn(service)">
      <formula>NOT(ISERROR(SEARCH("Dn(service)",D37)))</formula>
    </cfRule>
    <cfRule type="containsText" dxfId="12212" priority="15452" operator="containsText" text="Dn(waiting)">
      <formula>NOT(ISERROR(SEARCH("Dn(waiting)",D37)))</formula>
    </cfRule>
  </conditionalFormatting>
  <conditionalFormatting sqref="D38">
    <cfRule type="containsBlanks" dxfId="12211" priority="15445">
      <formula>LEN(TRIM(D38))=0</formula>
    </cfRule>
    <cfRule type="containsText" dxfId="12210" priority="15446" operator="containsText" text="Operational">
      <formula>NOT(ISERROR(SEARCH("Operational",D38)))</formula>
    </cfRule>
    <cfRule type="containsText" dxfId="12209" priority="15447" operator="containsText" text="Dn(service)">
      <formula>NOT(ISERROR(SEARCH("Dn(service)",D38)))</formula>
    </cfRule>
    <cfRule type="containsText" dxfId="12208" priority="15448" operator="containsText" text="Dn(waiting)">
      <formula>NOT(ISERROR(SEARCH("Dn(waiting)",D38)))</formula>
    </cfRule>
  </conditionalFormatting>
  <conditionalFormatting sqref="D39">
    <cfRule type="containsBlanks" dxfId="12207" priority="15441">
      <formula>LEN(TRIM(D39))=0</formula>
    </cfRule>
    <cfRule type="containsText" dxfId="12206" priority="15442" operator="containsText" text="Operational">
      <formula>NOT(ISERROR(SEARCH("Operational",D39)))</formula>
    </cfRule>
    <cfRule type="containsText" dxfId="12205" priority="15443" operator="containsText" text="Dn(service)">
      <formula>NOT(ISERROR(SEARCH("Dn(service)",D39)))</formula>
    </cfRule>
    <cfRule type="containsText" dxfId="12204" priority="15444" operator="containsText" text="Dn(waiting)">
      <formula>NOT(ISERROR(SEARCH("Dn(waiting)",D39)))</formula>
    </cfRule>
  </conditionalFormatting>
  <conditionalFormatting sqref="D40">
    <cfRule type="containsBlanks" dxfId="12203" priority="15437">
      <formula>LEN(TRIM(D40))=0</formula>
    </cfRule>
    <cfRule type="containsText" dxfId="12202" priority="15438" operator="containsText" text="Operational">
      <formula>NOT(ISERROR(SEARCH("Operational",D40)))</formula>
    </cfRule>
    <cfRule type="containsText" dxfId="12201" priority="15439" operator="containsText" text="Dn(service)">
      <formula>NOT(ISERROR(SEARCH("Dn(service)",D40)))</formula>
    </cfRule>
    <cfRule type="containsText" dxfId="12200" priority="15440" operator="containsText" text="Dn(waiting)">
      <formula>NOT(ISERROR(SEARCH("Dn(waiting)",D40)))</formula>
    </cfRule>
  </conditionalFormatting>
  <conditionalFormatting sqref="C34">
    <cfRule type="containsBlanks" dxfId="12199" priority="15433">
      <formula>LEN(TRIM(C34))=0</formula>
    </cfRule>
    <cfRule type="containsText" dxfId="12198" priority="15434" operator="containsText" text="Operational">
      <formula>NOT(ISERROR(SEARCH("Operational",C34)))</formula>
    </cfRule>
    <cfRule type="containsText" dxfId="12197" priority="15435" operator="containsText" text="Dn(service)">
      <formula>NOT(ISERROR(SEARCH("Dn(service)",C34)))</formula>
    </cfRule>
    <cfRule type="containsText" dxfId="12196" priority="15436" operator="containsText" text="Dn(waiting)">
      <formula>NOT(ISERROR(SEARCH("Dn(waiting)",C34)))</formula>
    </cfRule>
  </conditionalFormatting>
  <conditionalFormatting sqref="C35">
    <cfRule type="containsBlanks" dxfId="12195" priority="15429">
      <formula>LEN(TRIM(C35))=0</formula>
    </cfRule>
    <cfRule type="containsText" dxfId="12194" priority="15430" operator="containsText" text="Operational">
      <formula>NOT(ISERROR(SEARCH("Operational",C35)))</formula>
    </cfRule>
    <cfRule type="containsText" dxfId="12193" priority="15431" operator="containsText" text="Dn(service)">
      <formula>NOT(ISERROR(SEARCH("Dn(service)",C35)))</formula>
    </cfRule>
    <cfRule type="containsText" dxfId="12192" priority="15432" operator="containsText" text="Dn(waiting)">
      <formula>NOT(ISERROR(SEARCH("Dn(waiting)",C35)))</formula>
    </cfRule>
  </conditionalFormatting>
  <conditionalFormatting sqref="C36">
    <cfRule type="containsBlanks" dxfId="12191" priority="15425">
      <formula>LEN(TRIM(C36))=0</formula>
    </cfRule>
    <cfRule type="containsText" dxfId="12190" priority="15426" operator="containsText" text="Operational">
      <formula>NOT(ISERROR(SEARCH("Operational",C36)))</formula>
    </cfRule>
    <cfRule type="containsText" dxfId="12189" priority="15427" operator="containsText" text="Dn(service)">
      <formula>NOT(ISERROR(SEARCH("Dn(service)",C36)))</formula>
    </cfRule>
    <cfRule type="containsText" dxfId="12188" priority="15428" operator="containsText" text="Dn(waiting)">
      <formula>NOT(ISERROR(SEARCH("Dn(waiting)",C36)))</formula>
    </cfRule>
  </conditionalFormatting>
  <conditionalFormatting sqref="C37">
    <cfRule type="containsBlanks" dxfId="12187" priority="15421">
      <formula>LEN(TRIM(C37))=0</formula>
    </cfRule>
    <cfRule type="containsText" dxfId="12186" priority="15422" operator="containsText" text="Operational">
      <formula>NOT(ISERROR(SEARCH("Operational",C37)))</formula>
    </cfRule>
    <cfRule type="containsText" dxfId="12185" priority="15423" operator="containsText" text="Dn(service)">
      <formula>NOT(ISERROR(SEARCH("Dn(service)",C37)))</formula>
    </cfRule>
    <cfRule type="containsText" dxfId="12184" priority="15424" operator="containsText" text="Dn(waiting)">
      <formula>NOT(ISERROR(SEARCH("Dn(waiting)",C37)))</formula>
    </cfRule>
  </conditionalFormatting>
  <conditionalFormatting sqref="C38">
    <cfRule type="containsBlanks" dxfId="12183" priority="15417">
      <formula>LEN(TRIM(C38))=0</formula>
    </cfRule>
    <cfRule type="containsText" dxfId="12182" priority="15418" operator="containsText" text="Operational">
      <formula>NOT(ISERROR(SEARCH("Operational",C38)))</formula>
    </cfRule>
    <cfRule type="containsText" dxfId="12181" priority="15419" operator="containsText" text="Dn(service)">
      <formula>NOT(ISERROR(SEARCH("Dn(service)",C38)))</formula>
    </cfRule>
    <cfRule type="containsText" dxfId="12180" priority="15420" operator="containsText" text="Dn(waiting)">
      <formula>NOT(ISERROR(SEARCH("Dn(waiting)",C38)))</formula>
    </cfRule>
  </conditionalFormatting>
  <conditionalFormatting sqref="C39">
    <cfRule type="containsBlanks" dxfId="12179" priority="15413">
      <formula>LEN(TRIM(C39))=0</formula>
    </cfRule>
    <cfRule type="containsText" dxfId="12178" priority="15414" operator="containsText" text="Operational">
      <formula>NOT(ISERROR(SEARCH("Operational",C39)))</formula>
    </cfRule>
    <cfRule type="containsText" dxfId="12177" priority="15415" operator="containsText" text="Dn(service)">
      <formula>NOT(ISERROR(SEARCH("Dn(service)",C39)))</formula>
    </cfRule>
    <cfRule type="containsText" dxfId="12176" priority="15416" operator="containsText" text="Dn(waiting)">
      <formula>NOT(ISERROR(SEARCH("Dn(waiting)",C39)))</formula>
    </cfRule>
  </conditionalFormatting>
  <conditionalFormatting sqref="C40">
    <cfRule type="containsBlanks" dxfId="12175" priority="15409">
      <formula>LEN(TRIM(C40))=0</formula>
    </cfRule>
    <cfRule type="containsText" dxfId="12174" priority="15410" operator="containsText" text="Operational">
      <formula>NOT(ISERROR(SEARCH("Operational",C40)))</formula>
    </cfRule>
    <cfRule type="containsText" dxfId="12173" priority="15411" operator="containsText" text="Dn(service)">
      <formula>NOT(ISERROR(SEARCH("Dn(service)",C40)))</formula>
    </cfRule>
    <cfRule type="containsText" dxfId="12172" priority="15412" operator="containsText" text="Dn(waiting)">
      <formula>NOT(ISERROR(SEARCH("Dn(waiting)",C40)))</formula>
    </cfRule>
  </conditionalFormatting>
  <conditionalFormatting sqref="C41">
    <cfRule type="containsBlanks" dxfId="12171" priority="15405">
      <formula>LEN(TRIM(C41))=0</formula>
    </cfRule>
    <cfRule type="containsText" dxfId="12170" priority="15406" operator="containsText" text="Operational">
      <formula>NOT(ISERROR(SEARCH("Operational",C41)))</formula>
    </cfRule>
    <cfRule type="containsText" dxfId="12169" priority="15407" operator="containsText" text="Dn(service)">
      <formula>NOT(ISERROR(SEARCH("Dn(service)",C41)))</formula>
    </cfRule>
    <cfRule type="containsText" dxfId="12168" priority="15408" operator="containsText" text="Dn(waiting)">
      <formula>NOT(ISERROR(SEARCH("Dn(waiting)",C41)))</formula>
    </cfRule>
  </conditionalFormatting>
  <conditionalFormatting sqref="C42">
    <cfRule type="containsBlanks" dxfId="12167" priority="15401">
      <formula>LEN(TRIM(C42))=0</formula>
    </cfRule>
    <cfRule type="containsText" dxfId="12166" priority="15402" operator="containsText" text="Operational">
      <formula>NOT(ISERROR(SEARCH("Operational",C42)))</formula>
    </cfRule>
    <cfRule type="containsText" dxfId="12165" priority="15403" operator="containsText" text="Dn(service)">
      <formula>NOT(ISERROR(SEARCH("Dn(service)",C42)))</formula>
    </cfRule>
    <cfRule type="containsText" dxfId="12164" priority="15404" operator="containsText" text="Dn(waiting)">
      <formula>NOT(ISERROR(SEARCH("Dn(waiting)",C42)))</formula>
    </cfRule>
  </conditionalFormatting>
  <conditionalFormatting sqref="C43">
    <cfRule type="containsBlanks" dxfId="12163" priority="15397">
      <formula>LEN(TRIM(C43))=0</formula>
    </cfRule>
    <cfRule type="containsText" dxfId="12162" priority="15398" operator="containsText" text="Operational">
      <formula>NOT(ISERROR(SEARCH("Operational",C43)))</formula>
    </cfRule>
    <cfRule type="containsText" dxfId="12161" priority="15399" operator="containsText" text="Dn(service)">
      <formula>NOT(ISERROR(SEARCH("Dn(service)",C43)))</formula>
    </cfRule>
    <cfRule type="containsText" dxfId="12160" priority="15400" operator="containsText" text="Dn(waiting)">
      <formula>NOT(ISERROR(SEARCH("Dn(waiting)",C43)))</formula>
    </cfRule>
  </conditionalFormatting>
  <conditionalFormatting sqref="C44">
    <cfRule type="containsBlanks" dxfId="12159" priority="15393">
      <formula>LEN(TRIM(C44))=0</formula>
    </cfRule>
    <cfRule type="containsText" dxfId="12158" priority="15394" operator="containsText" text="Operational">
      <formula>NOT(ISERROR(SEARCH("Operational",C44)))</formula>
    </cfRule>
    <cfRule type="containsText" dxfId="12157" priority="15395" operator="containsText" text="Dn(service)">
      <formula>NOT(ISERROR(SEARCH("Dn(service)",C44)))</formula>
    </cfRule>
    <cfRule type="containsText" dxfId="12156" priority="15396" operator="containsText" text="Dn(waiting)">
      <formula>NOT(ISERROR(SEARCH("Dn(waiting)",C44)))</formula>
    </cfRule>
  </conditionalFormatting>
  <conditionalFormatting sqref="C45">
    <cfRule type="containsBlanks" dxfId="12155" priority="15389">
      <formula>LEN(TRIM(C45))=0</formula>
    </cfRule>
    <cfRule type="containsText" dxfId="12154" priority="15390" operator="containsText" text="Operational">
      <formula>NOT(ISERROR(SEARCH("Operational",C45)))</formula>
    </cfRule>
    <cfRule type="containsText" dxfId="12153" priority="15391" operator="containsText" text="Dn(service)">
      <formula>NOT(ISERROR(SEARCH("Dn(service)",C45)))</formula>
    </cfRule>
    <cfRule type="containsText" dxfId="12152" priority="15392" operator="containsText" text="Dn(waiting)">
      <formula>NOT(ISERROR(SEARCH("Dn(waiting)",C45)))</formula>
    </cfRule>
  </conditionalFormatting>
  <conditionalFormatting sqref="G36">
    <cfRule type="containsBlanks" dxfId="12151" priority="15385">
      <formula>LEN(TRIM(G36))=0</formula>
    </cfRule>
    <cfRule type="containsText" dxfId="12150" priority="15386" operator="containsText" text="Operational">
      <formula>NOT(ISERROR(SEARCH("Operational",G36)))</formula>
    </cfRule>
    <cfRule type="containsText" dxfId="12149" priority="15387" operator="containsText" text="Dn(service)">
      <formula>NOT(ISERROR(SEARCH("Dn(service)",G36)))</formula>
    </cfRule>
    <cfRule type="containsText" dxfId="12148" priority="15388" operator="containsText" text="Dn(waiting)">
      <formula>NOT(ISERROR(SEARCH("Dn(waiting)",G36)))</formula>
    </cfRule>
  </conditionalFormatting>
  <conditionalFormatting sqref="G37">
    <cfRule type="containsBlanks" dxfId="12147" priority="15381">
      <formula>LEN(TRIM(G37))=0</formula>
    </cfRule>
    <cfRule type="containsText" dxfId="12146" priority="15382" operator="containsText" text="Operational">
      <formula>NOT(ISERROR(SEARCH("Operational",G37)))</formula>
    </cfRule>
    <cfRule type="containsText" dxfId="12145" priority="15383" operator="containsText" text="Dn(service)">
      <formula>NOT(ISERROR(SEARCH("Dn(service)",G37)))</formula>
    </cfRule>
    <cfRule type="containsText" dxfId="12144" priority="15384" operator="containsText" text="Dn(waiting)">
      <formula>NOT(ISERROR(SEARCH("Dn(waiting)",G37)))</formula>
    </cfRule>
  </conditionalFormatting>
  <conditionalFormatting sqref="G38">
    <cfRule type="containsBlanks" dxfId="12143" priority="15377">
      <formula>LEN(TRIM(G38))=0</formula>
    </cfRule>
    <cfRule type="containsText" dxfId="12142" priority="15378" operator="containsText" text="Operational">
      <formula>NOT(ISERROR(SEARCH("Operational",G38)))</formula>
    </cfRule>
    <cfRule type="containsText" dxfId="12141" priority="15379" operator="containsText" text="Dn(service)">
      <formula>NOT(ISERROR(SEARCH("Dn(service)",G38)))</formula>
    </cfRule>
    <cfRule type="containsText" dxfId="12140" priority="15380" operator="containsText" text="Dn(waiting)">
      <formula>NOT(ISERROR(SEARCH("Dn(waiting)",G38)))</formula>
    </cfRule>
  </conditionalFormatting>
  <conditionalFormatting sqref="G39">
    <cfRule type="containsBlanks" dxfId="12139" priority="15373">
      <formula>LEN(TRIM(G39))=0</formula>
    </cfRule>
    <cfRule type="containsText" dxfId="12138" priority="15374" operator="containsText" text="Operational">
      <formula>NOT(ISERROR(SEARCH("Operational",G39)))</formula>
    </cfRule>
    <cfRule type="containsText" dxfId="12137" priority="15375" operator="containsText" text="Dn(service)">
      <formula>NOT(ISERROR(SEARCH("Dn(service)",G39)))</formula>
    </cfRule>
    <cfRule type="containsText" dxfId="12136" priority="15376" operator="containsText" text="Dn(waiting)">
      <formula>NOT(ISERROR(SEARCH("Dn(waiting)",G39)))</formula>
    </cfRule>
  </conditionalFormatting>
  <conditionalFormatting sqref="G40">
    <cfRule type="containsBlanks" dxfId="12135" priority="15369">
      <formula>LEN(TRIM(G40))=0</formula>
    </cfRule>
    <cfRule type="containsText" dxfId="12134" priority="15370" operator="containsText" text="Operational">
      <formula>NOT(ISERROR(SEARCH("Operational",G40)))</formula>
    </cfRule>
    <cfRule type="containsText" dxfId="12133" priority="15371" operator="containsText" text="Dn(service)">
      <formula>NOT(ISERROR(SEARCH("Dn(service)",G40)))</formula>
    </cfRule>
    <cfRule type="containsText" dxfId="12132" priority="15372" operator="containsText" text="Dn(waiting)">
      <formula>NOT(ISERROR(SEARCH("Dn(waiting)",G40)))</formula>
    </cfRule>
  </conditionalFormatting>
  <conditionalFormatting sqref="G41">
    <cfRule type="containsBlanks" dxfId="12131" priority="15365">
      <formula>LEN(TRIM(G41))=0</formula>
    </cfRule>
    <cfRule type="containsText" dxfId="12130" priority="15366" operator="containsText" text="Operational">
      <formula>NOT(ISERROR(SEARCH("Operational",G41)))</formula>
    </cfRule>
    <cfRule type="containsText" dxfId="12129" priority="15367" operator="containsText" text="Dn(service)">
      <formula>NOT(ISERROR(SEARCH("Dn(service)",G41)))</formula>
    </cfRule>
    <cfRule type="containsText" dxfId="12128" priority="15368" operator="containsText" text="Dn(waiting)">
      <formula>NOT(ISERROR(SEARCH("Dn(waiting)",G41)))</formula>
    </cfRule>
  </conditionalFormatting>
  <conditionalFormatting sqref="G42">
    <cfRule type="containsBlanks" dxfId="12127" priority="15361">
      <formula>LEN(TRIM(G42))=0</formula>
    </cfRule>
    <cfRule type="containsText" dxfId="12126" priority="15362" operator="containsText" text="Operational">
      <formula>NOT(ISERROR(SEARCH("Operational",G42)))</formula>
    </cfRule>
    <cfRule type="containsText" dxfId="12125" priority="15363" operator="containsText" text="Dn(service)">
      <formula>NOT(ISERROR(SEARCH("Dn(service)",G42)))</formula>
    </cfRule>
    <cfRule type="containsText" dxfId="12124" priority="15364" operator="containsText" text="Dn(waiting)">
      <formula>NOT(ISERROR(SEARCH("Dn(waiting)",G42)))</formula>
    </cfRule>
  </conditionalFormatting>
  <conditionalFormatting sqref="G43">
    <cfRule type="containsBlanks" dxfId="12123" priority="15357">
      <formula>LEN(TRIM(G43))=0</formula>
    </cfRule>
    <cfRule type="containsText" dxfId="12122" priority="15358" operator="containsText" text="Operational">
      <formula>NOT(ISERROR(SEARCH("Operational",G43)))</formula>
    </cfRule>
    <cfRule type="containsText" dxfId="12121" priority="15359" operator="containsText" text="Dn(service)">
      <formula>NOT(ISERROR(SEARCH("Dn(service)",G43)))</formula>
    </cfRule>
    <cfRule type="containsText" dxfId="12120" priority="15360" operator="containsText" text="Dn(waiting)">
      <formula>NOT(ISERROR(SEARCH("Dn(waiting)",G43)))</formula>
    </cfRule>
  </conditionalFormatting>
  <conditionalFormatting sqref="G44">
    <cfRule type="containsBlanks" dxfId="12119" priority="15353">
      <formula>LEN(TRIM(G44))=0</formula>
    </cfRule>
    <cfRule type="containsText" dxfId="12118" priority="15354" operator="containsText" text="Operational">
      <formula>NOT(ISERROR(SEARCH("Operational",G44)))</formula>
    </cfRule>
    <cfRule type="containsText" dxfId="12117" priority="15355" operator="containsText" text="Dn(service)">
      <formula>NOT(ISERROR(SEARCH("Dn(service)",G44)))</formula>
    </cfRule>
    <cfRule type="containsText" dxfId="12116" priority="15356" operator="containsText" text="Dn(waiting)">
      <formula>NOT(ISERROR(SEARCH("Dn(waiting)",G44)))</formula>
    </cfRule>
  </conditionalFormatting>
  <conditionalFormatting sqref="G45">
    <cfRule type="containsBlanks" dxfId="12115" priority="15349">
      <formula>LEN(TRIM(G45))=0</formula>
    </cfRule>
    <cfRule type="containsText" dxfId="12114" priority="15350" operator="containsText" text="Operational">
      <formula>NOT(ISERROR(SEARCH("Operational",G45)))</formula>
    </cfRule>
    <cfRule type="containsText" dxfId="12113" priority="15351" operator="containsText" text="Dn(service)">
      <formula>NOT(ISERROR(SEARCH("Dn(service)",G45)))</formula>
    </cfRule>
    <cfRule type="containsText" dxfId="12112" priority="15352" operator="containsText" text="Dn(waiting)">
      <formula>NOT(ISERROR(SEARCH("Dn(waiting)",G45)))</formula>
    </cfRule>
  </conditionalFormatting>
  <conditionalFormatting sqref="G46">
    <cfRule type="containsBlanks" dxfId="12111" priority="15345">
      <formula>LEN(TRIM(G46))=0</formula>
    </cfRule>
    <cfRule type="containsText" dxfId="12110" priority="15346" operator="containsText" text="Operational">
      <formula>NOT(ISERROR(SEARCH("Operational",G46)))</formula>
    </cfRule>
    <cfRule type="containsText" dxfId="12109" priority="15347" operator="containsText" text="Dn(service)">
      <formula>NOT(ISERROR(SEARCH("Dn(service)",G46)))</formula>
    </cfRule>
    <cfRule type="containsText" dxfId="12108" priority="15348" operator="containsText" text="Dn(waiting)">
      <formula>NOT(ISERROR(SEARCH("Dn(waiting)",G46)))</formula>
    </cfRule>
  </conditionalFormatting>
  <conditionalFormatting sqref="G47">
    <cfRule type="containsBlanks" dxfId="12107" priority="15341">
      <formula>LEN(TRIM(G47))=0</formula>
    </cfRule>
    <cfRule type="containsText" dxfId="12106" priority="15342" operator="containsText" text="Operational">
      <formula>NOT(ISERROR(SEARCH("Operational",G47)))</formula>
    </cfRule>
    <cfRule type="containsText" dxfId="12105" priority="15343" operator="containsText" text="Dn(service)">
      <formula>NOT(ISERROR(SEARCH("Dn(service)",G47)))</formula>
    </cfRule>
    <cfRule type="containsText" dxfId="12104" priority="15344" operator="containsText" text="Dn(waiting)">
      <formula>NOT(ISERROR(SEARCH("Dn(waiting)",G47)))</formula>
    </cfRule>
  </conditionalFormatting>
  <conditionalFormatting sqref="G48">
    <cfRule type="containsBlanks" dxfId="12103" priority="15337">
      <formula>LEN(TRIM(G48))=0</formula>
    </cfRule>
    <cfRule type="containsText" dxfId="12102" priority="15338" operator="containsText" text="Operational">
      <formula>NOT(ISERROR(SEARCH("Operational",G48)))</formula>
    </cfRule>
    <cfRule type="containsText" dxfId="12101" priority="15339" operator="containsText" text="Dn(service)">
      <formula>NOT(ISERROR(SEARCH("Dn(service)",G48)))</formula>
    </cfRule>
    <cfRule type="containsText" dxfId="12100" priority="15340" operator="containsText" text="Dn(waiting)">
      <formula>NOT(ISERROR(SEARCH("Dn(waiting)",G48)))</formula>
    </cfRule>
  </conditionalFormatting>
  <conditionalFormatting sqref="G49">
    <cfRule type="containsBlanks" dxfId="12099" priority="15333">
      <formula>LEN(TRIM(G49))=0</formula>
    </cfRule>
    <cfRule type="containsText" dxfId="12098" priority="15334" operator="containsText" text="Operational">
      <formula>NOT(ISERROR(SEARCH("Operational",G49)))</formula>
    </cfRule>
    <cfRule type="containsText" dxfId="12097" priority="15335" operator="containsText" text="Dn(service)">
      <formula>NOT(ISERROR(SEARCH("Dn(service)",G49)))</formula>
    </cfRule>
    <cfRule type="containsText" dxfId="12096" priority="15336" operator="containsText" text="Dn(waiting)">
      <formula>NOT(ISERROR(SEARCH("Dn(waiting)",G49)))</formula>
    </cfRule>
  </conditionalFormatting>
  <conditionalFormatting sqref="E47">
    <cfRule type="containsBlanks" dxfId="12095" priority="15329">
      <formula>LEN(TRIM(E47))=0</formula>
    </cfRule>
    <cfRule type="containsText" dxfId="12094" priority="15330" operator="containsText" text="Operational">
      <formula>NOT(ISERROR(SEARCH("Operational",E47)))</formula>
    </cfRule>
    <cfRule type="containsText" dxfId="12093" priority="15331" operator="containsText" text="Dn(service)">
      <formula>NOT(ISERROR(SEARCH("Dn(service)",E47)))</formula>
    </cfRule>
    <cfRule type="containsText" dxfId="12092" priority="15332" operator="containsText" text="Dn(waiting)">
      <formula>NOT(ISERROR(SEARCH("Dn(waiting)",E47)))</formula>
    </cfRule>
  </conditionalFormatting>
  <conditionalFormatting sqref="E48">
    <cfRule type="containsBlanks" dxfId="12091" priority="15325">
      <formula>LEN(TRIM(E48))=0</formula>
    </cfRule>
    <cfRule type="containsText" dxfId="12090" priority="15326" operator="containsText" text="Operational">
      <formula>NOT(ISERROR(SEARCH("Operational",E48)))</formula>
    </cfRule>
    <cfRule type="containsText" dxfId="12089" priority="15327" operator="containsText" text="Dn(service)">
      <formula>NOT(ISERROR(SEARCH("Dn(service)",E48)))</formula>
    </cfRule>
    <cfRule type="containsText" dxfId="12088" priority="15328" operator="containsText" text="Dn(waiting)">
      <formula>NOT(ISERROR(SEARCH("Dn(waiting)",E48)))</formula>
    </cfRule>
  </conditionalFormatting>
  <conditionalFormatting sqref="E49">
    <cfRule type="containsBlanks" dxfId="12087" priority="15321">
      <formula>LEN(TRIM(E49))=0</formula>
    </cfRule>
    <cfRule type="containsText" dxfId="12086" priority="15322" operator="containsText" text="Operational">
      <formula>NOT(ISERROR(SEARCH("Operational",E49)))</formula>
    </cfRule>
    <cfRule type="containsText" dxfId="12085" priority="15323" operator="containsText" text="Dn(service)">
      <formula>NOT(ISERROR(SEARCH("Dn(service)",E49)))</formula>
    </cfRule>
    <cfRule type="containsText" dxfId="12084" priority="15324" operator="containsText" text="Dn(waiting)">
      <formula>NOT(ISERROR(SEARCH("Dn(waiting)",E49)))</formula>
    </cfRule>
  </conditionalFormatting>
  <conditionalFormatting sqref="E50">
    <cfRule type="containsBlanks" dxfId="12083" priority="15317">
      <formula>LEN(TRIM(E50))=0</formula>
    </cfRule>
    <cfRule type="containsText" dxfId="12082" priority="15318" operator="containsText" text="Operational">
      <formula>NOT(ISERROR(SEARCH("Operational",E50)))</formula>
    </cfRule>
    <cfRule type="containsText" dxfId="12081" priority="15319" operator="containsText" text="Dn(service)">
      <formula>NOT(ISERROR(SEARCH("Dn(service)",E50)))</formula>
    </cfRule>
    <cfRule type="containsText" dxfId="12080" priority="15320" operator="containsText" text="Dn(waiting)">
      <formula>NOT(ISERROR(SEARCH("Dn(waiting)",E50)))</formula>
    </cfRule>
  </conditionalFormatting>
  <conditionalFormatting sqref="E51">
    <cfRule type="containsBlanks" dxfId="12079" priority="15313">
      <formula>LEN(TRIM(E51))=0</formula>
    </cfRule>
    <cfRule type="containsText" dxfId="12078" priority="15314" operator="containsText" text="Operational">
      <formula>NOT(ISERROR(SEARCH("Operational",E51)))</formula>
    </cfRule>
    <cfRule type="containsText" dxfId="12077" priority="15315" operator="containsText" text="Dn(service)">
      <formula>NOT(ISERROR(SEARCH("Dn(service)",E51)))</formula>
    </cfRule>
    <cfRule type="containsText" dxfId="12076" priority="15316" operator="containsText" text="Dn(waiting)">
      <formula>NOT(ISERROR(SEARCH("Dn(waiting)",E51)))</formula>
    </cfRule>
  </conditionalFormatting>
  <conditionalFormatting sqref="E52">
    <cfRule type="containsBlanks" dxfId="12075" priority="15309">
      <formula>LEN(TRIM(E52))=0</formula>
    </cfRule>
    <cfRule type="containsText" dxfId="12074" priority="15310" operator="containsText" text="Operational">
      <formula>NOT(ISERROR(SEARCH("Operational",E52)))</formula>
    </cfRule>
    <cfRule type="containsText" dxfId="12073" priority="15311" operator="containsText" text="Dn(service)">
      <formula>NOT(ISERROR(SEARCH("Dn(service)",E52)))</formula>
    </cfRule>
    <cfRule type="containsText" dxfId="12072" priority="15312" operator="containsText" text="Dn(waiting)">
      <formula>NOT(ISERROR(SEARCH("Dn(waiting)",E52)))</formula>
    </cfRule>
  </conditionalFormatting>
  <conditionalFormatting sqref="E53">
    <cfRule type="containsBlanks" dxfId="12071" priority="15305">
      <formula>LEN(TRIM(E53))=0</formula>
    </cfRule>
    <cfRule type="containsText" dxfId="12070" priority="15306" operator="containsText" text="Operational">
      <formula>NOT(ISERROR(SEARCH("Operational",E53)))</formula>
    </cfRule>
    <cfRule type="containsText" dxfId="12069" priority="15307" operator="containsText" text="Dn(service)">
      <formula>NOT(ISERROR(SEARCH("Dn(service)",E53)))</formula>
    </cfRule>
    <cfRule type="containsText" dxfId="12068" priority="15308" operator="containsText" text="Dn(waiting)">
      <formula>NOT(ISERROR(SEARCH("Dn(waiting)",E53)))</formula>
    </cfRule>
  </conditionalFormatting>
  <conditionalFormatting sqref="E46">
    <cfRule type="containsBlanks" dxfId="12067" priority="15301">
      <formula>LEN(TRIM(E46))=0</formula>
    </cfRule>
    <cfRule type="containsText" dxfId="12066" priority="15302" operator="containsText" text="Operational">
      <formula>NOT(ISERROR(SEARCH("Operational",E46)))</formula>
    </cfRule>
    <cfRule type="containsText" dxfId="12065" priority="15303" operator="containsText" text="Dn(service)">
      <formula>NOT(ISERROR(SEARCH("Dn(service)",E46)))</formula>
    </cfRule>
    <cfRule type="containsText" dxfId="12064" priority="15304" operator="containsText" text="Dn(waiting)">
      <formula>NOT(ISERROR(SEARCH("Dn(waiting)",E46)))</formula>
    </cfRule>
  </conditionalFormatting>
  <conditionalFormatting sqref="C50">
    <cfRule type="containsBlanks" dxfId="12063" priority="15297">
      <formula>LEN(TRIM(C50))=0</formula>
    </cfRule>
    <cfRule type="containsText" dxfId="12062" priority="15298" operator="containsText" text="Operational">
      <formula>NOT(ISERROR(SEARCH("Operational",C50)))</formula>
    </cfRule>
    <cfRule type="containsText" dxfId="12061" priority="15299" operator="containsText" text="Dn(service)">
      <formula>NOT(ISERROR(SEARCH("Dn(service)",C50)))</formula>
    </cfRule>
    <cfRule type="containsText" dxfId="12060" priority="15300" operator="containsText" text="Dn(waiting)">
      <formula>NOT(ISERROR(SEARCH("Dn(waiting)",C50)))</formula>
    </cfRule>
  </conditionalFormatting>
  <conditionalFormatting sqref="C51">
    <cfRule type="containsBlanks" dxfId="12059" priority="15293">
      <formula>LEN(TRIM(C51))=0</formula>
    </cfRule>
    <cfRule type="containsText" dxfId="12058" priority="15294" operator="containsText" text="Operational">
      <formula>NOT(ISERROR(SEARCH("Operational",C51)))</formula>
    </cfRule>
    <cfRule type="containsText" dxfId="12057" priority="15295" operator="containsText" text="Dn(service)">
      <formula>NOT(ISERROR(SEARCH("Dn(service)",C51)))</formula>
    </cfRule>
    <cfRule type="containsText" dxfId="12056" priority="15296" operator="containsText" text="Dn(waiting)">
      <formula>NOT(ISERROR(SEARCH("Dn(waiting)",C51)))</formula>
    </cfRule>
  </conditionalFormatting>
  <conditionalFormatting sqref="C52">
    <cfRule type="containsBlanks" dxfId="12055" priority="15289">
      <formula>LEN(TRIM(C52))=0</formula>
    </cfRule>
    <cfRule type="containsText" dxfId="12054" priority="15290" operator="containsText" text="Operational">
      <formula>NOT(ISERROR(SEARCH("Operational",C52)))</formula>
    </cfRule>
    <cfRule type="containsText" dxfId="12053" priority="15291" operator="containsText" text="Dn(service)">
      <formula>NOT(ISERROR(SEARCH("Dn(service)",C52)))</formula>
    </cfRule>
    <cfRule type="containsText" dxfId="12052" priority="15292" operator="containsText" text="Dn(waiting)">
      <formula>NOT(ISERROR(SEARCH("Dn(waiting)",C52)))</formula>
    </cfRule>
  </conditionalFormatting>
  <conditionalFormatting sqref="C53">
    <cfRule type="containsBlanks" dxfId="12051" priority="15285">
      <formula>LEN(TRIM(C53))=0</formula>
    </cfRule>
    <cfRule type="containsText" dxfId="12050" priority="15286" operator="containsText" text="Operational">
      <formula>NOT(ISERROR(SEARCH("Operational",C53)))</formula>
    </cfRule>
    <cfRule type="containsText" dxfId="12049" priority="15287" operator="containsText" text="Dn(service)">
      <formula>NOT(ISERROR(SEARCH("Dn(service)",C53)))</formula>
    </cfRule>
    <cfRule type="containsText" dxfId="12048" priority="15288" operator="containsText" text="Dn(waiting)">
      <formula>NOT(ISERROR(SEARCH("Dn(waiting)",C53)))</formula>
    </cfRule>
  </conditionalFormatting>
  <conditionalFormatting sqref="C54">
    <cfRule type="containsBlanks" dxfId="12047" priority="15281">
      <formula>LEN(TRIM(C54))=0</formula>
    </cfRule>
    <cfRule type="containsText" dxfId="12046" priority="15282" operator="containsText" text="Operational">
      <formula>NOT(ISERROR(SEARCH("Operational",C54)))</formula>
    </cfRule>
    <cfRule type="containsText" dxfId="12045" priority="15283" operator="containsText" text="Dn(service)">
      <formula>NOT(ISERROR(SEARCH("Dn(service)",C54)))</formula>
    </cfRule>
    <cfRule type="containsText" dxfId="12044" priority="15284" operator="containsText" text="Dn(waiting)">
      <formula>NOT(ISERROR(SEARCH("Dn(waiting)",C54)))</formula>
    </cfRule>
  </conditionalFormatting>
  <conditionalFormatting sqref="C55">
    <cfRule type="containsBlanks" dxfId="12043" priority="15277">
      <formula>LEN(TRIM(C55))=0</formula>
    </cfRule>
    <cfRule type="containsText" dxfId="12042" priority="15278" operator="containsText" text="Operational">
      <formula>NOT(ISERROR(SEARCH("Operational",C55)))</formula>
    </cfRule>
    <cfRule type="containsText" dxfId="12041" priority="15279" operator="containsText" text="Dn(service)">
      <formula>NOT(ISERROR(SEARCH("Dn(service)",C55)))</formula>
    </cfRule>
    <cfRule type="containsText" dxfId="12040" priority="15280" operator="containsText" text="Dn(waiting)">
      <formula>NOT(ISERROR(SEARCH("Dn(waiting)",C55)))</formula>
    </cfRule>
  </conditionalFormatting>
  <conditionalFormatting sqref="C56">
    <cfRule type="containsBlanks" dxfId="12039" priority="15273">
      <formula>LEN(TRIM(C56))=0</formula>
    </cfRule>
    <cfRule type="containsText" dxfId="12038" priority="15274" operator="containsText" text="Operational">
      <formula>NOT(ISERROR(SEARCH("Operational",C56)))</formula>
    </cfRule>
    <cfRule type="containsText" dxfId="12037" priority="15275" operator="containsText" text="Dn(service)">
      <formula>NOT(ISERROR(SEARCH("Dn(service)",C56)))</formula>
    </cfRule>
    <cfRule type="containsText" dxfId="12036" priority="15276" operator="containsText" text="Dn(waiting)">
      <formula>NOT(ISERROR(SEARCH("Dn(waiting)",C56)))</formula>
    </cfRule>
  </conditionalFormatting>
  <conditionalFormatting sqref="C57">
    <cfRule type="containsBlanks" dxfId="12035" priority="15269">
      <formula>LEN(TRIM(C57))=0</formula>
    </cfRule>
    <cfRule type="containsText" dxfId="12034" priority="15270" operator="containsText" text="Operational">
      <formula>NOT(ISERROR(SEARCH("Operational",C57)))</formula>
    </cfRule>
    <cfRule type="containsText" dxfId="12033" priority="15271" operator="containsText" text="Dn(service)">
      <formula>NOT(ISERROR(SEARCH("Dn(service)",C57)))</formula>
    </cfRule>
    <cfRule type="containsText" dxfId="12032" priority="15272" operator="containsText" text="Dn(waiting)">
      <formula>NOT(ISERROR(SEARCH("Dn(waiting)",C57)))</formula>
    </cfRule>
  </conditionalFormatting>
  <conditionalFormatting sqref="F51">
    <cfRule type="containsBlanks" dxfId="12031" priority="15265">
      <formula>LEN(TRIM(F51))=0</formula>
    </cfRule>
    <cfRule type="containsText" dxfId="12030" priority="15266" operator="containsText" text="Operational">
      <formula>NOT(ISERROR(SEARCH("Operational",F51)))</formula>
    </cfRule>
    <cfRule type="containsText" dxfId="12029" priority="15267" operator="containsText" text="Dn(service)">
      <formula>NOT(ISERROR(SEARCH("Dn(service)",F51)))</formula>
    </cfRule>
    <cfRule type="containsText" dxfId="12028" priority="15268" operator="containsText" text="Dn(waiting)">
      <formula>NOT(ISERROR(SEARCH("Dn(waiting)",F51)))</formula>
    </cfRule>
  </conditionalFormatting>
  <conditionalFormatting sqref="F52">
    <cfRule type="containsBlanks" dxfId="12027" priority="15261">
      <formula>LEN(TRIM(F52))=0</formula>
    </cfRule>
    <cfRule type="containsText" dxfId="12026" priority="15262" operator="containsText" text="Operational">
      <formula>NOT(ISERROR(SEARCH("Operational",F52)))</formula>
    </cfRule>
    <cfRule type="containsText" dxfId="12025" priority="15263" operator="containsText" text="Dn(service)">
      <formula>NOT(ISERROR(SEARCH("Dn(service)",F52)))</formula>
    </cfRule>
    <cfRule type="containsText" dxfId="12024" priority="15264" operator="containsText" text="Dn(waiting)">
      <formula>NOT(ISERROR(SEARCH("Dn(waiting)",F52)))</formula>
    </cfRule>
  </conditionalFormatting>
  <conditionalFormatting sqref="F53">
    <cfRule type="containsBlanks" dxfId="12023" priority="15257">
      <formula>LEN(TRIM(F53))=0</formula>
    </cfRule>
    <cfRule type="containsText" dxfId="12022" priority="15258" operator="containsText" text="Operational">
      <formula>NOT(ISERROR(SEARCH("Operational",F53)))</formula>
    </cfRule>
    <cfRule type="containsText" dxfId="12021" priority="15259" operator="containsText" text="Dn(service)">
      <formula>NOT(ISERROR(SEARCH("Dn(service)",F53)))</formula>
    </cfRule>
    <cfRule type="containsText" dxfId="12020" priority="15260" operator="containsText" text="Dn(waiting)">
      <formula>NOT(ISERROR(SEARCH("Dn(waiting)",F53)))</formula>
    </cfRule>
  </conditionalFormatting>
  <conditionalFormatting sqref="F54">
    <cfRule type="containsBlanks" dxfId="12019" priority="15253">
      <formula>LEN(TRIM(F54))=0</formula>
    </cfRule>
    <cfRule type="containsText" dxfId="12018" priority="15254" operator="containsText" text="Operational">
      <formula>NOT(ISERROR(SEARCH("Operational",F54)))</formula>
    </cfRule>
    <cfRule type="containsText" dxfId="12017" priority="15255" operator="containsText" text="Dn(service)">
      <formula>NOT(ISERROR(SEARCH("Dn(service)",F54)))</formula>
    </cfRule>
    <cfRule type="containsText" dxfId="12016" priority="15256" operator="containsText" text="Dn(waiting)">
      <formula>NOT(ISERROR(SEARCH("Dn(waiting)",F54)))</formula>
    </cfRule>
  </conditionalFormatting>
  <conditionalFormatting sqref="F55">
    <cfRule type="containsBlanks" dxfId="12015" priority="15249">
      <formula>LEN(TRIM(F55))=0</formula>
    </cfRule>
    <cfRule type="containsText" dxfId="12014" priority="15250" operator="containsText" text="Operational">
      <formula>NOT(ISERROR(SEARCH("Operational",F55)))</formula>
    </cfRule>
    <cfRule type="containsText" dxfId="12013" priority="15251" operator="containsText" text="Dn(service)">
      <formula>NOT(ISERROR(SEARCH("Dn(service)",F55)))</formula>
    </cfRule>
    <cfRule type="containsText" dxfId="12012" priority="15252" operator="containsText" text="Dn(waiting)">
      <formula>NOT(ISERROR(SEARCH("Dn(waiting)",F55)))</formula>
    </cfRule>
  </conditionalFormatting>
  <conditionalFormatting sqref="F56">
    <cfRule type="containsBlanks" dxfId="12011" priority="15245">
      <formula>LEN(TRIM(F56))=0</formula>
    </cfRule>
    <cfRule type="containsText" dxfId="12010" priority="15246" operator="containsText" text="Operational">
      <formula>NOT(ISERROR(SEARCH("Operational",F56)))</formula>
    </cfRule>
    <cfRule type="containsText" dxfId="12009" priority="15247" operator="containsText" text="Dn(service)">
      <formula>NOT(ISERROR(SEARCH("Dn(service)",F56)))</formula>
    </cfRule>
    <cfRule type="containsText" dxfId="12008" priority="15248" operator="containsText" text="Dn(waiting)">
      <formula>NOT(ISERROR(SEARCH("Dn(waiting)",F56)))</formula>
    </cfRule>
  </conditionalFormatting>
  <conditionalFormatting sqref="F57">
    <cfRule type="containsBlanks" dxfId="12007" priority="15241">
      <formula>LEN(TRIM(F57))=0</formula>
    </cfRule>
    <cfRule type="containsText" dxfId="12006" priority="15242" operator="containsText" text="Operational">
      <formula>NOT(ISERROR(SEARCH("Operational",F57)))</formula>
    </cfRule>
    <cfRule type="containsText" dxfId="12005" priority="15243" operator="containsText" text="Dn(service)">
      <formula>NOT(ISERROR(SEARCH("Dn(service)",F57)))</formula>
    </cfRule>
    <cfRule type="containsText" dxfId="12004" priority="15244" operator="containsText" text="Dn(waiting)">
      <formula>NOT(ISERROR(SEARCH("Dn(waiting)",F57)))</formula>
    </cfRule>
  </conditionalFormatting>
  <conditionalFormatting sqref="F58">
    <cfRule type="containsBlanks" dxfId="12003" priority="15237">
      <formula>LEN(TRIM(F58))=0</formula>
    </cfRule>
    <cfRule type="containsText" dxfId="12002" priority="15238" operator="containsText" text="Operational">
      <formula>NOT(ISERROR(SEARCH("Operational",F58)))</formula>
    </cfRule>
    <cfRule type="containsText" dxfId="12001" priority="15239" operator="containsText" text="Dn(service)">
      <formula>NOT(ISERROR(SEARCH("Dn(service)",F58)))</formula>
    </cfRule>
    <cfRule type="containsText" dxfId="12000" priority="15240" operator="containsText" text="Dn(waiting)">
      <formula>NOT(ISERROR(SEARCH("Dn(waiting)",F58)))</formula>
    </cfRule>
  </conditionalFormatting>
  <conditionalFormatting sqref="F59">
    <cfRule type="containsBlanks" dxfId="11999" priority="15233">
      <formula>LEN(TRIM(F59))=0</formula>
    </cfRule>
    <cfRule type="containsText" dxfId="11998" priority="15234" operator="containsText" text="Operational">
      <formula>NOT(ISERROR(SEARCH("Operational",F59)))</formula>
    </cfRule>
    <cfRule type="containsText" dxfId="11997" priority="15235" operator="containsText" text="Dn(service)">
      <formula>NOT(ISERROR(SEARCH("Dn(service)",F59)))</formula>
    </cfRule>
    <cfRule type="containsText" dxfId="11996" priority="15236" operator="containsText" text="Dn(waiting)">
      <formula>NOT(ISERROR(SEARCH("Dn(waiting)",F59)))</formula>
    </cfRule>
  </conditionalFormatting>
  <conditionalFormatting sqref="F60">
    <cfRule type="containsBlanks" dxfId="11995" priority="15229">
      <formula>LEN(TRIM(F60))=0</formula>
    </cfRule>
    <cfRule type="containsText" dxfId="11994" priority="15230" operator="containsText" text="Operational">
      <formula>NOT(ISERROR(SEARCH("Operational",F60)))</formula>
    </cfRule>
    <cfRule type="containsText" dxfId="11993" priority="15231" operator="containsText" text="Dn(service)">
      <formula>NOT(ISERROR(SEARCH("Dn(service)",F60)))</formula>
    </cfRule>
    <cfRule type="containsText" dxfId="11992" priority="15232" operator="containsText" text="Dn(waiting)">
      <formula>NOT(ISERROR(SEARCH("Dn(waiting)",F60)))</formula>
    </cfRule>
  </conditionalFormatting>
  <conditionalFormatting sqref="F61">
    <cfRule type="containsBlanks" dxfId="11991" priority="15225">
      <formula>LEN(TRIM(F61))=0</formula>
    </cfRule>
    <cfRule type="containsText" dxfId="11990" priority="15226" operator="containsText" text="Operational">
      <formula>NOT(ISERROR(SEARCH("Operational",F61)))</formula>
    </cfRule>
    <cfRule type="containsText" dxfId="11989" priority="15227" operator="containsText" text="Dn(service)">
      <formula>NOT(ISERROR(SEARCH("Dn(service)",F61)))</formula>
    </cfRule>
    <cfRule type="containsText" dxfId="11988" priority="15228" operator="containsText" text="Dn(waiting)">
      <formula>NOT(ISERROR(SEARCH("Dn(waiting)",F61)))</formula>
    </cfRule>
  </conditionalFormatting>
  <conditionalFormatting sqref="D55">
    <cfRule type="containsBlanks" dxfId="11987" priority="15221">
      <formula>LEN(TRIM(D55))=0</formula>
    </cfRule>
    <cfRule type="containsText" dxfId="11986" priority="15222" operator="containsText" text="Operational">
      <formula>NOT(ISERROR(SEARCH("Operational",D55)))</formula>
    </cfRule>
    <cfRule type="containsText" dxfId="11985" priority="15223" operator="containsText" text="Dn(service)">
      <formula>NOT(ISERROR(SEARCH("Dn(service)",D55)))</formula>
    </cfRule>
    <cfRule type="containsText" dxfId="11984" priority="15224" operator="containsText" text="Dn(waiting)">
      <formula>NOT(ISERROR(SEARCH("Dn(waiting)",D55)))</formula>
    </cfRule>
  </conditionalFormatting>
  <conditionalFormatting sqref="D56">
    <cfRule type="containsBlanks" dxfId="11983" priority="15217">
      <formula>LEN(TRIM(D56))=0</formula>
    </cfRule>
    <cfRule type="containsText" dxfId="11982" priority="15218" operator="containsText" text="Operational">
      <formula>NOT(ISERROR(SEARCH("Operational",D56)))</formula>
    </cfRule>
    <cfRule type="containsText" dxfId="11981" priority="15219" operator="containsText" text="Dn(service)">
      <formula>NOT(ISERROR(SEARCH("Dn(service)",D56)))</formula>
    </cfRule>
    <cfRule type="containsText" dxfId="11980" priority="15220" operator="containsText" text="Dn(waiting)">
      <formula>NOT(ISERROR(SEARCH("Dn(waiting)",D56)))</formula>
    </cfRule>
  </conditionalFormatting>
  <conditionalFormatting sqref="D57:D58">
    <cfRule type="containsBlanks" dxfId="11979" priority="15209">
      <formula>LEN(TRIM(D57))=0</formula>
    </cfRule>
    <cfRule type="containsText" dxfId="11978" priority="15210" operator="containsText" text="Operational">
      <formula>NOT(ISERROR(SEARCH("Operational",D57)))</formula>
    </cfRule>
    <cfRule type="containsText" dxfId="11977" priority="15211" operator="containsText" text="Dn(service)">
      <formula>NOT(ISERROR(SEARCH("Dn(service)",D57)))</formula>
    </cfRule>
    <cfRule type="containsText" dxfId="11976" priority="15212" operator="containsText" text="Dn(waiting)">
      <formula>NOT(ISERROR(SEARCH("Dn(waiting)",D57)))</formula>
    </cfRule>
  </conditionalFormatting>
  <conditionalFormatting sqref="D59">
    <cfRule type="containsBlanks" dxfId="11975" priority="15205">
      <formula>LEN(TRIM(D59))=0</formula>
    </cfRule>
    <cfRule type="containsText" dxfId="11974" priority="15206" operator="containsText" text="Operational">
      <formula>NOT(ISERROR(SEARCH("Operational",D59)))</formula>
    </cfRule>
    <cfRule type="containsText" dxfId="11973" priority="15207" operator="containsText" text="Dn(service)">
      <formula>NOT(ISERROR(SEARCH("Dn(service)",D59)))</formula>
    </cfRule>
    <cfRule type="containsText" dxfId="11972" priority="15208" operator="containsText" text="Dn(waiting)">
      <formula>NOT(ISERROR(SEARCH("Dn(waiting)",D59)))</formula>
    </cfRule>
  </conditionalFormatting>
  <conditionalFormatting sqref="D60">
    <cfRule type="containsBlanks" dxfId="11971" priority="15201">
      <formula>LEN(TRIM(D60))=0</formula>
    </cfRule>
    <cfRule type="containsText" dxfId="11970" priority="15202" operator="containsText" text="Operational">
      <formula>NOT(ISERROR(SEARCH("Operational",D60)))</formula>
    </cfRule>
    <cfRule type="containsText" dxfId="11969" priority="15203" operator="containsText" text="Dn(service)">
      <formula>NOT(ISERROR(SEARCH("Dn(service)",D60)))</formula>
    </cfRule>
    <cfRule type="containsText" dxfId="11968" priority="15204" operator="containsText" text="Dn(waiting)">
      <formula>NOT(ISERROR(SEARCH("Dn(waiting)",D60)))</formula>
    </cfRule>
  </conditionalFormatting>
  <conditionalFormatting sqref="D61">
    <cfRule type="containsBlanks" dxfId="11967" priority="15197">
      <formula>LEN(TRIM(D61))=0</formula>
    </cfRule>
    <cfRule type="containsText" dxfId="11966" priority="15198" operator="containsText" text="Operational">
      <formula>NOT(ISERROR(SEARCH("Operational",D61)))</formula>
    </cfRule>
    <cfRule type="containsText" dxfId="11965" priority="15199" operator="containsText" text="Dn(service)">
      <formula>NOT(ISERROR(SEARCH("Dn(service)",D61)))</formula>
    </cfRule>
    <cfRule type="containsText" dxfId="11964" priority="15200" operator="containsText" text="Dn(waiting)">
      <formula>NOT(ISERROR(SEARCH("Dn(waiting)",D61)))</formula>
    </cfRule>
  </conditionalFormatting>
  <conditionalFormatting sqref="D62">
    <cfRule type="containsBlanks" dxfId="11963" priority="15193">
      <formula>LEN(TRIM(D62))=0</formula>
    </cfRule>
    <cfRule type="containsText" dxfId="11962" priority="15194" operator="containsText" text="Operational">
      <formula>NOT(ISERROR(SEARCH("Operational",D62)))</formula>
    </cfRule>
    <cfRule type="containsText" dxfId="11961" priority="15195" operator="containsText" text="Dn(service)">
      <formula>NOT(ISERROR(SEARCH("Dn(service)",D62)))</formula>
    </cfRule>
    <cfRule type="containsText" dxfId="11960" priority="15196" operator="containsText" text="Dn(waiting)">
      <formula>NOT(ISERROR(SEARCH("Dn(waiting)",D62)))</formula>
    </cfRule>
  </conditionalFormatting>
  <conditionalFormatting sqref="D63">
    <cfRule type="containsBlanks" dxfId="11959" priority="15189">
      <formula>LEN(TRIM(D63))=0</formula>
    </cfRule>
    <cfRule type="containsText" dxfId="11958" priority="15190" operator="containsText" text="Operational">
      <formula>NOT(ISERROR(SEARCH("Operational",D63)))</formula>
    </cfRule>
    <cfRule type="containsText" dxfId="11957" priority="15191" operator="containsText" text="Dn(service)">
      <formula>NOT(ISERROR(SEARCH("Dn(service)",D63)))</formula>
    </cfRule>
    <cfRule type="containsText" dxfId="11956" priority="15192" operator="containsText" text="Dn(waiting)">
      <formula>NOT(ISERROR(SEARCH("Dn(waiting)",D63)))</formula>
    </cfRule>
  </conditionalFormatting>
  <conditionalFormatting sqref="D64">
    <cfRule type="containsBlanks" dxfId="11955" priority="15185">
      <formula>LEN(TRIM(D64))=0</formula>
    </cfRule>
    <cfRule type="containsText" dxfId="11954" priority="15186" operator="containsText" text="Operational">
      <formula>NOT(ISERROR(SEARCH("Operational",D64)))</formula>
    </cfRule>
    <cfRule type="containsText" dxfId="11953" priority="15187" operator="containsText" text="Dn(service)">
      <formula>NOT(ISERROR(SEARCH("Dn(service)",D64)))</formula>
    </cfRule>
    <cfRule type="containsText" dxfId="11952" priority="15188" operator="containsText" text="Dn(waiting)">
      <formula>NOT(ISERROR(SEARCH("Dn(waiting)",D64)))</formula>
    </cfRule>
  </conditionalFormatting>
  <conditionalFormatting sqref="D65">
    <cfRule type="containsBlanks" dxfId="11951" priority="15181">
      <formula>LEN(TRIM(D65))=0</formula>
    </cfRule>
    <cfRule type="containsText" dxfId="11950" priority="15182" operator="containsText" text="Operational">
      <formula>NOT(ISERROR(SEARCH("Operational",D65)))</formula>
    </cfRule>
    <cfRule type="containsText" dxfId="11949" priority="15183" operator="containsText" text="Dn(service)">
      <formula>NOT(ISERROR(SEARCH("Dn(service)",D65)))</formula>
    </cfRule>
    <cfRule type="containsText" dxfId="11948" priority="15184" operator="containsText" text="Dn(waiting)">
      <formula>NOT(ISERROR(SEARCH("Dn(waiting)",D65)))</formula>
    </cfRule>
  </conditionalFormatting>
  <conditionalFormatting sqref="D66">
    <cfRule type="containsBlanks" dxfId="11947" priority="15177">
      <formula>LEN(TRIM(D66))=0</formula>
    </cfRule>
    <cfRule type="containsText" dxfId="11946" priority="15178" operator="containsText" text="Operational">
      <formula>NOT(ISERROR(SEARCH("Operational",D66)))</formula>
    </cfRule>
    <cfRule type="containsText" dxfId="11945" priority="15179" operator="containsText" text="Dn(service)">
      <formula>NOT(ISERROR(SEARCH("Dn(service)",D66)))</formula>
    </cfRule>
    <cfRule type="containsText" dxfId="11944" priority="15180" operator="containsText" text="Dn(waiting)">
      <formula>NOT(ISERROR(SEARCH("Dn(waiting)",D66)))</formula>
    </cfRule>
  </conditionalFormatting>
  <conditionalFormatting sqref="G62">
    <cfRule type="containsBlanks" dxfId="11943" priority="15173">
      <formula>LEN(TRIM(G62))=0</formula>
    </cfRule>
    <cfRule type="containsText" dxfId="11942" priority="15174" operator="containsText" text="Operational">
      <formula>NOT(ISERROR(SEARCH("Operational",G62)))</formula>
    </cfRule>
    <cfRule type="containsText" dxfId="11941" priority="15175" operator="containsText" text="Dn(service)">
      <formula>NOT(ISERROR(SEARCH("Dn(service)",G62)))</formula>
    </cfRule>
    <cfRule type="containsText" dxfId="11940" priority="15176" operator="containsText" text="Dn(waiting)">
      <formula>NOT(ISERROR(SEARCH("Dn(waiting)",G62)))</formula>
    </cfRule>
  </conditionalFormatting>
  <conditionalFormatting sqref="G63">
    <cfRule type="containsBlanks" dxfId="11939" priority="15169">
      <formula>LEN(TRIM(G63))=0</formula>
    </cfRule>
    <cfRule type="containsText" dxfId="11938" priority="15170" operator="containsText" text="Operational">
      <formula>NOT(ISERROR(SEARCH("Operational",G63)))</formula>
    </cfRule>
    <cfRule type="containsText" dxfId="11937" priority="15171" operator="containsText" text="Dn(service)">
      <formula>NOT(ISERROR(SEARCH("Dn(service)",G63)))</formula>
    </cfRule>
    <cfRule type="containsText" dxfId="11936" priority="15172" operator="containsText" text="Dn(waiting)">
      <formula>NOT(ISERROR(SEARCH("Dn(waiting)",G63)))</formula>
    </cfRule>
  </conditionalFormatting>
  <conditionalFormatting sqref="G64">
    <cfRule type="containsBlanks" dxfId="11935" priority="15165">
      <formula>LEN(TRIM(G64))=0</formula>
    </cfRule>
    <cfRule type="containsText" dxfId="11934" priority="15166" operator="containsText" text="Operational">
      <formula>NOT(ISERROR(SEARCH("Operational",G64)))</formula>
    </cfRule>
    <cfRule type="containsText" dxfId="11933" priority="15167" operator="containsText" text="Dn(service)">
      <formula>NOT(ISERROR(SEARCH("Dn(service)",G64)))</formula>
    </cfRule>
    <cfRule type="containsText" dxfId="11932" priority="15168" operator="containsText" text="Dn(waiting)">
      <formula>NOT(ISERROR(SEARCH("Dn(waiting)",G64)))</formula>
    </cfRule>
  </conditionalFormatting>
  <conditionalFormatting sqref="G65">
    <cfRule type="containsBlanks" dxfId="11931" priority="15161">
      <formula>LEN(TRIM(G65))=0</formula>
    </cfRule>
    <cfRule type="containsText" dxfId="11930" priority="15162" operator="containsText" text="Operational">
      <formula>NOT(ISERROR(SEARCH("Operational",G65)))</formula>
    </cfRule>
    <cfRule type="containsText" dxfId="11929" priority="15163" operator="containsText" text="Dn(service)">
      <formula>NOT(ISERROR(SEARCH("Dn(service)",G65)))</formula>
    </cfRule>
    <cfRule type="containsText" dxfId="11928" priority="15164" operator="containsText" text="Dn(waiting)">
      <formula>NOT(ISERROR(SEARCH("Dn(waiting)",G65)))</formula>
    </cfRule>
  </conditionalFormatting>
  <conditionalFormatting sqref="G66">
    <cfRule type="containsBlanks" dxfId="11927" priority="15157">
      <formula>LEN(TRIM(G66))=0</formula>
    </cfRule>
    <cfRule type="containsText" dxfId="11926" priority="15158" operator="containsText" text="Operational">
      <formula>NOT(ISERROR(SEARCH("Operational",G66)))</formula>
    </cfRule>
    <cfRule type="containsText" dxfId="11925" priority="15159" operator="containsText" text="Dn(service)">
      <formula>NOT(ISERROR(SEARCH("Dn(service)",G66)))</formula>
    </cfRule>
    <cfRule type="containsText" dxfId="11924" priority="15160" operator="containsText" text="Dn(waiting)">
      <formula>NOT(ISERROR(SEARCH("Dn(waiting)",G66)))</formula>
    </cfRule>
  </conditionalFormatting>
  <conditionalFormatting sqref="G67">
    <cfRule type="containsBlanks" dxfId="11923" priority="15153">
      <formula>LEN(TRIM(G67))=0</formula>
    </cfRule>
    <cfRule type="containsText" dxfId="11922" priority="15154" operator="containsText" text="Operational">
      <formula>NOT(ISERROR(SEARCH("Operational",G67)))</formula>
    </cfRule>
    <cfRule type="containsText" dxfId="11921" priority="15155" operator="containsText" text="Dn(service)">
      <formula>NOT(ISERROR(SEARCH("Dn(service)",G67)))</formula>
    </cfRule>
    <cfRule type="containsText" dxfId="11920" priority="15156" operator="containsText" text="Dn(waiting)">
      <formula>NOT(ISERROR(SEARCH("Dn(waiting)",G67)))</formula>
    </cfRule>
  </conditionalFormatting>
  <conditionalFormatting sqref="G68">
    <cfRule type="containsBlanks" dxfId="11919" priority="15149">
      <formula>LEN(TRIM(G68))=0</formula>
    </cfRule>
    <cfRule type="containsText" dxfId="11918" priority="15150" operator="containsText" text="Operational">
      <formula>NOT(ISERROR(SEARCH("Operational",G68)))</formula>
    </cfRule>
    <cfRule type="containsText" dxfId="11917" priority="15151" operator="containsText" text="Dn(service)">
      <formula>NOT(ISERROR(SEARCH("Dn(service)",G68)))</formula>
    </cfRule>
    <cfRule type="containsText" dxfId="11916" priority="15152" operator="containsText" text="Dn(waiting)">
      <formula>NOT(ISERROR(SEARCH("Dn(waiting)",G68)))</formula>
    </cfRule>
  </conditionalFormatting>
  <conditionalFormatting sqref="G69">
    <cfRule type="containsBlanks" dxfId="11915" priority="15145">
      <formula>LEN(TRIM(G69))=0</formula>
    </cfRule>
    <cfRule type="containsText" dxfId="11914" priority="15146" operator="containsText" text="Operational">
      <formula>NOT(ISERROR(SEARCH("Operational",G69)))</formula>
    </cfRule>
    <cfRule type="containsText" dxfId="11913" priority="15147" operator="containsText" text="Dn(service)">
      <formula>NOT(ISERROR(SEARCH("Dn(service)",G69)))</formula>
    </cfRule>
    <cfRule type="containsText" dxfId="11912" priority="15148" operator="containsText" text="Dn(waiting)">
      <formula>NOT(ISERROR(SEARCH("Dn(waiting)",G69)))</formula>
    </cfRule>
  </conditionalFormatting>
  <conditionalFormatting sqref="G70">
    <cfRule type="containsBlanks" dxfId="11911" priority="15141">
      <formula>LEN(TRIM(G70))=0</formula>
    </cfRule>
    <cfRule type="containsText" dxfId="11910" priority="15142" operator="containsText" text="Operational">
      <formula>NOT(ISERROR(SEARCH("Operational",G70)))</formula>
    </cfRule>
    <cfRule type="containsText" dxfId="11909" priority="15143" operator="containsText" text="Dn(service)">
      <formula>NOT(ISERROR(SEARCH("Dn(service)",G70)))</formula>
    </cfRule>
    <cfRule type="containsText" dxfId="11908" priority="15144" operator="containsText" text="Dn(waiting)">
      <formula>NOT(ISERROR(SEARCH("Dn(waiting)",G70)))</formula>
    </cfRule>
  </conditionalFormatting>
  <conditionalFormatting sqref="E68">
    <cfRule type="containsBlanks" dxfId="11907" priority="15137">
      <formula>LEN(TRIM(E68))=0</formula>
    </cfRule>
    <cfRule type="containsText" dxfId="11906" priority="15138" operator="containsText" text="Operational">
      <formula>NOT(ISERROR(SEARCH("Operational",E68)))</formula>
    </cfRule>
    <cfRule type="containsText" dxfId="11905" priority="15139" operator="containsText" text="Dn(service)">
      <formula>NOT(ISERROR(SEARCH("Dn(service)",E68)))</formula>
    </cfRule>
    <cfRule type="containsText" dxfId="11904" priority="15140" operator="containsText" text="Dn(waiting)">
      <formula>NOT(ISERROR(SEARCH("Dn(waiting)",E68)))</formula>
    </cfRule>
  </conditionalFormatting>
  <conditionalFormatting sqref="E69">
    <cfRule type="containsBlanks" dxfId="11903" priority="15133">
      <formula>LEN(TRIM(E69))=0</formula>
    </cfRule>
    <cfRule type="containsText" dxfId="11902" priority="15134" operator="containsText" text="Operational">
      <formula>NOT(ISERROR(SEARCH("Operational",E69)))</formula>
    </cfRule>
    <cfRule type="containsText" dxfId="11901" priority="15135" operator="containsText" text="Dn(service)">
      <formula>NOT(ISERROR(SEARCH("Dn(service)",E69)))</formula>
    </cfRule>
    <cfRule type="containsText" dxfId="11900" priority="15136" operator="containsText" text="Dn(waiting)">
      <formula>NOT(ISERROR(SEARCH("Dn(waiting)",E69)))</formula>
    </cfRule>
  </conditionalFormatting>
  <conditionalFormatting sqref="E71">
    <cfRule type="containsBlanks" dxfId="11899" priority="15125">
      <formula>LEN(TRIM(E71))=0</formula>
    </cfRule>
    <cfRule type="containsText" dxfId="11898" priority="15126" operator="containsText" text="Operational">
      <formula>NOT(ISERROR(SEARCH("Operational",E71)))</formula>
    </cfRule>
    <cfRule type="containsText" dxfId="11897" priority="15127" operator="containsText" text="Dn(service)">
      <formula>NOT(ISERROR(SEARCH("Dn(service)",E71)))</formula>
    </cfRule>
    <cfRule type="containsText" dxfId="11896" priority="15128" operator="containsText" text="Dn(waiting)">
      <formula>NOT(ISERROR(SEARCH("Dn(waiting)",E71)))</formula>
    </cfRule>
  </conditionalFormatting>
  <conditionalFormatting sqref="E72">
    <cfRule type="containsBlanks" dxfId="11895" priority="15121">
      <formula>LEN(TRIM(E72))=0</formula>
    </cfRule>
    <cfRule type="containsText" dxfId="11894" priority="15122" operator="containsText" text="Operational">
      <formula>NOT(ISERROR(SEARCH("Operational",E72)))</formula>
    </cfRule>
    <cfRule type="containsText" dxfId="11893" priority="15123" operator="containsText" text="Dn(service)">
      <formula>NOT(ISERROR(SEARCH("Dn(service)",E72)))</formula>
    </cfRule>
    <cfRule type="containsText" dxfId="11892" priority="15124" operator="containsText" text="Dn(waiting)">
      <formula>NOT(ISERROR(SEARCH("Dn(waiting)",E72)))</formula>
    </cfRule>
  </conditionalFormatting>
  <conditionalFormatting sqref="E73">
    <cfRule type="containsBlanks" dxfId="11891" priority="15117">
      <formula>LEN(TRIM(E73))=0</formula>
    </cfRule>
    <cfRule type="containsText" dxfId="11890" priority="15118" operator="containsText" text="Operational">
      <formula>NOT(ISERROR(SEARCH("Operational",E73)))</formula>
    </cfRule>
    <cfRule type="containsText" dxfId="11889" priority="15119" operator="containsText" text="Dn(service)">
      <formula>NOT(ISERROR(SEARCH("Dn(service)",E73)))</formula>
    </cfRule>
    <cfRule type="containsText" dxfId="11888" priority="15120" operator="containsText" text="Dn(waiting)">
      <formula>NOT(ISERROR(SEARCH("Dn(waiting)",E73)))</formula>
    </cfRule>
  </conditionalFormatting>
  <conditionalFormatting sqref="E74">
    <cfRule type="containsBlanks" dxfId="11887" priority="15113">
      <formula>LEN(TRIM(E74))=0</formula>
    </cfRule>
    <cfRule type="containsText" dxfId="11886" priority="15114" operator="containsText" text="Operational">
      <formula>NOT(ISERROR(SEARCH("Operational",E74)))</formula>
    </cfRule>
    <cfRule type="containsText" dxfId="11885" priority="15115" operator="containsText" text="Dn(service)">
      <formula>NOT(ISERROR(SEARCH("Dn(service)",E74)))</formula>
    </cfRule>
    <cfRule type="containsText" dxfId="11884" priority="15116" operator="containsText" text="Dn(waiting)">
      <formula>NOT(ISERROR(SEARCH("Dn(waiting)",E74)))</formula>
    </cfRule>
  </conditionalFormatting>
  <conditionalFormatting sqref="E75">
    <cfRule type="containsBlanks" dxfId="11883" priority="15109">
      <formula>LEN(TRIM(E75))=0</formula>
    </cfRule>
    <cfRule type="containsText" dxfId="11882" priority="15110" operator="containsText" text="Operational">
      <formula>NOT(ISERROR(SEARCH("Operational",E75)))</formula>
    </cfRule>
    <cfRule type="containsText" dxfId="11881" priority="15111" operator="containsText" text="Dn(service)">
      <formula>NOT(ISERROR(SEARCH("Dn(service)",E75)))</formula>
    </cfRule>
    <cfRule type="containsText" dxfId="11880" priority="15112" operator="containsText" text="Dn(waiting)">
      <formula>NOT(ISERROR(SEARCH("Dn(waiting)",E75)))</formula>
    </cfRule>
  </conditionalFormatting>
  <conditionalFormatting sqref="E70">
    <cfRule type="containsBlanks" dxfId="11879" priority="15105">
      <formula>LEN(TRIM(E70))=0</formula>
    </cfRule>
    <cfRule type="containsText" dxfId="11878" priority="15106" operator="containsText" text="Operational">
      <formula>NOT(ISERROR(SEARCH("Operational",E70)))</formula>
    </cfRule>
    <cfRule type="containsText" dxfId="11877" priority="15107" operator="containsText" text="Dn(service)">
      <formula>NOT(ISERROR(SEARCH("Dn(service)",E70)))</formula>
    </cfRule>
    <cfRule type="containsText" dxfId="11876" priority="15108" operator="containsText" text="Dn(waiting)">
      <formula>NOT(ISERROR(SEARCH("Dn(waiting)",E70)))</formula>
    </cfRule>
  </conditionalFormatting>
  <conditionalFormatting sqref="C72">
    <cfRule type="containsBlanks" dxfId="11875" priority="15101">
      <formula>LEN(TRIM(C72))=0</formula>
    </cfRule>
    <cfRule type="containsText" dxfId="11874" priority="15102" operator="containsText" text="Operational">
      <formula>NOT(ISERROR(SEARCH("Operational",C72)))</formula>
    </cfRule>
    <cfRule type="containsText" dxfId="11873" priority="15103" operator="containsText" text="Dn(service)">
      <formula>NOT(ISERROR(SEARCH("Dn(service)",C72)))</formula>
    </cfRule>
    <cfRule type="containsText" dxfId="11872" priority="15104" operator="containsText" text="Dn(waiting)">
      <formula>NOT(ISERROR(SEARCH("Dn(waiting)",C72)))</formula>
    </cfRule>
  </conditionalFormatting>
  <conditionalFormatting sqref="C73">
    <cfRule type="containsBlanks" dxfId="11871" priority="15097">
      <formula>LEN(TRIM(C73))=0</formula>
    </cfRule>
    <cfRule type="containsText" dxfId="11870" priority="15098" operator="containsText" text="Operational">
      <formula>NOT(ISERROR(SEARCH("Operational",C73)))</formula>
    </cfRule>
    <cfRule type="containsText" dxfId="11869" priority="15099" operator="containsText" text="Dn(service)">
      <formula>NOT(ISERROR(SEARCH("Dn(service)",C73)))</formula>
    </cfRule>
    <cfRule type="containsText" dxfId="11868" priority="15100" operator="containsText" text="Dn(waiting)">
      <formula>NOT(ISERROR(SEARCH("Dn(waiting)",C73)))</formula>
    </cfRule>
  </conditionalFormatting>
  <conditionalFormatting sqref="C74">
    <cfRule type="containsBlanks" dxfId="11867" priority="15093">
      <formula>LEN(TRIM(C74))=0</formula>
    </cfRule>
    <cfRule type="containsText" dxfId="11866" priority="15094" operator="containsText" text="Operational">
      <formula>NOT(ISERROR(SEARCH("Operational",C74)))</formula>
    </cfRule>
    <cfRule type="containsText" dxfId="11865" priority="15095" operator="containsText" text="Dn(service)">
      <formula>NOT(ISERROR(SEARCH("Dn(service)",C74)))</formula>
    </cfRule>
    <cfRule type="containsText" dxfId="11864" priority="15096" operator="containsText" text="Dn(waiting)">
      <formula>NOT(ISERROR(SEARCH("Dn(waiting)",C74)))</formula>
    </cfRule>
  </conditionalFormatting>
  <conditionalFormatting sqref="C75">
    <cfRule type="containsBlanks" dxfId="11863" priority="15089">
      <formula>LEN(TRIM(C75))=0</formula>
    </cfRule>
    <cfRule type="containsText" dxfId="11862" priority="15090" operator="containsText" text="Operational">
      <formula>NOT(ISERROR(SEARCH("Operational",C75)))</formula>
    </cfRule>
    <cfRule type="containsText" dxfId="11861" priority="15091" operator="containsText" text="Dn(service)">
      <formula>NOT(ISERROR(SEARCH("Dn(service)",C75)))</formula>
    </cfRule>
    <cfRule type="containsText" dxfId="11860" priority="15092" operator="containsText" text="Dn(waiting)">
      <formula>NOT(ISERROR(SEARCH("Dn(waiting)",C75)))</formula>
    </cfRule>
  </conditionalFormatting>
  <conditionalFormatting sqref="C76">
    <cfRule type="containsBlanks" dxfId="11859" priority="15085">
      <formula>LEN(TRIM(C76))=0</formula>
    </cfRule>
    <cfRule type="containsText" dxfId="11858" priority="15086" operator="containsText" text="Operational">
      <formula>NOT(ISERROR(SEARCH("Operational",C76)))</formula>
    </cfRule>
    <cfRule type="containsText" dxfId="11857" priority="15087" operator="containsText" text="Dn(service)">
      <formula>NOT(ISERROR(SEARCH("Dn(service)",C76)))</formula>
    </cfRule>
    <cfRule type="containsText" dxfId="11856" priority="15088" operator="containsText" text="Dn(waiting)">
      <formula>NOT(ISERROR(SEARCH("Dn(waiting)",C76)))</formula>
    </cfRule>
  </conditionalFormatting>
  <conditionalFormatting sqref="C77">
    <cfRule type="containsBlanks" dxfId="11855" priority="15081">
      <formula>LEN(TRIM(C77))=0</formula>
    </cfRule>
    <cfRule type="containsText" dxfId="11854" priority="15082" operator="containsText" text="Operational">
      <formula>NOT(ISERROR(SEARCH("Operational",C77)))</formula>
    </cfRule>
    <cfRule type="containsText" dxfId="11853" priority="15083" operator="containsText" text="Dn(service)">
      <formula>NOT(ISERROR(SEARCH("Dn(service)",C77)))</formula>
    </cfRule>
    <cfRule type="containsText" dxfId="11852" priority="15084" operator="containsText" text="Dn(waiting)">
      <formula>NOT(ISERROR(SEARCH("Dn(waiting)",C77)))</formula>
    </cfRule>
  </conditionalFormatting>
  <conditionalFormatting sqref="C78">
    <cfRule type="containsBlanks" dxfId="11851" priority="15077">
      <formula>LEN(TRIM(C78))=0</formula>
    </cfRule>
    <cfRule type="containsText" dxfId="11850" priority="15078" operator="containsText" text="Operational">
      <formula>NOT(ISERROR(SEARCH("Operational",C78)))</formula>
    </cfRule>
    <cfRule type="containsText" dxfId="11849" priority="15079" operator="containsText" text="Dn(service)">
      <formula>NOT(ISERROR(SEARCH("Dn(service)",C78)))</formula>
    </cfRule>
    <cfRule type="containsText" dxfId="11848" priority="15080" operator="containsText" text="Dn(waiting)">
      <formula>NOT(ISERROR(SEARCH("Dn(waiting)",C78)))</formula>
    </cfRule>
  </conditionalFormatting>
  <conditionalFormatting sqref="C79">
    <cfRule type="containsBlanks" dxfId="11847" priority="15073">
      <formula>LEN(TRIM(C79))=0</formula>
    </cfRule>
    <cfRule type="containsText" dxfId="11846" priority="15074" operator="containsText" text="Operational">
      <formula>NOT(ISERROR(SEARCH("Operational",C79)))</formula>
    </cfRule>
    <cfRule type="containsText" dxfId="11845" priority="15075" operator="containsText" text="Dn(service)">
      <formula>NOT(ISERROR(SEARCH("Dn(service)",C79)))</formula>
    </cfRule>
    <cfRule type="containsText" dxfId="11844" priority="15076" operator="containsText" text="Dn(waiting)">
      <formula>NOT(ISERROR(SEARCH("Dn(waiting)",C79)))</formula>
    </cfRule>
  </conditionalFormatting>
  <conditionalFormatting sqref="F76">
    <cfRule type="containsBlanks" dxfId="11843" priority="15069">
      <formula>LEN(TRIM(F76))=0</formula>
    </cfRule>
    <cfRule type="containsText" dxfId="11842" priority="15070" operator="containsText" text="Operational">
      <formula>NOT(ISERROR(SEARCH("Operational",F76)))</formula>
    </cfRule>
    <cfRule type="containsText" dxfId="11841" priority="15071" operator="containsText" text="Dn(service)">
      <formula>NOT(ISERROR(SEARCH("Dn(service)",F76)))</formula>
    </cfRule>
    <cfRule type="containsText" dxfId="11840" priority="15072" operator="containsText" text="Dn(waiting)">
      <formula>NOT(ISERROR(SEARCH("Dn(waiting)",F76)))</formula>
    </cfRule>
  </conditionalFormatting>
  <conditionalFormatting sqref="F77">
    <cfRule type="containsBlanks" dxfId="11839" priority="15065">
      <formula>LEN(TRIM(F77))=0</formula>
    </cfRule>
    <cfRule type="containsText" dxfId="11838" priority="15066" operator="containsText" text="Operational">
      <formula>NOT(ISERROR(SEARCH("Operational",F77)))</formula>
    </cfRule>
    <cfRule type="containsText" dxfId="11837" priority="15067" operator="containsText" text="Dn(service)">
      <formula>NOT(ISERROR(SEARCH("Dn(service)",F77)))</formula>
    </cfRule>
    <cfRule type="containsText" dxfId="11836" priority="15068" operator="containsText" text="Dn(waiting)">
      <formula>NOT(ISERROR(SEARCH("Dn(waiting)",F77)))</formula>
    </cfRule>
  </conditionalFormatting>
  <conditionalFormatting sqref="F78">
    <cfRule type="containsBlanks" dxfId="11835" priority="15061">
      <formula>LEN(TRIM(F78))=0</formula>
    </cfRule>
    <cfRule type="containsText" dxfId="11834" priority="15062" operator="containsText" text="Operational">
      <formula>NOT(ISERROR(SEARCH("Operational",F78)))</formula>
    </cfRule>
    <cfRule type="containsText" dxfId="11833" priority="15063" operator="containsText" text="Dn(service)">
      <formula>NOT(ISERROR(SEARCH("Dn(service)",F78)))</formula>
    </cfRule>
    <cfRule type="containsText" dxfId="11832" priority="15064" operator="containsText" text="Dn(waiting)">
      <formula>NOT(ISERROR(SEARCH("Dn(waiting)",F78)))</formula>
    </cfRule>
  </conditionalFormatting>
  <conditionalFormatting sqref="F79">
    <cfRule type="containsBlanks" dxfId="11831" priority="15057">
      <formula>LEN(TRIM(F79))=0</formula>
    </cfRule>
    <cfRule type="containsText" dxfId="11830" priority="15058" operator="containsText" text="Operational">
      <formula>NOT(ISERROR(SEARCH("Operational",F79)))</formula>
    </cfRule>
    <cfRule type="containsText" dxfId="11829" priority="15059" operator="containsText" text="Dn(service)">
      <formula>NOT(ISERROR(SEARCH("Dn(service)",F79)))</formula>
    </cfRule>
    <cfRule type="containsText" dxfId="11828" priority="15060" operator="containsText" text="Dn(waiting)">
      <formula>NOT(ISERROR(SEARCH("Dn(waiting)",F79)))</formula>
    </cfRule>
  </conditionalFormatting>
  <conditionalFormatting sqref="F80">
    <cfRule type="containsBlanks" dxfId="11827" priority="15053">
      <formula>LEN(TRIM(F80))=0</formula>
    </cfRule>
    <cfRule type="containsText" dxfId="11826" priority="15054" operator="containsText" text="Operational">
      <formula>NOT(ISERROR(SEARCH("Operational",F80)))</formula>
    </cfRule>
    <cfRule type="containsText" dxfId="11825" priority="15055" operator="containsText" text="Dn(service)">
      <formula>NOT(ISERROR(SEARCH("Dn(service)",F80)))</formula>
    </cfRule>
    <cfRule type="containsText" dxfId="11824" priority="15056" operator="containsText" text="Dn(waiting)">
      <formula>NOT(ISERROR(SEARCH("Dn(waiting)",F80)))</formula>
    </cfRule>
  </conditionalFormatting>
  <conditionalFormatting sqref="F81">
    <cfRule type="containsBlanks" dxfId="11823" priority="15049">
      <formula>LEN(TRIM(F81))=0</formula>
    </cfRule>
    <cfRule type="containsText" dxfId="11822" priority="15050" operator="containsText" text="Operational">
      <formula>NOT(ISERROR(SEARCH("Operational",F81)))</formula>
    </cfRule>
    <cfRule type="containsText" dxfId="11821" priority="15051" operator="containsText" text="Dn(service)">
      <formula>NOT(ISERROR(SEARCH("Dn(service)",F81)))</formula>
    </cfRule>
    <cfRule type="containsText" dxfId="11820" priority="15052" operator="containsText" text="Dn(waiting)">
      <formula>NOT(ISERROR(SEARCH("Dn(waiting)",F81)))</formula>
    </cfRule>
  </conditionalFormatting>
  <conditionalFormatting sqref="F82">
    <cfRule type="containsBlanks" dxfId="11819" priority="15045">
      <formula>LEN(TRIM(F82))=0</formula>
    </cfRule>
    <cfRule type="containsText" dxfId="11818" priority="15046" operator="containsText" text="Operational">
      <formula>NOT(ISERROR(SEARCH("Operational",F82)))</formula>
    </cfRule>
    <cfRule type="containsText" dxfId="11817" priority="15047" operator="containsText" text="Dn(service)">
      <formula>NOT(ISERROR(SEARCH("Dn(service)",F82)))</formula>
    </cfRule>
    <cfRule type="containsText" dxfId="11816" priority="15048" operator="containsText" text="Dn(waiting)">
      <formula>NOT(ISERROR(SEARCH("Dn(waiting)",F82)))</formula>
    </cfRule>
  </conditionalFormatting>
  <conditionalFormatting sqref="F83">
    <cfRule type="containsBlanks" dxfId="11815" priority="15041">
      <formula>LEN(TRIM(F83))=0</formula>
    </cfRule>
    <cfRule type="containsText" dxfId="11814" priority="15042" operator="containsText" text="Operational">
      <formula>NOT(ISERROR(SEARCH("Operational",F83)))</formula>
    </cfRule>
    <cfRule type="containsText" dxfId="11813" priority="15043" operator="containsText" text="Dn(service)">
      <formula>NOT(ISERROR(SEARCH("Dn(service)",F83)))</formula>
    </cfRule>
    <cfRule type="containsText" dxfId="11812" priority="15044" operator="containsText" text="Dn(waiting)">
      <formula>NOT(ISERROR(SEARCH("Dn(waiting)",F83)))</formula>
    </cfRule>
  </conditionalFormatting>
  <conditionalFormatting sqref="D77">
    <cfRule type="containsBlanks" dxfId="11811" priority="15033">
      <formula>LEN(TRIM(D77))=0</formula>
    </cfRule>
    <cfRule type="containsText" dxfId="11810" priority="15034" operator="containsText" text="Operational">
      <formula>NOT(ISERROR(SEARCH("Operational",D77)))</formula>
    </cfRule>
    <cfRule type="containsText" dxfId="11809" priority="15035" operator="containsText" text="Dn(service)">
      <formula>NOT(ISERROR(SEARCH("Dn(service)",D77)))</formula>
    </cfRule>
    <cfRule type="containsText" dxfId="11808" priority="15036" operator="containsText" text="Dn(waiting)">
      <formula>NOT(ISERROR(SEARCH("Dn(waiting)",D77)))</formula>
    </cfRule>
  </conditionalFormatting>
  <conditionalFormatting sqref="D78">
    <cfRule type="containsBlanks" dxfId="11807" priority="15029">
      <formula>LEN(TRIM(D78))=0</formula>
    </cfRule>
    <cfRule type="containsText" dxfId="11806" priority="15030" operator="containsText" text="Operational">
      <formula>NOT(ISERROR(SEARCH("Operational",D78)))</formula>
    </cfRule>
    <cfRule type="containsText" dxfId="11805" priority="15031" operator="containsText" text="Dn(service)">
      <formula>NOT(ISERROR(SEARCH("Dn(service)",D78)))</formula>
    </cfRule>
    <cfRule type="containsText" dxfId="11804" priority="15032" operator="containsText" text="Dn(waiting)">
      <formula>NOT(ISERROR(SEARCH("Dn(waiting)",D78)))</formula>
    </cfRule>
  </conditionalFormatting>
  <conditionalFormatting sqref="D79">
    <cfRule type="containsBlanks" dxfId="11803" priority="15025">
      <formula>LEN(TRIM(D79))=0</formula>
    </cfRule>
    <cfRule type="containsText" dxfId="11802" priority="15026" operator="containsText" text="Operational">
      <formula>NOT(ISERROR(SEARCH("Operational",D79)))</formula>
    </cfRule>
    <cfRule type="containsText" dxfId="11801" priority="15027" operator="containsText" text="Dn(service)">
      <formula>NOT(ISERROR(SEARCH("Dn(service)",D79)))</formula>
    </cfRule>
    <cfRule type="containsText" dxfId="11800" priority="15028" operator="containsText" text="Dn(waiting)">
      <formula>NOT(ISERROR(SEARCH("Dn(waiting)",D79)))</formula>
    </cfRule>
  </conditionalFormatting>
  <conditionalFormatting sqref="D80">
    <cfRule type="containsBlanks" dxfId="11799" priority="15021">
      <formula>LEN(TRIM(D80))=0</formula>
    </cfRule>
    <cfRule type="containsText" dxfId="11798" priority="15022" operator="containsText" text="Operational">
      <formula>NOT(ISERROR(SEARCH("Operational",D80)))</formula>
    </cfRule>
    <cfRule type="containsText" dxfId="11797" priority="15023" operator="containsText" text="Dn(service)">
      <formula>NOT(ISERROR(SEARCH("Dn(service)",D80)))</formula>
    </cfRule>
    <cfRule type="containsText" dxfId="11796" priority="15024" operator="containsText" text="Dn(waiting)">
      <formula>NOT(ISERROR(SEARCH("Dn(waiting)",D80)))</formula>
    </cfRule>
  </conditionalFormatting>
  <conditionalFormatting sqref="D81">
    <cfRule type="containsBlanks" dxfId="11795" priority="15017">
      <formula>LEN(TRIM(D81))=0</formula>
    </cfRule>
    <cfRule type="containsText" dxfId="11794" priority="15018" operator="containsText" text="Operational">
      <formula>NOT(ISERROR(SEARCH("Operational",D81)))</formula>
    </cfRule>
    <cfRule type="containsText" dxfId="11793" priority="15019" operator="containsText" text="Dn(service)">
      <formula>NOT(ISERROR(SEARCH("Dn(service)",D81)))</formula>
    </cfRule>
    <cfRule type="containsText" dxfId="11792" priority="15020" operator="containsText" text="Dn(waiting)">
      <formula>NOT(ISERROR(SEARCH("Dn(waiting)",D81)))</formula>
    </cfRule>
  </conditionalFormatting>
  <conditionalFormatting sqref="D82">
    <cfRule type="containsBlanks" dxfId="11791" priority="15013">
      <formula>LEN(TRIM(D82))=0</formula>
    </cfRule>
    <cfRule type="containsText" dxfId="11790" priority="15014" operator="containsText" text="Operational">
      <formula>NOT(ISERROR(SEARCH("Operational",D82)))</formula>
    </cfRule>
    <cfRule type="containsText" dxfId="11789" priority="15015" operator="containsText" text="Dn(service)">
      <formula>NOT(ISERROR(SEARCH("Dn(service)",D82)))</formula>
    </cfRule>
    <cfRule type="containsText" dxfId="11788" priority="15016" operator="containsText" text="Dn(waiting)">
      <formula>NOT(ISERROR(SEARCH("Dn(waiting)",D82)))</formula>
    </cfRule>
  </conditionalFormatting>
  <conditionalFormatting sqref="D83">
    <cfRule type="containsBlanks" dxfId="11787" priority="15009">
      <formula>LEN(TRIM(D83))=0</formula>
    </cfRule>
    <cfRule type="containsText" dxfId="11786" priority="15010" operator="containsText" text="Operational">
      <formula>NOT(ISERROR(SEARCH("Operational",D83)))</formula>
    </cfRule>
    <cfRule type="containsText" dxfId="11785" priority="15011" operator="containsText" text="Dn(service)">
      <formula>NOT(ISERROR(SEARCH("Dn(service)",D83)))</formula>
    </cfRule>
    <cfRule type="containsText" dxfId="11784" priority="15012" operator="containsText" text="Dn(waiting)">
      <formula>NOT(ISERROR(SEARCH("Dn(waiting)",D83)))</formula>
    </cfRule>
  </conditionalFormatting>
  <conditionalFormatting sqref="D84">
    <cfRule type="containsBlanks" dxfId="11783" priority="15005">
      <formula>LEN(TRIM(D84))=0</formula>
    </cfRule>
    <cfRule type="containsText" dxfId="11782" priority="15006" operator="containsText" text="Operational">
      <formula>NOT(ISERROR(SEARCH("Operational",D84)))</formula>
    </cfRule>
    <cfRule type="containsText" dxfId="11781" priority="15007" operator="containsText" text="Dn(service)">
      <formula>NOT(ISERROR(SEARCH("Dn(service)",D84)))</formula>
    </cfRule>
    <cfRule type="containsText" dxfId="11780" priority="15008" operator="containsText" text="Dn(waiting)">
      <formula>NOT(ISERROR(SEARCH("Dn(waiting)",D84)))</formula>
    </cfRule>
  </conditionalFormatting>
  <conditionalFormatting sqref="D85">
    <cfRule type="containsBlanks" dxfId="11779" priority="15001">
      <formula>LEN(TRIM(D85))=0</formula>
    </cfRule>
    <cfRule type="containsText" dxfId="11778" priority="15002" operator="containsText" text="Operational">
      <formula>NOT(ISERROR(SEARCH("Operational",D85)))</formula>
    </cfRule>
    <cfRule type="containsText" dxfId="11777" priority="15003" operator="containsText" text="Dn(service)">
      <formula>NOT(ISERROR(SEARCH("Dn(service)",D85)))</formula>
    </cfRule>
    <cfRule type="containsText" dxfId="11776" priority="15004" operator="containsText" text="Dn(waiting)">
      <formula>NOT(ISERROR(SEARCH("Dn(waiting)",D85)))</formula>
    </cfRule>
  </conditionalFormatting>
  <conditionalFormatting sqref="D86">
    <cfRule type="containsBlanks" dxfId="11775" priority="14997">
      <formula>LEN(TRIM(D86))=0</formula>
    </cfRule>
    <cfRule type="containsText" dxfId="11774" priority="14998" operator="containsText" text="Operational">
      <formula>NOT(ISERROR(SEARCH("Operational",D86)))</formula>
    </cfRule>
    <cfRule type="containsText" dxfId="11773" priority="14999" operator="containsText" text="Dn(service)">
      <formula>NOT(ISERROR(SEARCH("Dn(service)",D86)))</formula>
    </cfRule>
    <cfRule type="containsText" dxfId="11772" priority="15000" operator="containsText" text="Dn(waiting)">
      <formula>NOT(ISERROR(SEARCH("Dn(waiting)",D86)))</formula>
    </cfRule>
  </conditionalFormatting>
  <conditionalFormatting sqref="D87">
    <cfRule type="containsBlanks" dxfId="11771" priority="14993">
      <formula>LEN(TRIM(D87))=0</formula>
    </cfRule>
    <cfRule type="containsText" dxfId="11770" priority="14994" operator="containsText" text="Operational">
      <formula>NOT(ISERROR(SEARCH("Operational",D87)))</formula>
    </cfRule>
    <cfRule type="containsText" dxfId="11769" priority="14995" operator="containsText" text="Dn(service)">
      <formula>NOT(ISERROR(SEARCH("Dn(service)",D87)))</formula>
    </cfRule>
    <cfRule type="containsText" dxfId="11768" priority="14996" operator="containsText" text="Dn(waiting)">
      <formula>NOT(ISERROR(SEARCH("Dn(waiting)",D87)))</formula>
    </cfRule>
  </conditionalFormatting>
  <conditionalFormatting sqref="D88">
    <cfRule type="containsBlanks" dxfId="11767" priority="14989">
      <formula>LEN(TRIM(D88))=0</formula>
    </cfRule>
    <cfRule type="containsText" dxfId="11766" priority="14990" operator="containsText" text="Operational">
      <formula>NOT(ISERROR(SEARCH("Operational",D88)))</formula>
    </cfRule>
    <cfRule type="containsText" dxfId="11765" priority="14991" operator="containsText" text="Dn(service)">
      <formula>NOT(ISERROR(SEARCH("Dn(service)",D88)))</formula>
    </cfRule>
    <cfRule type="containsText" dxfId="11764" priority="14992" operator="containsText" text="Dn(waiting)">
      <formula>NOT(ISERROR(SEARCH("Dn(waiting)",D88)))</formula>
    </cfRule>
  </conditionalFormatting>
  <conditionalFormatting sqref="G82">
    <cfRule type="containsBlanks" dxfId="11763" priority="14985">
      <formula>LEN(TRIM(G82))=0</formula>
    </cfRule>
    <cfRule type="containsText" dxfId="11762" priority="14986" operator="containsText" text="Operational">
      <formula>NOT(ISERROR(SEARCH("Operational",G82)))</formula>
    </cfRule>
    <cfRule type="containsText" dxfId="11761" priority="14987" operator="containsText" text="Dn(service)">
      <formula>NOT(ISERROR(SEARCH("Dn(service)",G82)))</formula>
    </cfRule>
    <cfRule type="containsText" dxfId="11760" priority="14988" operator="containsText" text="Dn(waiting)">
      <formula>NOT(ISERROR(SEARCH("Dn(waiting)",G82)))</formula>
    </cfRule>
  </conditionalFormatting>
  <conditionalFormatting sqref="G83">
    <cfRule type="containsBlanks" dxfId="11759" priority="14981">
      <formula>LEN(TRIM(G83))=0</formula>
    </cfRule>
    <cfRule type="containsText" dxfId="11758" priority="14982" operator="containsText" text="Operational">
      <formula>NOT(ISERROR(SEARCH("Operational",G83)))</formula>
    </cfRule>
    <cfRule type="containsText" dxfId="11757" priority="14983" operator="containsText" text="Dn(service)">
      <formula>NOT(ISERROR(SEARCH("Dn(service)",G83)))</formula>
    </cfRule>
    <cfRule type="containsText" dxfId="11756" priority="14984" operator="containsText" text="Dn(waiting)">
      <formula>NOT(ISERROR(SEARCH("Dn(waiting)",G83)))</formula>
    </cfRule>
  </conditionalFormatting>
  <conditionalFormatting sqref="G84">
    <cfRule type="containsBlanks" dxfId="11755" priority="14977">
      <formula>LEN(TRIM(G84))=0</formula>
    </cfRule>
    <cfRule type="containsText" dxfId="11754" priority="14978" operator="containsText" text="Operational">
      <formula>NOT(ISERROR(SEARCH("Operational",G84)))</formula>
    </cfRule>
    <cfRule type="containsText" dxfId="11753" priority="14979" operator="containsText" text="Dn(service)">
      <formula>NOT(ISERROR(SEARCH("Dn(service)",G84)))</formula>
    </cfRule>
    <cfRule type="containsText" dxfId="11752" priority="14980" operator="containsText" text="Dn(waiting)">
      <formula>NOT(ISERROR(SEARCH("Dn(waiting)",G84)))</formula>
    </cfRule>
  </conditionalFormatting>
  <conditionalFormatting sqref="G85">
    <cfRule type="containsBlanks" dxfId="11751" priority="14973">
      <formula>LEN(TRIM(G85))=0</formula>
    </cfRule>
    <cfRule type="containsText" dxfId="11750" priority="14974" operator="containsText" text="Operational">
      <formula>NOT(ISERROR(SEARCH("Operational",G85)))</formula>
    </cfRule>
    <cfRule type="containsText" dxfId="11749" priority="14975" operator="containsText" text="Dn(service)">
      <formula>NOT(ISERROR(SEARCH("Dn(service)",G85)))</formula>
    </cfRule>
    <cfRule type="containsText" dxfId="11748" priority="14976" operator="containsText" text="Dn(waiting)">
      <formula>NOT(ISERROR(SEARCH("Dn(waiting)",G85)))</formula>
    </cfRule>
  </conditionalFormatting>
  <conditionalFormatting sqref="G86">
    <cfRule type="containsBlanks" dxfId="11747" priority="14969">
      <formula>LEN(TRIM(G86))=0</formula>
    </cfRule>
    <cfRule type="containsText" dxfId="11746" priority="14970" operator="containsText" text="Operational">
      <formula>NOT(ISERROR(SEARCH("Operational",G86)))</formula>
    </cfRule>
    <cfRule type="containsText" dxfId="11745" priority="14971" operator="containsText" text="Dn(service)">
      <formula>NOT(ISERROR(SEARCH("Dn(service)",G86)))</formula>
    </cfRule>
    <cfRule type="containsText" dxfId="11744" priority="14972" operator="containsText" text="Dn(waiting)">
      <formula>NOT(ISERROR(SEARCH("Dn(waiting)",G86)))</formula>
    </cfRule>
  </conditionalFormatting>
  <conditionalFormatting sqref="G87">
    <cfRule type="containsBlanks" dxfId="11743" priority="14965">
      <formula>LEN(TRIM(G87))=0</formula>
    </cfRule>
    <cfRule type="containsText" dxfId="11742" priority="14966" operator="containsText" text="Operational">
      <formula>NOT(ISERROR(SEARCH("Operational",G87)))</formula>
    </cfRule>
    <cfRule type="containsText" dxfId="11741" priority="14967" operator="containsText" text="Dn(service)">
      <formula>NOT(ISERROR(SEARCH("Dn(service)",G87)))</formula>
    </cfRule>
    <cfRule type="containsText" dxfId="11740" priority="14968" operator="containsText" text="Dn(waiting)">
      <formula>NOT(ISERROR(SEARCH("Dn(waiting)",G87)))</formula>
    </cfRule>
  </conditionalFormatting>
  <conditionalFormatting sqref="G88">
    <cfRule type="containsBlanks" dxfId="11739" priority="14957">
      <formula>LEN(TRIM(G88))=0</formula>
    </cfRule>
    <cfRule type="containsText" dxfId="11738" priority="14958" operator="containsText" text="Operational">
      <formula>NOT(ISERROR(SEARCH("Operational",G88)))</formula>
    </cfRule>
    <cfRule type="containsText" dxfId="11737" priority="14959" operator="containsText" text="Dn(service)">
      <formula>NOT(ISERROR(SEARCH("Dn(service)",G88)))</formula>
    </cfRule>
    <cfRule type="containsText" dxfId="11736" priority="14960" operator="containsText" text="Dn(waiting)">
      <formula>NOT(ISERROR(SEARCH("Dn(waiting)",G88)))</formula>
    </cfRule>
  </conditionalFormatting>
  <conditionalFormatting sqref="G89">
    <cfRule type="containsBlanks" dxfId="11735" priority="14953">
      <formula>LEN(TRIM(G89))=0</formula>
    </cfRule>
    <cfRule type="containsText" dxfId="11734" priority="14954" operator="containsText" text="Operational">
      <formula>NOT(ISERROR(SEARCH("Operational",G89)))</formula>
    </cfRule>
    <cfRule type="containsText" dxfId="11733" priority="14955" operator="containsText" text="Dn(service)">
      <formula>NOT(ISERROR(SEARCH("Dn(service)",G89)))</formula>
    </cfRule>
    <cfRule type="containsText" dxfId="11732" priority="14956" operator="containsText" text="Dn(waiting)">
      <formula>NOT(ISERROR(SEARCH("Dn(waiting)",G89)))</formula>
    </cfRule>
  </conditionalFormatting>
  <conditionalFormatting sqref="G90">
    <cfRule type="containsBlanks" dxfId="11731" priority="14949">
      <formula>LEN(TRIM(G90))=0</formula>
    </cfRule>
    <cfRule type="containsText" dxfId="11730" priority="14950" operator="containsText" text="Operational">
      <formula>NOT(ISERROR(SEARCH("Operational",G90)))</formula>
    </cfRule>
    <cfRule type="containsText" dxfId="11729" priority="14951" operator="containsText" text="Dn(service)">
      <formula>NOT(ISERROR(SEARCH("Dn(service)",G90)))</formula>
    </cfRule>
    <cfRule type="containsText" dxfId="11728" priority="14952" operator="containsText" text="Dn(waiting)">
      <formula>NOT(ISERROR(SEARCH("Dn(waiting)",G90)))</formula>
    </cfRule>
  </conditionalFormatting>
  <conditionalFormatting sqref="G91">
    <cfRule type="containsBlanks" dxfId="11727" priority="14945">
      <formula>LEN(TRIM(G91))=0</formula>
    </cfRule>
    <cfRule type="containsText" dxfId="11726" priority="14946" operator="containsText" text="Operational">
      <formula>NOT(ISERROR(SEARCH("Operational",G91)))</formula>
    </cfRule>
    <cfRule type="containsText" dxfId="11725" priority="14947" operator="containsText" text="Dn(service)">
      <formula>NOT(ISERROR(SEARCH("Dn(service)",G91)))</formula>
    </cfRule>
    <cfRule type="containsText" dxfId="11724" priority="14948" operator="containsText" text="Dn(waiting)">
      <formula>NOT(ISERROR(SEARCH("Dn(waiting)",G91)))</formula>
    </cfRule>
  </conditionalFormatting>
  <conditionalFormatting sqref="G92">
    <cfRule type="containsBlanks" dxfId="11723" priority="14941">
      <formula>LEN(TRIM(G92))=0</formula>
    </cfRule>
    <cfRule type="containsText" dxfId="11722" priority="14942" operator="containsText" text="Operational">
      <formula>NOT(ISERROR(SEARCH("Operational",G92)))</formula>
    </cfRule>
    <cfRule type="containsText" dxfId="11721" priority="14943" operator="containsText" text="Dn(service)">
      <formula>NOT(ISERROR(SEARCH("Dn(service)",G92)))</formula>
    </cfRule>
    <cfRule type="containsText" dxfId="11720" priority="14944" operator="containsText" text="Dn(waiting)">
      <formula>NOT(ISERROR(SEARCH("Dn(waiting)",G92)))</formula>
    </cfRule>
  </conditionalFormatting>
  <conditionalFormatting sqref="G93">
    <cfRule type="containsBlanks" dxfId="11719" priority="14937">
      <formula>LEN(TRIM(G93))=0</formula>
    </cfRule>
    <cfRule type="containsText" dxfId="11718" priority="14938" operator="containsText" text="Operational">
      <formula>NOT(ISERROR(SEARCH("Operational",G93)))</formula>
    </cfRule>
    <cfRule type="containsText" dxfId="11717" priority="14939" operator="containsText" text="Dn(service)">
      <formula>NOT(ISERROR(SEARCH("Dn(service)",G93)))</formula>
    </cfRule>
    <cfRule type="containsText" dxfId="11716" priority="14940" operator="containsText" text="Dn(waiting)">
      <formula>NOT(ISERROR(SEARCH("Dn(waiting)",G93)))</formula>
    </cfRule>
  </conditionalFormatting>
  <conditionalFormatting sqref="E84">
    <cfRule type="containsBlanks" dxfId="11715" priority="14933">
      <formula>LEN(TRIM(E84))=0</formula>
    </cfRule>
    <cfRule type="containsText" dxfId="11714" priority="14934" operator="containsText" text="Operational">
      <formula>NOT(ISERROR(SEARCH("Operational",E84)))</formula>
    </cfRule>
    <cfRule type="containsText" dxfId="11713" priority="14935" operator="containsText" text="Dn(service)">
      <formula>NOT(ISERROR(SEARCH("Dn(service)",E84)))</formula>
    </cfRule>
    <cfRule type="containsText" dxfId="11712" priority="14936" operator="containsText" text="Dn(waiting)">
      <formula>NOT(ISERROR(SEARCH("Dn(waiting)",E84)))</formula>
    </cfRule>
  </conditionalFormatting>
  <conditionalFormatting sqref="E85">
    <cfRule type="containsBlanks" dxfId="11711" priority="14929">
      <formula>LEN(TRIM(E85))=0</formula>
    </cfRule>
    <cfRule type="containsText" dxfId="11710" priority="14930" operator="containsText" text="Operational">
      <formula>NOT(ISERROR(SEARCH("Operational",E85)))</formula>
    </cfRule>
    <cfRule type="containsText" dxfId="11709" priority="14931" operator="containsText" text="Dn(service)">
      <formula>NOT(ISERROR(SEARCH("Dn(service)",E85)))</formula>
    </cfRule>
    <cfRule type="containsText" dxfId="11708" priority="14932" operator="containsText" text="Dn(waiting)">
      <formula>NOT(ISERROR(SEARCH("Dn(waiting)",E85)))</formula>
    </cfRule>
  </conditionalFormatting>
  <conditionalFormatting sqref="E86">
    <cfRule type="containsBlanks" dxfId="11707" priority="14925">
      <formula>LEN(TRIM(E86))=0</formula>
    </cfRule>
    <cfRule type="containsText" dxfId="11706" priority="14926" operator="containsText" text="Operational">
      <formula>NOT(ISERROR(SEARCH("Operational",E86)))</formula>
    </cfRule>
    <cfRule type="containsText" dxfId="11705" priority="14927" operator="containsText" text="Dn(service)">
      <formula>NOT(ISERROR(SEARCH("Dn(service)",E86)))</formula>
    </cfRule>
    <cfRule type="containsText" dxfId="11704" priority="14928" operator="containsText" text="Dn(waiting)">
      <formula>NOT(ISERROR(SEARCH("Dn(waiting)",E86)))</formula>
    </cfRule>
  </conditionalFormatting>
  <conditionalFormatting sqref="E87">
    <cfRule type="containsBlanks" dxfId="11703" priority="14921">
      <formula>LEN(TRIM(E87))=0</formula>
    </cfRule>
    <cfRule type="containsText" dxfId="11702" priority="14922" operator="containsText" text="Operational">
      <formula>NOT(ISERROR(SEARCH("Operational",E87)))</formula>
    </cfRule>
    <cfRule type="containsText" dxfId="11701" priority="14923" operator="containsText" text="Dn(service)">
      <formula>NOT(ISERROR(SEARCH("Dn(service)",E87)))</formula>
    </cfRule>
    <cfRule type="containsText" dxfId="11700" priority="14924" operator="containsText" text="Dn(waiting)">
      <formula>NOT(ISERROR(SEARCH("Dn(waiting)",E87)))</formula>
    </cfRule>
  </conditionalFormatting>
  <conditionalFormatting sqref="E88">
    <cfRule type="containsBlanks" dxfId="11699" priority="14917">
      <formula>LEN(TRIM(E88))=0</formula>
    </cfRule>
    <cfRule type="containsText" dxfId="11698" priority="14918" operator="containsText" text="Operational">
      <formula>NOT(ISERROR(SEARCH("Operational",E88)))</formula>
    </cfRule>
    <cfRule type="containsText" dxfId="11697" priority="14919" operator="containsText" text="Dn(service)">
      <formula>NOT(ISERROR(SEARCH("Dn(service)",E88)))</formula>
    </cfRule>
    <cfRule type="containsText" dxfId="11696" priority="14920" operator="containsText" text="Dn(waiting)">
      <formula>NOT(ISERROR(SEARCH("Dn(waiting)",E88)))</formula>
    </cfRule>
  </conditionalFormatting>
  <conditionalFormatting sqref="E89">
    <cfRule type="containsBlanks" dxfId="11695" priority="14913">
      <formula>LEN(TRIM(E89))=0</formula>
    </cfRule>
    <cfRule type="containsText" dxfId="11694" priority="14914" operator="containsText" text="Operational">
      <formula>NOT(ISERROR(SEARCH("Operational",E89)))</formula>
    </cfRule>
    <cfRule type="containsText" dxfId="11693" priority="14915" operator="containsText" text="Dn(service)">
      <formula>NOT(ISERROR(SEARCH("Dn(service)",E89)))</formula>
    </cfRule>
    <cfRule type="containsText" dxfId="11692" priority="14916" operator="containsText" text="Dn(waiting)">
      <formula>NOT(ISERROR(SEARCH("Dn(waiting)",E89)))</formula>
    </cfRule>
  </conditionalFormatting>
  <conditionalFormatting sqref="E90">
    <cfRule type="containsBlanks" dxfId="11691" priority="14909">
      <formula>LEN(TRIM(E90))=0</formula>
    </cfRule>
    <cfRule type="containsText" dxfId="11690" priority="14910" operator="containsText" text="Operational">
      <formula>NOT(ISERROR(SEARCH("Operational",E90)))</formula>
    </cfRule>
    <cfRule type="containsText" dxfId="11689" priority="14911" operator="containsText" text="Dn(service)">
      <formula>NOT(ISERROR(SEARCH("Dn(service)",E90)))</formula>
    </cfRule>
    <cfRule type="containsText" dxfId="11688" priority="14912" operator="containsText" text="Dn(waiting)">
      <formula>NOT(ISERROR(SEARCH("Dn(waiting)",E90)))</formula>
    </cfRule>
  </conditionalFormatting>
  <conditionalFormatting sqref="E91">
    <cfRule type="containsBlanks" dxfId="11687" priority="14905">
      <formula>LEN(TRIM(E91))=0</formula>
    </cfRule>
    <cfRule type="containsText" dxfId="11686" priority="14906" operator="containsText" text="Operational">
      <formula>NOT(ISERROR(SEARCH("Operational",E91)))</formula>
    </cfRule>
    <cfRule type="containsText" dxfId="11685" priority="14907" operator="containsText" text="Dn(service)">
      <formula>NOT(ISERROR(SEARCH("Dn(service)",E91)))</formula>
    </cfRule>
    <cfRule type="containsText" dxfId="11684" priority="14908" operator="containsText" text="Dn(waiting)">
      <formula>NOT(ISERROR(SEARCH("Dn(waiting)",E91)))</formula>
    </cfRule>
  </conditionalFormatting>
  <conditionalFormatting sqref="E92">
    <cfRule type="containsBlanks" dxfId="11683" priority="14901">
      <formula>LEN(TRIM(E92))=0</formula>
    </cfRule>
    <cfRule type="containsText" dxfId="11682" priority="14902" operator="containsText" text="Operational">
      <formula>NOT(ISERROR(SEARCH("Operational",E92)))</formula>
    </cfRule>
    <cfRule type="containsText" dxfId="11681" priority="14903" operator="containsText" text="Dn(service)">
      <formula>NOT(ISERROR(SEARCH("Dn(service)",E92)))</formula>
    </cfRule>
    <cfRule type="containsText" dxfId="11680" priority="14904" operator="containsText" text="Dn(waiting)">
      <formula>NOT(ISERROR(SEARCH("Dn(waiting)",E92)))</formula>
    </cfRule>
  </conditionalFormatting>
  <conditionalFormatting sqref="E93">
    <cfRule type="containsBlanks" dxfId="11679" priority="14897">
      <formula>LEN(TRIM(E93))=0</formula>
    </cfRule>
    <cfRule type="containsText" dxfId="11678" priority="14898" operator="containsText" text="Operational">
      <formula>NOT(ISERROR(SEARCH("Operational",E93)))</formula>
    </cfRule>
    <cfRule type="containsText" dxfId="11677" priority="14899" operator="containsText" text="Dn(service)">
      <formula>NOT(ISERROR(SEARCH("Dn(service)",E93)))</formula>
    </cfRule>
    <cfRule type="containsText" dxfId="11676" priority="14900" operator="containsText" text="Dn(waiting)">
      <formula>NOT(ISERROR(SEARCH("Dn(waiting)",E93)))</formula>
    </cfRule>
  </conditionalFormatting>
  <conditionalFormatting sqref="E94">
    <cfRule type="containsBlanks" dxfId="11675" priority="14889">
      <formula>LEN(TRIM(E94))=0</formula>
    </cfRule>
    <cfRule type="containsText" dxfId="11674" priority="14890" operator="containsText" text="Operational">
      <formula>NOT(ISERROR(SEARCH("Operational",E94)))</formula>
    </cfRule>
    <cfRule type="containsText" dxfId="11673" priority="14891" operator="containsText" text="Dn(service)">
      <formula>NOT(ISERROR(SEARCH("Dn(service)",E94)))</formula>
    </cfRule>
    <cfRule type="containsText" dxfId="11672" priority="14892" operator="containsText" text="Dn(waiting)">
      <formula>NOT(ISERROR(SEARCH("Dn(waiting)",E94)))</formula>
    </cfRule>
  </conditionalFormatting>
  <conditionalFormatting sqref="E95">
    <cfRule type="containsBlanks" dxfId="11671" priority="14885">
      <formula>LEN(TRIM(E95))=0</formula>
    </cfRule>
    <cfRule type="containsText" dxfId="11670" priority="14886" operator="containsText" text="Operational">
      <formula>NOT(ISERROR(SEARCH("Operational",E95)))</formula>
    </cfRule>
    <cfRule type="containsText" dxfId="11669" priority="14887" operator="containsText" text="Dn(service)">
      <formula>NOT(ISERROR(SEARCH("Dn(service)",E95)))</formula>
    </cfRule>
    <cfRule type="containsText" dxfId="11668" priority="14888" operator="containsText" text="Dn(waiting)">
      <formula>NOT(ISERROR(SEARCH("Dn(waiting)",E95)))</formula>
    </cfRule>
  </conditionalFormatting>
  <conditionalFormatting sqref="E96">
    <cfRule type="containsBlanks" dxfId="11667" priority="14881">
      <formula>LEN(TRIM(E96))=0</formula>
    </cfRule>
    <cfRule type="containsText" dxfId="11666" priority="14882" operator="containsText" text="Operational">
      <formula>NOT(ISERROR(SEARCH("Operational",E96)))</formula>
    </cfRule>
    <cfRule type="containsText" dxfId="11665" priority="14883" operator="containsText" text="Dn(service)">
      <formula>NOT(ISERROR(SEARCH("Dn(service)",E96)))</formula>
    </cfRule>
    <cfRule type="containsText" dxfId="11664" priority="14884" operator="containsText" text="Dn(waiting)">
      <formula>NOT(ISERROR(SEARCH("Dn(waiting)",E96)))</formula>
    </cfRule>
  </conditionalFormatting>
  <conditionalFormatting sqref="E97">
    <cfRule type="containsBlanks" dxfId="11663" priority="14877">
      <formula>LEN(TRIM(E97))=0</formula>
    </cfRule>
    <cfRule type="containsText" dxfId="11662" priority="14878" operator="containsText" text="Operational">
      <formula>NOT(ISERROR(SEARCH("Operational",E97)))</formula>
    </cfRule>
    <cfRule type="containsText" dxfId="11661" priority="14879" operator="containsText" text="Dn(service)">
      <formula>NOT(ISERROR(SEARCH("Dn(service)",E97)))</formula>
    </cfRule>
    <cfRule type="containsText" dxfId="11660" priority="14880" operator="containsText" text="Dn(waiting)">
      <formula>NOT(ISERROR(SEARCH("Dn(waiting)",E97)))</formula>
    </cfRule>
  </conditionalFormatting>
  <conditionalFormatting sqref="E98">
    <cfRule type="containsBlanks" dxfId="11659" priority="14873">
      <formula>LEN(TRIM(E98))=0</formula>
    </cfRule>
    <cfRule type="containsText" dxfId="11658" priority="14874" operator="containsText" text="Operational">
      <formula>NOT(ISERROR(SEARCH("Operational",E98)))</formula>
    </cfRule>
    <cfRule type="containsText" dxfId="11657" priority="14875" operator="containsText" text="Dn(service)">
      <formula>NOT(ISERROR(SEARCH("Dn(service)",E98)))</formula>
    </cfRule>
    <cfRule type="containsText" dxfId="11656" priority="14876" operator="containsText" text="Dn(waiting)">
      <formula>NOT(ISERROR(SEARCH("Dn(waiting)",E98)))</formula>
    </cfRule>
  </conditionalFormatting>
  <conditionalFormatting sqref="C86">
    <cfRule type="containsBlanks" dxfId="11655" priority="14869">
      <formula>LEN(TRIM(C86))=0</formula>
    </cfRule>
    <cfRule type="containsText" dxfId="11654" priority="14870" operator="containsText" text="Operational">
      <formula>NOT(ISERROR(SEARCH("Operational",C86)))</formula>
    </cfRule>
    <cfRule type="containsText" dxfId="11653" priority="14871" operator="containsText" text="Dn(service)">
      <formula>NOT(ISERROR(SEARCH("Dn(service)",C86)))</formula>
    </cfRule>
    <cfRule type="containsText" dxfId="11652" priority="14872" operator="containsText" text="Dn(waiting)">
      <formula>NOT(ISERROR(SEARCH("Dn(waiting)",C86)))</formula>
    </cfRule>
  </conditionalFormatting>
  <conditionalFormatting sqref="C87">
    <cfRule type="containsBlanks" dxfId="11651" priority="14865">
      <formula>LEN(TRIM(C87))=0</formula>
    </cfRule>
    <cfRule type="containsText" dxfId="11650" priority="14866" operator="containsText" text="Operational">
      <formula>NOT(ISERROR(SEARCH("Operational",C87)))</formula>
    </cfRule>
    <cfRule type="containsText" dxfId="11649" priority="14867" operator="containsText" text="Dn(service)">
      <formula>NOT(ISERROR(SEARCH("Dn(service)",C87)))</formula>
    </cfRule>
    <cfRule type="containsText" dxfId="11648" priority="14868" operator="containsText" text="Dn(waiting)">
      <formula>NOT(ISERROR(SEARCH("Dn(waiting)",C87)))</formula>
    </cfRule>
  </conditionalFormatting>
  <conditionalFormatting sqref="C88">
    <cfRule type="containsBlanks" dxfId="11647" priority="14861">
      <formula>LEN(TRIM(C88))=0</formula>
    </cfRule>
    <cfRule type="containsText" dxfId="11646" priority="14862" operator="containsText" text="Operational">
      <formula>NOT(ISERROR(SEARCH("Operational",C88)))</formula>
    </cfRule>
    <cfRule type="containsText" dxfId="11645" priority="14863" operator="containsText" text="Dn(service)">
      <formula>NOT(ISERROR(SEARCH("Dn(service)",C88)))</formula>
    </cfRule>
    <cfRule type="containsText" dxfId="11644" priority="14864" operator="containsText" text="Dn(waiting)">
      <formula>NOT(ISERROR(SEARCH("Dn(waiting)",C88)))</formula>
    </cfRule>
  </conditionalFormatting>
  <conditionalFormatting sqref="C89">
    <cfRule type="containsBlanks" dxfId="11643" priority="14857">
      <formula>LEN(TRIM(C89))=0</formula>
    </cfRule>
    <cfRule type="containsText" dxfId="11642" priority="14858" operator="containsText" text="Operational">
      <formula>NOT(ISERROR(SEARCH("Operational",C89)))</formula>
    </cfRule>
    <cfRule type="containsText" dxfId="11641" priority="14859" operator="containsText" text="Dn(service)">
      <formula>NOT(ISERROR(SEARCH("Dn(service)",C89)))</formula>
    </cfRule>
    <cfRule type="containsText" dxfId="11640" priority="14860" operator="containsText" text="Dn(waiting)">
      <formula>NOT(ISERROR(SEARCH("Dn(waiting)",C89)))</formula>
    </cfRule>
  </conditionalFormatting>
  <conditionalFormatting sqref="C90">
    <cfRule type="containsBlanks" dxfId="11639" priority="14853">
      <formula>LEN(TRIM(C90))=0</formula>
    </cfRule>
    <cfRule type="containsText" dxfId="11638" priority="14854" operator="containsText" text="Operational">
      <formula>NOT(ISERROR(SEARCH("Operational",C90)))</formula>
    </cfRule>
    <cfRule type="containsText" dxfId="11637" priority="14855" operator="containsText" text="Dn(service)">
      <formula>NOT(ISERROR(SEARCH("Dn(service)",C90)))</formula>
    </cfRule>
    <cfRule type="containsText" dxfId="11636" priority="14856" operator="containsText" text="Dn(waiting)">
      <formula>NOT(ISERROR(SEARCH("Dn(waiting)",C90)))</formula>
    </cfRule>
  </conditionalFormatting>
  <conditionalFormatting sqref="C91:C97">
    <cfRule type="containsBlanks" dxfId="11635" priority="14849">
      <formula>LEN(TRIM(C91))=0</formula>
    </cfRule>
    <cfRule type="containsText" dxfId="11634" priority="14850" operator="containsText" text="Operational">
      <formula>NOT(ISERROR(SEARCH("Operational",C91)))</formula>
    </cfRule>
    <cfRule type="containsText" dxfId="11633" priority="14851" operator="containsText" text="Dn(service)">
      <formula>NOT(ISERROR(SEARCH("Dn(service)",C91)))</formula>
    </cfRule>
    <cfRule type="containsText" dxfId="11632" priority="14852" operator="containsText" text="Dn(waiting)">
      <formula>NOT(ISERROR(SEARCH("Dn(waiting)",C91)))</formula>
    </cfRule>
  </conditionalFormatting>
  <conditionalFormatting sqref="C98:C101">
    <cfRule type="containsBlanks" dxfId="11631" priority="14845">
      <formula>LEN(TRIM(C98))=0</formula>
    </cfRule>
    <cfRule type="containsText" dxfId="11630" priority="14846" operator="containsText" text="Operational">
      <formula>NOT(ISERROR(SEARCH("Operational",C98)))</formula>
    </cfRule>
    <cfRule type="containsText" dxfId="11629" priority="14847" operator="containsText" text="Dn(service)">
      <formula>NOT(ISERROR(SEARCH("Dn(service)",C98)))</formula>
    </cfRule>
    <cfRule type="containsText" dxfId="11628" priority="14848" operator="containsText" text="Dn(waiting)">
      <formula>NOT(ISERROR(SEARCH("Dn(waiting)",C98)))</formula>
    </cfRule>
  </conditionalFormatting>
  <conditionalFormatting sqref="C102">
    <cfRule type="containsBlanks" dxfId="11627" priority="14841">
      <formula>LEN(TRIM(C102))=0</formula>
    </cfRule>
    <cfRule type="containsText" dxfId="11626" priority="14842" operator="containsText" text="Operational">
      <formula>NOT(ISERROR(SEARCH("Operational",C102)))</formula>
    </cfRule>
    <cfRule type="containsText" dxfId="11625" priority="14843" operator="containsText" text="Dn(service)">
      <formula>NOT(ISERROR(SEARCH("Dn(service)",C102)))</formula>
    </cfRule>
    <cfRule type="containsText" dxfId="11624" priority="14844" operator="containsText" text="Dn(waiting)">
      <formula>NOT(ISERROR(SEARCH("Dn(waiting)",C102)))</formula>
    </cfRule>
  </conditionalFormatting>
  <conditionalFormatting sqref="F94">
    <cfRule type="containsBlanks" dxfId="11623" priority="14837">
      <formula>LEN(TRIM(F94))=0</formula>
    </cfRule>
    <cfRule type="containsText" dxfId="11622" priority="14838" operator="containsText" text="Operational">
      <formula>NOT(ISERROR(SEARCH("Operational",F94)))</formula>
    </cfRule>
    <cfRule type="containsText" dxfId="11621" priority="14839" operator="containsText" text="Dn(service)">
      <formula>NOT(ISERROR(SEARCH("Dn(service)",F94)))</formula>
    </cfRule>
    <cfRule type="containsText" dxfId="11620" priority="14840" operator="containsText" text="Dn(waiting)">
      <formula>NOT(ISERROR(SEARCH("Dn(waiting)",F94)))</formula>
    </cfRule>
  </conditionalFormatting>
  <conditionalFormatting sqref="F95">
    <cfRule type="containsBlanks" dxfId="11619" priority="14833">
      <formula>LEN(TRIM(F95))=0</formula>
    </cfRule>
    <cfRule type="containsText" dxfId="11618" priority="14834" operator="containsText" text="Operational">
      <formula>NOT(ISERROR(SEARCH("Operational",F95)))</formula>
    </cfRule>
    <cfRule type="containsText" dxfId="11617" priority="14835" operator="containsText" text="Dn(service)">
      <formula>NOT(ISERROR(SEARCH("Dn(service)",F95)))</formula>
    </cfRule>
    <cfRule type="containsText" dxfId="11616" priority="14836" operator="containsText" text="Dn(waiting)">
      <formula>NOT(ISERROR(SEARCH("Dn(waiting)",F95)))</formula>
    </cfRule>
  </conditionalFormatting>
  <conditionalFormatting sqref="F96:F101">
    <cfRule type="containsBlanks" dxfId="11615" priority="14829">
      <formula>LEN(TRIM(F96))=0</formula>
    </cfRule>
    <cfRule type="containsText" dxfId="11614" priority="14830" operator="containsText" text="Operational">
      <formula>NOT(ISERROR(SEARCH("Operational",F96)))</formula>
    </cfRule>
    <cfRule type="containsText" dxfId="11613" priority="14831" operator="containsText" text="Dn(service)">
      <formula>NOT(ISERROR(SEARCH("Dn(service)",F96)))</formula>
    </cfRule>
    <cfRule type="containsText" dxfId="11612" priority="14832" operator="containsText" text="Dn(waiting)">
      <formula>NOT(ISERROR(SEARCH("Dn(waiting)",F96)))</formula>
    </cfRule>
  </conditionalFormatting>
  <conditionalFormatting sqref="F102">
    <cfRule type="containsBlanks" dxfId="11611" priority="14825">
      <formula>LEN(TRIM(F102))=0</formula>
    </cfRule>
    <cfRule type="containsText" dxfId="11610" priority="14826" operator="containsText" text="Operational">
      <formula>NOT(ISERROR(SEARCH("Operational",F102)))</formula>
    </cfRule>
    <cfRule type="containsText" dxfId="11609" priority="14827" operator="containsText" text="Dn(service)">
      <formula>NOT(ISERROR(SEARCH("Dn(service)",F102)))</formula>
    </cfRule>
    <cfRule type="containsText" dxfId="11608" priority="14828" operator="containsText" text="Dn(waiting)">
      <formula>NOT(ISERROR(SEARCH("Dn(waiting)",F102)))</formula>
    </cfRule>
  </conditionalFormatting>
  <conditionalFormatting sqref="F103:F105">
    <cfRule type="containsBlanks" dxfId="11607" priority="14821">
      <formula>LEN(TRIM(F103))=0</formula>
    </cfRule>
    <cfRule type="containsText" dxfId="11606" priority="14822" operator="containsText" text="Operational">
      <formula>NOT(ISERROR(SEARCH("Operational",F103)))</formula>
    </cfRule>
    <cfRule type="containsText" dxfId="11605" priority="14823" operator="containsText" text="Dn(service)">
      <formula>NOT(ISERROR(SEARCH("Dn(service)",F103)))</formula>
    </cfRule>
    <cfRule type="containsText" dxfId="11604" priority="14824" operator="containsText" text="Dn(waiting)">
      <formula>NOT(ISERROR(SEARCH("Dn(waiting)",F103)))</formula>
    </cfRule>
  </conditionalFormatting>
  <conditionalFormatting sqref="F106">
    <cfRule type="containsBlanks" dxfId="11603" priority="14817">
      <formula>LEN(TRIM(F106))=0</formula>
    </cfRule>
    <cfRule type="containsText" dxfId="11602" priority="14818" operator="containsText" text="Operational">
      <formula>NOT(ISERROR(SEARCH("Operational",F106)))</formula>
    </cfRule>
    <cfRule type="containsText" dxfId="11601" priority="14819" operator="containsText" text="Dn(service)">
      <formula>NOT(ISERROR(SEARCH("Dn(service)",F106)))</formula>
    </cfRule>
    <cfRule type="containsText" dxfId="11600" priority="14820" operator="containsText" text="Dn(waiting)">
      <formula>NOT(ISERROR(SEARCH("Dn(waiting)",F106)))</formula>
    </cfRule>
  </conditionalFormatting>
  <conditionalFormatting sqref="G97">
    <cfRule type="containsBlanks" dxfId="11599" priority="14797">
      <formula>LEN(TRIM(G97))=0</formula>
    </cfRule>
    <cfRule type="containsText" dxfId="11598" priority="14798" operator="containsText" text="Operational">
      <formula>NOT(ISERROR(SEARCH("Operational",G97)))</formula>
    </cfRule>
    <cfRule type="containsText" dxfId="11597" priority="14799" operator="containsText" text="Dn(service)">
      <formula>NOT(ISERROR(SEARCH("Dn(service)",G97)))</formula>
    </cfRule>
    <cfRule type="containsText" dxfId="11596" priority="14800" operator="containsText" text="Dn(waiting)">
      <formula>NOT(ISERROR(SEARCH("Dn(waiting)",G97)))</formula>
    </cfRule>
  </conditionalFormatting>
  <conditionalFormatting sqref="D95">
    <cfRule type="containsBlanks" dxfId="11595" priority="14793">
      <formula>LEN(TRIM(D95))=0</formula>
    </cfRule>
    <cfRule type="containsText" dxfId="11594" priority="14794" operator="containsText" text="Operational">
      <formula>NOT(ISERROR(SEARCH("Operational",D95)))</formula>
    </cfRule>
    <cfRule type="containsText" dxfId="11593" priority="14795" operator="containsText" text="Dn(service)">
      <formula>NOT(ISERROR(SEARCH("Dn(service)",D95)))</formula>
    </cfRule>
    <cfRule type="containsText" dxfId="11592" priority="14796" operator="containsText" text="Dn(waiting)">
      <formula>NOT(ISERROR(SEARCH("Dn(waiting)",D95)))</formula>
    </cfRule>
  </conditionalFormatting>
  <conditionalFormatting sqref="D96:D105">
    <cfRule type="containsBlanks" dxfId="11591" priority="14789">
      <formula>LEN(TRIM(D96))=0</formula>
    </cfRule>
    <cfRule type="containsText" dxfId="11590" priority="14790" operator="containsText" text="Operational">
      <formula>NOT(ISERROR(SEARCH("Operational",D96)))</formula>
    </cfRule>
    <cfRule type="containsText" dxfId="11589" priority="14791" operator="containsText" text="Dn(service)">
      <formula>NOT(ISERROR(SEARCH("Dn(service)",D96)))</formula>
    </cfRule>
    <cfRule type="containsText" dxfId="11588" priority="14792" operator="containsText" text="Dn(waiting)">
      <formula>NOT(ISERROR(SEARCH("Dn(waiting)",D96)))</formula>
    </cfRule>
  </conditionalFormatting>
  <conditionalFormatting sqref="G98:G108">
    <cfRule type="containsBlanks" dxfId="11587" priority="14785">
      <formula>LEN(TRIM(G98))=0</formula>
    </cfRule>
    <cfRule type="containsText" dxfId="11586" priority="14786" operator="containsText" text="Operational">
      <formula>NOT(ISERROR(SEARCH("Operational",G98)))</formula>
    </cfRule>
    <cfRule type="containsText" dxfId="11585" priority="14787" operator="containsText" text="Dn(service)">
      <formula>NOT(ISERROR(SEARCH("Dn(service)",G98)))</formula>
    </cfRule>
    <cfRule type="containsText" dxfId="11584" priority="14788" operator="containsText" text="Dn(waiting)">
      <formula>NOT(ISERROR(SEARCH("Dn(waiting)",G98)))</formula>
    </cfRule>
  </conditionalFormatting>
  <conditionalFormatting sqref="D106">
    <cfRule type="containsBlanks" dxfId="11583" priority="14781">
      <formula>LEN(TRIM(D106))=0</formula>
    </cfRule>
    <cfRule type="containsText" dxfId="11582" priority="14782" operator="containsText" text="Operational">
      <formula>NOT(ISERROR(SEARCH("Operational",D106)))</formula>
    </cfRule>
    <cfRule type="containsText" dxfId="11581" priority="14783" operator="containsText" text="Dn(service)">
      <formula>NOT(ISERROR(SEARCH("Dn(service)",D106)))</formula>
    </cfRule>
    <cfRule type="containsText" dxfId="11580" priority="14784" operator="containsText" text="Dn(waiting)">
      <formula>NOT(ISERROR(SEARCH("Dn(waiting)",D106)))</formula>
    </cfRule>
  </conditionalFormatting>
  <conditionalFormatting sqref="D107:D109">
    <cfRule type="containsBlanks" dxfId="11579" priority="14777">
      <formula>LEN(TRIM(D107))=0</formula>
    </cfRule>
    <cfRule type="containsText" dxfId="11578" priority="14778" operator="containsText" text="Operational">
      <formula>NOT(ISERROR(SEARCH("Operational",D107)))</formula>
    </cfRule>
    <cfRule type="containsText" dxfId="11577" priority="14779" operator="containsText" text="Dn(service)">
      <formula>NOT(ISERROR(SEARCH("Dn(service)",D107)))</formula>
    </cfRule>
    <cfRule type="containsText" dxfId="11576" priority="14780" operator="containsText" text="Dn(waiting)">
      <formula>NOT(ISERROR(SEARCH("Dn(waiting)",D107)))</formula>
    </cfRule>
  </conditionalFormatting>
  <conditionalFormatting sqref="G109">
    <cfRule type="containsBlanks" dxfId="11575" priority="14773">
      <formula>LEN(TRIM(G109))=0</formula>
    </cfRule>
    <cfRule type="containsText" dxfId="11574" priority="14774" operator="containsText" text="Operational">
      <formula>NOT(ISERROR(SEARCH("Operational",G109)))</formula>
    </cfRule>
    <cfRule type="containsText" dxfId="11573" priority="14775" operator="containsText" text="Dn(service)">
      <formula>NOT(ISERROR(SEARCH("Dn(service)",G109)))</formula>
    </cfRule>
    <cfRule type="containsText" dxfId="11572" priority="14776" operator="containsText" text="Dn(waiting)">
      <formula>NOT(ISERROR(SEARCH("Dn(waiting)",G109)))</formula>
    </cfRule>
  </conditionalFormatting>
  <conditionalFormatting sqref="G110:G112">
    <cfRule type="containsBlanks" dxfId="11571" priority="14769">
      <formula>LEN(TRIM(G110))=0</formula>
    </cfRule>
    <cfRule type="containsText" dxfId="11570" priority="14770" operator="containsText" text="Operational">
      <formula>NOT(ISERROR(SEARCH("Operational",G110)))</formula>
    </cfRule>
    <cfRule type="containsText" dxfId="11569" priority="14771" operator="containsText" text="Dn(service)">
      <formula>NOT(ISERROR(SEARCH("Dn(service)",G110)))</formula>
    </cfRule>
    <cfRule type="containsText" dxfId="11568" priority="14772" operator="containsText" text="Dn(waiting)">
      <formula>NOT(ISERROR(SEARCH("Dn(waiting)",G110)))</formula>
    </cfRule>
  </conditionalFormatting>
  <conditionalFormatting sqref="D110">
    <cfRule type="containsBlanks" dxfId="11567" priority="14765">
      <formula>LEN(TRIM(D110))=0</formula>
    </cfRule>
    <cfRule type="containsText" dxfId="11566" priority="14766" operator="containsText" text="Operational">
      <formula>NOT(ISERROR(SEARCH("Operational",D110)))</formula>
    </cfRule>
    <cfRule type="containsText" dxfId="11565" priority="14767" operator="containsText" text="Dn(service)">
      <formula>NOT(ISERROR(SEARCH("Dn(service)",D110)))</formula>
    </cfRule>
    <cfRule type="containsText" dxfId="11564" priority="14768" operator="containsText" text="Dn(waiting)">
      <formula>NOT(ISERROR(SEARCH("Dn(waiting)",D110)))</formula>
    </cfRule>
  </conditionalFormatting>
  <conditionalFormatting sqref="G113">
    <cfRule type="containsBlanks" dxfId="11563" priority="14761">
      <formula>LEN(TRIM(G113))=0</formula>
    </cfRule>
    <cfRule type="containsText" dxfId="11562" priority="14762" operator="containsText" text="Operational">
      <formula>NOT(ISERROR(SEARCH("Operational",G113)))</formula>
    </cfRule>
    <cfRule type="containsText" dxfId="11561" priority="14763" operator="containsText" text="Dn(service)">
      <formula>NOT(ISERROR(SEARCH("Dn(service)",G113)))</formula>
    </cfRule>
    <cfRule type="containsText" dxfId="11560" priority="14764" operator="containsText" text="Dn(waiting)">
      <formula>NOT(ISERROR(SEARCH("Dn(waiting)",G113)))</formula>
    </cfRule>
  </conditionalFormatting>
  <conditionalFormatting sqref="E103:E112">
    <cfRule type="containsBlanks" dxfId="11559" priority="14757">
      <formula>LEN(TRIM(E103))=0</formula>
    </cfRule>
    <cfRule type="containsText" dxfId="11558" priority="14758" operator="containsText" text="Operational">
      <formula>NOT(ISERROR(SEARCH("Operational",E103)))</formula>
    </cfRule>
    <cfRule type="containsText" dxfId="11557" priority="14759" operator="containsText" text="Dn(service)">
      <formula>NOT(ISERROR(SEARCH("Dn(service)",E103)))</formula>
    </cfRule>
    <cfRule type="containsText" dxfId="11556" priority="14760" operator="containsText" text="Dn(waiting)">
      <formula>NOT(ISERROR(SEARCH("Dn(waiting)",E103)))</formula>
    </cfRule>
  </conditionalFormatting>
  <conditionalFormatting sqref="E113">
    <cfRule type="containsBlanks" dxfId="11555" priority="14753">
      <formula>LEN(TRIM(E113))=0</formula>
    </cfRule>
    <cfRule type="containsText" dxfId="11554" priority="14754" operator="containsText" text="Operational">
      <formula>NOT(ISERROR(SEARCH("Operational",E113)))</formula>
    </cfRule>
    <cfRule type="containsText" dxfId="11553" priority="14755" operator="containsText" text="Dn(service)">
      <formula>NOT(ISERROR(SEARCH("Dn(service)",E113)))</formula>
    </cfRule>
    <cfRule type="containsText" dxfId="11552" priority="14756" operator="containsText" text="Dn(waiting)">
      <formula>NOT(ISERROR(SEARCH("Dn(waiting)",E113)))</formula>
    </cfRule>
  </conditionalFormatting>
  <conditionalFormatting sqref="E114:E116">
    <cfRule type="containsBlanks" dxfId="11551" priority="14749">
      <formula>LEN(TRIM(E114))=0</formula>
    </cfRule>
    <cfRule type="containsText" dxfId="11550" priority="14750" operator="containsText" text="Operational">
      <formula>NOT(ISERROR(SEARCH("Operational",E114)))</formula>
    </cfRule>
    <cfRule type="containsText" dxfId="11549" priority="14751" operator="containsText" text="Dn(service)">
      <formula>NOT(ISERROR(SEARCH("Dn(service)",E114)))</formula>
    </cfRule>
    <cfRule type="containsText" dxfId="11548" priority="14752" operator="containsText" text="Dn(waiting)">
      <formula>NOT(ISERROR(SEARCH("Dn(waiting)",E114)))</formula>
    </cfRule>
  </conditionalFormatting>
  <conditionalFormatting sqref="E117">
    <cfRule type="containsBlanks" dxfId="11547" priority="14745">
      <formula>LEN(TRIM(E117))=0</formula>
    </cfRule>
    <cfRule type="containsText" dxfId="11546" priority="14746" operator="containsText" text="Operational">
      <formula>NOT(ISERROR(SEARCH("Operational",E117)))</formula>
    </cfRule>
    <cfRule type="containsText" dxfId="11545" priority="14747" operator="containsText" text="Dn(service)">
      <formula>NOT(ISERROR(SEARCH("Dn(service)",E117)))</formula>
    </cfRule>
    <cfRule type="containsText" dxfId="11544" priority="14748" operator="containsText" text="Dn(waiting)">
      <formula>NOT(ISERROR(SEARCH("Dn(waiting)",E117)))</formula>
    </cfRule>
  </conditionalFormatting>
  <conditionalFormatting sqref="C109:C116">
    <cfRule type="containsBlanks" dxfId="11543" priority="14741">
      <formula>LEN(TRIM(C109))=0</formula>
    </cfRule>
    <cfRule type="containsText" dxfId="11542" priority="14742" operator="containsText" text="Operational">
      <formula>NOT(ISERROR(SEARCH("Operational",C109)))</formula>
    </cfRule>
    <cfRule type="containsText" dxfId="11541" priority="14743" operator="containsText" text="Dn(service)">
      <formula>NOT(ISERROR(SEARCH("Dn(service)",C109)))</formula>
    </cfRule>
    <cfRule type="containsText" dxfId="11540" priority="14744" operator="containsText" text="Dn(waiting)">
      <formula>NOT(ISERROR(SEARCH("Dn(waiting)",C109)))</formula>
    </cfRule>
  </conditionalFormatting>
  <conditionalFormatting sqref="C117:C121">
    <cfRule type="containsBlanks" dxfId="11539" priority="14737">
      <formula>LEN(TRIM(C117))=0</formula>
    </cfRule>
    <cfRule type="containsText" dxfId="11538" priority="14738" operator="containsText" text="Operational">
      <formula>NOT(ISERROR(SEARCH("Operational",C117)))</formula>
    </cfRule>
    <cfRule type="containsText" dxfId="11537" priority="14739" operator="containsText" text="Dn(service)">
      <formula>NOT(ISERROR(SEARCH("Dn(service)",C117)))</formula>
    </cfRule>
    <cfRule type="containsText" dxfId="11536" priority="14740" operator="containsText" text="Dn(waiting)">
      <formula>NOT(ISERROR(SEARCH("Dn(waiting)",C117)))</formula>
    </cfRule>
  </conditionalFormatting>
  <conditionalFormatting sqref="C122">
    <cfRule type="containsBlanks" dxfId="11535" priority="14733">
      <formula>LEN(TRIM(C122))=0</formula>
    </cfRule>
    <cfRule type="containsText" dxfId="11534" priority="14734" operator="containsText" text="Operational">
      <formula>NOT(ISERROR(SEARCH("Operational",C122)))</formula>
    </cfRule>
    <cfRule type="containsText" dxfId="11533" priority="14735" operator="containsText" text="Dn(service)">
      <formula>NOT(ISERROR(SEARCH("Dn(service)",C122)))</formula>
    </cfRule>
    <cfRule type="containsText" dxfId="11532" priority="14736" operator="containsText" text="Dn(waiting)">
      <formula>NOT(ISERROR(SEARCH("Dn(waiting)",C122)))</formula>
    </cfRule>
  </conditionalFormatting>
  <conditionalFormatting sqref="E7">
    <cfRule type="containsBlanks" dxfId="11531" priority="14729">
      <formula>LEN(TRIM(E7))=0</formula>
    </cfRule>
    <cfRule type="containsText" dxfId="11530" priority="14730" operator="containsText" text="Operational">
      <formula>NOT(ISERROR(SEARCH("Operational",E7)))</formula>
    </cfRule>
    <cfRule type="containsText" dxfId="11529" priority="14731" operator="containsText" text="Dn(service)">
      <formula>NOT(ISERROR(SEARCH("Dn(service)",E7)))</formula>
    </cfRule>
    <cfRule type="containsText" dxfId="11528" priority="14732" operator="containsText" text="Dn(waiting)">
      <formula>NOT(ISERROR(SEARCH("Dn(waiting)",E7)))</formula>
    </cfRule>
  </conditionalFormatting>
  <conditionalFormatting sqref="F111:F121">
    <cfRule type="containsBlanks" dxfId="11527" priority="14725">
      <formula>LEN(TRIM(F111))=0</formula>
    </cfRule>
    <cfRule type="containsText" dxfId="11526" priority="14726" operator="containsText" text="Operational">
      <formula>NOT(ISERROR(SEARCH("Operational",F111)))</formula>
    </cfRule>
    <cfRule type="containsText" dxfId="11525" priority="14727" operator="containsText" text="Dn(service)">
      <formula>NOT(ISERROR(SEARCH("Dn(service)",F111)))</formula>
    </cfRule>
    <cfRule type="containsText" dxfId="11524" priority="14728" operator="containsText" text="Dn(waiting)">
      <formula>NOT(ISERROR(SEARCH("Dn(waiting)",F111)))</formula>
    </cfRule>
  </conditionalFormatting>
  <conditionalFormatting sqref="F122">
    <cfRule type="containsBlanks" dxfId="11523" priority="14721">
      <formula>LEN(TRIM(F122))=0</formula>
    </cfRule>
    <cfRule type="containsText" dxfId="11522" priority="14722" operator="containsText" text="Operational">
      <formula>NOT(ISERROR(SEARCH("Operational",F122)))</formula>
    </cfRule>
    <cfRule type="containsText" dxfId="11521" priority="14723" operator="containsText" text="Dn(service)">
      <formula>NOT(ISERROR(SEARCH("Dn(service)",F122)))</formula>
    </cfRule>
    <cfRule type="containsText" dxfId="11520" priority="14724" operator="containsText" text="Dn(waiting)">
      <formula>NOT(ISERROR(SEARCH("Dn(waiting)",F122)))</formula>
    </cfRule>
  </conditionalFormatting>
  <conditionalFormatting sqref="F123:F127">
    <cfRule type="containsBlanks" dxfId="11519" priority="14717">
      <formula>LEN(TRIM(F123))=0</formula>
    </cfRule>
    <cfRule type="containsText" dxfId="11518" priority="14718" operator="containsText" text="Operational">
      <formula>NOT(ISERROR(SEARCH("Operational",F123)))</formula>
    </cfRule>
    <cfRule type="containsText" dxfId="11517" priority="14719" operator="containsText" text="Dn(service)">
      <formula>NOT(ISERROR(SEARCH("Dn(service)",F123)))</formula>
    </cfRule>
    <cfRule type="containsText" dxfId="11516" priority="14720" operator="containsText" text="Dn(waiting)">
      <formula>NOT(ISERROR(SEARCH("Dn(waiting)",F123)))</formula>
    </cfRule>
  </conditionalFormatting>
  <conditionalFormatting sqref="F128">
    <cfRule type="containsBlanks" dxfId="11515" priority="14713">
      <formula>LEN(TRIM(F128))=0</formula>
    </cfRule>
    <cfRule type="containsText" dxfId="11514" priority="14714" operator="containsText" text="Operational">
      <formula>NOT(ISERROR(SEARCH("Operational",F128)))</formula>
    </cfRule>
    <cfRule type="containsText" dxfId="11513" priority="14715" operator="containsText" text="Dn(service)">
      <formula>NOT(ISERROR(SEARCH("Dn(service)",F128)))</formula>
    </cfRule>
    <cfRule type="containsText" dxfId="11512" priority="14716" operator="containsText" text="Dn(waiting)">
      <formula>NOT(ISERROR(SEARCH("Dn(waiting)",F128)))</formula>
    </cfRule>
  </conditionalFormatting>
  <conditionalFormatting sqref="D116:D127">
    <cfRule type="containsBlanks" dxfId="11511" priority="14709">
      <formula>LEN(TRIM(D116))=0</formula>
    </cfRule>
    <cfRule type="containsText" dxfId="11510" priority="14710" operator="containsText" text="Operational">
      <formula>NOT(ISERROR(SEARCH("Operational",D116)))</formula>
    </cfRule>
    <cfRule type="containsText" dxfId="11509" priority="14711" operator="containsText" text="Dn(service)">
      <formula>NOT(ISERROR(SEARCH("Dn(service)",D116)))</formula>
    </cfRule>
    <cfRule type="containsText" dxfId="11508" priority="14712" operator="containsText" text="Dn(waiting)">
      <formula>NOT(ISERROR(SEARCH("Dn(waiting)",D116)))</formula>
    </cfRule>
  </conditionalFormatting>
  <conditionalFormatting sqref="D128:D132">
    <cfRule type="containsBlanks" dxfId="11507" priority="14705">
      <formula>LEN(TRIM(D128))=0</formula>
    </cfRule>
    <cfRule type="containsText" dxfId="11506" priority="14706" operator="containsText" text="Operational">
      <formula>NOT(ISERROR(SEARCH("Operational",D128)))</formula>
    </cfRule>
    <cfRule type="containsText" dxfId="11505" priority="14707" operator="containsText" text="Dn(service)">
      <formula>NOT(ISERROR(SEARCH("Dn(service)",D128)))</formula>
    </cfRule>
    <cfRule type="containsText" dxfId="11504" priority="14708" operator="containsText" text="Dn(waiting)">
      <formula>NOT(ISERROR(SEARCH("Dn(waiting)",D128)))</formula>
    </cfRule>
  </conditionalFormatting>
  <conditionalFormatting sqref="D133">
    <cfRule type="containsBlanks" dxfId="11503" priority="14701">
      <formula>LEN(TRIM(D133))=0</formula>
    </cfRule>
    <cfRule type="containsText" dxfId="11502" priority="14702" operator="containsText" text="Operational">
      <formula>NOT(ISERROR(SEARCH("Operational",D133)))</formula>
    </cfRule>
    <cfRule type="containsText" dxfId="11501" priority="14703" operator="containsText" text="Dn(service)">
      <formula>NOT(ISERROR(SEARCH("Dn(service)",D133)))</formula>
    </cfRule>
    <cfRule type="containsText" dxfId="11500" priority="14704" operator="containsText" text="Dn(waiting)">
      <formula>NOT(ISERROR(SEARCH("Dn(waiting)",D133)))</formula>
    </cfRule>
  </conditionalFormatting>
  <conditionalFormatting sqref="G120:G132">
    <cfRule type="containsBlanks" dxfId="11499" priority="14697">
      <formula>LEN(TRIM(G120))=0</formula>
    </cfRule>
    <cfRule type="containsText" dxfId="11498" priority="14698" operator="containsText" text="Operational">
      <formula>NOT(ISERROR(SEARCH("Operational",G120)))</formula>
    </cfRule>
    <cfRule type="containsText" dxfId="11497" priority="14699" operator="containsText" text="Dn(service)">
      <formula>NOT(ISERROR(SEARCH("Dn(service)",G120)))</formula>
    </cfRule>
    <cfRule type="containsText" dxfId="11496" priority="14700" operator="containsText" text="Dn(waiting)">
      <formula>NOT(ISERROR(SEARCH("Dn(waiting)",G120)))</formula>
    </cfRule>
  </conditionalFormatting>
  <conditionalFormatting sqref="G133:G137">
    <cfRule type="containsBlanks" dxfId="11495" priority="14693">
      <formula>LEN(TRIM(G133))=0</formula>
    </cfRule>
    <cfRule type="containsText" dxfId="11494" priority="14694" operator="containsText" text="Operational">
      <formula>NOT(ISERROR(SEARCH("Operational",G133)))</formula>
    </cfRule>
    <cfRule type="containsText" dxfId="11493" priority="14695" operator="containsText" text="Dn(service)">
      <formula>NOT(ISERROR(SEARCH("Dn(service)",G133)))</formula>
    </cfRule>
    <cfRule type="containsText" dxfId="11492" priority="14696" operator="containsText" text="Dn(waiting)">
      <formula>NOT(ISERROR(SEARCH("Dn(waiting)",G133)))</formula>
    </cfRule>
  </conditionalFormatting>
  <conditionalFormatting sqref="G138">
    <cfRule type="containsBlanks" dxfId="11491" priority="14689">
      <formula>LEN(TRIM(G138))=0</formula>
    </cfRule>
    <cfRule type="containsText" dxfId="11490" priority="14690" operator="containsText" text="Operational">
      <formula>NOT(ISERROR(SEARCH("Operational",G138)))</formula>
    </cfRule>
    <cfRule type="containsText" dxfId="11489" priority="14691" operator="containsText" text="Dn(service)">
      <formula>NOT(ISERROR(SEARCH("Dn(service)",G138)))</formula>
    </cfRule>
    <cfRule type="containsText" dxfId="11488" priority="14692" operator="containsText" text="Dn(waiting)">
      <formula>NOT(ISERROR(SEARCH("Dn(waiting)",G138)))</formula>
    </cfRule>
  </conditionalFormatting>
  <conditionalFormatting sqref="C129:C137">
    <cfRule type="containsBlanks" dxfId="11487" priority="14685">
      <formula>LEN(TRIM(C129))=0</formula>
    </cfRule>
    <cfRule type="containsText" dxfId="11486" priority="14686" operator="containsText" text="Operational">
      <formula>NOT(ISERROR(SEARCH("Operational",C129)))</formula>
    </cfRule>
    <cfRule type="containsText" dxfId="11485" priority="14687" operator="containsText" text="Dn(service)">
      <formula>NOT(ISERROR(SEARCH("Dn(service)",C129)))</formula>
    </cfRule>
    <cfRule type="containsText" dxfId="11484" priority="14688" operator="containsText" text="Dn(waiting)">
      <formula>NOT(ISERROR(SEARCH("Dn(waiting)",C129)))</formula>
    </cfRule>
  </conditionalFormatting>
  <conditionalFormatting sqref="C138:C142">
    <cfRule type="containsBlanks" dxfId="11483" priority="14681">
      <formula>LEN(TRIM(C138))=0</formula>
    </cfRule>
    <cfRule type="containsText" dxfId="11482" priority="14682" operator="containsText" text="Operational">
      <formula>NOT(ISERROR(SEARCH("Operational",C138)))</formula>
    </cfRule>
    <cfRule type="containsText" dxfId="11481" priority="14683" operator="containsText" text="Dn(service)">
      <formula>NOT(ISERROR(SEARCH("Dn(service)",C138)))</formula>
    </cfRule>
    <cfRule type="containsText" dxfId="11480" priority="14684" operator="containsText" text="Dn(waiting)">
      <formula>NOT(ISERROR(SEARCH("Dn(waiting)",C138)))</formula>
    </cfRule>
  </conditionalFormatting>
  <conditionalFormatting sqref="C143">
    <cfRule type="containsBlanks" dxfId="11479" priority="14677">
      <formula>LEN(TRIM(C143))=0</formula>
    </cfRule>
    <cfRule type="containsText" dxfId="11478" priority="14678" operator="containsText" text="Operational">
      <formula>NOT(ISERROR(SEARCH("Operational",C143)))</formula>
    </cfRule>
    <cfRule type="containsText" dxfId="11477" priority="14679" operator="containsText" text="Dn(service)">
      <formula>NOT(ISERROR(SEARCH("Dn(service)",C143)))</formula>
    </cfRule>
    <cfRule type="containsText" dxfId="11476" priority="14680" operator="containsText" text="Dn(waiting)">
      <formula>NOT(ISERROR(SEARCH("Dn(waiting)",C143)))</formula>
    </cfRule>
  </conditionalFormatting>
  <conditionalFormatting sqref="E130:E142">
    <cfRule type="containsBlanks" dxfId="11475" priority="14673">
      <formula>LEN(TRIM(E130))=0</formula>
    </cfRule>
    <cfRule type="containsText" dxfId="11474" priority="14674" operator="containsText" text="Operational">
      <formula>NOT(ISERROR(SEARCH("Operational",E130)))</formula>
    </cfRule>
    <cfRule type="containsText" dxfId="11473" priority="14675" operator="containsText" text="Dn(service)">
      <formula>NOT(ISERROR(SEARCH("Dn(service)",E130)))</formula>
    </cfRule>
    <cfRule type="containsText" dxfId="11472" priority="14676" operator="containsText" text="Dn(waiting)">
      <formula>NOT(ISERROR(SEARCH("Dn(waiting)",E130)))</formula>
    </cfRule>
  </conditionalFormatting>
  <conditionalFormatting sqref="E143">
    <cfRule type="containsBlanks" dxfId="11471" priority="14669">
      <formula>LEN(TRIM(E143))=0</formula>
    </cfRule>
    <cfRule type="containsText" dxfId="11470" priority="14670" operator="containsText" text="Operational">
      <formula>NOT(ISERROR(SEARCH("Operational",E143)))</formula>
    </cfRule>
    <cfRule type="containsText" dxfId="11469" priority="14671" operator="containsText" text="Dn(service)">
      <formula>NOT(ISERROR(SEARCH("Dn(service)",E143)))</formula>
    </cfRule>
    <cfRule type="containsText" dxfId="11468" priority="14672" operator="containsText" text="Dn(waiting)">
      <formula>NOT(ISERROR(SEARCH("Dn(waiting)",E143)))</formula>
    </cfRule>
  </conditionalFormatting>
  <conditionalFormatting sqref="E144:E147">
    <cfRule type="containsBlanks" dxfId="11467" priority="14665">
      <formula>LEN(TRIM(E144))=0</formula>
    </cfRule>
    <cfRule type="containsText" dxfId="11466" priority="14666" operator="containsText" text="Operational">
      <formula>NOT(ISERROR(SEARCH("Operational",E144)))</formula>
    </cfRule>
    <cfRule type="containsText" dxfId="11465" priority="14667" operator="containsText" text="Dn(service)">
      <formula>NOT(ISERROR(SEARCH("Dn(service)",E144)))</formula>
    </cfRule>
    <cfRule type="containsText" dxfId="11464" priority="14668" operator="containsText" text="Dn(waiting)">
      <formula>NOT(ISERROR(SEARCH("Dn(waiting)",E144)))</formula>
    </cfRule>
  </conditionalFormatting>
  <conditionalFormatting sqref="E148">
    <cfRule type="containsBlanks" dxfId="11463" priority="14661">
      <formula>LEN(TRIM(E148))=0</formula>
    </cfRule>
    <cfRule type="containsText" dxfId="11462" priority="14662" operator="containsText" text="Operational">
      <formula>NOT(ISERROR(SEARCH("Operational",E148)))</formula>
    </cfRule>
    <cfRule type="containsText" dxfId="11461" priority="14663" operator="containsText" text="Dn(service)">
      <formula>NOT(ISERROR(SEARCH("Dn(service)",E148)))</formula>
    </cfRule>
    <cfRule type="containsText" dxfId="11460" priority="14664" operator="containsText" text="Dn(waiting)">
      <formula>NOT(ISERROR(SEARCH("Dn(waiting)",E148)))</formula>
    </cfRule>
  </conditionalFormatting>
  <conditionalFormatting sqref="F135:F147">
    <cfRule type="containsBlanks" dxfId="11459" priority="14657">
      <formula>LEN(TRIM(F135))=0</formula>
    </cfRule>
    <cfRule type="containsText" dxfId="11458" priority="14658" operator="containsText" text="Operational">
      <formula>NOT(ISERROR(SEARCH("Operational",F135)))</formula>
    </cfRule>
    <cfRule type="containsText" dxfId="11457" priority="14659" operator="containsText" text="Dn(service)">
      <formula>NOT(ISERROR(SEARCH("Dn(service)",F135)))</formula>
    </cfRule>
    <cfRule type="containsText" dxfId="11456" priority="14660" operator="containsText" text="Dn(waiting)">
      <formula>NOT(ISERROR(SEARCH("Dn(waiting)",F135)))</formula>
    </cfRule>
  </conditionalFormatting>
  <conditionalFormatting sqref="F148:F152">
    <cfRule type="containsBlanks" dxfId="11455" priority="14653">
      <formula>LEN(TRIM(F148))=0</formula>
    </cfRule>
    <cfRule type="containsText" dxfId="11454" priority="14654" operator="containsText" text="Operational">
      <formula>NOT(ISERROR(SEARCH("Operational",F148)))</formula>
    </cfRule>
    <cfRule type="containsText" dxfId="11453" priority="14655" operator="containsText" text="Dn(service)">
      <formula>NOT(ISERROR(SEARCH("Dn(service)",F148)))</formula>
    </cfRule>
    <cfRule type="containsText" dxfId="11452" priority="14656" operator="containsText" text="Dn(waiting)">
      <formula>NOT(ISERROR(SEARCH("Dn(waiting)",F148)))</formula>
    </cfRule>
  </conditionalFormatting>
  <conditionalFormatting sqref="F153">
    <cfRule type="containsBlanks" dxfId="11451" priority="14649">
      <formula>LEN(TRIM(F153))=0</formula>
    </cfRule>
    <cfRule type="containsText" dxfId="11450" priority="14650" operator="containsText" text="Operational">
      <formula>NOT(ISERROR(SEARCH("Operational",F153)))</formula>
    </cfRule>
    <cfRule type="containsText" dxfId="11449" priority="14651" operator="containsText" text="Dn(service)">
      <formula>NOT(ISERROR(SEARCH("Dn(service)",F153)))</formula>
    </cfRule>
    <cfRule type="containsText" dxfId="11448" priority="14652" operator="containsText" text="Dn(waiting)">
      <formula>NOT(ISERROR(SEARCH("Dn(waiting)",F153)))</formula>
    </cfRule>
  </conditionalFormatting>
  <conditionalFormatting sqref="D143:D152">
    <cfRule type="containsBlanks" dxfId="11447" priority="14645">
      <formula>LEN(TRIM(D143))=0</formula>
    </cfRule>
    <cfRule type="containsText" dxfId="11446" priority="14646" operator="containsText" text="Operational">
      <formula>NOT(ISERROR(SEARCH("Operational",D143)))</formula>
    </cfRule>
    <cfRule type="containsText" dxfId="11445" priority="14647" operator="containsText" text="Dn(service)">
      <formula>NOT(ISERROR(SEARCH("Dn(service)",D143)))</formula>
    </cfRule>
    <cfRule type="containsText" dxfId="11444" priority="14648" operator="containsText" text="Dn(waiting)">
      <formula>NOT(ISERROR(SEARCH("Dn(waiting)",D143)))</formula>
    </cfRule>
  </conditionalFormatting>
  <conditionalFormatting sqref="D153:D156">
    <cfRule type="containsBlanks" dxfId="11443" priority="14641">
      <formula>LEN(TRIM(D153))=0</formula>
    </cfRule>
    <cfRule type="containsText" dxfId="11442" priority="14642" operator="containsText" text="Operational">
      <formula>NOT(ISERROR(SEARCH("Operational",D153)))</formula>
    </cfRule>
    <cfRule type="containsText" dxfId="11441" priority="14643" operator="containsText" text="Dn(service)">
      <formula>NOT(ISERROR(SEARCH("Dn(service)",D153)))</formula>
    </cfRule>
    <cfRule type="containsText" dxfId="11440" priority="14644" operator="containsText" text="Dn(waiting)">
      <formula>NOT(ISERROR(SEARCH("Dn(waiting)",D153)))</formula>
    </cfRule>
  </conditionalFormatting>
  <conditionalFormatting sqref="D157">
    <cfRule type="containsBlanks" dxfId="11439" priority="14637">
      <formula>LEN(TRIM(D157))=0</formula>
    </cfRule>
    <cfRule type="containsText" dxfId="11438" priority="14638" operator="containsText" text="Operational">
      <formula>NOT(ISERROR(SEARCH("Operational",D157)))</formula>
    </cfRule>
    <cfRule type="containsText" dxfId="11437" priority="14639" operator="containsText" text="Dn(service)">
      <formula>NOT(ISERROR(SEARCH("Dn(service)",D157)))</formula>
    </cfRule>
    <cfRule type="containsText" dxfId="11436" priority="14640" operator="containsText" text="Dn(waiting)">
      <formula>NOT(ISERROR(SEARCH("Dn(waiting)",D157)))</formula>
    </cfRule>
  </conditionalFormatting>
  <conditionalFormatting sqref="D142">
    <cfRule type="containsBlanks" dxfId="11435" priority="14633">
      <formula>LEN(TRIM(D142))=0</formula>
    </cfRule>
    <cfRule type="containsText" dxfId="11434" priority="14634" operator="containsText" text="Operational">
      <formula>NOT(ISERROR(SEARCH("Operational",D142)))</formula>
    </cfRule>
    <cfRule type="containsText" dxfId="11433" priority="14635" operator="containsText" text="Dn(service)">
      <formula>NOT(ISERROR(SEARCH("Dn(service)",D142)))</formula>
    </cfRule>
    <cfRule type="containsText" dxfId="11432" priority="14636" operator="containsText" text="Dn(waiting)">
      <formula>NOT(ISERROR(SEARCH("Dn(waiting)",D142)))</formula>
    </cfRule>
  </conditionalFormatting>
  <conditionalFormatting sqref="F6">
    <cfRule type="containsBlanks" dxfId="11431" priority="14629">
      <formula>LEN(TRIM(F6))=0</formula>
    </cfRule>
    <cfRule type="containsText" dxfId="11430" priority="14630" operator="containsText" text="Operational">
      <formula>NOT(ISERROR(SEARCH("Operational",F6)))</formula>
    </cfRule>
    <cfRule type="containsText" dxfId="11429" priority="14631" operator="containsText" text="Dn(service)">
      <formula>NOT(ISERROR(SEARCH("Dn(service)",F6)))</formula>
    </cfRule>
    <cfRule type="containsText" dxfId="11428" priority="14632" operator="containsText" text="Dn(waiting)">
      <formula>NOT(ISERROR(SEARCH("Dn(waiting)",F6)))</formula>
    </cfRule>
  </conditionalFormatting>
  <conditionalFormatting sqref="F7">
    <cfRule type="containsBlanks" dxfId="11427" priority="14625">
      <formula>LEN(TRIM(F7))=0</formula>
    </cfRule>
    <cfRule type="containsText" dxfId="11426" priority="14626" operator="containsText" text="Operational">
      <formula>NOT(ISERROR(SEARCH("Operational",F7)))</formula>
    </cfRule>
    <cfRule type="containsText" dxfId="11425" priority="14627" operator="containsText" text="Dn(service)">
      <formula>NOT(ISERROR(SEARCH("Dn(service)",F7)))</formula>
    </cfRule>
    <cfRule type="containsText" dxfId="11424" priority="14628" operator="containsText" text="Dn(waiting)">
      <formula>NOT(ISERROR(SEARCH("Dn(waiting)",F7)))</formula>
    </cfRule>
  </conditionalFormatting>
  <conditionalFormatting sqref="G9">
    <cfRule type="containsBlanks" dxfId="11423" priority="14621">
      <formula>LEN(TRIM(G9))=0</formula>
    </cfRule>
    <cfRule type="containsText" dxfId="11422" priority="14622" operator="containsText" text="Operational">
      <formula>NOT(ISERROR(SEARCH("Operational",G9)))</formula>
    </cfRule>
    <cfRule type="containsText" dxfId="11421" priority="14623" operator="containsText" text="Dn(service)">
      <formula>NOT(ISERROR(SEARCH("Dn(service)",G9)))</formula>
    </cfRule>
    <cfRule type="containsText" dxfId="11420" priority="14624" operator="containsText" text="Dn(waiting)">
      <formula>NOT(ISERROR(SEARCH("Dn(waiting)",G9)))</formula>
    </cfRule>
  </conditionalFormatting>
  <conditionalFormatting sqref="F85">
    <cfRule type="containsBlanks" dxfId="11419" priority="14617">
      <formula>LEN(TRIM(F85))=0</formula>
    </cfRule>
    <cfRule type="containsText" dxfId="11418" priority="14618" operator="containsText" text="Operational">
      <formula>NOT(ISERROR(SEARCH("Operational",F85)))</formula>
    </cfRule>
    <cfRule type="containsText" dxfId="11417" priority="14619" operator="containsText" text="Dn(service)">
      <formula>NOT(ISERROR(SEARCH("Dn(service)",F85)))</formula>
    </cfRule>
    <cfRule type="containsText" dxfId="11416" priority="14620" operator="containsText" text="Dn(waiting)">
      <formula>NOT(ISERROR(SEARCH("Dn(waiting)",F85)))</formula>
    </cfRule>
  </conditionalFormatting>
  <conditionalFormatting sqref="F84">
    <cfRule type="containsBlanks" dxfId="11415" priority="14613">
      <formula>LEN(TRIM(F84))=0</formula>
    </cfRule>
    <cfRule type="containsText" dxfId="11414" priority="14614" operator="containsText" text="Operational">
      <formula>NOT(ISERROR(SEARCH("Operational",F84)))</formula>
    </cfRule>
    <cfRule type="containsText" dxfId="11413" priority="14615" operator="containsText" text="Dn(service)">
      <formula>NOT(ISERROR(SEARCH("Dn(service)",F84)))</formula>
    </cfRule>
    <cfRule type="containsText" dxfId="11412" priority="14616" operator="containsText" text="Dn(waiting)">
      <formula>NOT(ISERROR(SEARCH("Dn(waiting)",F84)))</formula>
    </cfRule>
  </conditionalFormatting>
  <conditionalFormatting sqref="F199:F201 D158:G158 D159:E159 C162:D163 D160:D161 G166:G167 E164:E167 C164:C168 E168:G168 E169:F171 D172:F173">
    <cfRule type="containsBlanks" dxfId="11411" priority="14609">
      <formula>LEN(TRIM(C158))=0</formula>
    </cfRule>
    <cfRule type="containsText" dxfId="11410" priority="14610" operator="containsText" text="Operational">
      <formula>NOT(ISERROR(SEARCH("Operational",C158)))</formula>
    </cfRule>
    <cfRule type="containsText" dxfId="11409" priority="14611" operator="containsText" text="Dn(service)">
      <formula>NOT(ISERROR(SEARCH("Dn(service)",C158)))</formula>
    </cfRule>
    <cfRule type="containsText" dxfId="11408" priority="14612" operator="containsText" text="Dn(waiting)">
      <formula>NOT(ISERROR(SEARCH("Dn(waiting)",C158)))</formula>
    </cfRule>
  </conditionalFormatting>
  <conditionalFormatting sqref="F174">
    <cfRule type="containsBlanks" dxfId="11407" priority="14605">
      <formula>LEN(TRIM(F174))=0</formula>
    </cfRule>
    <cfRule type="containsText" dxfId="11406" priority="14606" operator="containsText" text="Operational">
      <formula>NOT(ISERROR(SEARCH("Operational",F174)))</formula>
    </cfRule>
    <cfRule type="containsText" dxfId="11405" priority="14607" operator="containsText" text="Dn(service)">
      <formula>NOT(ISERROR(SEARCH("Dn(service)",F174)))</formula>
    </cfRule>
    <cfRule type="containsText" dxfId="11404" priority="14608" operator="containsText" text="Dn(waiting)">
      <formula>NOT(ISERROR(SEARCH("Dn(waiting)",F174)))</formula>
    </cfRule>
  </conditionalFormatting>
  <conditionalFormatting sqref="F175">
    <cfRule type="containsBlanks" dxfId="11403" priority="14601">
      <formula>LEN(TRIM(F175))=0</formula>
    </cfRule>
    <cfRule type="containsText" dxfId="11402" priority="14602" operator="containsText" text="Operational">
      <formula>NOT(ISERROR(SEARCH("Operational",F175)))</formula>
    </cfRule>
    <cfRule type="containsText" dxfId="11401" priority="14603" operator="containsText" text="Dn(service)">
      <formula>NOT(ISERROR(SEARCH("Dn(service)",F175)))</formula>
    </cfRule>
    <cfRule type="containsText" dxfId="11400" priority="14604" operator="containsText" text="Dn(waiting)">
      <formula>NOT(ISERROR(SEARCH("Dn(waiting)",F175)))</formula>
    </cfRule>
  </conditionalFormatting>
  <conditionalFormatting sqref="C182">
    <cfRule type="containsBlanks" dxfId="11399" priority="14565">
      <formula>LEN(TRIM(C182))=0</formula>
    </cfRule>
    <cfRule type="containsText" dxfId="11398" priority="14566" operator="containsText" text="Operational">
      <formula>NOT(ISERROR(SEARCH("Operational",C182)))</formula>
    </cfRule>
    <cfRule type="containsText" dxfId="11397" priority="14567" operator="containsText" text="Dn(service)">
      <formula>NOT(ISERROR(SEARCH("Dn(service)",C182)))</formula>
    </cfRule>
    <cfRule type="containsText" dxfId="11396" priority="14568" operator="containsText" text="Dn(waiting)">
      <formula>NOT(ISERROR(SEARCH("Dn(waiting)",C182)))</formula>
    </cfRule>
  </conditionalFormatting>
  <conditionalFormatting sqref="G187">
    <cfRule type="containsBlanks" dxfId="11395" priority="14569">
      <formula>LEN(TRIM(G187))=0</formula>
    </cfRule>
    <cfRule type="containsText" dxfId="11394" priority="14570" operator="containsText" text="Operational">
      <formula>NOT(ISERROR(SEARCH("Operational",G187)))</formula>
    </cfRule>
    <cfRule type="containsText" dxfId="11393" priority="14571" operator="containsText" text="Dn(service)">
      <formula>NOT(ISERROR(SEARCH("Dn(service)",G187)))</formula>
    </cfRule>
    <cfRule type="containsText" dxfId="11392" priority="14572" operator="containsText" text="Dn(waiting)">
      <formula>NOT(ISERROR(SEARCH("Dn(waiting)",G187)))</formula>
    </cfRule>
  </conditionalFormatting>
  <conditionalFormatting sqref="C177">
    <cfRule type="containsBlanks" dxfId="11391" priority="14597">
      <formula>LEN(TRIM(C177))=0</formula>
    </cfRule>
    <cfRule type="containsText" dxfId="11390" priority="14598" operator="containsText" text="Operational">
      <formula>NOT(ISERROR(SEARCH("Operational",C177)))</formula>
    </cfRule>
    <cfRule type="containsText" dxfId="11389" priority="14599" operator="containsText" text="Dn(service)">
      <formula>NOT(ISERROR(SEARCH("Dn(service)",C177)))</formula>
    </cfRule>
    <cfRule type="containsText" dxfId="11388" priority="14600" operator="containsText" text="Dn(waiting)">
      <formula>NOT(ISERROR(SEARCH("Dn(waiting)",C177)))</formula>
    </cfRule>
  </conditionalFormatting>
  <conditionalFormatting sqref="D177">
    <cfRule type="containsBlanks" dxfId="11387" priority="14593">
      <formula>LEN(TRIM(D177))=0</formula>
    </cfRule>
    <cfRule type="containsText" dxfId="11386" priority="14594" operator="containsText" text="Operational">
      <formula>NOT(ISERROR(SEARCH("Operational",D177)))</formula>
    </cfRule>
    <cfRule type="containsText" dxfId="11385" priority="14595" operator="containsText" text="Dn(service)">
      <formula>NOT(ISERROR(SEARCH("Dn(service)",D177)))</formula>
    </cfRule>
    <cfRule type="containsText" dxfId="11384" priority="14596" operator="containsText" text="Dn(waiting)">
      <formula>NOT(ISERROR(SEARCH("Dn(waiting)",D177)))</formula>
    </cfRule>
  </conditionalFormatting>
  <conditionalFormatting sqref="C178">
    <cfRule type="containsBlanks" dxfId="11383" priority="14589">
      <formula>LEN(TRIM(C178))=0</formula>
    </cfRule>
    <cfRule type="containsText" dxfId="11382" priority="14590" operator="containsText" text="Operational">
      <formula>NOT(ISERROR(SEARCH("Operational",C178)))</formula>
    </cfRule>
    <cfRule type="containsText" dxfId="11381" priority="14591" operator="containsText" text="Dn(service)">
      <formula>NOT(ISERROR(SEARCH("Dn(service)",C178)))</formula>
    </cfRule>
    <cfRule type="containsText" dxfId="11380" priority="14592" operator="containsText" text="Dn(waiting)">
      <formula>NOT(ISERROR(SEARCH("Dn(waiting)",C178)))</formula>
    </cfRule>
  </conditionalFormatting>
  <conditionalFormatting sqref="D178">
    <cfRule type="containsBlanks" dxfId="11379" priority="14585">
      <formula>LEN(TRIM(D178))=0</formula>
    </cfRule>
    <cfRule type="containsText" dxfId="11378" priority="14586" operator="containsText" text="Operational">
      <formula>NOT(ISERROR(SEARCH("Operational",D178)))</formula>
    </cfRule>
    <cfRule type="containsText" dxfId="11377" priority="14587" operator="containsText" text="Dn(service)">
      <formula>NOT(ISERROR(SEARCH("Dn(service)",D178)))</formula>
    </cfRule>
    <cfRule type="containsText" dxfId="11376" priority="14588" operator="containsText" text="Dn(waiting)">
      <formula>NOT(ISERROR(SEARCH("Dn(waiting)",D178)))</formula>
    </cfRule>
  </conditionalFormatting>
  <conditionalFormatting sqref="D179">
    <cfRule type="containsBlanks" dxfId="11375" priority="14581">
      <formula>LEN(TRIM(D179))=0</formula>
    </cfRule>
    <cfRule type="containsText" dxfId="11374" priority="14582" operator="containsText" text="Operational">
      <formula>NOT(ISERROR(SEARCH("Operational",D179)))</formula>
    </cfRule>
    <cfRule type="containsText" dxfId="11373" priority="14583" operator="containsText" text="Dn(service)">
      <formula>NOT(ISERROR(SEARCH("Dn(service)",D179)))</formula>
    </cfRule>
    <cfRule type="containsText" dxfId="11372" priority="14584" operator="containsText" text="Dn(waiting)">
      <formula>NOT(ISERROR(SEARCH("Dn(waiting)",D179)))</formula>
    </cfRule>
  </conditionalFormatting>
  <conditionalFormatting sqref="D180">
    <cfRule type="containsBlanks" dxfId="11371" priority="14577">
      <formula>LEN(TRIM(D180))=0</formula>
    </cfRule>
    <cfRule type="containsText" dxfId="11370" priority="14578" operator="containsText" text="Operational">
      <formula>NOT(ISERROR(SEARCH("Operational",D180)))</formula>
    </cfRule>
    <cfRule type="containsText" dxfId="11369" priority="14579" operator="containsText" text="Dn(service)">
      <formula>NOT(ISERROR(SEARCH("Dn(service)",D180)))</formula>
    </cfRule>
    <cfRule type="containsText" dxfId="11368" priority="14580" operator="containsText" text="Dn(waiting)">
      <formula>NOT(ISERROR(SEARCH("Dn(waiting)",D180)))</formula>
    </cfRule>
  </conditionalFormatting>
  <conditionalFormatting sqref="G186">
    <cfRule type="containsBlanks" dxfId="11367" priority="14573">
      <formula>LEN(TRIM(G186))=0</formula>
    </cfRule>
    <cfRule type="containsText" dxfId="11366" priority="14574" operator="containsText" text="Operational">
      <formula>NOT(ISERROR(SEARCH("Operational",G186)))</formula>
    </cfRule>
    <cfRule type="containsText" dxfId="11365" priority="14575" operator="containsText" text="Dn(service)">
      <formula>NOT(ISERROR(SEARCH("Dn(service)",G186)))</formula>
    </cfRule>
    <cfRule type="containsText" dxfId="11364" priority="14576" operator="containsText" text="Dn(waiting)">
      <formula>NOT(ISERROR(SEARCH("Dn(waiting)",G186)))</formula>
    </cfRule>
  </conditionalFormatting>
  <conditionalFormatting sqref="E188">
    <cfRule type="containsBlanks" dxfId="11363" priority="14561">
      <formula>LEN(TRIM(E188))=0</formula>
    </cfRule>
    <cfRule type="containsText" dxfId="11362" priority="14562" operator="containsText" text="Operational">
      <formula>NOT(ISERROR(SEARCH("Operational",E188)))</formula>
    </cfRule>
    <cfRule type="containsText" dxfId="11361" priority="14563" operator="containsText" text="Dn(service)">
      <formula>NOT(ISERROR(SEARCH("Dn(service)",E188)))</formula>
    </cfRule>
    <cfRule type="containsText" dxfId="11360" priority="14564" operator="containsText" text="Dn(waiting)">
      <formula>NOT(ISERROR(SEARCH("Dn(waiting)",E188)))</formula>
    </cfRule>
  </conditionalFormatting>
  <conditionalFormatting sqref="E185">
    <cfRule type="containsBlanks" dxfId="11359" priority="14557">
      <formula>LEN(TRIM(E185))=0</formula>
    </cfRule>
    <cfRule type="containsText" dxfId="11358" priority="14558" operator="containsText" text="Operational">
      <formula>NOT(ISERROR(SEARCH("Operational",E185)))</formula>
    </cfRule>
    <cfRule type="containsText" dxfId="11357" priority="14559" operator="containsText" text="Dn(service)">
      <formula>NOT(ISERROR(SEARCH("Dn(service)",E185)))</formula>
    </cfRule>
    <cfRule type="containsText" dxfId="11356" priority="14560" operator="containsText" text="Dn(waiting)">
      <formula>NOT(ISERROR(SEARCH("Dn(waiting)",E185)))</formula>
    </cfRule>
  </conditionalFormatting>
  <conditionalFormatting sqref="E186">
    <cfRule type="containsBlanks" dxfId="11355" priority="14553">
      <formula>LEN(TRIM(E186))=0</formula>
    </cfRule>
    <cfRule type="containsText" dxfId="11354" priority="14554" operator="containsText" text="Operational">
      <formula>NOT(ISERROR(SEARCH("Operational",E186)))</formula>
    </cfRule>
    <cfRule type="containsText" dxfId="11353" priority="14555" operator="containsText" text="Dn(service)">
      <formula>NOT(ISERROR(SEARCH("Dn(service)",E186)))</formula>
    </cfRule>
    <cfRule type="containsText" dxfId="11352" priority="14556" operator="containsText" text="Dn(waiting)">
      <formula>NOT(ISERROR(SEARCH("Dn(waiting)",E186)))</formula>
    </cfRule>
  </conditionalFormatting>
  <conditionalFormatting sqref="E187">
    <cfRule type="containsBlanks" dxfId="11351" priority="14549">
      <formula>LEN(TRIM(E187))=0</formula>
    </cfRule>
    <cfRule type="containsText" dxfId="11350" priority="14550" operator="containsText" text="Operational">
      <formula>NOT(ISERROR(SEARCH("Operational",E187)))</formula>
    </cfRule>
    <cfRule type="containsText" dxfId="11349" priority="14551" operator="containsText" text="Dn(service)">
      <formula>NOT(ISERROR(SEARCH("Dn(service)",E187)))</formula>
    </cfRule>
    <cfRule type="containsText" dxfId="11348" priority="14552" operator="containsText" text="Dn(waiting)">
      <formula>NOT(ISERROR(SEARCH("Dn(waiting)",E187)))</formula>
    </cfRule>
  </conditionalFormatting>
  <conditionalFormatting sqref="C186">
    <cfRule type="containsBlanks" dxfId="11347" priority="14545">
      <formula>LEN(TRIM(C186))=0</formula>
    </cfRule>
    <cfRule type="containsText" dxfId="11346" priority="14546" operator="containsText" text="Operational">
      <formula>NOT(ISERROR(SEARCH("Operational",C186)))</formula>
    </cfRule>
    <cfRule type="containsText" dxfId="11345" priority="14547" operator="containsText" text="Dn(service)">
      <formula>NOT(ISERROR(SEARCH("Dn(service)",C186)))</formula>
    </cfRule>
    <cfRule type="containsText" dxfId="11344" priority="14548" operator="containsText" text="Dn(waiting)">
      <formula>NOT(ISERROR(SEARCH("Dn(waiting)",C186)))</formula>
    </cfRule>
  </conditionalFormatting>
  <conditionalFormatting sqref="G182:G185">
    <cfRule type="containsBlanks" dxfId="11343" priority="14541">
      <formula>LEN(TRIM(G182))=0</formula>
    </cfRule>
    <cfRule type="containsText" dxfId="11342" priority="14542" operator="containsText" text="Operational">
      <formula>NOT(ISERROR(SEARCH("Operational",G182)))</formula>
    </cfRule>
    <cfRule type="containsText" dxfId="11341" priority="14543" operator="containsText" text="Dn(service)">
      <formula>NOT(ISERROR(SEARCH("Dn(service)",G182)))</formula>
    </cfRule>
    <cfRule type="containsText" dxfId="11340" priority="14544" operator="containsText" text="Dn(waiting)">
      <formula>NOT(ISERROR(SEARCH("Dn(waiting)",G182)))</formula>
    </cfRule>
  </conditionalFormatting>
  <conditionalFormatting sqref="F189">
    <cfRule type="containsBlanks" dxfId="11339" priority="14537">
      <formula>LEN(TRIM(F189))=0</formula>
    </cfRule>
    <cfRule type="containsText" dxfId="11338" priority="14538" operator="containsText" text="Operational">
      <formula>NOT(ISERROR(SEARCH("Operational",F189)))</formula>
    </cfRule>
    <cfRule type="containsText" dxfId="11337" priority="14539" operator="containsText" text="Dn(service)">
      <formula>NOT(ISERROR(SEARCH("Dn(service)",F189)))</formula>
    </cfRule>
    <cfRule type="containsText" dxfId="11336" priority="14540" operator="containsText" text="Dn(waiting)">
      <formula>NOT(ISERROR(SEARCH("Dn(waiting)",F189)))</formula>
    </cfRule>
  </conditionalFormatting>
  <conditionalFormatting sqref="E189">
    <cfRule type="containsBlanks" dxfId="11335" priority="14533">
      <formula>LEN(TRIM(E189))=0</formula>
    </cfRule>
    <cfRule type="containsText" dxfId="11334" priority="14534" operator="containsText" text="Operational">
      <formula>NOT(ISERROR(SEARCH("Operational",E189)))</formula>
    </cfRule>
    <cfRule type="containsText" dxfId="11333" priority="14535" operator="containsText" text="Dn(service)">
      <formula>NOT(ISERROR(SEARCH("Dn(service)",E189)))</formula>
    </cfRule>
    <cfRule type="containsText" dxfId="11332" priority="14536" operator="containsText" text="Dn(waiting)">
      <formula>NOT(ISERROR(SEARCH("Dn(waiting)",E189)))</formula>
    </cfRule>
  </conditionalFormatting>
  <conditionalFormatting sqref="G188">
    <cfRule type="containsBlanks" dxfId="11331" priority="14529">
      <formula>LEN(TRIM(G188))=0</formula>
    </cfRule>
    <cfRule type="containsText" dxfId="11330" priority="14530" operator="containsText" text="Operational">
      <formula>NOT(ISERROR(SEARCH("Operational",G188)))</formula>
    </cfRule>
    <cfRule type="containsText" dxfId="11329" priority="14531" operator="containsText" text="Dn(service)">
      <formula>NOT(ISERROR(SEARCH("Dn(service)",G188)))</formula>
    </cfRule>
    <cfRule type="containsText" dxfId="11328" priority="14532" operator="containsText" text="Dn(waiting)">
      <formula>NOT(ISERROR(SEARCH("Dn(waiting)",G188)))</formula>
    </cfRule>
  </conditionalFormatting>
  <conditionalFormatting sqref="D194">
    <cfRule type="containsBlanks" dxfId="11327" priority="14525">
      <formula>LEN(TRIM(D194))=0</formula>
    </cfRule>
    <cfRule type="containsText" dxfId="11326" priority="14526" operator="containsText" text="Operational">
      <formula>NOT(ISERROR(SEARCH("Operational",D194)))</formula>
    </cfRule>
    <cfRule type="containsText" dxfId="11325" priority="14527" operator="containsText" text="Dn(service)">
      <formula>NOT(ISERROR(SEARCH("Dn(service)",D194)))</formula>
    </cfRule>
    <cfRule type="containsText" dxfId="11324" priority="14528" operator="containsText" text="Dn(waiting)">
      <formula>NOT(ISERROR(SEARCH("Dn(waiting)",D194)))</formula>
    </cfRule>
  </conditionalFormatting>
  <conditionalFormatting sqref="E194">
    <cfRule type="containsBlanks" dxfId="11323" priority="14521">
      <formula>LEN(TRIM(E194))=0</formula>
    </cfRule>
    <cfRule type="containsText" dxfId="11322" priority="14522" operator="containsText" text="Operational">
      <formula>NOT(ISERROR(SEARCH("Operational",E194)))</formula>
    </cfRule>
    <cfRule type="containsText" dxfId="11321" priority="14523" operator="containsText" text="Dn(service)">
      <formula>NOT(ISERROR(SEARCH("Dn(service)",E194)))</formula>
    </cfRule>
    <cfRule type="containsText" dxfId="11320" priority="14524" operator="containsText" text="Dn(waiting)">
      <formula>NOT(ISERROR(SEARCH("Dn(waiting)",E194)))</formula>
    </cfRule>
  </conditionalFormatting>
  <conditionalFormatting sqref="E190">
    <cfRule type="containsBlanks" dxfId="11319" priority="14513">
      <formula>LEN(TRIM(E190))=0</formula>
    </cfRule>
    <cfRule type="containsText" dxfId="11318" priority="14514" operator="containsText" text="Operational">
      <formula>NOT(ISERROR(SEARCH("Operational",E190)))</formula>
    </cfRule>
    <cfRule type="containsText" dxfId="11317" priority="14515" operator="containsText" text="Dn(service)">
      <formula>NOT(ISERROR(SEARCH("Dn(service)",E190)))</formula>
    </cfRule>
    <cfRule type="containsText" dxfId="11316" priority="14516" operator="containsText" text="Dn(waiting)">
      <formula>NOT(ISERROR(SEARCH("Dn(waiting)",E190)))</formula>
    </cfRule>
  </conditionalFormatting>
  <conditionalFormatting sqref="E195">
    <cfRule type="containsBlanks" dxfId="11315" priority="14517">
      <formula>LEN(TRIM(E195))=0</formula>
    </cfRule>
    <cfRule type="containsText" dxfId="11314" priority="14518" operator="containsText" text="Operational">
      <formula>NOT(ISERROR(SEARCH("Operational",E195)))</formula>
    </cfRule>
    <cfRule type="containsText" dxfId="11313" priority="14519" operator="containsText" text="Dn(service)">
      <formula>NOT(ISERROR(SEARCH("Dn(service)",E195)))</formula>
    </cfRule>
    <cfRule type="containsText" dxfId="11312" priority="14520" operator="containsText" text="Dn(waiting)">
      <formula>NOT(ISERROR(SEARCH("Dn(waiting)",E195)))</formula>
    </cfRule>
  </conditionalFormatting>
  <conditionalFormatting sqref="E192">
    <cfRule type="containsBlanks" dxfId="11311" priority="14509">
      <formula>LEN(TRIM(E192))=0</formula>
    </cfRule>
    <cfRule type="containsText" dxfId="11310" priority="14510" operator="containsText" text="Operational">
      <formula>NOT(ISERROR(SEARCH("Operational",E192)))</formula>
    </cfRule>
    <cfRule type="containsText" dxfId="11309" priority="14511" operator="containsText" text="Dn(service)">
      <formula>NOT(ISERROR(SEARCH("Dn(service)",E192)))</formula>
    </cfRule>
    <cfRule type="containsText" dxfId="11308" priority="14512" operator="containsText" text="Dn(waiting)">
      <formula>NOT(ISERROR(SEARCH("Dn(waiting)",E192)))</formula>
    </cfRule>
  </conditionalFormatting>
  <conditionalFormatting sqref="E193">
    <cfRule type="containsBlanks" dxfId="11307" priority="14505">
      <formula>LEN(TRIM(E193))=0</formula>
    </cfRule>
    <cfRule type="containsText" dxfId="11306" priority="14506" operator="containsText" text="Operational">
      <formula>NOT(ISERROR(SEARCH("Operational",E193)))</formula>
    </cfRule>
    <cfRule type="containsText" dxfId="11305" priority="14507" operator="containsText" text="Dn(service)">
      <formula>NOT(ISERROR(SEARCH("Dn(service)",E193)))</formula>
    </cfRule>
    <cfRule type="containsText" dxfId="11304" priority="14508" operator="containsText" text="Dn(waiting)">
      <formula>NOT(ISERROR(SEARCH("Dn(waiting)",E193)))</formula>
    </cfRule>
  </conditionalFormatting>
  <conditionalFormatting sqref="F196">
    <cfRule type="containsBlanks" dxfId="11303" priority="14501">
      <formula>LEN(TRIM(F196))=0</formula>
    </cfRule>
    <cfRule type="containsText" dxfId="11302" priority="14502" operator="containsText" text="Operational">
      <formula>NOT(ISERROR(SEARCH("Operational",F196)))</formula>
    </cfRule>
    <cfRule type="containsText" dxfId="11301" priority="14503" operator="containsText" text="Dn(service)">
      <formula>NOT(ISERROR(SEARCH("Dn(service)",F196)))</formula>
    </cfRule>
    <cfRule type="containsText" dxfId="11300" priority="14504" operator="containsText" text="Dn(waiting)">
      <formula>NOT(ISERROR(SEARCH("Dn(waiting)",F196)))</formula>
    </cfRule>
  </conditionalFormatting>
  <conditionalFormatting sqref="D197">
    <cfRule type="containsBlanks" dxfId="11299" priority="14497">
      <formula>LEN(TRIM(D197))=0</formula>
    </cfRule>
    <cfRule type="containsText" dxfId="11298" priority="14498" operator="containsText" text="Operational">
      <formula>NOT(ISERROR(SEARCH("Operational",D197)))</formula>
    </cfRule>
    <cfRule type="containsText" dxfId="11297" priority="14499" operator="containsText" text="Dn(service)">
      <formula>NOT(ISERROR(SEARCH("Dn(service)",D197)))</formula>
    </cfRule>
    <cfRule type="containsText" dxfId="11296" priority="14500" operator="containsText" text="Dn(waiting)">
      <formula>NOT(ISERROR(SEARCH("Dn(waiting)",D197)))</formula>
    </cfRule>
  </conditionalFormatting>
  <conditionalFormatting sqref="D201">
    <cfRule type="containsBlanks" dxfId="11295" priority="14493">
      <formula>LEN(TRIM(D201))=0</formula>
    </cfRule>
    <cfRule type="containsText" dxfId="11294" priority="14494" operator="containsText" text="Operational">
      <formula>NOT(ISERROR(SEARCH("Operational",D201)))</formula>
    </cfRule>
    <cfRule type="containsText" dxfId="11293" priority="14495" operator="containsText" text="Dn(service)">
      <formula>NOT(ISERROR(SEARCH("Dn(service)",D201)))</formula>
    </cfRule>
    <cfRule type="containsText" dxfId="11292" priority="14496" operator="containsText" text="Dn(waiting)">
      <formula>NOT(ISERROR(SEARCH("Dn(waiting)",D201)))</formula>
    </cfRule>
  </conditionalFormatting>
  <conditionalFormatting sqref="F198">
    <cfRule type="containsBlanks" dxfId="11291" priority="14489">
      <formula>LEN(TRIM(F198))=0</formula>
    </cfRule>
    <cfRule type="containsText" dxfId="11290" priority="14490" operator="containsText" text="Operational">
      <formula>NOT(ISERROR(SEARCH("Operational",F198)))</formula>
    </cfRule>
    <cfRule type="containsText" dxfId="11289" priority="14491" operator="containsText" text="Dn(service)">
      <formula>NOT(ISERROR(SEARCH("Dn(service)",F198)))</formula>
    </cfRule>
    <cfRule type="containsText" dxfId="11288" priority="14492" operator="containsText" text="Dn(waiting)">
      <formula>NOT(ISERROR(SEARCH("Dn(waiting)",F198)))</formula>
    </cfRule>
  </conditionalFormatting>
  <conditionalFormatting sqref="D198">
    <cfRule type="containsBlanks" dxfId="11287" priority="14485">
      <formula>LEN(TRIM(D198))=0</formula>
    </cfRule>
    <cfRule type="containsText" dxfId="11286" priority="14486" operator="containsText" text="Operational">
      <formula>NOT(ISERROR(SEARCH("Operational",D198)))</formula>
    </cfRule>
    <cfRule type="containsText" dxfId="11285" priority="14487" operator="containsText" text="Dn(service)">
      <formula>NOT(ISERROR(SEARCH("Dn(service)",D198)))</formula>
    </cfRule>
    <cfRule type="containsText" dxfId="11284" priority="14488" operator="containsText" text="Dn(waiting)">
      <formula>NOT(ISERROR(SEARCH("Dn(waiting)",D198)))</formula>
    </cfRule>
  </conditionalFormatting>
  <conditionalFormatting sqref="D199">
    <cfRule type="containsBlanks" dxfId="11283" priority="14481">
      <formula>LEN(TRIM(D199))=0</formula>
    </cfRule>
    <cfRule type="containsText" dxfId="11282" priority="14482" operator="containsText" text="Operational">
      <formula>NOT(ISERROR(SEARCH("Operational",D199)))</formula>
    </cfRule>
    <cfRule type="containsText" dxfId="11281" priority="14483" operator="containsText" text="Dn(service)">
      <formula>NOT(ISERROR(SEARCH("Dn(service)",D199)))</formula>
    </cfRule>
    <cfRule type="containsText" dxfId="11280" priority="14484" operator="containsText" text="Dn(waiting)">
      <formula>NOT(ISERROR(SEARCH("Dn(waiting)",D199)))</formula>
    </cfRule>
  </conditionalFormatting>
  <conditionalFormatting sqref="D200">
    <cfRule type="containsBlanks" dxfId="11279" priority="14477">
      <formula>LEN(TRIM(D200))=0</formula>
    </cfRule>
    <cfRule type="containsText" dxfId="11278" priority="14478" operator="containsText" text="Operational">
      <formula>NOT(ISERROR(SEARCH("Operational",D200)))</formula>
    </cfRule>
    <cfRule type="containsText" dxfId="11277" priority="14479" operator="containsText" text="Dn(service)">
      <formula>NOT(ISERROR(SEARCH("Dn(service)",D200)))</formula>
    </cfRule>
    <cfRule type="containsText" dxfId="11276" priority="14480" operator="containsText" text="Dn(waiting)">
      <formula>NOT(ISERROR(SEARCH("Dn(waiting)",D200)))</formula>
    </cfRule>
  </conditionalFormatting>
  <conditionalFormatting sqref="E198">
    <cfRule type="containsBlanks" dxfId="11275" priority="14473">
      <formula>LEN(TRIM(E198))=0</formula>
    </cfRule>
    <cfRule type="containsText" dxfId="11274" priority="14474" operator="containsText" text="Operational">
      <formula>NOT(ISERROR(SEARCH("Operational",E198)))</formula>
    </cfRule>
    <cfRule type="containsText" dxfId="11273" priority="14475" operator="containsText" text="Dn(service)">
      <formula>NOT(ISERROR(SEARCH("Dn(service)",E198)))</formula>
    </cfRule>
    <cfRule type="containsText" dxfId="11272" priority="14476" operator="containsText" text="Dn(waiting)">
      <formula>NOT(ISERROR(SEARCH("Dn(waiting)",E198)))</formula>
    </cfRule>
  </conditionalFormatting>
  <conditionalFormatting sqref="E196">
    <cfRule type="containsBlanks" dxfId="11271" priority="14469">
      <formula>LEN(TRIM(E196))=0</formula>
    </cfRule>
    <cfRule type="containsText" dxfId="11270" priority="14470" operator="containsText" text="Operational">
      <formula>NOT(ISERROR(SEARCH("Operational",E196)))</formula>
    </cfRule>
    <cfRule type="containsText" dxfId="11269" priority="14471" operator="containsText" text="Dn(service)">
      <formula>NOT(ISERROR(SEARCH("Dn(service)",E196)))</formula>
    </cfRule>
    <cfRule type="containsText" dxfId="11268" priority="14472" operator="containsText" text="Dn(waiting)">
      <formula>NOT(ISERROR(SEARCH("Dn(waiting)",E196)))</formula>
    </cfRule>
  </conditionalFormatting>
  <conditionalFormatting sqref="F197">
    <cfRule type="containsBlanks" dxfId="11267" priority="14465">
      <formula>LEN(TRIM(F197))=0</formula>
    </cfRule>
    <cfRule type="containsText" dxfId="11266" priority="14466" operator="containsText" text="Operational">
      <formula>NOT(ISERROR(SEARCH("Operational",F197)))</formula>
    </cfRule>
    <cfRule type="containsText" dxfId="11265" priority="14467" operator="containsText" text="Dn(service)">
      <formula>NOT(ISERROR(SEARCH("Dn(service)",F197)))</formula>
    </cfRule>
    <cfRule type="containsText" dxfId="11264" priority="14468" operator="containsText" text="Dn(waiting)">
      <formula>NOT(ISERROR(SEARCH("Dn(waiting)",F197)))</formula>
    </cfRule>
  </conditionalFormatting>
  <conditionalFormatting sqref="E197">
    <cfRule type="containsBlanks" dxfId="11263" priority="14461">
      <formula>LEN(TRIM(E197))=0</formula>
    </cfRule>
    <cfRule type="containsText" dxfId="11262" priority="14462" operator="containsText" text="Operational">
      <formula>NOT(ISERROR(SEARCH("Operational",E197)))</formula>
    </cfRule>
    <cfRule type="containsText" dxfId="11261" priority="14463" operator="containsText" text="Dn(service)">
      <formula>NOT(ISERROR(SEARCH("Dn(service)",E197)))</formula>
    </cfRule>
    <cfRule type="containsText" dxfId="11260" priority="14464" operator="containsText" text="Dn(waiting)">
      <formula>NOT(ISERROR(SEARCH("Dn(waiting)",E197)))</formula>
    </cfRule>
  </conditionalFormatting>
  <conditionalFormatting sqref="C199">
    <cfRule type="containsBlanks" dxfId="11259" priority="14457">
      <formula>LEN(TRIM(C199))=0</formula>
    </cfRule>
    <cfRule type="containsText" dxfId="11258" priority="14458" operator="containsText" text="Operational">
      <formula>NOT(ISERROR(SEARCH("Operational",C199)))</formula>
    </cfRule>
    <cfRule type="containsText" dxfId="11257" priority="14459" operator="containsText" text="Dn(service)">
      <formula>NOT(ISERROR(SEARCH("Dn(service)",C199)))</formula>
    </cfRule>
    <cfRule type="containsText" dxfId="11256" priority="14460" operator="containsText" text="Dn(waiting)">
      <formula>NOT(ISERROR(SEARCH("Dn(waiting)",C199)))</formula>
    </cfRule>
  </conditionalFormatting>
  <conditionalFormatting sqref="C201">
    <cfRule type="containsBlanks" dxfId="11255" priority="14453">
      <formula>LEN(TRIM(C201))=0</formula>
    </cfRule>
    <cfRule type="containsText" dxfId="11254" priority="14454" operator="containsText" text="Operational">
      <formula>NOT(ISERROR(SEARCH("Operational",C201)))</formula>
    </cfRule>
    <cfRule type="containsText" dxfId="11253" priority="14455" operator="containsText" text="Dn(service)">
      <formula>NOT(ISERROR(SEARCH("Dn(service)",C201)))</formula>
    </cfRule>
    <cfRule type="containsText" dxfId="11252" priority="14456" operator="containsText" text="Dn(waiting)">
      <formula>NOT(ISERROR(SEARCH("Dn(waiting)",C201)))</formula>
    </cfRule>
  </conditionalFormatting>
  <conditionalFormatting sqref="D196">
    <cfRule type="containsBlanks" dxfId="11251" priority="14449">
      <formula>LEN(TRIM(D196))=0</formula>
    </cfRule>
    <cfRule type="containsText" dxfId="11250" priority="14450" operator="containsText" text="Operational">
      <formula>NOT(ISERROR(SEARCH("Operational",D196)))</formula>
    </cfRule>
    <cfRule type="containsText" dxfId="11249" priority="14451" operator="containsText" text="Dn(service)">
      <formula>NOT(ISERROR(SEARCH("Dn(service)",D196)))</formula>
    </cfRule>
    <cfRule type="containsText" dxfId="11248" priority="14452" operator="containsText" text="Dn(waiting)">
      <formula>NOT(ISERROR(SEARCH("Dn(waiting)",D196)))</formula>
    </cfRule>
  </conditionalFormatting>
  <conditionalFormatting sqref="D203">
    <cfRule type="containsBlanks" dxfId="11247" priority="14441">
      <formula>LEN(TRIM(D203))=0</formula>
    </cfRule>
    <cfRule type="containsText" dxfId="11246" priority="14442" operator="containsText" text="Operational">
      <formula>NOT(ISERROR(SEARCH("Operational",D203)))</formula>
    </cfRule>
    <cfRule type="containsText" dxfId="11245" priority="14443" operator="containsText" text="Dn(service)">
      <formula>NOT(ISERROR(SEARCH("Dn(service)",D203)))</formula>
    </cfRule>
    <cfRule type="containsText" dxfId="11244" priority="14444" operator="containsText" text="Dn(waiting)">
      <formula>NOT(ISERROR(SEARCH("Dn(waiting)",D203)))</formula>
    </cfRule>
  </conditionalFormatting>
  <conditionalFormatting sqref="D204">
    <cfRule type="containsBlanks" dxfId="11243" priority="14437">
      <formula>LEN(TRIM(D204))=0</formula>
    </cfRule>
    <cfRule type="containsText" dxfId="11242" priority="14438" operator="containsText" text="Operational">
      <formula>NOT(ISERROR(SEARCH("Operational",D204)))</formula>
    </cfRule>
    <cfRule type="containsText" dxfId="11241" priority="14439" operator="containsText" text="Dn(service)">
      <formula>NOT(ISERROR(SEARCH("Dn(service)",D204)))</formula>
    </cfRule>
    <cfRule type="containsText" dxfId="11240" priority="14440" operator="containsText" text="Dn(waiting)">
      <formula>NOT(ISERROR(SEARCH("Dn(waiting)",D204)))</formula>
    </cfRule>
  </conditionalFormatting>
  <conditionalFormatting sqref="C202">
    <cfRule type="containsBlanks" dxfId="11239" priority="14445">
      <formula>LEN(TRIM(C202))=0</formula>
    </cfRule>
    <cfRule type="containsText" dxfId="11238" priority="14446" operator="containsText" text="Operational">
      <formula>NOT(ISERROR(SEARCH("Operational",C202)))</formula>
    </cfRule>
    <cfRule type="containsText" dxfId="11237" priority="14447" operator="containsText" text="Dn(service)">
      <formula>NOT(ISERROR(SEARCH("Dn(service)",C202)))</formula>
    </cfRule>
    <cfRule type="containsText" dxfId="11236" priority="14448" operator="containsText" text="Dn(waiting)">
      <formula>NOT(ISERROR(SEARCH("Dn(waiting)",C202)))</formula>
    </cfRule>
  </conditionalFormatting>
  <conditionalFormatting sqref="D206">
    <cfRule type="containsBlanks" dxfId="11235" priority="14429">
      <formula>LEN(TRIM(D206))=0</formula>
    </cfRule>
    <cfRule type="containsText" dxfId="11234" priority="14430" operator="containsText" text="Operational">
      <formula>NOT(ISERROR(SEARCH("Operational",D206)))</formula>
    </cfRule>
    <cfRule type="containsText" dxfId="11233" priority="14431" operator="containsText" text="Dn(service)">
      <formula>NOT(ISERROR(SEARCH("Dn(service)",D206)))</formula>
    </cfRule>
    <cfRule type="containsText" dxfId="11232" priority="14432" operator="containsText" text="Dn(waiting)">
      <formula>NOT(ISERROR(SEARCH("Dn(waiting)",D206)))</formula>
    </cfRule>
  </conditionalFormatting>
  <conditionalFormatting sqref="G207">
    <cfRule type="containsBlanks" dxfId="11231" priority="14421">
      <formula>LEN(TRIM(G207))=0</formula>
    </cfRule>
    <cfRule type="containsText" dxfId="11230" priority="14422" operator="containsText" text="Operational">
      <formula>NOT(ISERROR(SEARCH("Operational",G207)))</formula>
    </cfRule>
    <cfRule type="containsText" dxfId="11229" priority="14423" operator="containsText" text="Dn(service)">
      <formula>NOT(ISERROR(SEARCH("Dn(service)",G207)))</formula>
    </cfRule>
    <cfRule type="containsText" dxfId="11228" priority="14424" operator="containsText" text="Dn(waiting)">
      <formula>NOT(ISERROR(SEARCH("Dn(waiting)",G207)))</formula>
    </cfRule>
  </conditionalFormatting>
  <conditionalFormatting sqref="D205">
    <cfRule type="containsBlanks" dxfId="11227" priority="14433">
      <formula>LEN(TRIM(D205))=0</formula>
    </cfRule>
    <cfRule type="containsText" dxfId="11226" priority="14434" operator="containsText" text="Operational">
      <formula>NOT(ISERROR(SEARCH("Operational",D205)))</formula>
    </cfRule>
    <cfRule type="containsText" dxfId="11225" priority="14435" operator="containsText" text="Dn(service)">
      <formula>NOT(ISERROR(SEARCH("Dn(service)",D205)))</formula>
    </cfRule>
    <cfRule type="containsText" dxfId="11224" priority="14436" operator="containsText" text="Dn(waiting)">
      <formula>NOT(ISERROR(SEARCH("Dn(waiting)",D205)))</formula>
    </cfRule>
  </conditionalFormatting>
  <conditionalFormatting sqref="E207">
    <cfRule type="containsBlanks" dxfId="11223" priority="14425">
      <formula>LEN(TRIM(E207))=0</formula>
    </cfRule>
    <cfRule type="containsText" dxfId="11222" priority="14426" operator="containsText" text="Operational">
      <formula>NOT(ISERROR(SEARCH("Operational",E207)))</formula>
    </cfRule>
    <cfRule type="containsText" dxfId="11221" priority="14427" operator="containsText" text="Dn(service)">
      <formula>NOT(ISERROR(SEARCH("Dn(service)",E207)))</formula>
    </cfRule>
    <cfRule type="containsText" dxfId="11220" priority="14428" operator="containsText" text="Dn(waiting)">
      <formula>NOT(ISERROR(SEARCH("Dn(waiting)",E207)))</formula>
    </cfRule>
  </conditionalFormatting>
  <conditionalFormatting sqref="G208:G214 E208:E214 C211:C219 E215:F219 C220:F220 C221:D223 F221:F223">
    <cfRule type="containsBlanks" dxfId="11219" priority="14417">
      <formula>LEN(TRIM(C208))=0</formula>
    </cfRule>
    <cfRule type="containsText" dxfId="11218" priority="14418" operator="containsText" text="Operational">
      <formula>NOT(ISERROR(SEARCH("Operational",C208)))</formula>
    </cfRule>
    <cfRule type="containsText" dxfId="11217" priority="14419" operator="containsText" text="Dn(service)">
      <formula>NOT(ISERROR(SEARCH("Dn(service)",C208)))</formula>
    </cfRule>
    <cfRule type="containsText" dxfId="11216" priority="14420" operator="containsText" text="Dn(waiting)">
      <formula>NOT(ISERROR(SEARCH("Dn(waiting)",C208)))</formula>
    </cfRule>
  </conditionalFormatting>
  <conditionalFormatting sqref="F224">
    <cfRule type="containsBlanks" dxfId="11215" priority="14413">
      <formula>LEN(TRIM(F224))=0</formula>
    </cfRule>
    <cfRule type="containsText" dxfId="11214" priority="14414" operator="containsText" text="Operational">
      <formula>NOT(ISERROR(SEARCH("Operational",F224)))</formula>
    </cfRule>
    <cfRule type="containsText" dxfId="11213" priority="14415" operator="containsText" text="Dn(service)">
      <formula>NOT(ISERROR(SEARCH("Dn(service)",F224)))</formula>
    </cfRule>
    <cfRule type="containsText" dxfId="11212" priority="14416" operator="containsText" text="Dn(waiting)">
      <formula>NOT(ISERROR(SEARCH("Dn(waiting)",F224)))</formula>
    </cfRule>
  </conditionalFormatting>
  <conditionalFormatting sqref="G224">
    <cfRule type="containsBlanks" dxfId="11211" priority="14409">
      <formula>LEN(TRIM(G224))=0</formula>
    </cfRule>
    <cfRule type="containsText" dxfId="11210" priority="14410" operator="containsText" text="Operational">
      <formula>NOT(ISERROR(SEARCH("Operational",G224)))</formula>
    </cfRule>
    <cfRule type="containsText" dxfId="11209" priority="14411" operator="containsText" text="Dn(service)">
      <formula>NOT(ISERROR(SEARCH("Dn(service)",G224)))</formula>
    </cfRule>
    <cfRule type="containsText" dxfId="11208" priority="14412" operator="containsText" text="Dn(waiting)">
      <formula>NOT(ISERROR(SEARCH("Dn(waiting)",G224)))</formula>
    </cfRule>
  </conditionalFormatting>
  <conditionalFormatting sqref="F225">
    <cfRule type="containsBlanks" dxfId="11207" priority="14405">
      <formula>LEN(TRIM(F225))=0</formula>
    </cfRule>
    <cfRule type="containsText" dxfId="11206" priority="14406" operator="containsText" text="Operational">
      <formula>NOT(ISERROR(SEARCH("Operational",F225)))</formula>
    </cfRule>
    <cfRule type="containsText" dxfId="11205" priority="14407" operator="containsText" text="Dn(service)">
      <formula>NOT(ISERROR(SEARCH("Dn(service)",F225)))</formula>
    </cfRule>
    <cfRule type="containsText" dxfId="11204" priority="14408" operator="containsText" text="Dn(waiting)">
      <formula>NOT(ISERROR(SEARCH("Dn(waiting)",F225)))</formula>
    </cfRule>
  </conditionalFormatting>
  <conditionalFormatting sqref="D227">
    <cfRule type="containsBlanks" dxfId="11203" priority="14401">
      <formula>LEN(TRIM(D227))=0</formula>
    </cfRule>
    <cfRule type="containsText" dxfId="11202" priority="14402" operator="containsText" text="Operational">
      <formula>NOT(ISERROR(SEARCH("Operational",D227)))</formula>
    </cfRule>
    <cfRule type="containsText" dxfId="11201" priority="14403" operator="containsText" text="Dn(service)">
      <formula>NOT(ISERROR(SEARCH("Dn(service)",D227)))</formula>
    </cfRule>
    <cfRule type="containsText" dxfId="11200" priority="14404" operator="containsText" text="Dn(waiting)">
      <formula>NOT(ISERROR(SEARCH("Dn(waiting)",D227)))</formula>
    </cfRule>
  </conditionalFormatting>
  <conditionalFormatting sqref="D228">
    <cfRule type="containsBlanks" dxfId="11199" priority="14397">
      <formula>LEN(TRIM(D228))=0</formula>
    </cfRule>
    <cfRule type="containsText" dxfId="11198" priority="14398" operator="containsText" text="Operational">
      <formula>NOT(ISERROR(SEARCH("Operational",D228)))</formula>
    </cfRule>
    <cfRule type="containsText" dxfId="11197" priority="14399" operator="containsText" text="Dn(service)">
      <formula>NOT(ISERROR(SEARCH("Dn(service)",D228)))</formula>
    </cfRule>
    <cfRule type="containsText" dxfId="11196" priority="14400" operator="containsText" text="Dn(waiting)">
      <formula>NOT(ISERROR(SEARCH("Dn(waiting)",D228)))</formula>
    </cfRule>
  </conditionalFormatting>
  <conditionalFormatting sqref="D229">
    <cfRule type="containsBlanks" dxfId="11195" priority="14393">
      <formula>LEN(TRIM(D229))=0</formula>
    </cfRule>
    <cfRule type="containsText" dxfId="11194" priority="14394" operator="containsText" text="Operational">
      <formula>NOT(ISERROR(SEARCH("Operational",D229)))</formula>
    </cfRule>
    <cfRule type="containsText" dxfId="11193" priority="14395" operator="containsText" text="Dn(service)">
      <formula>NOT(ISERROR(SEARCH("Dn(service)",D229)))</formula>
    </cfRule>
    <cfRule type="containsText" dxfId="11192" priority="14396" operator="containsText" text="Dn(waiting)">
      <formula>NOT(ISERROR(SEARCH("Dn(waiting)",D229)))</formula>
    </cfRule>
  </conditionalFormatting>
  <conditionalFormatting sqref="E232">
    <cfRule type="containsBlanks" dxfId="11191" priority="14389">
      <formula>LEN(TRIM(E232))=0</formula>
    </cfRule>
    <cfRule type="containsText" dxfId="11190" priority="14390" operator="containsText" text="Operational">
      <formula>NOT(ISERROR(SEARCH("Operational",E232)))</formula>
    </cfRule>
    <cfRule type="containsText" dxfId="11189" priority="14391" operator="containsText" text="Dn(service)">
      <formula>NOT(ISERROR(SEARCH("Dn(service)",E232)))</formula>
    </cfRule>
    <cfRule type="containsText" dxfId="11188" priority="14392" operator="containsText" text="Dn(waiting)">
      <formula>NOT(ISERROR(SEARCH("Dn(waiting)",E232)))</formula>
    </cfRule>
  </conditionalFormatting>
  <conditionalFormatting sqref="E235">
    <cfRule type="containsBlanks" dxfId="11187" priority="14385">
      <formula>LEN(TRIM(E235))=0</formula>
    </cfRule>
    <cfRule type="containsText" dxfId="11186" priority="14386" operator="containsText" text="Operational">
      <formula>NOT(ISERROR(SEARCH("Operational",E235)))</formula>
    </cfRule>
    <cfRule type="containsText" dxfId="11185" priority="14387" operator="containsText" text="Dn(service)">
      <formula>NOT(ISERROR(SEARCH("Dn(service)",E235)))</formula>
    </cfRule>
    <cfRule type="containsText" dxfId="11184" priority="14388" operator="containsText" text="Dn(waiting)">
      <formula>NOT(ISERROR(SEARCH("Dn(waiting)",E235)))</formula>
    </cfRule>
  </conditionalFormatting>
  <conditionalFormatting sqref="E236">
    <cfRule type="containsBlanks" dxfId="11183" priority="14381">
      <formula>LEN(TRIM(E236))=0</formula>
    </cfRule>
    <cfRule type="containsText" dxfId="11182" priority="14382" operator="containsText" text="Operational">
      <formula>NOT(ISERROR(SEARCH("Operational",E236)))</formula>
    </cfRule>
    <cfRule type="containsText" dxfId="11181" priority="14383" operator="containsText" text="Dn(service)">
      <formula>NOT(ISERROR(SEARCH("Dn(service)",E236)))</formula>
    </cfRule>
    <cfRule type="containsText" dxfId="11180" priority="14384" operator="containsText" text="Dn(waiting)">
      <formula>NOT(ISERROR(SEARCH("Dn(waiting)",E236)))</formula>
    </cfRule>
  </conditionalFormatting>
  <conditionalFormatting sqref="E233">
    <cfRule type="containsBlanks" dxfId="11179" priority="14377">
      <formula>LEN(TRIM(E233))=0</formula>
    </cfRule>
    <cfRule type="containsText" dxfId="11178" priority="14378" operator="containsText" text="Operational">
      <formula>NOT(ISERROR(SEARCH("Operational",E233)))</formula>
    </cfRule>
    <cfRule type="containsText" dxfId="11177" priority="14379" operator="containsText" text="Dn(service)">
      <formula>NOT(ISERROR(SEARCH("Dn(service)",E233)))</formula>
    </cfRule>
    <cfRule type="containsText" dxfId="11176" priority="14380" operator="containsText" text="Dn(waiting)">
      <formula>NOT(ISERROR(SEARCH("Dn(waiting)",E233)))</formula>
    </cfRule>
  </conditionalFormatting>
  <conditionalFormatting sqref="E234">
    <cfRule type="containsBlanks" dxfId="11175" priority="14373">
      <formula>LEN(TRIM(E234))=0</formula>
    </cfRule>
    <cfRule type="containsText" dxfId="11174" priority="14374" operator="containsText" text="Operational">
      <formula>NOT(ISERROR(SEARCH("Operational",E234)))</formula>
    </cfRule>
    <cfRule type="containsText" dxfId="11173" priority="14375" operator="containsText" text="Dn(service)">
      <formula>NOT(ISERROR(SEARCH("Dn(service)",E234)))</formula>
    </cfRule>
    <cfRule type="containsText" dxfId="11172" priority="14376" operator="containsText" text="Dn(waiting)">
      <formula>NOT(ISERROR(SEARCH("Dn(waiting)",E234)))</formula>
    </cfRule>
  </conditionalFormatting>
  <conditionalFormatting sqref="C236">
    <cfRule type="containsBlanks" dxfId="11171" priority="14369">
      <formula>LEN(TRIM(C236))=0</formula>
    </cfRule>
    <cfRule type="containsText" dxfId="11170" priority="14370" operator="containsText" text="Operational">
      <formula>NOT(ISERROR(SEARCH("Operational",C236)))</formula>
    </cfRule>
    <cfRule type="containsText" dxfId="11169" priority="14371" operator="containsText" text="Dn(service)">
      <formula>NOT(ISERROR(SEARCH("Dn(service)",C236)))</formula>
    </cfRule>
    <cfRule type="containsText" dxfId="11168" priority="14372" operator="containsText" text="Dn(waiting)">
      <formula>NOT(ISERROR(SEARCH("Dn(waiting)",C236)))</formula>
    </cfRule>
  </conditionalFormatting>
  <conditionalFormatting sqref="G232:G234">
    <cfRule type="containsBlanks" dxfId="11167" priority="14365">
      <formula>LEN(TRIM(G232))=0</formula>
    </cfRule>
    <cfRule type="containsText" dxfId="11166" priority="14366" operator="containsText" text="Operational">
      <formula>NOT(ISERROR(SEARCH("Operational",G232)))</formula>
    </cfRule>
    <cfRule type="containsText" dxfId="11165" priority="14367" operator="containsText" text="Dn(service)">
      <formula>NOT(ISERROR(SEARCH("Dn(service)",G232)))</formula>
    </cfRule>
    <cfRule type="containsText" dxfId="11164" priority="14368" operator="containsText" text="Dn(waiting)">
      <formula>NOT(ISERROR(SEARCH("Dn(waiting)",G232)))</formula>
    </cfRule>
  </conditionalFormatting>
  <conditionalFormatting sqref="F239">
    <cfRule type="containsBlanks" dxfId="11163" priority="14361">
      <formula>LEN(TRIM(F239))=0</formula>
    </cfRule>
    <cfRule type="containsText" dxfId="11162" priority="14362" operator="containsText" text="Operational">
      <formula>NOT(ISERROR(SEARCH("Operational",F239)))</formula>
    </cfRule>
    <cfRule type="containsText" dxfId="11161" priority="14363" operator="containsText" text="Dn(service)">
      <formula>NOT(ISERROR(SEARCH("Dn(service)",F239)))</formula>
    </cfRule>
    <cfRule type="containsText" dxfId="11160" priority="14364" operator="containsText" text="Dn(waiting)">
      <formula>NOT(ISERROR(SEARCH("Dn(waiting)",F239)))</formula>
    </cfRule>
  </conditionalFormatting>
  <conditionalFormatting sqref="D242">
    <cfRule type="containsBlanks" dxfId="11159" priority="14357">
      <formula>LEN(TRIM(D242))=0</formula>
    </cfRule>
    <cfRule type="containsText" dxfId="11158" priority="14358" operator="containsText" text="Operational">
      <formula>NOT(ISERROR(SEARCH("Operational",D242)))</formula>
    </cfRule>
    <cfRule type="containsText" dxfId="11157" priority="14359" operator="containsText" text="Dn(service)">
      <formula>NOT(ISERROR(SEARCH("Dn(service)",D242)))</formula>
    </cfRule>
    <cfRule type="containsText" dxfId="11156" priority="14360" operator="containsText" text="Dn(waiting)">
      <formula>NOT(ISERROR(SEARCH("Dn(waiting)",D242)))</formula>
    </cfRule>
  </conditionalFormatting>
  <conditionalFormatting sqref="D244">
    <cfRule type="containsBlanks" dxfId="11155" priority="14349">
      <formula>LEN(TRIM(D244))=0</formula>
    </cfRule>
    <cfRule type="containsText" dxfId="11154" priority="14350" operator="containsText" text="Operational">
      <formula>NOT(ISERROR(SEARCH("Operational",D244)))</formula>
    </cfRule>
    <cfRule type="containsText" dxfId="11153" priority="14351" operator="containsText" text="Dn(service)">
      <formula>NOT(ISERROR(SEARCH("Dn(service)",D244)))</formula>
    </cfRule>
    <cfRule type="containsText" dxfId="11152" priority="14352" operator="containsText" text="Dn(waiting)">
      <formula>NOT(ISERROR(SEARCH("Dn(waiting)",D244)))</formula>
    </cfRule>
  </conditionalFormatting>
  <conditionalFormatting sqref="D243">
    <cfRule type="containsBlanks" dxfId="11151" priority="14353">
      <formula>LEN(TRIM(D243))=0</formula>
    </cfRule>
    <cfRule type="containsText" dxfId="11150" priority="14354" operator="containsText" text="Operational">
      <formula>NOT(ISERROR(SEARCH("Operational",D243)))</formula>
    </cfRule>
    <cfRule type="containsText" dxfId="11149" priority="14355" operator="containsText" text="Dn(service)">
      <formula>NOT(ISERROR(SEARCH("Dn(service)",D243)))</formula>
    </cfRule>
    <cfRule type="containsText" dxfId="11148" priority="14356" operator="containsText" text="Dn(waiting)">
      <formula>NOT(ISERROR(SEARCH("Dn(waiting)",D243)))</formula>
    </cfRule>
  </conditionalFormatting>
  <conditionalFormatting sqref="F246">
    <cfRule type="containsBlanks" dxfId="11147" priority="14345">
      <formula>LEN(TRIM(F246))=0</formula>
    </cfRule>
    <cfRule type="containsText" dxfId="11146" priority="14346" operator="containsText" text="Operational">
      <formula>NOT(ISERROR(SEARCH("Operational",F246)))</formula>
    </cfRule>
    <cfRule type="containsText" dxfId="11145" priority="14347" operator="containsText" text="Dn(service)">
      <formula>NOT(ISERROR(SEARCH("Dn(service)",F246)))</formula>
    </cfRule>
    <cfRule type="containsText" dxfId="11144" priority="14348" operator="containsText" text="Dn(waiting)">
      <formula>NOT(ISERROR(SEARCH("Dn(waiting)",F246)))</formula>
    </cfRule>
  </conditionalFormatting>
  <conditionalFormatting sqref="D247">
    <cfRule type="containsBlanks" dxfId="11143" priority="14341">
      <formula>LEN(TRIM(D247))=0</formula>
    </cfRule>
    <cfRule type="containsText" dxfId="11142" priority="14342" operator="containsText" text="Operational">
      <formula>NOT(ISERROR(SEARCH("Operational",D247)))</formula>
    </cfRule>
    <cfRule type="containsText" dxfId="11141" priority="14343" operator="containsText" text="Dn(service)">
      <formula>NOT(ISERROR(SEARCH("Dn(service)",D247)))</formula>
    </cfRule>
    <cfRule type="containsText" dxfId="11140" priority="14344" operator="containsText" text="Dn(waiting)">
      <formula>NOT(ISERROR(SEARCH("Dn(waiting)",D247)))</formula>
    </cfRule>
  </conditionalFormatting>
  <conditionalFormatting sqref="G249">
    <cfRule type="containsBlanks" dxfId="11139" priority="14337">
      <formula>LEN(TRIM(G249))=0</formula>
    </cfRule>
    <cfRule type="containsText" dxfId="11138" priority="14338" operator="containsText" text="Operational">
      <formula>NOT(ISERROR(SEARCH("Operational",G249)))</formula>
    </cfRule>
    <cfRule type="containsText" dxfId="11137" priority="14339" operator="containsText" text="Dn(service)">
      <formula>NOT(ISERROR(SEARCH("Dn(service)",G249)))</formula>
    </cfRule>
    <cfRule type="containsText" dxfId="11136" priority="14340" operator="containsText" text="Dn(waiting)">
      <formula>NOT(ISERROR(SEARCH("Dn(waiting)",G249)))</formula>
    </cfRule>
  </conditionalFormatting>
  <conditionalFormatting sqref="D246">
    <cfRule type="containsBlanks" dxfId="11135" priority="14333">
      <formula>LEN(TRIM(D246))=0</formula>
    </cfRule>
    <cfRule type="containsText" dxfId="11134" priority="14334" operator="containsText" text="Operational">
      <formula>NOT(ISERROR(SEARCH("Operational",D246)))</formula>
    </cfRule>
    <cfRule type="containsText" dxfId="11133" priority="14335" operator="containsText" text="Dn(service)">
      <formula>NOT(ISERROR(SEARCH("Dn(service)",D246)))</formula>
    </cfRule>
    <cfRule type="containsText" dxfId="11132" priority="14336" operator="containsText" text="Dn(waiting)">
      <formula>NOT(ISERROR(SEARCH("Dn(waiting)",D246)))</formula>
    </cfRule>
  </conditionalFormatting>
  <conditionalFormatting sqref="G247:G248">
    <cfRule type="containsBlanks" dxfId="11131" priority="14329">
      <formula>LEN(TRIM(G247))=0</formula>
    </cfRule>
    <cfRule type="containsText" dxfId="11130" priority="14330" operator="containsText" text="Operational">
      <formula>NOT(ISERROR(SEARCH("Operational",G247)))</formula>
    </cfRule>
    <cfRule type="containsText" dxfId="11129" priority="14331" operator="containsText" text="Dn(service)">
      <formula>NOT(ISERROR(SEARCH("Dn(service)",G247)))</formula>
    </cfRule>
    <cfRule type="containsText" dxfId="11128" priority="14332" operator="containsText" text="Dn(waiting)">
      <formula>NOT(ISERROR(SEARCH("Dn(waiting)",G247)))</formula>
    </cfRule>
  </conditionalFormatting>
  <conditionalFormatting sqref="E252">
    <cfRule type="containsBlanks" dxfId="11127" priority="14325">
      <formula>LEN(TRIM(E252))=0</formula>
    </cfRule>
    <cfRule type="containsText" dxfId="11126" priority="14326" operator="containsText" text="Operational">
      <formula>NOT(ISERROR(SEARCH("Operational",E252)))</formula>
    </cfRule>
    <cfRule type="containsText" dxfId="11125" priority="14327" operator="containsText" text="Dn(service)">
      <formula>NOT(ISERROR(SEARCH("Dn(service)",E252)))</formula>
    </cfRule>
    <cfRule type="containsText" dxfId="11124" priority="14328" operator="containsText" text="Dn(waiting)">
      <formula>NOT(ISERROR(SEARCH("Dn(waiting)",E252)))</formula>
    </cfRule>
  </conditionalFormatting>
  <conditionalFormatting sqref="E254">
    <cfRule type="containsBlanks" dxfId="11123" priority="14321">
      <formula>LEN(TRIM(E254))=0</formula>
    </cfRule>
    <cfRule type="containsText" dxfId="11122" priority="14322" operator="containsText" text="Operational">
      <formula>NOT(ISERROR(SEARCH("Operational",E254)))</formula>
    </cfRule>
    <cfRule type="containsText" dxfId="11121" priority="14323" operator="containsText" text="Dn(service)">
      <formula>NOT(ISERROR(SEARCH("Dn(service)",E254)))</formula>
    </cfRule>
    <cfRule type="containsText" dxfId="11120" priority="14324" operator="containsText" text="Dn(waiting)">
      <formula>NOT(ISERROR(SEARCH("Dn(waiting)",E254)))</formula>
    </cfRule>
  </conditionalFormatting>
  <conditionalFormatting sqref="C256">
    <cfRule type="containsBlanks" dxfId="11119" priority="14317">
      <formula>LEN(TRIM(C256))=0</formula>
    </cfRule>
    <cfRule type="containsText" dxfId="11118" priority="14318" operator="containsText" text="Operational">
      <formula>NOT(ISERROR(SEARCH("Operational",C256)))</formula>
    </cfRule>
    <cfRule type="containsText" dxfId="11117" priority="14319" operator="containsText" text="Dn(service)">
      <formula>NOT(ISERROR(SEARCH("Dn(service)",C256)))</formula>
    </cfRule>
    <cfRule type="containsText" dxfId="11116" priority="14320" operator="containsText" text="Dn(waiting)">
      <formula>NOT(ISERROR(SEARCH("Dn(waiting)",C256)))</formula>
    </cfRule>
  </conditionalFormatting>
  <conditionalFormatting sqref="E255">
    <cfRule type="containsBlanks" dxfId="11115" priority="14313">
      <formula>LEN(TRIM(E255))=0</formula>
    </cfRule>
    <cfRule type="containsText" dxfId="11114" priority="14314" operator="containsText" text="Operational">
      <formula>NOT(ISERROR(SEARCH("Operational",E255)))</formula>
    </cfRule>
    <cfRule type="containsText" dxfId="11113" priority="14315" operator="containsText" text="Dn(service)">
      <formula>NOT(ISERROR(SEARCH("Dn(service)",E255)))</formula>
    </cfRule>
    <cfRule type="containsText" dxfId="11112" priority="14316" operator="containsText" text="Dn(waiting)">
      <formula>NOT(ISERROR(SEARCH("Dn(waiting)",E255)))</formula>
    </cfRule>
  </conditionalFormatting>
  <conditionalFormatting sqref="E271:E273 C258:C261 F260:F263 D264:D268 G267:G272">
    <cfRule type="containsBlanks" dxfId="11111" priority="14309">
      <formula>LEN(TRIM(C258))=0</formula>
    </cfRule>
    <cfRule type="containsText" dxfId="11110" priority="14310" operator="containsText" text="Operational">
      <formula>NOT(ISERROR(SEARCH("Operational",C258)))</formula>
    </cfRule>
    <cfRule type="containsText" dxfId="11109" priority="14311" operator="containsText" text="Dn(service)">
      <formula>NOT(ISERROR(SEARCH("Dn(service)",C258)))</formula>
    </cfRule>
    <cfRule type="containsText" dxfId="11108" priority="14312" operator="containsText" text="Dn(waiting)">
      <formula>NOT(ISERROR(SEARCH("Dn(waiting)",C258)))</formula>
    </cfRule>
  </conditionalFormatting>
  <conditionalFormatting sqref="C276">
    <cfRule type="containsBlanks" dxfId="11107" priority="14305">
      <formula>LEN(TRIM(C276))=0</formula>
    </cfRule>
    <cfRule type="containsText" dxfId="11106" priority="14306" operator="containsText" text="Operational">
      <formula>NOT(ISERROR(SEARCH("Operational",C276)))</formula>
    </cfRule>
    <cfRule type="containsText" dxfId="11105" priority="14307" operator="containsText" text="Dn(service)">
      <formula>NOT(ISERROR(SEARCH("Dn(service)",C276)))</formula>
    </cfRule>
    <cfRule type="containsText" dxfId="11104" priority="14308" operator="containsText" text="Dn(waiting)">
      <formula>NOT(ISERROR(SEARCH("Dn(waiting)",C276)))</formula>
    </cfRule>
  </conditionalFormatting>
  <conditionalFormatting sqref="C277">
    <cfRule type="containsBlanks" dxfId="11103" priority="14301">
      <formula>LEN(TRIM(C277))=0</formula>
    </cfRule>
    <cfRule type="containsText" dxfId="11102" priority="14302" operator="containsText" text="Operational">
      <formula>NOT(ISERROR(SEARCH("Operational",C277)))</formula>
    </cfRule>
    <cfRule type="containsText" dxfId="11101" priority="14303" operator="containsText" text="Dn(service)">
      <formula>NOT(ISERROR(SEARCH("Dn(service)",C277)))</formula>
    </cfRule>
    <cfRule type="containsText" dxfId="11100" priority="14304" operator="containsText" text="Dn(waiting)">
      <formula>NOT(ISERROR(SEARCH("Dn(waiting)",C277)))</formula>
    </cfRule>
  </conditionalFormatting>
  <conditionalFormatting sqref="C278">
    <cfRule type="containsBlanks" dxfId="11099" priority="14297">
      <formula>LEN(TRIM(C278))=0</formula>
    </cfRule>
    <cfRule type="containsText" dxfId="11098" priority="14298" operator="containsText" text="Operational">
      <formula>NOT(ISERROR(SEARCH("Operational",C278)))</formula>
    </cfRule>
    <cfRule type="containsText" dxfId="11097" priority="14299" operator="containsText" text="Dn(service)">
      <formula>NOT(ISERROR(SEARCH("Dn(service)",C278)))</formula>
    </cfRule>
    <cfRule type="containsText" dxfId="11096" priority="14300" operator="containsText" text="Dn(waiting)">
      <formula>NOT(ISERROR(SEARCH("Dn(waiting)",C278)))</formula>
    </cfRule>
  </conditionalFormatting>
  <conditionalFormatting sqref="E282">
    <cfRule type="containsBlanks" dxfId="11095" priority="14293">
      <formula>LEN(TRIM(E282))=0</formula>
    </cfRule>
    <cfRule type="containsText" dxfId="11094" priority="14294" operator="containsText" text="Operational">
      <formula>NOT(ISERROR(SEARCH("Operational",E282)))</formula>
    </cfRule>
    <cfRule type="containsText" dxfId="11093" priority="14295" operator="containsText" text="Dn(service)">
      <formula>NOT(ISERROR(SEARCH("Dn(service)",E282)))</formula>
    </cfRule>
    <cfRule type="containsText" dxfId="11092" priority="14296" operator="containsText" text="Dn(waiting)">
      <formula>NOT(ISERROR(SEARCH("Dn(waiting)",E282)))</formula>
    </cfRule>
  </conditionalFormatting>
  <conditionalFormatting sqref="F283">
    <cfRule type="containsBlanks" dxfId="11091" priority="14289">
      <formula>LEN(TRIM(F283))=0</formula>
    </cfRule>
    <cfRule type="containsText" dxfId="11090" priority="14290" operator="containsText" text="Operational">
      <formula>NOT(ISERROR(SEARCH("Operational",F283)))</formula>
    </cfRule>
    <cfRule type="containsText" dxfId="11089" priority="14291" operator="containsText" text="Dn(service)">
      <formula>NOT(ISERROR(SEARCH("Dn(service)",F283)))</formula>
    </cfRule>
    <cfRule type="containsText" dxfId="11088" priority="14292" operator="containsText" text="Dn(waiting)">
      <formula>NOT(ISERROR(SEARCH("Dn(waiting)",F283)))</formula>
    </cfRule>
  </conditionalFormatting>
  <conditionalFormatting sqref="D289">
    <cfRule type="containsBlanks" dxfId="11087" priority="14285">
      <formula>LEN(TRIM(D289))=0</formula>
    </cfRule>
    <cfRule type="containsText" dxfId="11086" priority="14286" operator="containsText" text="Operational">
      <formula>NOT(ISERROR(SEARCH("Operational",D289)))</formula>
    </cfRule>
    <cfRule type="containsText" dxfId="11085" priority="14287" operator="containsText" text="Dn(service)">
      <formula>NOT(ISERROR(SEARCH("Dn(service)",D289)))</formula>
    </cfRule>
    <cfRule type="containsText" dxfId="11084" priority="14288" operator="containsText" text="Dn(waiting)">
      <formula>NOT(ISERROR(SEARCH("Dn(waiting)",D289)))</formula>
    </cfRule>
  </conditionalFormatting>
  <conditionalFormatting sqref="F285">
    <cfRule type="containsBlanks" dxfId="11083" priority="14281">
      <formula>LEN(TRIM(F285))=0</formula>
    </cfRule>
    <cfRule type="containsText" dxfId="11082" priority="14282" operator="containsText" text="Operational">
      <formula>NOT(ISERROR(SEARCH("Operational",F285)))</formula>
    </cfRule>
    <cfRule type="containsText" dxfId="11081" priority="14283" operator="containsText" text="Dn(service)">
      <formula>NOT(ISERROR(SEARCH("Dn(service)",F285)))</formula>
    </cfRule>
    <cfRule type="containsText" dxfId="11080" priority="14284" operator="containsText" text="Dn(waiting)">
      <formula>NOT(ISERROR(SEARCH("Dn(waiting)",F285)))</formula>
    </cfRule>
  </conditionalFormatting>
  <conditionalFormatting sqref="D287">
    <cfRule type="containsBlanks" dxfId="11079" priority="14277">
      <formula>LEN(TRIM(D287))=0</formula>
    </cfRule>
    <cfRule type="containsText" dxfId="11078" priority="14278" operator="containsText" text="Operational">
      <formula>NOT(ISERROR(SEARCH("Operational",D287)))</formula>
    </cfRule>
    <cfRule type="containsText" dxfId="11077" priority="14279" operator="containsText" text="Dn(service)">
      <formula>NOT(ISERROR(SEARCH("Dn(service)",D287)))</formula>
    </cfRule>
    <cfRule type="containsText" dxfId="11076" priority="14280" operator="containsText" text="Dn(waiting)">
      <formula>NOT(ISERROR(SEARCH("Dn(waiting)",D287)))</formula>
    </cfRule>
  </conditionalFormatting>
  <conditionalFormatting sqref="D288">
    <cfRule type="containsBlanks" dxfId="11075" priority="14273">
      <formula>LEN(TRIM(D288))=0</formula>
    </cfRule>
    <cfRule type="containsText" dxfId="11074" priority="14274" operator="containsText" text="Operational">
      <formula>NOT(ISERROR(SEARCH("Operational",D288)))</formula>
    </cfRule>
    <cfRule type="containsText" dxfId="11073" priority="14275" operator="containsText" text="Dn(service)">
      <formula>NOT(ISERROR(SEARCH("Dn(service)",D288)))</formula>
    </cfRule>
    <cfRule type="containsText" dxfId="11072" priority="14276" operator="containsText" text="Dn(waiting)">
      <formula>NOT(ISERROR(SEARCH("Dn(waiting)",D288)))</formula>
    </cfRule>
  </conditionalFormatting>
  <conditionalFormatting sqref="F284">
    <cfRule type="containsBlanks" dxfId="11071" priority="14269">
      <formula>LEN(TRIM(F284))=0</formula>
    </cfRule>
    <cfRule type="containsText" dxfId="11070" priority="14270" operator="containsText" text="Operational">
      <formula>NOT(ISERROR(SEARCH("Operational",F284)))</formula>
    </cfRule>
    <cfRule type="containsText" dxfId="11069" priority="14271" operator="containsText" text="Dn(service)">
      <formula>NOT(ISERROR(SEARCH("Dn(service)",F284)))</formula>
    </cfRule>
    <cfRule type="containsText" dxfId="11068" priority="14272" operator="containsText" text="Dn(waiting)">
      <formula>NOT(ISERROR(SEARCH("Dn(waiting)",F284)))</formula>
    </cfRule>
  </conditionalFormatting>
  <conditionalFormatting sqref="F282">
    <cfRule type="containsBlanks" dxfId="11067" priority="14265">
      <formula>LEN(TRIM(F282))=0</formula>
    </cfRule>
    <cfRule type="containsText" dxfId="11066" priority="14266" operator="containsText" text="Operational">
      <formula>NOT(ISERROR(SEARCH("Operational",F282)))</formula>
    </cfRule>
    <cfRule type="containsText" dxfId="11065" priority="14267" operator="containsText" text="Dn(service)">
      <formula>NOT(ISERROR(SEARCH("Dn(service)",F282)))</formula>
    </cfRule>
    <cfRule type="containsText" dxfId="11064" priority="14268" operator="containsText" text="Dn(waiting)">
      <formula>NOT(ISERROR(SEARCH("Dn(waiting)",F282)))</formula>
    </cfRule>
  </conditionalFormatting>
  <conditionalFormatting sqref="F286:F287">
    <cfRule type="containsBlanks" dxfId="11063" priority="14261">
      <formula>LEN(TRIM(F286))=0</formula>
    </cfRule>
    <cfRule type="containsText" dxfId="11062" priority="14262" operator="containsText" text="Operational">
      <formula>NOT(ISERROR(SEARCH("Operational",F286)))</formula>
    </cfRule>
    <cfRule type="containsText" dxfId="11061" priority="14263" operator="containsText" text="Dn(service)">
      <formula>NOT(ISERROR(SEARCH("Dn(service)",F286)))</formula>
    </cfRule>
    <cfRule type="containsText" dxfId="11060" priority="14264" operator="containsText" text="Dn(waiting)">
      <formula>NOT(ISERROR(SEARCH("Dn(waiting)",F286)))</formula>
    </cfRule>
  </conditionalFormatting>
  <conditionalFormatting sqref="D290:D294 C297:C305 G292:G305 E302:E305">
    <cfRule type="containsBlanks" dxfId="11059" priority="14257">
      <formula>LEN(TRIM(C290))=0</formula>
    </cfRule>
    <cfRule type="containsText" dxfId="11058" priority="14258" operator="containsText" text="Operational">
      <formula>NOT(ISERROR(SEARCH("Operational",C290)))</formula>
    </cfRule>
    <cfRule type="containsText" dxfId="11057" priority="14259" operator="containsText" text="Dn(service)">
      <formula>NOT(ISERROR(SEARCH("Dn(service)",C290)))</formula>
    </cfRule>
    <cfRule type="containsText" dxfId="11056" priority="14260" operator="containsText" text="Dn(waiting)">
      <formula>NOT(ISERROR(SEARCH("Dn(waiting)",C290)))</formula>
    </cfRule>
  </conditionalFormatting>
  <conditionalFormatting sqref="G306">
    <cfRule type="containsBlanks" dxfId="11055" priority="14253">
      <formula>LEN(TRIM(G306))=0</formula>
    </cfRule>
    <cfRule type="containsText" dxfId="11054" priority="14254" operator="containsText" text="Operational">
      <formula>NOT(ISERROR(SEARCH("Operational",G306)))</formula>
    </cfRule>
    <cfRule type="containsText" dxfId="11053" priority="14255" operator="containsText" text="Dn(service)">
      <formula>NOT(ISERROR(SEARCH("Dn(service)",G306)))</formula>
    </cfRule>
    <cfRule type="containsText" dxfId="11052" priority="14256" operator="containsText" text="Dn(waiting)">
      <formula>NOT(ISERROR(SEARCH("Dn(waiting)",G306)))</formula>
    </cfRule>
  </conditionalFormatting>
  <conditionalFormatting sqref="F307">
    <cfRule type="containsBlanks" dxfId="11051" priority="14249">
      <formula>LEN(TRIM(F307))=0</formula>
    </cfRule>
    <cfRule type="containsText" dxfId="11050" priority="14250" operator="containsText" text="Operational">
      <formula>NOT(ISERROR(SEARCH("Operational",F307)))</formula>
    </cfRule>
    <cfRule type="containsText" dxfId="11049" priority="14251" operator="containsText" text="Dn(service)">
      <formula>NOT(ISERROR(SEARCH("Dn(service)",F307)))</formula>
    </cfRule>
    <cfRule type="containsText" dxfId="11048" priority="14252" operator="containsText" text="Dn(waiting)">
      <formula>NOT(ISERROR(SEARCH("Dn(waiting)",F307)))</formula>
    </cfRule>
  </conditionalFormatting>
  <conditionalFormatting sqref="C308">
    <cfRule type="containsBlanks" dxfId="11047" priority="14245">
      <formula>LEN(TRIM(C308))=0</formula>
    </cfRule>
    <cfRule type="containsText" dxfId="11046" priority="14246" operator="containsText" text="Operational">
      <formula>NOT(ISERROR(SEARCH("Operational",C308)))</formula>
    </cfRule>
    <cfRule type="containsText" dxfId="11045" priority="14247" operator="containsText" text="Dn(service)">
      <formula>NOT(ISERROR(SEARCH("Dn(service)",C308)))</formula>
    </cfRule>
    <cfRule type="containsText" dxfId="11044" priority="14248" operator="containsText" text="Dn(waiting)">
      <formula>NOT(ISERROR(SEARCH("Dn(waiting)",C308)))</formula>
    </cfRule>
  </conditionalFormatting>
  <conditionalFormatting sqref="C309">
    <cfRule type="containsBlanks" dxfId="11043" priority="14241">
      <formula>LEN(TRIM(C309))=0</formula>
    </cfRule>
    <cfRule type="containsText" dxfId="11042" priority="14242" operator="containsText" text="Operational">
      <formula>NOT(ISERROR(SEARCH("Operational",C309)))</formula>
    </cfRule>
    <cfRule type="containsText" dxfId="11041" priority="14243" operator="containsText" text="Dn(service)">
      <formula>NOT(ISERROR(SEARCH("Dn(service)",C309)))</formula>
    </cfRule>
    <cfRule type="containsText" dxfId="11040" priority="14244" operator="containsText" text="Dn(waiting)">
      <formula>NOT(ISERROR(SEARCH("Dn(waiting)",C309)))</formula>
    </cfRule>
  </conditionalFormatting>
  <conditionalFormatting sqref="C310">
    <cfRule type="containsBlanks" dxfId="11039" priority="14237">
      <formula>LEN(TRIM(C310))=0</formula>
    </cfRule>
    <cfRule type="containsText" dxfId="11038" priority="14238" operator="containsText" text="Operational">
      <formula>NOT(ISERROR(SEARCH("Operational",C310)))</formula>
    </cfRule>
    <cfRule type="containsText" dxfId="11037" priority="14239" operator="containsText" text="Dn(service)">
      <formula>NOT(ISERROR(SEARCH("Dn(service)",C310)))</formula>
    </cfRule>
    <cfRule type="containsText" dxfId="11036" priority="14240" operator="containsText" text="Dn(waiting)">
      <formula>NOT(ISERROR(SEARCH("Dn(waiting)",C310)))</formula>
    </cfRule>
  </conditionalFormatting>
  <conditionalFormatting sqref="C158">
    <cfRule type="containsBlanks" dxfId="11035" priority="14233">
      <formula>LEN(TRIM(C158))=0</formula>
    </cfRule>
    <cfRule type="containsText" dxfId="11034" priority="14234" operator="containsText" text="Operational">
      <formula>NOT(ISERROR(SEARCH("Operational",C158)))</formula>
    </cfRule>
    <cfRule type="containsText" dxfId="11033" priority="14235" operator="containsText" text="Dn(service)">
      <formula>NOT(ISERROR(SEARCH("Dn(service)",C158)))</formula>
    </cfRule>
    <cfRule type="containsText" dxfId="11032" priority="14236" operator="containsText" text="Dn(waiting)">
      <formula>NOT(ISERROR(SEARCH("Dn(waiting)",C158)))</formula>
    </cfRule>
  </conditionalFormatting>
  <conditionalFormatting sqref="C159">
    <cfRule type="containsBlanks" dxfId="11031" priority="14229">
      <formula>LEN(TRIM(C159))=0</formula>
    </cfRule>
    <cfRule type="containsText" dxfId="11030" priority="14230" operator="containsText" text="Operational">
      <formula>NOT(ISERROR(SEARCH("Operational",C159)))</formula>
    </cfRule>
    <cfRule type="containsText" dxfId="11029" priority="14231" operator="containsText" text="Dn(service)">
      <formula>NOT(ISERROR(SEARCH("Dn(service)",C159)))</formula>
    </cfRule>
    <cfRule type="containsText" dxfId="11028" priority="14232" operator="containsText" text="Dn(waiting)">
      <formula>NOT(ISERROR(SEARCH("Dn(waiting)",C159)))</formula>
    </cfRule>
  </conditionalFormatting>
  <conditionalFormatting sqref="C160">
    <cfRule type="containsBlanks" dxfId="11027" priority="14225">
      <formula>LEN(TRIM(C160))=0</formula>
    </cfRule>
    <cfRule type="containsText" dxfId="11026" priority="14226" operator="containsText" text="Operational">
      <formula>NOT(ISERROR(SEARCH("Operational",C160)))</formula>
    </cfRule>
    <cfRule type="containsText" dxfId="11025" priority="14227" operator="containsText" text="Dn(service)">
      <formula>NOT(ISERROR(SEARCH("Dn(service)",C160)))</formula>
    </cfRule>
    <cfRule type="containsText" dxfId="11024" priority="14228" operator="containsText" text="Dn(waiting)">
      <formula>NOT(ISERROR(SEARCH("Dn(waiting)",C160)))</formula>
    </cfRule>
  </conditionalFormatting>
  <conditionalFormatting sqref="E161">
    <cfRule type="containsBlanks" dxfId="11023" priority="14221">
      <formula>LEN(TRIM(E161))=0</formula>
    </cfRule>
    <cfRule type="containsText" dxfId="11022" priority="14222" operator="containsText" text="Operational">
      <formula>NOT(ISERROR(SEARCH("Operational",E161)))</formula>
    </cfRule>
    <cfRule type="containsText" dxfId="11021" priority="14223" operator="containsText" text="Dn(service)">
      <formula>NOT(ISERROR(SEARCH("Dn(service)",E161)))</formula>
    </cfRule>
    <cfRule type="containsText" dxfId="11020" priority="14224" operator="containsText" text="Dn(waiting)">
      <formula>NOT(ISERROR(SEARCH("Dn(waiting)",E161)))</formula>
    </cfRule>
  </conditionalFormatting>
  <conditionalFormatting sqref="E162">
    <cfRule type="containsBlanks" dxfId="11019" priority="14217">
      <formula>LEN(TRIM(E162))=0</formula>
    </cfRule>
    <cfRule type="containsText" dxfId="11018" priority="14218" operator="containsText" text="Operational">
      <formula>NOT(ISERROR(SEARCH("Operational",E162)))</formula>
    </cfRule>
    <cfRule type="containsText" dxfId="11017" priority="14219" operator="containsText" text="Dn(service)">
      <formula>NOT(ISERROR(SEARCH("Dn(service)",E162)))</formula>
    </cfRule>
    <cfRule type="containsText" dxfId="11016" priority="14220" operator="containsText" text="Dn(waiting)">
      <formula>NOT(ISERROR(SEARCH("Dn(waiting)",E162)))</formula>
    </cfRule>
  </conditionalFormatting>
  <conditionalFormatting sqref="F161">
    <cfRule type="containsBlanks" dxfId="11015" priority="14213">
      <formula>LEN(TRIM(F161))=0</formula>
    </cfRule>
    <cfRule type="containsText" dxfId="11014" priority="14214" operator="containsText" text="Operational">
      <formula>NOT(ISERROR(SEARCH("Operational",F161)))</formula>
    </cfRule>
    <cfRule type="containsText" dxfId="11013" priority="14215" operator="containsText" text="Dn(service)">
      <formula>NOT(ISERROR(SEARCH("Dn(service)",F161)))</formula>
    </cfRule>
    <cfRule type="containsText" dxfId="11012" priority="14216" operator="containsText" text="Dn(waiting)">
      <formula>NOT(ISERROR(SEARCH("Dn(waiting)",F161)))</formula>
    </cfRule>
  </conditionalFormatting>
  <conditionalFormatting sqref="F162">
    <cfRule type="containsBlanks" dxfId="11011" priority="14209">
      <formula>LEN(TRIM(F162))=0</formula>
    </cfRule>
    <cfRule type="containsText" dxfId="11010" priority="14210" operator="containsText" text="Operational">
      <formula>NOT(ISERROR(SEARCH("Operational",F162)))</formula>
    </cfRule>
    <cfRule type="containsText" dxfId="11009" priority="14211" operator="containsText" text="Dn(service)">
      <formula>NOT(ISERROR(SEARCH("Dn(service)",F162)))</formula>
    </cfRule>
    <cfRule type="containsText" dxfId="11008" priority="14212" operator="containsText" text="Dn(waiting)">
      <formula>NOT(ISERROR(SEARCH("Dn(waiting)",F162)))</formula>
    </cfRule>
  </conditionalFormatting>
  <conditionalFormatting sqref="G160">
    <cfRule type="containsBlanks" dxfId="11007" priority="14205">
      <formula>LEN(TRIM(G160))=0</formula>
    </cfRule>
    <cfRule type="containsText" dxfId="11006" priority="14206" operator="containsText" text="Operational">
      <formula>NOT(ISERROR(SEARCH("Operational",G160)))</formula>
    </cfRule>
    <cfRule type="containsText" dxfId="11005" priority="14207" operator="containsText" text="Dn(service)">
      <formula>NOT(ISERROR(SEARCH("Dn(service)",G160)))</formula>
    </cfRule>
    <cfRule type="containsText" dxfId="11004" priority="14208" operator="containsText" text="Dn(waiting)">
      <formula>NOT(ISERROR(SEARCH("Dn(waiting)",G160)))</formula>
    </cfRule>
  </conditionalFormatting>
  <conditionalFormatting sqref="G161">
    <cfRule type="containsBlanks" dxfId="11003" priority="14201">
      <formula>LEN(TRIM(G161))=0</formula>
    </cfRule>
    <cfRule type="containsText" dxfId="11002" priority="14202" operator="containsText" text="Operational">
      <formula>NOT(ISERROR(SEARCH("Operational",G161)))</formula>
    </cfRule>
    <cfRule type="containsText" dxfId="11001" priority="14203" operator="containsText" text="Dn(service)">
      <formula>NOT(ISERROR(SEARCH("Dn(service)",G161)))</formula>
    </cfRule>
    <cfRule type="containsText" dxfId="11000" priority="14204" operator="containsText" text="Dn(waiting)">
      <formula>NOT(ISERROR(SEARCH("Dn(waiting)",G161)))</formula>
    </cfRule>
  </conditionalFormatting>
  <conditionalFormatting sqref="G159">
    <cfRule type="containsBlanks" dxfId="10999" priority="14197">
      <formula>LEN(TRIM(G159))=0</formula>
    </cfRule>
    <cfRule type="containsText" dxfId="10998" priority="14198" operator="containsText" text="Operational">
      <formula>NOT(ISERROR(SEARCH("Operational",G159)))</formula>
    </cfRule>
    <cfRule type="containsText" dxfId="10997" priority="14199" operator="containsText" text="Dn(service)">
      <formula>NOT(ISERROR(SEARCH("Dn(service)",G159)))</formula>
    </cfRule>
    <cfRule type="containsText" dxfId="10996" priority="14200" operator="containsText" text="Dn(waiting)">
      <formula>NOT(ISERROR(SEARCH("Dn(waiting)",G159)))</formula>
    </cfRule>
  </conditionalFormatting>
  <conditionalFormatting sqref="F163">
    <cfRule type="containsBlanks" dxfId="10995" priority="14193">
      <formula>LEN(TRIM(F163))=0</formula>
    </cfRule>
    <cfRule type="containsText" dxfId="10994" priority="14194" operator="containsText" text="Operational">
      <formula>NOT(ISERROR(SEARCH("Operational",F163)))</formula>
    </cfRule>
    <cfRule type="containsText" dxfId="10993" priority="14195" operator="containsText" text="Dn(service)">
      <formula>NOT(ISERROR(SEARCH("Dn(service)",F163)))</formula>
    </cfRule>
    <cfRule type="containsText" dxfId="10992" priority="14196" operator="containsText" text="Dn(waiting)">
      <formula>NOT(ISERROR(SEARCH("Dn(waiting)",F163)))</formula>
    </cfRule>
  </conditionalFormatting>
  <conditionalFormatting sqref="C161">
    <cfRule type="containsBlanks" dxfId="10991" priority="14189">
      <formula>LEN(TRIM(C161))=0</formula>
    </cfRule>
    <cfRule type="containsText" dxfId="10990" priority="14190" operator="containsText" text="Operational">
      <formula>NOT(ISERROR(SEARCH("Operational",C161)))</formula>
    </cfRule>
    <cfRule type="containsText" dxfId="10989" priority="14191" operator="containsText" text="Dn(service)">
      <formula>NOT(ISERROR(SEARCH("Dn(service)",C161)))</formula>
    </cfRule>
    <cfRule type="containsText" dxfId="10988" priority="14192" operator="containsText" text="Dn(waiting)">
      <formula>NOT(ISERROR(SEARCH("Dn(waiting)",C161)))</formula>
    </cfRule>
  </conditionalFormatting>
  <conditionalFormatting sqref="E163">
    <cfRule type="containsBlanks" dxfId="10987" priority="14185">
      <formula>LEN(TRIM(E163))=0</formula>
    </cfRule>
    <cfRule type="containsText" dxfId="10986" priority="14186" operator="containsText" text="Operational">
      <formula>NOT(ISERROR(SEARCH("Operational",E163)))</formula>
    </cfRule>
    <cfRule type="containsText" dxfId="10985" priority="14187" operator="containsText" text="Dn(service)">
      <formula>NOT(ISERROR(SEARCH("Dn(service)",E163)))</formula>
    </cfRule>
    <cfRule type="containsText" dxfId="10984" priority="14188" operator="containsText" text="Dn(waiting)">
      <formula>NOT(ISERROR(SEARCH("Dn(waiting)",E163)))</formula>
    </cfRule>
  </conditionalFormatting>
  <conditionalFormatting sqref="G163">
    <cfRule type="containsBlanks" dxfId="10983" priority="14181">
      <formula>LEN(TRIM(G163))=0</formula>
    </cfRule>
    <cfRule type="containsText" dxfId="10982" priority="14182" operator="containsText" text="Operational">
      <formula>NOT(ISERROR(SEARCH("Operational",G163)))</formula>
    </cfRule>
    <cfRule type="containsText" dxfId="10981" priority="14183" operator="containsText" text="Dn(service)">
      <formula>NOT(ISERROR(SEARCH("Dn(service)",G163)))</formula>
    </cfRule>
    <cfRule type="containsText" dxfId="10980" priority="14184" operator="containsText" text="Dn(waiting)">
      <formula>NOT(ISERROR(SEARCH("Dn(waiting)",G163)))</formula>
    </cfRule>
  </conditionalFormatting>
  <conditionalFormatting sqref="G164">
    <cfRule type="containsBlanks" dxfId="10979" priority="14177">
      <formula>LEN(TRIM(G164))=0</formula>
    </cfRule>
    <cfRule type="containsText" dxfId="10978" priority="14178" operator="containsText" text="Operational">
      <formula>NOT(ISERROR(SEARCH("Operational",G164)))</formula>
    </cfRule>
    <cfRule type="containsText" dxfId="10977" priority="14179" operator="containsText" text="Dn(service)">
      <formula>NOT(ISERROR(SEARCH("Dn(service)",G164)))</formula>
    </cfRule>
    <cfRule type="containsText" dxfId="10976" priority="14180" operator="containsText" text="Dn(waiting)">
      <formula>NOT(ISERROR(SEARCH("Dn(waiting)",G164)))</formula>
    </cfRule>
  </conditionalFormatting>
  <conditionalFormatting sqref="G165">
    <cfRule type="containsBlanks" dxfId="10975" priority="14173">
      <formula>LEN(TRIM(G165))=0</formula>
    </cfRule>
    <cfRule type="containsText" dxfId="10974" priority="14174" operator="containsText" text="Operational">
      <formula>NOT(ISERROR(SEARCH("Operational",G165)))</formula>
    </cfRule>
    <cfRule type="containsText" dxfId="10973" priority="14175" operator="containsText" text="Dn(service)">
      <formula>NOT(ISERROR(SEARCH("Dn(service)",G165)))</formula>
    </cfRule>
    <cfRule type="containsText" dxfId="10972" priority="14176" operator="containsText" text="Dn(waiting)">
      <formula>NOT(ISERROR(SEARCH("Dn(waiting)",G165)))</formula>
    </cfRule>
  </conditionalFormatting>
  <conditionalFormatting sqref="F164">
    <cfRule type="containsBlanks" dxfId="10971" priority="14169">
      <formula>LEN(TRIM(F164))=0</formula>
    </cfRule>
    <cfRule type="containsText" dxfId="10970" priority="14170" operator="containsText" text="Operational">
      <formula>NOT(ISERROR(SEARCH("Operational",F164)))</formula>
    </cfRule>
    <cfRule type="containsText" dxfId="10969" priority="14171" operator="containsText" text="Dn(service)">
      <formula>NOT(ISERROR(SEARCH("Dn(service)",F164)))</formula>
    </cfRule>
    <cfRule type="containsText" dxfId="10968" priority="14172" operator="containsText" text="Dn(waiting)">
      <formula>NOT(ISERROR(SEARCH("Dn(waiting)",F164)))</formula>
    </cfRule>
  </conditionalFormatting>
  <conditionalFormatting sqref="F165">
    <cfRule type="containsBlanks" dxfId="10967" priority="14165">
      <formula>LEN(TRIM(F165))=0</formula>
    </cfRule>
    <cfRule type="containsText" dxfId="10966" priority="14166" operator="containsText" text="Operational">
      <formula>NOT(ISERROR(SEARCH("Operational",F165)))</formula>
    </cfRule>
    <cfRule type="containsText" dxfId="10965" priority="14167" operator="containsText" text="Dn(service)">
      <formula>NOT(ISERROR(SEARCH("Dn(service)",F165)))</formula>
    </cfRule>
    <cfRule type="containsText" dxfId="10964" priority="14168" operator="containsText" text="Dn(waiting)">
      <formula>NOT(ISERROR(SEARCH("Dn(waiting)",F165)))</formula>
    </cfRule>
  </conditionalFormatting>
  <conditionalFormatting sqref="F167">
    <cfRule type="containsBlanks" dxfId="10963" priority="14161">
      <formula>LEN(TRIM(F167))=0</formula>
    </cfRule>
    <cfRule type="containsText" dxfId="10962" priority="14162" operator="containsText" text="Operational">
      <formula>NOT(ISERROR(SEARCH("Operational",F167)))</formula>
    </cfRule>
    <cfRule type="containsText" dxfId="10961" priority="14163" operator="containsText" text="Dn(service)">
      <formula>NOT(ISERROR(SEARCH("Dn(service)",F167)))</formula>
    </cfRule>
    <cfRule type="containsText" dxfId="10960" priority="14164" operator="containsText" text="Dn(waiting)">
      <formula>NOT(ISERROR(SEARCH("Dn(waiting)",F167)))</formula>
    </cfRule>
  </conditionalFormatting>
  <conditionalFormatting sqref="D164">
    <cfRule type="containsBlanks" dxfId="10959" priority="14157">
      <formula>LEN(TRIM(D164))=0</formula>
    </cfRule>
    <cfRule type="containsText" dxfId="10958" priority="14158" operator="containsText" text="Operational">
      <formula>NOT(ISERROR(SEARCH("Operational",D164)))</formula>
    </cfRule>
    <cfRule type="containsText" dxfId="10957" priority="14159" operator="containsText" text="Dn(service)">
      <formula>NOT(ISERROR(SEARCH("Dn(service)",D164)))</formula>
    </cfRule>
    <cfRule type="containsText" dxfId="10956" priority="14160" operator="containsText" text="Dn(waiting)">
      <formula>NOT(ISERROR(SEARCH("Dn(waiting)",D164)))</formula>
    </cfRule>
  </conditionalFormatting>
  <conditionalFormatting sqref="D165">
    <cfRule type="containsBlanks" dxfId="10955" priority="14153">
      <formula>LEN(TRIM(D165))=0</formula>
    </cfRule>
    <cfRule type="containsText" dxfId="10954" priority="14154" operator="containsText" text="Operational">
      <formula>NOT(ISERROR(SEARCH("Operational",D165)))</formula>
    </cfRule>
    <cfRule type="containsText" dxfId="10953" priority="14155" operator="containsText" text="Dn(service)">
      <formula>NOT(ISERROR(SEARCH("Dn(service)",D165)))</formula>
    </cfRule>
    <cfRule type="containsText" dxfId="10952" priority="14156" operator="containsText" text="Dn(waiting)">
      <formula>NOT(ISERROR(SEARCH("Dn(waiting)",D165)))</formula>
    </cfRule>
  </conditionalFormatting>
  <conditionalFormatting sqref="D166">
    <cfRule type="containsBlanks" dxfId="10951" priority="14149">
      <formula>LEN(TRIM(D166))=0</formula>
    </cfRule>
    <cfRule type="containsText" dxfId="10950" priority="14150" operator="containsText" text="Operational">
      <formula>NOT(ISERROR(SEARCH("Operational",D166)))</formula>
    </cfRule>
    <cfRule type="containsText" dxfId="10949" priority="14151" operator="containsText" text="Dn(service)">
      <formula>NOT(ISERROR(SEARCH("Dn(service)",D166)))</formula>
    </cfRule>
    <cfRule type="containsText" dxfId="10948" priority="14152" operator="containsText" text="Dn(waiting)">
      <formula>NOT(ISERROR(SEARCH("Dn(waiting)",D166)))</formula>
    </cfRule>
  </conditionalFormatting>
  <conditionalFormatting sqref="D167">
    <cfRule type="containsBlanks" dxfId="10947" priority="14145">
      <formula>LEN(TRIM(D167))=0</formula>
    </cfRule>
    <cfRule type="containsText" dxfId="10946" priority="14146" operator="containsText" text="Operational">
      <formula>NOT(ISERROR(SEARCH("Operational",D167)))</formula>
    </cfRule>
    <cfRule type="containsText" dxfId="10945" priority="14147" operator="containsText" text="Dn(service)">
      <formula>NOT(ISERROR(SEARCH("Dn(service)",D167)))</formula>
    </cfRule>
    <cfRule type="containsText" dxfId="10944" priority="14148" operator="containsText" text="Dn(waiting)">
      <formula>NOT(ISERROR(SEARCH("Dn(waiting)",D167)))</formula>
    </cfRule>
  </conditionalFormatting>
  <conditionalFormatting sqref="F166">
    <cfRule type="containsBlanks" dxfId="10943" priority="14141">
      <formula>LEN(TRIM(F166))=0</formula>
    </cfRule>
    <cfRule type="containsText" dxfId="10942" priority="14142" operator="containsText" text="Operational">
      <formula>NOT(ISERROR(SEARCH("Operational",F166)))</formula>
    </cfRule>
    <cfRule type="containsText" dxfId="10941" priority="14143" operator="containsText" text="Dn(service)">
      <formula>NOT(ISERROR(SEARCH("Dn(service)",F166)))</formula>
    </cfRule>
    <cfRule type="containsText" dxfId="10940" priority="14144" operator="containsText" text="Dn(waiting)">
      <formula>NOT(ISERROR(SEARCH("Dn(waiting)",F166)))</formula>
    </cfRule>
  </conditionalFormatting>
  <conditionalFormatting sqref="D168">
    <cfRule type="containsBlanks" dxfId="10939" priority="14137">
      <formula>LEN(TRIM(D168))=0</formula>
    </cfRule>
    <cfRule type="containsText" dxfId="10938" priority="14138" operator="containsText" text="Operational">
      <formula>NOT(ISERROR(SEARCH("Operational",D168)))</formula>
    </cfRule>
    <cfRule type="containsText" dxfId="10937" priority="14139" operator="containsText" text="Dn(service)">
      <formula>NOT(ISERROR(SEARCH("Dn(service)",D168)))</formula>
    </cfRule>
    <cfRule type="containsText" dxfId="10936" priority="14140" operator="containsText" text="Dn(waiting)">
      <formula>NOT(ISERROR(SEARCH("Dn(waiting)",D168)))</formula>
    </cfRule>
  </conditionalFormatting>
  <conditionalFormatting sqref="D169">
    <cfRule type="containsBlanks" dxfId="10935" priority="14133">
      <formula>LEN(TRIM(D169))=0</formula>
    </cfRule>
    <cfRule type="containsText" dxfId="10934" priority="14134" operator="containsText" text="Operational">
      <formula>NOT(ISERROR(SEARCH("Operational",D169)))</formula>
    </cfRule>
    <cfRule type="containsText" dxfId="10933" priority="14135" operator="containsText" text="Dn(service)">
      <formula>NOT(ISERROR(SEARCH("Dn(service)",D169)))</formula>
    </cfRule>
    <cfRule type="containsText" dxfId="10932" priority="14136" operator="containsText" text="Dn(waiting)">
      <formula>NOT(ISERROR(SEARCH("Dn(waiting)",D169)))</formula>
    </cfRule>
  </conditionalFormatting>
  <conditionalFormatting sqref="D170">
    <cfRule type="containsBlanks" dxfId="10931" priority="14129">
      <formula>LEN(TRIM(D170))=0</formula>
    </cfRule>
    <cfRule type="containsText" dxfId="10930" priority="14130" operator="containsText" text="Operational">
      <formula>NOT(ISERROR(SEARCH("Operational",D170)))</formula>
    </cfRule>
    <cfRule type="containsText" dxfId="10929" priority="14131" operator="containsText" text="Dn(service)">
      <formula>NOT(ISERROR(SEARCH("Dn(service)",D170)))</formula>
    </cfRule>
    <cfRule type="containsText" dxfId="10928" priority="14132" operator="containsText" text="Dn(waiting)">
      <formula>NOT(ISERROR(SEARCH("Dn(waiting)",D170)))</formula>
    </cfRule>
  </conditionalFormatting>
  <conditionalFormatting sqref="D171">
    <cfRule type="containsBlanks" dxfId="10927" priority="14125">
      <formula>LEN(TRIM(D171))=0</formula>
    </cfRule>
    <cfRule type="containsText" dxfId="10926" priority="14126" operator="containsText" text="Operational">
      <formula>NOT(ISERROR(SEARCH("Operational",D171)))</formula>
    </cfRule>
    <cfRule type="containsText" dxfId="10925" priority="14127" operator="containsText" text="Dn(service)">
      <formula>NOT(ISERROR(SEARCH("Dn(service)",D171)))</formula>
    </cfRule>
    <cfRule type="containsText" dxfId="10924" priority="14128" operator="containsText" text="Dn(waiting)">
      <formula>NOT(ISERROR(SEARCH("Dn(waiting)",D171)))</formula>
    </cfRule>
  </conditionalFormatting>
  <conditionalFormatting sqref="C169">
    <cfRule type="containsBlanks" dxfId="10923" priority="14121">
      <formula>LEN(TRIM(C169))=0</formula>
    </cfRule>
    <cfRule type="containsText" dxfId="10922" priority="14122" operator="containsText" text="Operational">
      <formula>NOT(ISERROR(SEARCH("Operational",C169)))</formula>
    </cfRule>
    <cfRule type="containsText" dxfId="10921" priority="14123" operator="containsText" text="Dn(service)">
      <formula>NOT(ISERROR(SEARCH("Dn(service)",C169)))</formula>
    </cfRule>
    <cfRule type="containsText" dxfId="10920" priority="14124" operator="containsText" text="Dn(waiting)">
      <formula>NOT(ISERROR(SEARCH("Dn(waiting)",C169)))</formula>
    </cfRule>
  </conditionalFormatting>
  <conditionalFormatting sqref="C170">
    <cfRule type="containsBlanks" dxfId="10919" priority="14117">
      <formula>LEN(TRIM(C170))=0</formula>
    </cfRule>
    <cfRule type="containsText" dxfId="10918" priority="14118" operator="containsText" text="Operational">
      <formula>NOT(ISERROR(SEARCH("Operational",C170)))</formula>
    </cfRule>
    <cfRule type="containsText" dxfId="10917" priority="14119" operator="containsText" text="Dn(service)">
      <formula>NOT(ISERROR(SEARCH("Dn(service)",C170)))</formula>
    </cfRule>
    <cfRule type="containsText" dxfId="10916" priority="14120" operator="containsText" text="Dn(waiting)">
      <formula>NOT(ISERROR(SEARCH("Dn(waiting)",C170)))</formula>
    </cfRule>
  </conditionalFormatting>
  <conditionalFormatting sqref="C171">
    <cfRule type="containsBlanks" dxfId="10915" priority="14113">
      <formula>LEN(TRIM(C171))=0</formula>
    </cfRule>
    <cfRule type="containsText" dxfId="10914" priority="14114" operator="containsText" text="Operational">
      <formula>NOT(ISERROR(SEARCH("Operational",C171)))</formula>
    </cfRule>
    <cfRule type="containsText" dxfId="10913" priority="14115" operator="containsText" text="Dn(service)">
      <formula>NOT(ISERROR(SEARCH("Dn(service)",C171)))</formula>
    </cfRule>
    <cfRule type="containsText" dxfId="10912" priority="14116" operator="containsText" text="Dn(waiting)">
      <formula>NOT(ISERROR(SEARCH("Dn(waiting)",C171)))</formula>
    </cfRule>
  </conditionalFormatting>
  <conditionalFormatting sqref="C172">
    <cfRule type="containsBlanks" dxfId="10911" priority="14109">
      <formula>LEN(TRIM(C172))=0</formula>
    </cfRule>
    <cfRule type="containsText" dxfId="10910" priority="14110" operator="containsText" text="Operational">
      <formula>NOT(ISERROR(SEARCH("Operational",C172)))</formula>
    </cfRule>
    <cfRule type="containsText" dxfId="10909" priority="14111" operator="containsText" text="Dn(service)">
      <formula>NOT(ISERROR(SEARCH("Dn(service)",C172)))</formula>
    </cfRule>
    <cfRule type="containsText" dxfId="10908" priority="14112" operator="containsText" text="Dn(waiting)">
      <formula>NOT(ISERROR(SEARCH("Dn(waiting)",C172)))</formula>
    </cfRule>
  </conditionalFormatting>
  <conditionalFormatting sqref="C173">
    <cfRule type="containsBlanks" dxfId="10907" priority="14105">
      <formula>LEN(TRIM(C173))=0</formula>
    </cfRule>
    <cfRule type="containsText" dxfId="10906" priority="14106" operator="containsText" text="Operational">
      <formula>NOT(ISERROR(SEARCH("Operational",C173)))</formula>
    </cfRule>
    <cfRule type="containsText" dxfId="10905" priority="14107" operator="containsText" text="Dn(service)">
      <formula>NOT(ISERROR(SEARCH("Dn(service)",C173)))</formula>
    </cfRule>
    <cfRule type="containsText" dxfId="10904" priority="14108" operator="containsText" text="Dn(waiting)">
      <formula>NOT(ISERROR(SEARCH("Dn(waiting)",C173)))</formula>
    </cfRule>
  </conditionalFormatting>
  <conditionalFormatting sqref="C174">
    <cfRule type="containsBlanks" dxfId="10903" priority="14101">
      <formula>LEN(TRIM(C174))=0</formula>
    </cfRule>
    <cfRule type="containsText" dxfId="10902" priority="14102" operator="containsText" text="Operational">
      <formula>NOT(ISERROR(SEARCH("Operational",C174)))</formula>
    </cfRule>
    <cfRule type="containsText" dxfId="10901" priority="14103" operator="containsText" text="Dn(service)">
      <formula>NOT(ISERROR(SEARCH("Dn(service)",C174)))</formula>
    </cfRule>
    <cfRule type="containsText" dxfId="10900" priority="14104" operator="containsText" text="Dn(waiting)">
      <formula>NOT(ISERROR(SEARCH("Dn(waiting)",C174)))</formula>
    </cfRule>
  </conditionalFormatting>
  <conditionalFormatting sqref="C175">
    <cfRule type="containsBlanks" dxfId="10899" priority="14097">
      <formula>LEN(TRIM(C175))=0</formula>
    </cfRule>
    <cfRule type="containsText" dxfId="10898" priority="14098" operator="containsText" text="Operational">
      <formula>NOT(ISERROR(SEARCH("Operational",C175)))</formula>
    </cfRule>
    <cfRule type="containsText" dxfId="10897" priority="14099" operator="containsText" text="Dn(service)">
      <formula>NOT(ISERROR(SEARCH("Dn(service)",C175)))</formula>
    </cfRule>
    <cfRule type="containsText" dxfId="10896" priority="14100" operator="containsText" text="Dn(waiting)">
      <formula>NOT(ISERROR(SEARCH("Dn(waiting)",C175)))</formula>
    </cfRule>
  </conditionalFormatting>
  <conditionalFormatting sqref="C176">
    <cfRule type="containsBlanks" dxfId="10895" priority="14093">
      <formula>LEN(TRIM(C176))=0</formula>
    </cfRule>
    <cfRule type="containsText" dxfId="10894" priority="14094" operator="containsText" text="Operational">
      <formula>NOT(ISERROR(SEARCH("Operational",C176)))</formula>
    </cfRule>
    <cfRule type="containsText" dxfId="10893" priority="14095" operator="containsText" text="Dn(service)">
      <formula>NOT(ISERROR(SEARCH("Dn(service)",C176)))</formula>
    </cfRule>
    <cfRule type="containsText" dxfId="10892" priority="14096" operator="containsText" text="Dn(waiting)">
      <formula>NOT(ISERROR(SEARCH("Dn(waiting)",C176)))</formula>
    </cfRule>
  </conditionalFormatting>
  <conditionalFormatting sqref="G169">
    <cfRule type="containsBlanks" dxfId="10891" priority="14089">
      <formula>LEN(TRIM(G169))=0</formula>
    </cfRule>
    <cfRule type="containsText" dxfId="10890" priority="14090" operator="containsText" text="Operational">
      <formula>NOT(ISERROR(SEARCH("Operational",G169)))</formula>
    </cfRule>
    <cfRule type="containsText" dxfId="10889" priority="14091" operator="containsText" text="Dn(service)">
      <formula>NOT(ISERROR(SEARCH("Dn(service)",G169)))</formula>
    </cfRule>
    <cfRule type="containsText" dxfId="10888" priority="14092" operator="containsText" text="Dn(waiting)">
      <formula>NOT(ISERROR(SEARCH("Dn(waiting)",G169)))</formula>
    </cfRule>
  </conditionalFormatting>
  <conditionalFormatting sqref="G170">
    <cfRule type="containsBlanks" dxfId="10887" priority="14085">
      <formula>LEN(TRIM(G170))=0</formula>
    </cfRule>
    <cfRule type="containsText" dxfId="10886" priority="14086" operator="containsText" text="Operational">
      <formula>NOT(ISERROR(SEARCH("Operational",G170)))</formula>
    </cfRule>
    <cfRule type="containsText" dxfId="10885" priority="14087" operator="containsText" text="Dn(service)">
      <formula>NOT(ISERROR(SEARCH("Dn(service)",G170)))</formula>
    </cfRule>
    <cfRule type="containsText" dxfId="10884" priority="14088" operator="containsText" text="Dn(waiting)">
      <formula>NOT(ISERROR(SEARCH("Dn(waiting)",G170)))</formula>
    </cfRule>
  </conditionalFormatting>
  <conditionalFormatting sqref="G171">
    <cfRule type="containsBlanks" dxfId="10883" priority="14081">
      <formula>LEN(TRIM(G171))=0</formula>
    </cfRule>
    <cfRule type="containsText" dxfId="10882" priority="14082" operator="containsText" text="Operational">
      <formula>NOT(ISERROR(SEARCH("Operational",G171)))</formula>
    </cfRule>
    <cfRule type="containsText" dxfId="10881" priority="14083" operator="containsText" text="Dn(service)">
      <formula>NOT(ISERROR(SEARCH("Dn(service)",G171)))</formula>
    </cfRule>
    <cfRule type="containsText" dxfId="10880" priority="14084" operator="containsText" text="Dn(waiting)">
      <formula>NOT(ISERROR(SEARCH("Dn(waiting)",G171)))</formula>
    </cfRule>
  </conditionalFormatting>
  <conditionalFormatting sqref="G172">
    <cfRule type="containsBlanks" dxfId="10879" priority="14077">
      <formula>LEN(TRIM(G172))=0</formula>
    </cfRule>
    <cfRule type="containsText" dxfId="10878" priority="14078" operator="containsText" text="Operational">
      <formula>NOT(ISERROR(SEARCH("Operational",G172)))</formula>
    </cfRule>
    <cfRule type="containsText" dxfId="10877" priority="14079" operator="containsText" text="Dn(service)">
      <formula>NOT(ISERROR(SEARCH("Dn(service)",G172)))</formula>
    </cfRule>
    <cfRule type="containsText" dxfId="10876" priority="14080" operator="containsText" text="Dn(waiting)">
      <formula>NOT(ISERROR(SEARCH("Dn(waiting)",G172)))</formula>
    </cfRule>
  </conditionalFormatting>
  <conditionalFormatting sqref="G173">
    <cfRule type="containsBlanks" dxfId="10875" priority="14073">
      <formula>LEN(TRIM(G173))=0</formula>
    </cfRule>
    <cfRule type="containsText" dxfId="10874" priority="14074" operator="containsText" text="Operational">
      <formula>NOT(ISERROR(SEARCH("Operational",G173)))</formula>
    </cfRule>
    <cfRule type="containsText" dxfId="10873" priority="14075" operator="containsText" text="Dn(service)">
      <formula>NOT(ISERROR(SEARCH("Dn(service)",G173)))</formula>
    </cfRule>
    <cfRule type="containsText" dxfId="10872" priority="14076" operator="containsText" text="Dn(waiting)">
      <formula>NOT(ISERROR(SEARCH("Dn(waiting)",G173)))</formula>
    </cfRule>
  </conditionalFormatting>
  <conditionalFormatting sqref="G174">
    <cfRule type="containsBlanks" dxfId="10871" priority="14069">
      <formula>LEN(TRIM(G174))=0</formula>
    </cfRule>
    <cfRule type="containsText" dxfId="10870" priority="14070" operator="containsText" text="Operational">
      <formula>NOT(ISERROR(SEARCH("Operational",G174)))</formula>
    </cfRule>
    <cfRule type="containsText" dxfId="10869" priority="14071" operator="containsText" text="Dn(service)">
      <formula>NOT(ISERROR(SEARCH("Dn(service)",G174)))</formula>
    </cfRule>
    <cfRule type="containsText" dxfId="10868" priority="14072" operator="containsText" text="Dn(waiting)">
      <formula>NOT(ISERROR(SEARCH("Dn(waiting)",G174)))</formula>
    </cfRule>
  </conditionalFormatting>
  <conditionalFormatting sqref="G175">
    <cfRule type="containsBlanks" dxfId="10867" priority="14065">
      <formula>LEN(TRIM(G175))=0</formula>
    </cfRule>
    <cfRule type="containsText" dxfId="10866" priority="14066" operator="containsText" text="Operational">
      <formula>NOT(ISERROR(SEARCH("Operational",G175)))</formula>
    </cfRule>
    <cfRule type="containsText" dxfId="10865" priority="14067" operator="containsText" text="Dn(service)">
      <formula>NOT(ISERROR(SEARCH("Dn(service)",G175)))</formula>
    </cfRule>
    <cfRule type="containsText" dxfId="10864" priority="14068" operator="containsText" text="Dn(waiting)">
      <formula>NOT(ISERROR(SEARCH("Dn(waiting)",G175)))</formula>
    </cfRule>
  </conditionalFormatting>
  <conditionalFormatting sqref="G176">
    <cfRule type="containsBlanks" dxfId="10863" priority="14061">
      <formula>LEN(TRIM(G176))=0</formula>
    </cfRule>
    <cfRule type="containsText" dxfId="10862" priority="14062" operator="containsText" text="Operational">
      <formula>NOT(ISERROR(SEARCH("Operational",G176)))</formula>
    </cfRule>
    <cfRule type="containsText" dxfId="10861" priority="14063" operator="containsText" text="Dn(service)">
      <formula>NOT(ISERROR(SEARCH("Dn(service)",G176)))</formula>
    </cfRule>
    <cfRule type="containsText" dxfId="10860" priority="14064" operator="containsText" text="Dn(waiting)">
      <formula>NOT(ISERROR(SEARCH("Dn(waiting)",G176)))</formula>
    </cfRule>
  </conditionalFormatting>
  <conditionalFormatting sqref="G177">
    <cfRule type="containsBlanks" dxfId="10859" priority="14057">
      <formula>LEN(TRIM(G177))=0</formula>
    </cfRule>
    <cfRule type="containsText" dxfId="10858" priority="14058" operator="containsText" text="Operational">
      <formula>NOT(ISERROR(SEARCH("Operational",G177)))</formula>
    </cfRule>
    <cfRule type="containsText" dxfId="10857" priority="14059" operator="containsText" text="Dn(service)">
      <formula>NOT(ISERROR(SEARCH("Dn(service)",G177)))</formula>
    </cfRule>
    <cfRule type="containsText" dxfId="10856" priority="14060" operator="containsText" text="Dn(waiting)">
      <formula>NOT(ISERROR(SEARCH("Dn(waiting)",G177)))</formula>
    </cfRule>
  </conditionalFormatting>
  <conditionalFormatting sqref="G178">
    <cfRule type="containsBlanks" dxfId="10855" priority="14053">
      <formula>LEN(TRIM(G178))=0</formula>
    </cfRule>
    <cfRule type="containsText" dxfId="10854" priority="14054" operator="containsText" text="Operational">
      <formula>NOT(ISERROR(SEARCH("Operational",G178)))</formula>
    </cfRule>
    <cfRule type="containsText" dxfId="10853" priority="14055" operator="containsText" text="Dn(service)">
      <formula>NOT(ISERROR(SEARCH("Dn(service)",G178)))</formula>
    </cfRule>
    <cfRule type="containsText" dxfId="10852" priority="14056" operator="containsText" text="Dn(waiting)">
      <formula>NOT(ISERROR(SEARCH("Dn(waiting)",G178)))</formula>
    </cfRule>
  </conditionalFormatting>
  <conditionalFormatting sqref="G179">
    <cfRule type="containsBlanks" dxfId="10851" priority="14049">
      <formula>LEN(TRIM(G179))=0</formula>
    </cfRule>
    <cfRule type="containsText" dxfId="10850" priority="14050" operator="containsText" text="Operational">
      <formula>NOT(ISERROR(SEARCH("Operational",G179)))</formula>
    </cfRule>
    <cfRule type="containsText" dxfId="10849" priority="14051" operator="containsText" text="Dn(service)">
      <formula>NOT(ISERROR(SEARCH("Dn(service)",G179)))</formula>
    </cfRule>
    <cfRule type="containsText" dxfId="10848" priority="14052" operator="containsText" text="Dn(waiting)">
      <formula>NOT(ISERROR(SEARCH("Dn(waiting)",G179)))</formula>
    </cfRule>
  </conditionalFormatting>
  <conditionalFormatting sqref="G180">
    <cfRule type="containsBlanks" dxfId="10847" priority="14045">
      <formula>LEN(TRIM(G180))=0</formula>
    </cfRule>
    <cfRule type="containsText" dxfId="10846" priority="14046" operator="containsText" text="Operational">
      <formula>NOT(ISERROR(SEARCH("Operational",G180)))</formula>
    </cfRule>
    <cfRule type="containsText" dxfId="10845" priority="14047" operator="containsText" text="Dn(service)">
      <formula>NOT(ISERROR(SEARCH("Dn(service)",G180)))</formula>
    </cfRule>
    <cfRule type="containsText" dxfId="10844" priority="14048" operator="containsText" text="Dn(waiting)">
      <formula>NOT(ISERROR(SEARCH("Dn(waiting)",G180)))</formula>
    </cfRule>
  </conditionalFormatting>
  <conditionalFormatting sqref="E175">
    <cfRule type="containsBlanks" dxfId="10843" priority="14041">
      <formula>LEN(TRIM(E175))=0</formula>
    </cfRule>
    <cfRule type="containsText" dxfId="10842" priority="14042" operator="containsText" text="Operational">
      <formula>NOT(ISERROR(SEARCH("Operational",E175)))</formula>
    </cfRule>
    <cfRule type="containsText" dxfId="10841" priority="14043" operator="containsText" text="Dn(service)">
      <formula>NOT(ISERROR(SEARCH("Dn(service)",E175)))</formula>
    </cfRule>
    <cfRule type="containsText" dxfId="10840" priority="14044" operator="containsText" text="Dn(waiting)">
      <formula>NOT(ISERROR(SEARCH("Dn(waiting)",E175)))</formula>
    </cfRule>
  </conditionalFormatting>
  <conditionalFormatting sqref="E176">
    <cfRule type="containsBlanks" dxfId="10839" priority="14037">
      <formula>LEN(TRIM(E176))=0</formula>
    </cfRule>
    <cfRule type="containsText" dxfId="10838" priority="14038" operator="containsText" text="Operational">
      <formula>NOT(ISERROR(SEARCH("Operational",E176)))</formula>
    </cfRule>
    <cfRule type="containsText" dxfId="10837" priority="14039" operator="containsText" text="Dn(service)">
      <formula>NOT(ISERROR(SEARCH("Dn(service)",E176)))</formula>
    </cfRule>
    <cfRule type="containsText" dxfId="10836" priority="14040" operator="containsText" text="Dn(waiting)">
      <formula>NOT(ISERROR(SEARCH("Dn(waiting)",E176)))</formula>
    </cfRule>
  </conditionalFormatting>
  <conditionalFormatting sqref="E177">
    <cfRule type="containsBlanks" dxfId="10835" priority="14033">
      <formula>LEN(TRIM(E177))=0</formula>
    </cfRule>
    <cfRule type="containsText" dxfId="10834" priority="14034" operator="containsText" text="Operational">
      <formula>NOT(ISERROR(SEARCH("Operational",E177)))</formula>
    </cfRule>
    <cfRule type="containsText" dxfId="10833" priority="14035" operator="containsText" text="Dn(service)">
      <formula>NOT(ISERROR(SEARCH("Dn(service)",E177)))</formula>
    </cfRule>
    <cfRule type="containsText" dxfId="10832" priority="14036" operator="containsText" text="Dn(waiting)">
      <formula>NOT(ISERROR(SEARCH("Dn(waiting)",E177)))</formula>
    </cfRule>
  </conditionalFormatting>
  <conditionalFormatting sqref="E178">
    <cfRule type="containsBlanks" dxfId="10831" priority="14029">
      <formula>LEN(TRIM(E178))=0</formula>
    </cfRule>
    <cfRule type="containsText" dxfId="10830" priority="14030" operator="containsText" text="Operational">
      <formula>NOT(ISERROR(SEARCH("Operational",E178)))</formula>
    </cfRule>
    <cfRule type="containsText" dxfId="10829" priority="14031" operator="containsText" text="Dn(service)">
      <formula>NOT(ISERROR(SEARCH("Dn(service)",E178)))</formula>
    </cfRule>
    <cfRule type="containsText" dxfId="10828" priority="14032" operator="containsText" text="Dn(waiting)">
      <formula>NOT(ISERROR(SEARCH("Dn(waiting)",E178)))</formula>
    </cfRule>
  </conditionalFormatting>
  <conditionalFormatting sqref="E179">
    <cfRule type="containsBlanks" dxfId="10827" priority="14025">
      <formula>LEN(TRIM(E179))=0</formula>
    </cfRule>
    <cfRule type="containsText" dxfId="10826" priority="14026" operator="containsText" text="Operational">
      <formula>NOT(ISERROR(SEARCH("Operational",E179)))</formula>
    </cfRule>
    <cfRule type="containsText" dxfId="10825" priority="14027" operator="containsText" text="Dn(service)">
      <formula>NOT(ISERROR(SEARCH("Dn(service)",E179)))</formula>
    </cfRule>
    <cfRule type="containsText" dxfId="10824" priority="14028" operator="containsText" text="Dn(waiting)">
      <formula>NOT(ISERROR(SEARCH("Dn(waiting)",E179)))</formula>
    </cfRule>
  </conditionalFormatting>
  <conditionalFormatting sqref="E180">
    <cfRule type="containsBlanks" dxfId="10823" priority="14021">
      <formula>LEN(TRIM(E180))=0</formula>
    </cfRule>
    <cfRule type="containsText" dxfId="10822" priority="14022" operator="containsText" text="Operational">
      <formula>NOT(ISERROR(SEARCH("Operational",E180)))</formula>
    </cfRule>
    <cfRule type="containsText" dxfId="10821" priority="14023" operator="containsText" text="Dn(service)">
      <formula>NOT(ISERROR(SEARCH("Dn(service)",E180)))</formula>
    </cfRule>
    <cfRule type="containsText" dxfId="10820" priority="14024" operator="containsText" text="Dn(waiting)">
      <formula>NOT(ISERROR(SEARCH("Dn(waiting)",E180)))</formula>
    </cfRule>
  </conditionalFormatting>
  <conditionalFormatting sqref="E181">
    <cfRule type="containsBlanks" dxfId="10819" priority="14017">
      <formula>LEN(TRIM(E181))=0</formula>
    </cfRule>
    <cfRule type="containsText" dxfId="10818" priority="14018" operator="containsText" text="Operational">
      <formula>NOT(ISERROR(SEARCH("Operational",E181)))</formula>
    </cfRule>
    <cfRule type="containsText" dxfId="10817" priority="14019" operator="containsText" text="Dn(service)">
      <formula>NOT(ISERROR(SEARCH("Dn(service)",E181)))</formula>
    </cfRule>
    <cfRule type="containsText" dxfId="10816" priority="14020" operator="containsText" text="Dn(waiting)">
      <formula>NOT(ISERROR(SEARCH("Dn(waiting)",E181)))</formula>
    </cfRule>
  </conditionalFormatting>
  <conditionalFormatting sqref="E182">
    <cfRule type="containsBlanks" dxfId="10815" priority="14013">
      <formula>LEN(TRIM(E182))=0</formula>
    </cfRule>
    <cfRule type="containsText" dxfId="10814" priority="14014" operator="containsText" text="Operational">
      <formula>NOT(ISERROR(SEARCH("Operational",E182)))</formula>
    </cfRule>
    <cfRule type="containsText" dxfId="10813" priority="14015" operator="containsText" text="Dn(service)">
      <formula>NOT(ISERROR(SEARCH("Dn(service)",E182)))</formula>
    </cfRule>
    <cfRule type="containsText" dxfId="10812" priority="14016" operator="containsText" text="Dn(waiting)">
      <formula>NOT(ISERROR(SEARCH("Dn(waiting)",E182)))</formula>
    </cfRule>
  </conditionalFormatting>
  <conditionalFormatting sqref="E183">
    <cfRule type="containsBlanks" dxfId="10811" priority="14009">
      <formula>LEN(TRIM(E183))=0</formula>
    </cfRule>
    <cfRule type="containsText" dxfId="10810" priority="14010" operator="containsText" text="Operational">
      <formula>NOT(ISERROR(SEARCH("Operational",E183)))</formula>
    </cfRule>
    <cfRule type="containsText" dxfId="10809" priority="14011" operator="containsText" text="Dn(service)">
      <formula>NOT(ISERROR(SEARCH("Dn(service)",E183)))</formula>
    </cfRule>
    <cfRule type="containsText" dxfId="10808" priority="14012" operator="containsText" text="Dn(waiting)">
      <formula>NOT(ISERROR(SEARCH("Dn(waiting)",E183)))</formula>
    </cfRule>
  </conditionalFormatting>
  <conditionalFormatting sqref="E184">
    <cfRule type="containsBlanks" dxfId="10807" priority="14005">
      <formula>LEN(TRIM(E184))=0</formula>
    </cfRule>
    <cfRule type="containsText" dxfId="10806" priority="14006" operator="containsText" text="Operational">
      <formula>NOT(ISERROR(SEARCH("Operational",E184)))</formula>
    </cfRule>
    <cfRule type="containsText" dxfId="10805" priority="14007" operator="containsText" text="Dn(service)">
      <formula>NOT(ISERROR(SEARCH("Dn(service)",E184)))</formula>
    </cfRule>
    <cfRule type="containsText" dxfId="10804" priority="14008" operator="containsText" text="Dn(waiting)">
      <formula>NOT(ISERROR(SEARCH("Dn(waiting)",E184)))</formula>
    </cfRule>
  </conditionalFormatting>
  <conditionalFormatting sqref="F181">
    <cfRule type="containsBlanks" dxfId="10803" priority="14001">
      <formula>LEN(TRIM(F181))=0</formula>
    </cfRule>
    <cfRule type="containsText" dxfId="10802" priority="14002" operator="containsText" text="Operational">
      <formula>NOT(ISERROR(SEARCH("Operational",F181)))</formula>
    </cfRule>
    <cfRule type="containsText" dxfId="10801" priority="14003" operator="containsText" text="Dn(service)">
      <formula>NOT(ISERROR(SEARCH("Dn(service)",F181)))</formula>
    </cfRule>
    <cfRule type="containsText" dxfId="10800" priority="14004" operator="containsText" text="Dn(waiting)">
      <formula>NOT(ISERROR(SEARCH("Dn(waiting)",F181)))</formula>
    </cfRule>
  </conditionalFormatting>
  <conditionalFormatting sqref="F182">
    <cfRule type="containsBlanks" dxfId="10799" priority="13997">
      <formula>LEN(TRIM(F182))=0</formula>
    </cfRule>
    <cfRule type="containsText" dxfId="10798" priority="13998" operator="containsText" text="Operational">
      <formula>NOT(ISERROR(SEARCH("Operational",F182)))</formula>
    </cfRule>
    <cfRule type="containsText" dxfId="10797" priority="13999" operator="containsText" text="Dn(service)">
      <formula>NOT(ISERROR(SEARCH("Dn(service)",F182)))</formula>
    </cfRule>
    <cfRule type="containsText" dxfId="10796" priority="14000" operator="containsText" text="Dn(waiting)">
      <formula>NOT(ISERROR(SEARCH("Dn(waiting)",F182)))</formula>
    </cfRule>
  </conditionalFormatting>
  <conditionalFormatting sqref="F183">
    <cfRule type="containsBlanks" dxfId="10795" priority="13993">
      <formula>LEN(TRIM(F183))=0</formula>
    </cfRule>
    <cfRule type="containsText" dxfId="10794" priority="13994" operator="containsText" text="Operational">
      <formula>NOT(ISERROR(SEARCH("Operational",F183)))</formula>
    </cfRule>
    <cfRule type="containsText" dxfId="10793" priority="13995" operator="containsText" text="Dn(service)">
      <formula>NOT(ISERROR(SEARCH("Dn(service)",F183)))</formula>
    </cfRule>
    <cfRule type="containsText" dxfId="10792" priority="13996" operator="containsText" text="Dn(waiting)">
      <formula>NOT(ISERROR(SEARCH("Dn(waiting)",F183)))</formula>
    </cfRule>
  </conditionalFormatting>
  <conditionalFormatting sqref="F184">
    <cfRule type="containsBlanks" dxfId="10791" priority="13989">
      <formula>LEN(TRIM(F184))=0</formula>
    </cfRule>
    <cfRule type="containsText" dxfId="10790" priority="13990" operator="containsText" text="Operational">
      <formula>NOT(ISERROR(SEARCH("Operational",F184)))</formula>
    </cfRule>
    <cfRule type="containsText" dxfId="10789" priority="13991" operator="containsText" text="Dn(service)">
      <formula>NOT(ISERROR(SEARCH("Dn(service)",F184)))</formula>
    </cfRule>
    <cfRule type="containsText" dxfId="10788" priority="13992" operator="containsText" text="Dn(waiting)">
      <formula>NOT(ISERROR(SEARCH("Dn(waiting)",F184)))</formula>
    </cfRule>
  </conditionalFormatting>
  <conditionalFormatting sqref="F185">
    <cfRule type="containsBlanks" dxfId="10787" priority="13985">
      <formula>LEN(TRIM(F185))=0</formula>
    </cfRule>
    <cfRule type="containsText" dxfId="10786" priority="13986" operator="containsText" text="Operational">
      <formula>NOT(ISERROR(SEARCH("Operational",F185)))</formula>
    </cfRule>
    <cfRule type="containsText" dxfId="10785" priority="13987" operator="containsText" text="Dn(service)">
      <formula>NOT(ISERROR(SEARCH("Dn(service)",F185)))</formula>
    </cfRule>
    <cfRule type="containsText" dxfId="10784" priority="13988" operator="containsText" text="Dn(waiting)">
      <formula>NOT(ISERROR(SEARCH("Dn(waiting)",F185)))</formula>
    </cfRule>
  </conditionalFormatting>
  <conditionalFormatting sqref="F186">
    <cfRule type="containsBlanks" dxfId="10783" priority="13981">
      <formula>LEN(TRIM(F186))=0</formula>
    </cfRule>
    <cfRule type="containsText" dxfId="10782" priority="13982" operator="containsText" text="Operational">
      <formula>NOT(ISERROR(SEARCH("Operational",F186)))</formula>
    </cfRule>
    <cfRule type="containsText" dxfId="10781" priority="13983" operator="containsText" text="Dn(service)">
      <formula>NOT(ISERROR(SEARCH("Dn(service)",F186)))</formula>
    </cfRule>
    <cfRule type="containsText" dxfId="10780" priority="13984" operator="containsText" text="Dn(waiting)">
      <formula>NOT(ISERROR(SEARCH("Dn(waiting)",F186)))</formula>
    </cfRule>
  </conditionalFormatting>
  <conditionalFormatting sqref="F187">
    <cfRule type="containsBlanks" dxfId="10779" priority="13977">
      <formula>LEN(TRIM(F187))=0</formula>
    </cfRule>
    <cfRule type="containsText" dxfId="10778" priority="13978" operator="containsText" text="Operational">
      <formula>NOT(ISERROR(SEARCH("Operational",F187)))</formula>
    </cfRule>
    <cfRule type="containsText" dxfId="10777" priority="13979" operator="containsText" text="Dn(service)">
      <formula>NOT(ISERROR(SEARCH("Dn(service)",F187)))</formula>
    </cfRule>
    <cfRule type="containsText" dxfId="10776" priority="13980" operator="containsText" text="Dn(waiting)">
      <formula>NOT(ISERROR(SEARCH("Dn(waiting)",F187)))</formula>
    </cfRule>
  </conditionalFormatting>
  <conditionalFormatting sqref="F188">
    <cfRule type="containsBlanks" dxfId="10775" priority="13973">
      <formula>LEN(TRIM(F188))=0</formula>
    </cfRule>
    <cfRule type="containsText" dxfId="10774" priority="13974" operator="containsText" text="Operational">
      <formula>NOT(ISERROR(SEARCH("Operational",F188)))</formula>
    </cfRule>
    <cfRule type="containsText" dxfId="10773" priority="13975" operator="containsText" text="Dn(service)">
      <formula>NOT(ISERROR(SEARCH("Dn(service)",F188)))</formula>
    </cfRule>
    <cfRule type="containsText" dxfId="10772" priority="13976" operator="containsText" text="Dn(waiting)">
      <formula>NOT(ISERROR(SEARCH("Dn(waiting)",F188)))</formula>
    </cfRule>
  </conditionalFormatting>
  <conditionalFormatting sqref="D181">
    <cfRule type="containsBlanks" dxfId="10771" priority="13969">
      <formula>LEN(TRIM(D181))=0</formula>
    </cfRule>
    <cfRule type="containsText" dxfId="10770" priority="13970" operator="containsText" text="Operational">
      <formula>NOT(ISERROR(SEARCH("Operational",D181)))</formula>
    </cfRule>
    <cfRule type="containsText" dxfId="10769" priority="13971" operator="containsText" text="Dn(service)">
      <formula>NOT(ISERROR(SEARCH("Dn(service)",D181)))</formula>
    </cfRule>
    <cfRule type="containsText" dxfId="10768" priority="13972" operator="containsText" text="Dn(waiting)">
      <formula>NOT(ISERROR(SEARCH("Dn(waiting)",D181)))</formula>
    </cfRule>
  </conditionalFormatting>
  <conditionalFormatting sqref="D182">
    <cfRule type="containsBlanks" dxfId="10767" priority="13965">
      <formula>LEN(TRIM(D182))=0</formula>
    </cfRule>
    <cfRule type="containsText" dxfId="10766" priority="13966" operator="containsText" text="Operational">
      <formula>NOT(ISERROR(SEARCH("Operational",D182)))</formula>
    </cfRule>
    <cfRule type="containsText" dxfId="10765" priority="13967" operator="containsText" text="Dn(service)">
      <formula>NOT(ISERROR(SEARCH("Dn(service)",D182)))</formula>
    </cfRule>
    <cfRule type="containsText" dxfId="10764" priority="13968" operator="containsText" text="Dn(waiting)">
      <formula>NOT(ISERROR(SEARCH("Dn(waiting)",D182)))</formula>
    </cfRule>
  </conditionalFormatting>
  <conditionalFormatting sqref="D183">
    <cfRule type="containsBlanks" dxfId="10763" priority="13961">
      <formula>LEN(TRIM(D183))=0</formula>
    </cfRule>
    <cfRule type="containsText" dxfId="10762" priority="13962" operator="containsText" text="Operational">
      <formula>NOT(ISERROR(SEARCH("Operational",D183)))</formula>
    </cfRule>
    <cfRule type="containsText" dxfId="10761" priority="13963" operator="containsText" text="Dn(service)">
      <formula>NOT(ISERROR(SEARCH("Dn(service)",D183)))</formula>
    </cfRule>
    <cfRule type="containsText" dxfId="10760" priority="13964" operator="containsText" text="Dn(waiting)">
      <formula>NOT(ISERROR(SEARCH("Dn(waiting)",D183)))</formula>
    </cfRule>
  </conditionalFormatting>
  <conditionalFormatting sqref="D184">
    <cfRule type="containsBlanks" dxfId="10759" priority="13957">
      <formula>LEN(TRIM(D184))=0</formula>
    </cfRule>
    <cfRule type="containsText" dxfId="10758" priority="13958" operator="containsText" text="Operational">
      <formula>NOT(ISERROR(SEARCH("Operational",D184)))</formula>
    </cfRule>
    <cfRule type="containsText" dxfId="10757" priority="13959" operator="containsText" text="Dn(service)">
      <formula>NOT(ISERROR(SEARCH("Dn(service)",D184)))</formula>
    </cfRule>
    <cfRule type="containsText" dxfId="10756" priority="13960" operator="containsText" text="Dn(waiting)">
      <formula>NOT(ISERROR(SEARCH("Dn(waiting)",D184)))</formula>
    </cfRule>
  </conditionalFormatting>
  <conditionalFormatting sqref="D185">
    <cfRule type="containsBlanks" dxfId="10755" priority="13953">
      <formula>LEN(TRIM(D185))=0</formula>
    </cfRule>
    <cfRule type="containsText" dxfId="10754" priority="13954" operator="containsText" text="Operational">
      <formula>NOT(ISERROR(SEARCH("Operational",D185)))</formula>
    </cfRule>
    <cfRule type="containsText" dxfId="10753" priority="13955" operator="containsText" text="Dn(service)">
      <formula>NOT(ISERROR(SEARCH("Dn(service)",D185)))</formula>
    </cfRule>
    <cfRule type="containsText" dxfId="10752" priority="13956" operator="containsText" text="Dn(waiting)">
      <formula>NOT(ISERROR(SEARCH("Dn(waiting)",D185)))</formula>
    </cfRule>
  </conditionalFormatting>
  <conditionalFormatting sqref="D186">
    <cfRule type="containsBlanks" dxfId="10751" priority="13949">
      <formula>LEN(TRIM(D186))=0</formula>
    </cfRule>
    <cfRule type="containsText" dxfId="10750" priority="13950" operator="containsText" text="Operational">
      <formula>NOT(ISERROR(SEARCH("Operational",D186)))</formula>
    </cfRule>
    <cfRule type="containsText" dxfId="10749" priority="13951" operator="containsText" text="Dn(service)">
      <formula>NOT(ISERROR(SEARCH("Dn(service)",D186)))</formula>
    </cfRule>
    <cfRule type="containsText" dxfId="10748" priority="13952" operator="containsText" text="Dn(waiting)">
      <formula>NOT(ISERROR(SEARCH("Dn(waiting)",D186)))</formula>
    </cfRule>
  </conditionalFormatting>
  <conditionalFormatting sqref="D187">
    <cfRule type="containsBlanks" dxfId="10747" priority="13945">
      <formula>LEN(TRIM(D187))=0</formula>
    </cfRule>
    <cfRule type="containsText" dxfId="10746" priority="13946" operator="containsText" text="Operational">
      <formula>NOT(ISERROR(SEARCH("Operational",D187)))</formula>
    </cfRule>
    <cfRule type="containsText" dxfId="10745" priority="13947" operator="containsText" text="Dn(service)">
      <formula>NOT(ISERROR(SEARCH("Dn(service)",D187)))</formula>
    </cfRule>
    <cfRule type="containsText" dxfId="10744" priority="13948" operator="containsText" text="Dn(waiting)">
      <formula>NOT(ISERROR(SEARCH("Dn(waiting)",D187)))</formula>
    </cfRule>
  </conditionalFormatting>
  <conditionalFormatting sqref="D188">
    <cfRule type="containsBlanks" dxfId="10743" priority="13941">
      <formula>LEN(TRIM(D188))=0</formula>
    </cfRule>
    <cfRule type="containsText" dxfId="10742" priority="13942" operator="containsText" text="Operational">
      <formula>NOT(ISERROR(SEARCH("Operational",D188)))</formula>
    </cfRule>
    <cfRule type="containsText" dxfId="10741" priority="13943" operator="containsText" text="Dn(service)">
      <formula>NOT(ISERROR(SEARCH("Dn(service)",D188)))</formula>
    </cfRule>
    <cfRule type="containsText" dxfId="10740" priority="13944" operator="containsText" text="Dn(waiting)">
      <formula>NOT(ISERROR(SEARCH("Dn(waiting)",D188)))</formula>
    </cfRule>
  </conditionalFormatting>
  <conditionalFormatting sqref="D189">
    <cfRule type="containsBlanks" dxfId="10739" priority="13937">
      <formula>LEN(TRIM(D189))=0</formula>
    </cfRule>
    <cfRule type="containsText" dxfId="10738" priority="13938" operator="containsText" text="Operational">
      <formula>NOT(ISERROR(SEARCH("Operational",D189)))</formula>
    </cfRule>
    <cfRule type="containsText" dxfId="10737" priority="13939" operator="containsText" text="Dn(service)">
      <formula>NOT(ISERROR(SEARCH("Dn(service)",D189)))</formula>
    </cfRule>
    <cfRule type="containsText" dxfId="10736" priority="13940" operator="containsText" text="Dn(waiting)">
      <formula>NOT(ISERROR(SEARCH("Dn(waiting)",D189)))</formula>
    </cfRule>
  </conditionalFormatting>
  <conditionalFormatting sqref="D190">
    <cfRule type="containsBlanks" dxfId="10735" priority="13933">
      <formula>LEN(TRIM(D190))=0</formula>
    </cfRule>
    <cfRule type="containsText" dxfId="10734" priority="13934" operator="containsText" text="Operational">
      <formula>NOT(ISERROR(SEARCH("Operational",D190)))</formula>
    </cfRule>
    <cfRule type="containsText" dxfId="10733" priority="13935" operator="containsText" text="Dn(service)">
      <formula>NOT(ISERROR(SEARCH("Dn(service)",D190)))</formula>
    </cfRule>
    <cfRule type="containsText" dxfId="10732" priority="13936" operator="containsText" text="Dn(waiting)">
      <formula>NOT(ISERROR(SEARCH("Dn(waiting)",D190)))</formula>
    </cfRule>
  </conditionalFormatting>
  <conditionalFormatting sqref="D191">
    <cfRule type="containsBlanks" dxfId="10731" priority="13929">
      <formula>LEN(TRIM(D191))=0</formula>
    </cfRule>
    <cfRule type="containsText" dxfId="10730" priority="13930" operator="containsText" text="Operational">
      <formula>NOT(ISERROR(SEARCH("Operational",D191)))</formula>
    </cfRule>
    <cfRule type="containsText" dxfId="10729" priority="13931" operator="containsText" text="Dn(service)">
      <formula>NOT(ISERROR(SEARCH("Dn(service)",D191)))</formula>
    </cfRule>
    <cfRule type="containsText" dxfId="10728" priority="13932" operator="containsText" text="Dn(waiting)">
      <formula>NOT(ISERROR(SEARCH("Dn(waiting)",D191)))</formula>
    </cfRule>
  </conditionalFormatting>
  <conditionalFormatting sqref="D192">
    <cfRule type="containsBlanks" dxfId="10727" priority="13925">
      <formula>LEN(TRIM(D192))=0</formula>
    </cfRule>
    <cfRule type="containsText" dxfId="10726" priority="13926" operator="containsText" text="Operational">
      <formula>NOT(ISERROR(SEARCH("Operational",D192)))</formula>
    </cfRule>
    <cfRule type="containsText" dxfId="10725" priority="13927" operator="containsText" text="Dn(service)">
      <formula>NOT(ISERROR(SEARCH("Dn(service)",D192)))</formula>
    </cfRule>
    <cfRule type="containsText" dxfId="10724" priority="13928" operator="containsText" text="Dn(waiting)">
      <formula>NOT(ISERROR(SEARCH("Dn(waiting)",D192)))</formula>
    </cfRule>
  </conditionalFormatting>
  <conditionalFormatting sqref="D193">
    <cfRule type="containsBlanks" dxfId="10723" priority="13921">
      <formula>LEN(TRIM(D193))=0</formula>
    </cfRule>
    <cfRule type="containsText" dxfId="10722" priority="13922" operator="containsText" text="Operational">
      <formula>NOT(ISERROR(SEARCH("Operational",D193)))</formula>
    </cfRule>
    <cfRule type="containsText" dxfId="10721" priority="13923" operator="containsText" text="Dn(service)">
      <formula>NOT(ISERROR(SEARCH("Dn(service)",D193)))</formula>
    </cfRule>
    <cfRule type="containsText" dxfId="10720" priority="13924" operator="containsText" text="Dn(waiting)">
      <formula>NOT(ISERROR(SEARCH("Dn(waiting)",D193)))</formula>
    </cfRule>
  </conditionalFormatting>
  <conditionalFormatting sqref="C187">
    <cfRule type="containsBlanks" dxfId="10719" priority="13917">
      <formula>LEN(TRIM(C187))=0</formula>
    </cfRule>
    <cfRule type="containsText" dxfId="10718" priority="13918" operator="containsText" text="Operational">
      <formula>NOT(ISERROR(SEARCH("Operational",C187)))</formula>
    </cfRule>
    <cfRule type="containsText" dxfId="10717" priority="13919" operator="containsText" text="Dn(service)">
      <formula>NOT(ISERROR(SEARCH("Dn(service)",C187)))</formula>
    </cfRule>
    <cfRule type="containsText" dxfId="10716" priority="13920" operator="containsText" text="Dn(waiting)">
      <formula>NOT(ISERROR(SEARCH("Dn(waiting)",C187)))</formula>
    </cfRule>
  </conditionalFormatting>
  <conditionalFormatting sqref="C188">
    <cfRule type="containsBlanks" dxfId="10715" priority="13913">
      <formula>LEN(TRIM(C188))=0</formula>
    </cfRule>
    <cfRule type="containsText" dxfId="10714" priority="13914" operator="containsText" text="Operational">
      <formula>NOT(ISERROR(SEARCH("Operational",C188)))</formula>
    </cfRule>
    <cfRule type="containsText" dxfId="10713" priority="13915" operator="containsText" text="Dn(service)">
      <formula>NOT(ISERROR(SEARCH("Dn(service)",C188)))</formula>
    </cfRule>
    <cfRule type="containsText" dxfId="10712" priority="13916" operator="containsText" text="Dn(waiting)">
      <formula>NOT(ISERROR(SEARCH("Dn(waiting)",C188)))</formula>
    </cfRule>
  </conditionalFormatting>
  <conditionalFormatting sqref="C189">
    <cfRule type="containsBlanks" dxfId="10711" priority="13909">
      <formula>LEN(TRIM(C189))=0</formula>
    </cfRule>
    <cfRule type="containsText" dxfId="10710" priority="13910" operator="containsText" text="Operational">
      <formula>NOT(ISERROR(SEARCH("Operational",C189)))</formula>
    </cfRule>
    <cfRule type="containsText" dxfId="10709" priority="13911" operator="containsText" text="Dn(service)">
      <formula>NOT(ISERROR(SEARCH("Dn(service)",C189)))</formula>
    </cfRule>
    <cfRule type="containsText" dxfId="10708" priority="13912" operator="containsText" text="Dn(waiting)">
      <formula>NOT(ISERROR(SEARCH("Dn(waiting)",C189)))</formula>
    </cfRule>
  </conditionalFormatting>
  <conditionalFormatting sqref="C190">
    <cfRule type="containsBlanks" dxfId="10707" priority="13905">
      <formula>LEN(TRIM(C190))=0</formula>
    </cfRule>
    <cfRule type="containsText" dxfId="10706" priority="13906" operator="containsText" text="Operational">
      <formula>NOT(ISERROR(SEARCH("Operational",C190)))</formula>
    </cfRule>
    <cfRule type="containsText" dxfId="10705" priority="13907" operator="containsText" text="Dn(service)">
      <formula>NOT(ISERROR(SEARCH("Dn(service)",C190)))</formula>
    </cfRule>
    <cfRule type="containsText" dxfId="10704" priority="13908" operator="containsText" text="Dn(waiting)">
      <formula>NOT(ISERROR(SEARCH("Dn(waiting)",C190)))</formula>
    </cfRule>
  </conditionalFormatting>
  <conditionalFormatting sqref="C191">
    <cfRule type="containsBlanks" dxfId="10703" priority="13901">
      <formula>LEN(TRIM(C191))=0</formula>
    </cfRule>
    <cfRule type="containsText" dxfId="10702" priority="13902" operator="containsText" text="Operational">
      <formula>NOT(ISERROR(SEARCH("Operational",C191)))</formula>
    </cfRule>
    <cfRule type="containsText" dxfId="10701" priority="13903" operator="containsText" text="Dn(service)">
      <formula>NOT(ISERROR(SEARCH("Dn(service)",C191)))</formula>
    </cfRule>
    <cfRule type="containsText" dxfId="10700" priority="13904" operator="containsText" text="Dn(waiting)">
      <formula>NOT(ISERROR(SEARCH("Dn(waiting)",C191)))</formula>
    </cfRule>
  </conditionalFormatting>
  <conditionalFormatting sqref="C192">
    <cfRule type="containsBlanks" dxfId="10699" priority="13897">
      <formula>LEN(TRIM(C192))=0</formula>
    </cfRule>
    <cfRule type="containsText" dxfId="10698" priority="13898" operator="containsText" text="Operational">
      <formula>NOT(ISERROR(SEARCH("Operational",C192)))</formula>
    </cfRule>
    <cfRule type="containsText" dxfId="10697" priority="13899" operator="containsText" text="Dn(service)">
      <formula>NOT(ISERROR(SEARCH("Dn(service)",C192)))</formula>
    </cfRule>
    <cfRule type="containsText" dxfId="10696" priority="13900" operator="containsText" text="Dn(waiting)">
      <formula>NOT(ISERROR(SEARCH("Dn(waiting)",C192)))</formula>
    </cfRule>
  </conditionalFormatting>
  <conditionalFormatting sqref="C193">
    <cfRule type="containsBlanks" dxfId="10695" priority="13893">
      <formula>LEN(TRIM(C193))=0</formula>
    </cfRule>
    <cfRule type="containsText" dxfId="10694" priority="13894" operator="containsText" text="Operational">
      <formula>NOT(ISERROR(SEARCH("Operational",C193)))</formula>
    </cfRule>
    <cfRule type="containsText" dxfId="10693" priority="13895" operator="containsText" text="Dn(service)">
      <formula>NOT(ISERROR(SEARCH("Dn(service)",C193)))</formula>
    </cfRule>
    <cfRule type="containsText" dxfId="10692" priority="13896" operator="containsText" text="Dn(waiting)">
      <formula>NOT(ISERROR(SEARCH("Dn(waiting)",C193)))</formula>
    </cfRule>
  </conditionalFormatting>
  <conditionalFormatting sqref="C194">
    <cfRule type="containsBlanks" dxfId="10691" priority="13889">
      <formula>LEN(TRIM(C194))=0</formula>
    </cfRule>
    <cfRule type="containsText" dxfId="10690" priority="13890" operator="containsText" text="Operational">
      <formula>NOT(ISERROR(SEARCH("Operational",C194)))</formula>
    </cfRule>
    <cfRule type="containsText" dxfId="10689" priority="13891" operator="containsText" text="Dn(service)">
      <formula>NOT(ISERROR(SEARCH("Dn(service)",C194)))</formula>
    </cfRule>
    <cfRule type="containsText" dxfId="10688" priority="13892" operator="containsText" text="Dn(waiting)">
      <formula>NOT(ISERROR(SEARCH("Dn(waiting)",C194)))</formula>
    </cfRule>
  </conditionalFormatting>
  <conditionalFormatting sqref="C195">
    <cfRule type="containsBlanks" dxfId="10687" priority="13885">
      <formula>LEN(TRIM(C195))=0</formula>
    </cfRule>
    <cfRule type="containsText" dxfId="10686" priority="13886" operator="containsText" text="Operational">
      <formula>NOT(ISERROR(SEARCH("Operational",C195)))</formula>
    </cfRule>
    <cfRule type="containsText" dxfId="10685" priority="13887" operator="containsText" text="Dn(service)">
      <formula>NOT(ISERROR(SEARCH("Dn(service)",C195)))</formula>
    </cfRule>
    <cfRule type="containsText" dxfId="10684" priority="13888" operator="containsText" text="Dn(waiting)">
      <formula>NOT(ISERROR(SEARCH("Dn(waiting)",C195)))</formula>
    </cfRule>
  </conditionalFormatting>
  <conditionalFormatting sqref="C196">
    <cfRule type="containsBlanks" dxfId="10683" priority="13881">
      <formula>LEN(TRIM(C196))=0</formula>
    </cfRule>
    <cfRule type="containsText" dxfId="10682" priority="13882" operator="containsText" text="Operational">
      <formula>NOT(ISERROR(SEARCH("Operational",C196)))</formula>
    </cfRule>
    <cfRule type="containsText" dxfId="10681" priority="13883" operator="containsText" text="Dn(service)">
      <formula>NOT(ISERROR(SEARCH("Dn(service)",C196)))</formula>
    </cfRule>
    <cfRule type="containsText" dxfId="10680" priority="13884" operator="containsText" text="Dn(waiting)">
      <formula>NOT(ISERROR(SEARCH("Dn(waiting)",C196)))</formula>
    </cfRule>
  </conditionalFormatting>
  <conditionalFormatting sqref="C197">
    <cfRule type="containsBlanks" dxfId="10679" priority="13877">
      <formula>LEN(TRIM(C197))=0</formula>
    </cfRule>
    <cfRule type="containsText" dxfId="10678" priority="13878" operator="containsText" text="Operational">
      <formula>NOT(ISERROR(SEARCH("Operational",C197)))</formula>
    </cfRule>
    <cfRule type="containsText" dxfId="10677" priority="13879" operator="containsText" text="Dn(service)">
      <formula>NOT(ISERROR(SEARCH("Dn(service)",C197)))</formula>
    </cfRule>
    <cfRule type="containsText" dxfId="10676" priority="13880" operator="containsText" text="Dn(waiting)">
      <formula>NOT(ISERROR(SEARCH("Dn(waiting)",C197)))</formula>
    </cfRule>
  </conditionalFormatting>
  <conditionalFormatting sqref="C198">
    <cfRule type="containsBlanks" dxfId="10675" priority="13873">
      <formula>LEN(TRIM(C198))=0</formula>
    </cfRule>
    <cfRule type="containsText" dxfId="10674" priority="13874" operator="containsText" text="Operational">
      <formula>NOT(ISERROR(SEARCH("Operational",C198)))</formula>
    </cfRule>
    <cfRule type="containsText" dxfId="10673" priority="13875" operator="containsText" text="Dn(service)">
      <formula>NOT(ISERROR(SEARCH("Dn(service)",C198)))</formula>
    </cfRule>
    <cfRule type="containsText" dxfId="10672" priority="13876" operator="containsText" text="Dn(waiting)">
      <formula>NOT(ISERROR(SEARCH("Dn(waiting)",C198)))</formula>
    </cfRule>
  </conditionalFormatting>
  <conditionalFormatting sqref="G189">
    <cfRule type="containsBlanks" dxfId="10671" priority="13869">
      <formula>LEN(TRIM(G189))=0</formula>
    </cfRule>
    <cfRule type="containsText" dxfId="10670" priority="13870" operator="containsText" text="Operational">
      <formula>NOT(ISERROR(SEARCH("Operational",G189)))</formula>
    </cfRule>
    <cfRule type="containsText" dxfId="10669" priority="13871" operator="containsText" text="Dn(service)">
      <formula>NOT(ISERROR(SEARCH("Dn(service)",G189)))</formula>
    </cfRule>
    <cfRule type="containsText" dxfId="10668" priority="13872" operator="containsText" text="Dn(waiting)">
      <formula>NOT(ISERROR(SEARCH("Dn(waiting)",G189)))</formula>
    </cfRule>
  </conditionalFormatting>
  <conditionalFormatting sqref="G190">
    <cfRule type="containsBlanks" dxfId="10667" priority="13865">
      <formula>LEN(TRIM(G190))=0</formula>
    </cfRule>
    <cfRule type="containsText" dxfId="10666" priority="13866" operator="containsText" text="Operational">
      <formula>NOT(ISERROR(SEARCH("Operational",G190)))</formula>
    </cfRule>
    <cfRule type="containsText" dxfId="10665" priority="13867" operator="containsText" text="Dn(service)">
      <formula>NOT(ISERROR(SEARCH("Dn(service)",G190)))</formula>
    </cfRule>
    <cfRule type="containsText" dxfId="10664" priority="13868" operator="containsText" text="Dn(waiting)">
      <formula>NOT(ISERROR(SEARCH("Dn(waiting)",G190)))</formula>
    </cfRule>
  </conditionalFormatting>
  <conditionalFormatting sqref="G191">
    <cfRule type="containsBlanks" dxfId="10663" priority="13861">
      <formula>LEN(TRIM(G191))=0</formula>
    </cfRule>
    <cfRule type="containsText" dxfId="10662" priority="13862" operator="containsText" text="Operational">
      <formula>NOT(ISERROR(SEARCH("Operational",G191)))</formula>
    </cfRule>
    <cfRule type="containsText" dxfId="10661" priority="13863" operator="containsText" text="Dn(service)">
      <formula>NOT(ISERROR(SEARCH("Dn(service)",G191)))</formula>
    </cfRule>
    <cfRule type="containsText" dxfId="10660" priority="13864" operator="containsText" text="Dn(waiting)">
      <formula>NOT(ISERROR(SEARCH("Dn(waiting)",G191)))</formula>
    </cfRule>
  </conditionalFormatting>
  <conditionalFormatting sqref="G192">
    <cfRule type="containsBlanks" dxfId="10659" priority="13857">
      <formula>LEN(TRIM(G192))=0</formula>
    </cfRule>
    <cfRule type="containsText" dxfId="10658" priority="13858" operator="containsText" text="Operational">
      <formula>NOT(ISERROR(SEARCH("Operational",G192)))</formula>
    </cfRule>
    <cfRule type="containsText" dxfId="10657" priority="13859" operator="containsText" text="Dn(service)">
      <formula>NOT(ISERROR(SEARCH("Dn(service)",G192)))</formula>
    </cfRule>
    <cfRule type="containsText" dxfId="10656" priority="13860" operator="containsText" text="Dn(waiting)">
      <formula>NOT(ISERROR(SEARCH("Dn(waiting)",G192)))</formula>
    </cfRule>
  </conditionalFormatting>
  <conditionalFormatting sqref="G193">
    <cfRule type="containsBlanks" dxfId="10655" priority="13853">
      <formula>LEN(TRIM(G193))=0</formula>
    </cfRule>
    <cfRule type="containsText" dxfId="10654" priority="13854" operator="containsText" text="Operational">
      <formula>NOT(ISERROR(SEARCH("Operational",G193)))</formula>
    </cfRule>
    <cfRule type="containsText" dxfId="10653" priority="13855" operator="containsText" text="Dn(service)">
      <formula>NOT(ISERROR(SEARCH("Dn(service)",G193)))</formula>
    </cfRule>
    <cfRule type="containsText" dxfId="10652" priority="13856" operator="containsText" text="Dn(waiting)">
      <formula>NOT(ISERROR(SEARCH("Dn(waiting)",G193)))</formula>
    </cfRule>
  </conditionalFormatting>
  <conditionalFormatting sqref="G194">
    <cfRule type="containsBlanks" dxfId="10651" priority="13849">
      <formula>LEN(TRIM(G194))=0</formula>
    </cfRule>
    <cfRule type="containsText" dxfId="10650" priority="13850" operator="containsText" text="Operational">
      <formula>NOT(ISERROR(SEARCH("Operational",G194)))</formula>
    </cfRule>
    <cfRule type="containsText" dxfId="10649" priority="13851" operator="containsText" text="Dn(service)">
      <formula>NOT(ISERROR(SEARCH("Dn(service)",G194)))</formula>
    </cfRule>
    <cfRule type="containsText" dxfId="10648" priority="13852" operator="containsText" text="Dn(waiting)">
      <formula>NOT(ISERROR(SEARCH("Dn(waiting)",G194)))</formula>
    </cfRule>
  </conditionalFormatting>
  <conditionalFormatting sqref="G195">
    <cfRule type="containsBlanks" dxfId="10647" priority="13845">
      <formula>LEN(TRIM(G195))=0</formula>
    </cfRule>
    <cfRule type="containsText" dxfId="10646" priority="13846" operator="containsText" text="Operational">
      <formula>NOT(ISERROR(SEARCH("Operational",G195)))</formula>
    </cfRule>
    <cfRule type="containsText" dxfId="10645" priority="13847" operator="containsText" text="Dn(service)">
      <formula>NOT(ISERROR(SEARCH("Dn(service)",G195)))</formula>
    </cfRule>
    <cfRule type="containsText" dxfId="10644" priority="13848" operator="containsText" text="Dn(waiting)">
      <formula>NOT(ISERROR(SEARCH("Dn(waiting)",G195)))</formula>
    </cfRule>
  </conditionalFormatting>
  <conditionalFormatting sqref="G196">
    <cfRule type="containsBlanks" dxfId="10643" priority="13841">
      <formula>LEN(TRIM(G196))=0</formula>
    </cfRule>
    <cfRule type="containsText" dxfId="10642" priority="13842" operator="containsText" text="Operational">
      <formula>NOT(ISERROR(SEARCH("Operational",G196)))</formula>
    </cfRule>
    <cfRule type="containsText" dxfId="10641" priority="13843" operator="containsText" text="Dn(service)">
      <formula>NOT(ISERROR(SEARCH("Dn(service)",G196)))</formula>
    </cfRule>
    <cfRule type="containsText" dxfId="10640" priority="13844" operator="containsText" text="Dn(waiting)">
      <formula>NOT(ISERROR(SEARCH("Dn(waiting)",G196)))</formula>
    </cfRule>
  </conditionalFormatting>
  <conditionalFormatting sqref="G197">
    <cfRule type="containsBlanks" dxfId="10639" priority="13837">
      <formula>LEN(TRIM(G197))=0</formula>
    </cfRule>
    <cfRule type="containsText" dxfId="10638" priority="13838" operator="containsText" text="Operational">
      <formula>NOT(ISERROR(SEARCH("Operational",G197)))</formula>
    </cfRule>
    <cfRule type="containsText" dxfId="10637" priority="13839" operator="containsText" text="Dn(service)">
      <formula>NOT(ISERROR(SEARCH("Dn(service)",G197)))</formula>
    </cfRule>
    <cfRule type="containsText" dxfId="10636" priority="13840" operator="containsText" text="Dn(waiting)">
      <formula>NOT(ISERROR(SEARCH("Dn(waiting)",G197)))</formula>
    </cfRule>
  </conditionalFormatting>
  <conditionalFormatting sqref="G198">
    <cfRule type="containsBlanks" dxfId="10635" priority="13833">
      <formula>LEN(TRIM(G198))=0</formula>
    </cfRule>
    <cfRule type="containsText" dxfId="10634" priority="13834" operator="containsText" text="Operational">
      <formula>NOT(ISERROR(SEARCH("Operational",G198)))</formula>
    </cfRule>
    <cfRule type="containsText" dxfId="10633" priority="13835" operator="containsText" text="Dn(service)">
      <formula>NOT(ISERROR(SEARCH("Dn(service)",G198)))</formula>
    </cfRule>
    <cfRule type="containsText" dxfId="10632" priority="13836" operator="containsText" text="Dn(waiting)">
      <formula>NOT(ISERROR(SEARCH("Dn(waiting)",G198)))</formula>
    </cfRule>
  </conditionalFormatting>
  <conditionalFormatting sqref="G199">
    <cfRule type="containsBlanks" dxfId="10631" priority="13829">
      <formula>LEN(TRIM(G199))=0</formula>
    </cfRule>
    <cfRule type="containsText" dxfId="10630" priority="13830" operator="containsText" text="Operational">
      <formula>NOT(ISERROR(SEARCH("Operational",G199)))</formula>
    </cfRule>
    <cfRule type="containsText" dxfId="10629" priority="13831" operator="containsText" text="Dn(service)">
      <formula>NOT(ISERROR(SEARCH("Dn(service)",G199)))</formula>
    </cfRule>
    <cfRule type="containsText" dxfId="10628" priority="13832" operator="containsText" text="Dn(waiting)">
      <formula>NOT(ISERROR(SEARCH("Dn(waiting)",G199)))</formula>
    </cfRule>
  </conditionalFormatting>
  <conditionalFormatting sqref="G200">
    <cfRule type="containsBlanks" dxfId="10627" priority="13825">
      <formula>LEN(TRIM(G200))=0</formula>
    </cfRule>
    <cfRule type="containsText" dxfId="10626" priority="13826" operator="containsText" text="Operational">
      <formula>NOT(ISERROR(SEARCH("Operational",G200)))</formula>
    </cfRule>
    <cfRule type="containsText" dxfId="10625" priority="13827" operator="containsText" text="Dn(service)">
      <formula>NOT(ISERROR(SEARCH("Dn(service)",G200)))</formula>
    </cfRule>
    <cfRule type="containsText" dxfId="10624" priority="13828" operator="containsText" text="Dn(waiting)">
      <formula>NOT(ISERROR(SEARCH("Dn(waiting)",G200)))</formula>
    </cfRule>
  </conditionalFormatting>
  <conditionalFormatting sqref="G201">
    <cfRule type="containsBlanks" dxfId="10623" priority="13821">
      <formula>LEN(TRIM(G201))=0</formula>
    </cfRule>
    <cfRule type="containsText" dxfId="10622" priority="13822" operator="containsText" text="Operational">
      <formula>NOT(ISERROR(SEARCH("Operational",G201)))</formula>
    </cfRule>
    <cfRule type="containsText" dxfId="10621" priority="13823" operator="containsText" text="Dn(service)">
      <formula>NOT(ISERROR(SEARCH("Dn(service)",G201)))</formula>
    </cfRule>
    <cfRule type="containsText" dxfId="10620" priority="13824" operator="containsText" text="Dn(waiting)">
      <formula>NOT(ISERROR(SEARCH("Dn(waiting)",G201)))</formula>
    </cfRule>
  </conditionalFormatting>
  <conditionalFormatting sqref="G202">
    <cfRule type="containsBlanks" dxfId="10619" priority="13817">
      <formula>LEN(TRIM(G202))=0</formula>
    </cfRule>
    <cfRule type="containsText" dxfId="10618" priority="13818" operator="containsText" text="Operational">
      <formula>NOT(ISERROR(SEARCH("Operational",G202)))</formula>
    </cfRule>
    <cfRule type="containsText" dxfId="10617" priority="13819" operator="containsText" text="Dn(service)">
      <formula>NOT(ISERROR(SEARCH("Dn(service)",G202)))</formula>
    </cfRule>
    <cfRule type="containsText" dxfId="10616" priority="13820" operator="containsText" text="Dn(waiting)">
      <formula>NOT(ISERROR(SEARCH("Dn(waiting)",G202)))</formula>
    </cfRule>
  </conditionalFormatting>
  <conditionalFormatting sqref="E200">
    <cfRule type="containsBlanks" dxfId="10615" priority="13813">
      <formula>LEN(TRIM(E200))=0</formula>
    </cfRule>
    <cfRule type="containsText" dxfId="10614" priority="13814" operator="containsText" text="Operational">
      <formula>NOT(ISERROR(SEARCH("Operational",E200)))</formula>
    </cfRule>
    <cfRule type="containsText" dxfId="10613" priority="13815" operator="containsText" text="Dn(service)">
      <formula>NOT(ISERROR(SEARCH("Dn(service)",E200)))</formula>
    </cfRule>
    <cfRule type="containsText" dxfId="10612" priority="13816" operator="containsText" text="Dn(waiting)">
      <formula>NOT(ISERROR(SEARCH("Dn(waiting)",E200)))</formula>
    </cfRule>
  </conditionalFormatting>
  <conditionalFormatting sqref="E201">
    <cfRule type="containsBlanks" dxfId="10611" priority="13809">
      <formula>LEN(TRIM(E201))=0</formula>
    </cfRule>
    <cfRule type="containsText" dxfId="10610" priority="13810" operator="containsText" text="Operational">
      <formula>NOT(ISERROR(SEARCH("Operational",E201)))</formula>
    </cfRule>
    <cfRule type="containsText" dxfId="10609" priority="13811" operator="containsText" text="Dn(service)">
      <formula>NOT(ISERROR(SEARCH("Dn(service)",E201)))</formula>
    </cfRule>
    <cfRule type="containsText" dxfId="10608" priority="13812" operator="containsText" text="Dn(waiting)">
      <formula>NOT(ISERROR(SEARCH("Dn(waiting)",E201)))</formula>
    </cfRule>
  </conditionalFormatting>
  <conditionalFormatting sqref="E202">
    <cfRule type="containsBlanks" dxfId="10607" priority="13805">
      <formula>LEN(TRIM(E202))=0</formula>
    </cfRule>
    <cfRule type="containsText" dxfId="10606" priority="13806" operator="containsText" text="Operational">
      <formula>NOT(ISERROR(SEARCH("Operational",E202)))</formula>
    </cfRule>
    <cfRule type="containsText" dxfId="10605" priority="13807" operator="containsText" text="Dn(service)">
      <formula>NOT(ISERROR(SEARCH("Dn(service)",E202)))</formula>
    </cfRule>
    <cfRule type="containsText" dxfId="10604" priority="13808" operator="containsText" text="Dn(waiting)">
      <formula>NOT(ISERROR(SEARCH("Dn(waiting)",E202)))</formula>
    </cfRule>
  </conditionalFormatting>
  <conditionalFormatting sqref="E203">
    <cfRule type="containsBlanks" dxfId="10603" priority="13801">
      <formula>LEN(TRIM(E203))=0</formula>
    </cfRule>
    <cfRule type="containsText" dxfId="10602" priority="13802" operator="containsText" text="Operational">
      <formula>NOT(ISERROR(SEARCH("Operational",E203)))</formula>
    </cfRule>
    <cfRule type="containsText" dxfId="10601" priority="13803" operator="containsText" text="Dn(service)">
      <formula>NOT(ISERROR(SEARCH("Dn(service)",E203)))</formula>
    </cfRule>
    <cfRule type="containsText" dxfId="10600" priority="13804" operator="containsText" text="Dn(waiting)">
      <formula>NOT(ISERROR(SEARCH("Dn(waiting)",E203)))</formula>
    </cfRule>
  </conditionalFormatting>
  <conditionalFormatting sqref="E204">
    <cfRule type="containsBlanks" dxfId="10599" priority="13797">
      <formula>LEN(TRIM(E204))=0</formula>
    </cfRule>
    <cfRule type="containsText" dxfId="10598" priority="13798" operator="containsText" text="Operational">
      <formula>NOT(ISERROR(SEARCH("Operational",E204)))</formula>
    </cfRule>
    <cfRule type="containsText" dxfId="10597" priority="13799" operator="containsText" text="Dn(service)">
      <formula>NOT(ISERROR(SEARCH("Dn(service)",E204)))</formula>
    </cfRule>
    <cfRule type="containsText" dxfId="10596" priority="13800" operator="containsText" text="Dn(waiting)">
      <formula>NOT(ISERROR(SEARCH("Dn(waiting)",E204)))</formula>
    </cfRule>
  </conditionalFormatting>
  <conditionalFormatting sqref="E205">
    <cfRule type="containsBlanks" dxfId="10595" priority="13793">
      <formula>LEN(TRIM(E205))=0</formula>
    </cfRule>
    <cfRule type="containsText" dxfId="10594" priority="13794" operator="containsText" text="Operational">
      <formula>NOT(ISERROR(SEARCH("Operational",E205)))</formula>
    </cfRule>
    <cfRule type="containsText" dxfId="10593" priority="13795" operator="containsText" text="Dn(service)">
      <formula>NOT(ISERROR(SEARCH("Dn(service)",E205)))</formula>
    </cfRule>
    <cfRule type="containsText" dxfId="10592" priority="13796" operator="containsText" text="Dn(waiting)">
      <formula>NOT(ISERROR(SEARCH("Dn(waiting)",E205)))</formula>
    </cfRule>
  </conditionalFormatting>
  <conditionalFormatting sqref="E206">
    <cfRule type="containsBlanks" dxfId="10591" priority="13789">
      <formula>LEN(TRIM(E206))=0</formula>
    </cfRule>
    <cfRule type="containsText" dxfId="10590" priority="13790" operator="containsText" text="Operational">
      <formula>NOT(ISERROR(SEARCH("Operational",E206)))</formula>
    </cfRule>
    <cfRule type="containsText" dxfId="10589" priority="13791" operator="containsText" text="Dn(service)">
      <formula>NOT(ISERROR(SEARCH("Dn(service)",E206)))</formula>
    </cfRule>
    <cfRule type="containsText" dxfId="10588" priority="13792" operator="containsText" text="Dn(waiting)">
      <formula>NOT(ISERROR(SEARCH("Dn(waiting)",E206)))</formula>
    </cfRule>
  </conditionalFormatting>
  <conditionalFormatting sqref="E199">
    <cfRule type="containsBlanks" dxfId="10587" priority="13785">
      <formula>LEN(TRIM(E199))=0</formula>
    </cfRule>
    <cfRule type="containsText" dxfId="10586" priority="13786" operator="containsText" text="Operational">
      <formula>NOT(ISERROR(SEARCH("Operational",E199)))</formula>
    </cfRule>
    <cfRule type="containsText" dxfId="10585" priority="13787" operator="containsText" text="Dn(service)">
      <formula>NOT(ISERROR(SEARCH("Dn(service)",E199)))</formula>
    </cfRule>
    <cfRule type="containsText" dxfId="10584" priority="13788" operator="containsText" text="Dn(waiting)">
      <formula>NOT(ISERROR(SEARCH("Dn(waiting)",E199)))</formula>
    </cfRule>
  </conditionalFormatting>
  <conditionalFormatting sqref="C203">
    <cfRule type="containsBlanks" dxfId="10583" priority="13781">
      <formula>LEN(TRIM(C203))=0</formula>
    </cfRule>
    <cfRule type="containsText" dxfId="10582" priority="13782" operator="containsText" text="Operational">
      <formula>NOT(ISERROR(SEARCH("Operational",C203)))</formula>
    </cfRule>
    <cfRule type="containsText" dxfId="10581" priority="13783" operator="containsText" text="Dn(service)">
      <formula>NOT(ISERROR(SEARCH("Dn(service)",C203)))</formula>
    </cfRule>
    <cfRule type="containsText" dxfId="10580" priority="13784" operator="containsText" text="Dn(waiting)">
      <formula>NOT(ISERROR(SEARCH("Dn(waiting)",C203)))</formula>
    </cfRule>
  </conditionalFormatting>
  <conditionalFormatting sqref="C204">
    <cfRule type="containsBlanks" dxfId="10579" priority="13777">
      <formula>LEN(TRIM(C204))=0</formula>
    </cfRule>
    <cfRule type="containsText" dxfId="10578" priority="13778" operator="containsText" text="Operational">
      <formula>NOT(ISERROR(SEARCH("Operational",C204)))</formula>
    </cfRule>
    <cfRule type="containsText" dxfId="10577" priority="13779" operator="containsText" text="Dn(service)">
      <formula>NOT(ISERROR(SEARCH("Dn(service)",C204)))</formula>
    </cfRule>
    <cfRule type="containsText" dxfId="10576" priority="13780" operator="containsText" text="Dn(waiting)">
      <formula>NOT(ISERROR(SEARCH("Dn(waiting)",C204)))</formula>
    </cfRule>
  </conditionalFormatting>
  <conditionalFormatting sqref="C205">
    <cfRule type="containsBlanks" dxfId="10575" priority="13773">
      <formula>LEN(TRIM(C205))=0</formula>
    </cfRule>
    <cfRule type="containsText" dxfId="10574" priority="13774" operator="containsText" text="Operational">
      <formula>NOT(ISERROR(SEARCH("Operational",C205)))</formula>
    </cfRule>
    <cfRule type="containsText" dxfId="10573" priority="13775" operator="containsText" text="Dn(service)">
      <formula>NOT(ISERROR(SEARCH("Dn(service)",C205)))</formula>
    </cfRule>
    <cfRule type="containsText" dxfId="10572" priority="13776" operator="containsText" text="Dn(waiting)">
      <formula>NOT(ISERROR(SEARCH("Dn(waiting)",C205)))</formula>
    </cfRule>
  </conditionalFormatting>
  <conditionalFormatting sqref="C206">
    <cfRule type="containsBlanks" dxfId="10571" priority="13769">
      <formula>LEN(TRIM(C206))=0</formula>
    </cfRule>
    <cfRule type="containsText" dxfId="10570" priority="13770" operator="containsText" text="Operational">
      <formula>NOT(ISERROR(SEARCH("Operational",C206)))</formula>
    </cfRule>
    <cfRule type="containsText" dxfId="10569" priority="13771" operator="containsText" text="Dn(service)">
      <formula>NOT(ISERROR(SEARCH("Dn(service)",C206)))</formula>
    </cfRule>
    <cfRule type="containsText" dxfId="10568" priority="13772" operator="containsText" text="Dn(waiting)">
      <formula>NOT(ISERROR(SEARCH("Dn(waiting)",C206)))</formula>
    </cfRule>
  </conditionalFormatting>
  <conditionalFormatting sqref="C207">
    <cfRule type="containsBlanks" dxfId="10567" priority="13765">
      <formula>LEN(TRIM(C207))=0</formula>
    </cfRule>
    <cfRule type="containsText" dxfId="10566" priority="13766" operator="containsText" text="Operational">
      <formula>NOT(ISERROR(SEARCH("Operational",C207)))</formula>
    </cfRule>
    <cfRule type="containsText" dxfId="10565" priority="13767" operator="containsText" text="Dn(service)">
      <formula>NOT(ISERROR(SEARCH("Dn(service)",C207)))</formula>
    </cfRule>
    <cfRule type="containsText" dxfId="10564" priority="13768" operator="containsText" text="Dn(waiting)">
      <formula>NOT(ISERROR(SEARCH("Dn(waiting)",C207)))</formula>
    </cfRule>
  </conditionalFormatting>
  <conditionalFormatting sqref="C208">
    <cfRule type="containsBlanks" dxfId="10563" priority="13761">
      <formula>LEN(TRIM(C208))=0</formula>
    </cfRule>
    <cfRule type="containsText" dxfId="10562" priority="13762" operator="containsText" text="Operational">
      <formula>NOT(ISERROR(SEARCH("Operational",C208)))</formula>
    </cfRule>
    <cfRule type="containsText" dxfId="10561" priority="13763" operator="containsText" text="Dn(service)">
      <formula>NOT(ISERROR(SEARCH("Dn(service)",C208)))</formula>
    </cfRule>
    <cfRule type="containsText" dxfId="10560" priority="13764" operator="containsText" text="Dn(waiting)">
      <formula>NOT(ISERROR(SEARCH("Dn(waiting)",C208)))</formula>
    </cfRule>
  </conditionalFormatting>
  <conditionalFormatting sqref="C209">
    <cfRule type="containsBlanks" dxfId="10559" priority="13757">
      <formula>LEN(TRIM(C209))=0</formula>
    </cfRule>
    <cfRule type="containsText" dxfId="10558" priority="13758" operator="containsText" text="Operational">
      <formula>NOT(ISERROR(SEARCH("Operational",C209)))</formula>
    </cfRule>
    <cfRule type="containsText" dxfId="10557" priority="13759" operator="containsText" text="Dn(service)">
      <formula>NOT(ISERROR(SEARCH("Dn(service)",C209)))</formula>
    </cfRule>
    <cfRule type="containsText" dxfId="10556" priority="13760" operator="containsText" text="Dn(waiting)">
      <formula>NOT(ISERROR(SEARCH("Dn(waiting)",C209)))</formula>
    </cfRule>
  </conditionalFormatting>
  <conditionalFormatting sqref="C210">
    <cfRule type="containsBlanks" dxfId="10555" priority="13753">
      <formula>LEN(TRIM(C210))=0</formula>
    </cfRule>
    <cfRule type="containsText" dxfId="10554" priority="13754" operator="containsText" text="Operational">
      <formula>NOT(ISERROR(SEARCH("Operational",C210)))</formula>
    </cfRule>
    <cfRule type="containsText" dxfId="10553" priority="13755" operator="containsText" text="Dn(service)">
      <formula>NOT(ISERROR(SEARCH("Dn(service)",C210)))</formula>
    </cfRule>
    <cfRule type="containsText" dxfId="10552" priority="13756" operator="containsText" text="Dn(waiting)">
      <formula>NOT(ISERROR(SEARCH("Dn(waiting)",C210)))</formula>
    </cfRule>
  </conditionalFormatting>
  <conditionalFormatting sqref="F204">
    <cfRule type="containsBlanks" dxfId="10551" priority="13749">
      <formula>LEN(TRIM(F204))=0</formula>
    </cfRule>
    <cfRule type="containsText" dxfId="10550" priority="13750" operator="containsText" text="Operational">
      <formula>NOT(ISERROR(SEARCH("Operational",F204)))</formula>
    </cfRule>
    <cfRule type="containsText" dxfId="10549" priority="13751" operator="containsText" text="Dn(service)">
      <formula>NOT(ISERROR(SEARCH("Dn(service)",F204)))</formula>
    </cfRule>
    <cfRule type="containsText" dxfId="10548" priority="13752" operator="containsText" text="Dn(waiting)">
      <formula>NOT(ISERROR(SEARCH("Dn(waiting)",F204)))</formula>
    </cfRule>
  </conditionalFormatting>
  <conditionalFormatting sqref="F205">
    <cfRule type="containsBlanks" dxfId="10547" priority="13745">
      <formula>LEN(TRIM(F205))=0</formula>
    </cfRule>
    <cfRule type="containsText" dxfId="10546" priority="13746" operator="containsText" text="Operational">
      <formula>NOT(ISERROR(SEARCH("Operational",F205)))</formula>
    </cfRule>
    <cfRule type="containsText" dxfId="10545" priority="13747" operator="containsText" text="Dn(service)">
      <formula>NOT(ISERROR(SEARCH("Dn(service)",F205)))</formula>
    </cfRule>
    <cfRule type="containsText" dxfId="10544" priority="13748" operator="containsText" text="Dn(waiting)">
      <formula>NOT(ISERROR(SEARCH("Dn(waiting)",F205)))</formula>
    </cfRule>
  </conditionalFormatting>
  <conditionalFormatting sqref="F206">
    <cfRule type="containsBlanks" dxfId="10543" priority="13741">
      <formula>LEN(TRIM(F206))=0</formula>
    </cfRule>
    <cfRule type="containsText" dxfId="10542" priority="13742" operator="containsText" text="Operational">
      <formula>NOT(ISERROR(SEARCH("Operational",F206)))</formula>
    </cfRule>
    <cfRule type="containsText" dxfId="10541" priority="13743" operator="containsText" text="Dn(service)">
      <formula>NOT(ISERROR(SEARCH("Dn(service)",F206)))</formula>
    </cfRule>
    <cfRule type="containsText" dxfId="10540" priority="13744" operator="containsText" text="Dn(waiting)">
      <formula>NOT(ISERROR(SEARCH("Dn(waiting)",F206)))</formula>
    </cfRule>
  </conditionalFormatting>
  <conditionalFormatting sqref="F207">
    <cfRule type="containsBlanks" dxfId="10539" priority="13737">
      <formula>LEN(TRIM(F207))=0</formula>
    </cfRule>
    <cfRule type="containsText" dxfId="10538" priority="13738" operator="containsText" text="Operational">
      <formula>NOT(ISERROR(SEARCH("Operational",F207)))</formula>
    </cfRule>
    <cfRule type="containsText" dxfId="10537" priority="13739" operator="containsText" text="Dn(service)">
      <formula>NOT(ISERROR(SEARCH("Dn(service)",F207)))</formula>
    </cfRule>
    <cfRule type="containsText" dxfId="10536" priority="13740" operator="containsText" text="Dn(waiting)">
      <formula>NOT(ISERROR(SEARCH("Dn(waiting)",F207)))</formula>
    </cfRule>
  </conditionalFormatting>
  <conditionalFormatting sqref="F208">
    <cfRule type="containsBlanks" dxfId="10535" priority="13733">
      <formula>LEN(TRIM(F208))=0</formula>
    </cfRule>
    <cfRule type="containsText" dxfId="10534" priority="13734" operator="containsText" text="Operational">
      <formula>NOT(ISERROR(SEARCH("Operational",F208)))</formula>
    </cfRule>
    <cfRule type="containsText" dxfId="10533" priority="13735" operator="containsText" text="Dn(service)">
      <formula>NOT(ISERROR(SEARCH("Dn(service)",F208)))</formula>
    </cfRule>
    <cfRule type="containsText" dxfId="10532" priority="13736" operator="containsText" text="Dn(waiting)">
      <formula>NOT(ISERROR(SEARCH("Dn(waiting)",F208)))</formula>
    </cfRule>
  </conditionalFormatting>
  <conditionalFormatting sqref="F209">
    <cfRule type="containsBlanks" dxfId="10531" priority="13729">
      <formula>LEN(TRIM(F209))=0</formula>
    </cfRule>
    <cfRule type="containsText" dxfId="10530" priority="13730" operator="containsText" text="Operational">
      <formula>NOT(ISERROR(SEARCH("Operational",F209)))</formula>
    </cfRule>
    <cfRule type="containsText" dxfId="10529" priority="13731" operator="containsText" text="Dn(service)">
      <formula>NOT(ISERROR(SEARCH("Dn(service)",F209)))</formula>
    </cfRule>
    <cfRule type="containsText" dxfId="10528" priority="13732" operator="containsText" text="Dn(waiting)">
      <formula>NOT(ISERROR(SEARCH("Dn(waiting)",F209)))</formula>
    </cfRule>
  </conditionalFormatting>
  <conditionalFormatting sqref="F210">
    <cfRule type="containsBlanks" dxfId="10527" priority="13725">
      <formula>LEN(TRIM(F210))=0</formula>
    </cfRule>
    <cfRule type="containsText" dxfId="10526" priority="13726" operator="containsText" text="Operational">
      <formula>NOT(ISERROR(SEARCH("Operational",F210)))</formula>
    </cfRule>
    <cfRule type="containsText" dxfId="10525" priority="13727" operator="containsText" text="Dn(service)">
      <formula>NOT(ISERROR(SEARCH("Dn(service)",F210)))</formula>
    </cfRule>
    <cfRule type="containsText" dxfId="10524" priority="13728" operator="containsText" text="Dn(waiting)">
      <formula>NOT(ISERROR(SEARCH("Dn(waiting)",F210)))</formula>
    </cfRule>
  </conditionalFormatting>
  <conditionalFormatting sqref="F211">
    <cfRule type="containsBlanks" dxfId="10523" priority="13721">
      <formula>LEN(TRIM(F211))=0</formula>
    </cfRule>
    <cfRule type="containsText" dxfId="10522" priority="13722" operator="containsText" text="Operational">
      <formula>NOT(ISERROR(SEARCH("Operational",F211)))</formula>
    </cfRule>
    <cfRule type="containsText" dxfId="10521" priority="13723" operator="containsText" text="Dn(service)">
      <formula>NOT(ISERROR(SEARCH("Dn(service)",F211)))</formula>
    </cfRule>
    <cfRule type="containsText" dxfId="10520" priority="13724" operator="containsText" text="Dn(waiting)">
      <formula>NOT(ISERROR(SEARCH("Dn(waiting)",F211)))</formula>
    </cfRule>
  </conditionalFormatting>
  <conditionalFormatting sqref="F212">
    <cfRule type="containsBlanks" dxfId="10519" priority="13717">
      <formula>LEN(TRIM(F212))=0</formula>
    </cfRule>
    <cfRule type="containsText" dxfId="10518" priority="13718" operator="containsText" text="Operational">
      <formula>NOT(ISERROR(SEARCH("Operational",F212)))</formula>
    </cfRule>
    <cfRule type="containsText" dxfId="10517" priority="13719" operator="containsText" text="Dn(service)">
      <formula>NOT(ISERROR(SEARCH("Dn(service)",F212)))</formula>
    </cfRule>
    <cfRule type="containsText" dxfId="10516" priority="13720" operator="containsText" text="Dn(waiting)">
      <formula>NOT(ISERROR(SEARCH("Dn(waiting)",F212)))</formula>
    </cfRule>
  </conditionalFormatting>
  <conditionalFormatting sqref="F213">
    <cfRule type="containsBlanks" dxfId="10515" priority="13713">
      <formula>LEN(TRIM(F213))=0</formula>
    </cfRule>
    <cfRule type="containsText" dxfId="10514" priority="13714" operator="containsText" text="Operational">
      <formula>NOT(ISERROR(SEARCH("Operational",F213)))</formula>
    </cfRule>
    <cfRule type="containsText" dxfId="10513" priority="13715" operator="containsText" text="Dn(service)">
      <formula>NOT(ISERROR(SEARCH("Dn(service)",F213)))</formula>
    </cfRule>
    <cfRule type="containsText" dxfId="10512" priority="13716" operator="containsText" text="Dn(waiting)">
      <formula>NOT(ISERROR(SEARCH("Dn(waiting)",F213)))</formula>
    </cfRule>
  </conditionalFormatting>
  <conditionalFormatting sqref="F214">
    <cfRule type="containsBlanks" dxfId="10511" priority="13709">
      <formula>LEN(TRIM(F214))=0</formula>
    </cfRule>
    <cfRule type="containsText" dxfId="10510" priority="13710" operator="containsText" text="Operational">
      <formula>NOT(ISERROR(SEARCH("Operational",F214)))</formula>
    </cfRule>
    <cfRule type="containsText" dxfId="10509" priority="13711" operator="containsText" text="Dn(service)">
      <formula>NOT(ISERROR(SEARCH("Dn(service)",F214)))</formula>
    </cfRule>
    <cfRule type="containsText" dxfId="10508" priority="13712" operator="containsText" text="Dn(waiting)">
      <formula>NOT(ISERROR(SEARCH("Dn(waiting)",F214)))</formula>
    </cfRule>
  </conditionalFormatting>
  <conditionalFormatting sqref="D208">
    <cfRule type="containsBlanks" dxfId="10507" priority="13705">
      <formula>LEN(TRIM(D208))=0</formula>
    </cfRule>
    <cfRule type="containsText" dxfId="10506" priority="13706" operator="containsText" text="Operational">
      <formula>NOT(ISERROR(SEARCH("Operational",D208)))</formula>
    </cfRule>
    <cfRule type="containsText" dxfId="10505" priority="13707" operator="containsText" text="Dn(service)">
      <formula>NOT(ISERROR(SEARCH("Dn(service)",D208)))</formula>
    </cfRule>
    <cfRule type="containsText" dxfId="10504" priority="13708" operator="containsText" text="Dn(waiting)">
      <formula>NOT(ISERROR(SEARCH("Dn(waiting)",D208)))</formula>
    </cfRule>
  </conditionalFormatting>
  <conditionalFormatting sqref="D209">
    <cfRule type="containsBlanks" dxfId="10503" priority="13701">
      <formula>LEN(TRIM(D209))=0</formula>
    </cfRule>
    <cfRule type="containsText" dxfId="10502" priority="13702" operator="containsText" text="Operational">
      <formula>NOT(ISERROR(SEARCH("Operational",D209)))</formula>
    </cfRule>
    <cfRule type="containsText" dxfId="10501" priority="13703" operator="containsText" text="Dn(service)">
      <formula>NOT(ISERROR(SEARCH("Dn(service)",D209)))</formula>
    </cfRule>
    <cfRule type="containsText" dxfId="10500" priority="13704" operator="containsText" text="Dn(waiting)">
      <formula>NOT(ISERROR(SEARCH("Dn(waiting)",D209)))</formula>
    </cfRule>
  </conditionalFormatting>
  <conditionalFormatting sqref="D210:D211">
    <cfRule type="containsBlanks" dxfId="10499" priority="13697">
      <formula>LEN(TRIM(D210))=0</formula>
    </cfRule>
    <cfRule type="containsText" dxfId="10498" priority="13698" operator="containsText" text="Operational">
      <formula>NOT(ISERROR(SEARCH("Operational",D210)))</formula>
    </cfRule>
    <cfRule type="containsText" dxfId="10497" priority="13699" operator="containsText" text="Dn(service)">
      <formula>NOT(ISERROR(SEARCH("Dn(service)",D210)))</formula>
    </cfRule>
    <cfRule type="containsText" dxfId="10496" priority="13700" operator="containsText" text="Dn(waiting)">
      <formula>NOT(ISERROR(SEARCH("Dn(waiting)",D210)))</formula>
    </cfRule>
  </conditionalFormatting>
  <conditionalFormatting sqref="D212">
    <cfRule type="containsBlanks" dxfId="10495" priority="13693">
      <formula>LEN(TRIM(D212))=0</formula>
    </cfRule>
    <cfRule type="containsText" dxfId="10494" priority="13694" operator="containsText" text="Operational">
      <formula>NOT(ISERROR(SEARCH("Operational",D212)))</formula>
    </cfRule>
    <cfRule type="containsText" dxfId="10493" priority="13695" operator="containsText" text="Dn(service)">
      <formula>NOT(ISERROR(SEARCH("Dn(service)",D212)))</formula>
    </cfRule>
    <cfRule type="containsText" dxfId="10492" priority="13696" operator="containsText" text="Dn(waiting)">
      <formula>NOT(ISERROR(SEARCH("Dn(waiting)",D212)))</formula>
    </cfRule>
  </conditionalFormatting>
  <conditionalFormatting sqref="D213">
    <cfRule type="containsBlanks" dxfId="10491" priority="13689">
      <formula>LEN(TRIM(D213))=0</formula>
    </cfRule>
    <cfRule type="containsText" dxfId="10490" priority="13690" operator="containsText" text="Operational">
      <formula>NOT(ISERROR(SEARCH("Operational",D213)))</formula>
    </cfRule>
    <cfRule type="containsText" dxfId="10489" priority="13691" operator="containsText" text="Dn(service)">
      <formula>NOT(ISERROR(SEARCH("Dn(service)",D213)))</formula>
    </cfRule>
    <cfRule type="containsText" dxfId="10488" priority="13692" operator="containsText" text="Dn(waiting)">
      <formula>NOT(ISERROR(SEARCH("Dn(waiting)",D213)))</formula>
    </cfRule>
  </conditionalFormatting>
  <conditionalFormatting sqref="D214">
    <cfRule type="containsBlanks" dxfId="10487" priority="13685">
      <formula>LEN(TRIM(D214))=0</formula>
    </cfRule>
    <cfRule type="containsText" dxfId="10486" priority="13686" operator="containsText" text="Operational">
      <formula>NOT(ISERROR(SEARCH("Operational",D214)))</formula>
    </cfRule>
    <cfRule type="containsText" dxfId="10485" priority="13687" operator="containsText" text="Dn(service)">
      <formula>NOT(ISERROR(SEARCH("Dn(service)",D214)))</formula>
    </cfRule>
    <cfRule type="containsText" dxfId="10484" priority="13688" operator="containsText" text="Dn(waiting)">
      <formula>NOT(ISERROR(SEARCH("Dn(waiting)",D214)))</formula>
    </cfRule>
  </conditionalFormatting>
  <conditionalFormatting sqref="D215">
    <cfRule type="containsBlanks" dxfId="10483" priority="13681">
      <formula>LEN(TRIM(D215))=0</formula>
    </cfRule>
    <cfRule type="containsText" dxfId="10482" priority="13682" operator="containsText" text="Operational">
      <formula>NOT(ISERROR(SEARCH("Operational",D215)))</formula>
    </cfRule>
    <cfRule type="containsText" dxfId="10481" priority="13683" operator="containsText" text="Dn(service)">
      <formula>NOT(ISERROR(SEARCH("Dn(service)",D215)))</formula>
    </cfRule>
    <cfRule type="containsText" dxfId="10480" priority="13684" operator="containsText" text="Dn(waiting)">
      <formula>NOT(ISERROR(SEARCH("Dn(waiting)",D215)))</formula>
    </cfRule>
  </conditionalFormatting>
  <conditionalFormatting sqref="D216">
    <cfRule type="containsBlanks" dxfId="10479" priority="13677">
      <formula>LEN(TRIM(D216))=0</formula>
    </cfRule>
    <cfRule type="containsText" dxfId="10478" priority="13678" operator="containsText" text="Operational">
      <formula>NOT(ISERROR(SEARCH("Operational",D216)))</formula>
    </cfRule>
    <cfRule type="containsText" dxfId="10477" priority="13679" operator="containsText" text="Dn(service)">
      <formula>NOT(ISERROR(SEARCH("Dn(service)",D216)))</formula>
    </cfRule>
    <cfRule type="containsText" dxfId="10476" priority="13680" operator="containsText" text="Dn(waiting)">
      <formula>NOT(ISERROR(SEARCH("Dn(waiting)",D216)))</formula>
    </cfRule>
  </conditionalFormatting>
  <conditionalFormatting sqref="D217">
    <cfRule type="containsBlanks" dxfId="10475" priority="13673">
      <formula>LEN(TRIM(D217))=0</formula>
    </cfRule>
    <cfRule type="containsText" dxfId="10474" priority="13674" operator="containsText" text="Operational">
      <formula>NOT(ISERROR(SEARCH("Operational",D217)))</formula>
    </cfRule>
    <cfRule type="containsText" dxfId="10473" priority="13675" operator="containsText" text="Dn(service)">
      <formula>NOT(ISERROR(SEARCH("Dn(service)",D217)))</formula>
    </cfRule>
    <cfRule type="containsText" dxfId="10472" priority="13676" operator="containsText" text="Dn(waiting)">
      <formula>NOT(ISERROR(SEARCH("Dn(waiting)",D217)))</formula>
    </cfRule>
  </conditionalFormatting>
  <conditionalFormatting sqref="D218">
    <cfRule type="containsBlanks" dxfId="10471" priority="13669">
      <formula>LEN(TRIM(D218))=0</formula>
    </cfRule>
    <cfRule type="containsText" dxfId="10470" priority="13670" operator="containsText" text="Operational">
      <formula>NOT(ISERROR(SEARCH("Operational",D218)))</formula>
    </cfRule>
    <cfRule type="containsText" dxfId="10469" priority="13671" operator="containsText" text="Dn(service)">
      <formula>NOT(ISERROR(SEARCH("Dn(service)",D218)))</formula>
    </cfRule>
    <cfRule type="containsText" dxfId="10468" priority="13672" operator="containsText" text="Dn(waiting)">
      <formula>NOT(ISERROR(SEARCH("Dn(waiting)",D218)))</formula>
    </cfRule>
  </conditionalFormatting>
  <conditionalFormatting sqref="D219">
    <cfRule type="containsBlanks" dxfId="10467" priority="13665">
      <formula>LEN(TRIM(D219))=0</formula>
    </cfRule>
    <cfRule type="containsText" dxfId="10466" priority="13666" operator="containsText" text="Operational">
      <formula>NOT(ISERROR(SEARCH("Operational",D219)))</formula>
    </cfRule>
    <cfRule type="containsText" dxfId="10465" priority="13667" operator="containsText" text="Dn(service)">
      <formula>NOT(ISERROR(SEARCH("Dn(service)",D219)))</formula>
    </cfRule>
    <cfRule type="containsText" dxfId="10464" priority="13668" operator="containsText" text="Dn(waiting)">
      <formula>NOT(ISERROR(SEARCH("Dn(waiting)",D219)))</formula>
    </cfRule>
  </conditionalFormatting>
  <conditionalFormatting sqref="G215">
    <cfRule type="containsBlanks" dxfId="10463" priority="13661">
      <formula>LEN(TRIM(G215))=0</formula>
    </cfRule>
    <cfRule type="containsText" dxfId="10462" priority="13662" operator="containsText" text="Operational">
      <formula>NOT(ISERROR(SEARCH("Operational",G215)))</formula>
    </cfRule>
    <cfRule type="containsText" dxfId="10461" priority="13663" operator="containsText" text="Dn(service)">
      <formula>NOT(ISERROR(SEARCH("Dn(service)",G215)))</formula>
    </cfRule>
    <cfRule type="containsText" dxfId="10460" priority="13664" operator="containsText" text="Dn(waiting)">
      <formula>NOT(ISERROR(SEARCH("Dn(waiting)",G215)))</formula>
    </cfRule>
  </conditionalFormatting>
  <conditionalFormatting sqref="G216">
    <cfRule type="containsBlanks" dxfId="10459" priority="13657">
      <formula>LEN(TRIM(G216))=0</formula>
    </cfRule>
    <cfRule type="containsText" dxfId="10458" priority="13658" operator="containsText" text="Operational">
      <formula>NOT(ISERROR(SEARCH("Operational",G216)))</formula>
    </cfRule>
    <cfRule type="containsText" dxfId="10457" priority="13659" operator="containsText" text="Dn(service)">
      <formula>NOT(ISERROR(SEARCH("Dn(service)",G216)))</formula>
    </cfRule>
    <cfRule type="containsText" dxfId="10456" priority="13660" operator="containsText" text="Dn(waiting)">
      <formula>NOT(ISERROR(SEARCH("Dn(waiting)",G216)))</formula>
    </cfRule>
  </conditionalFormatting>
  <conditionalFormatting sqref="G217">
    <cfRule type="containsBlanks" dxfId="10455" priority="13653">
      <formula>LEN(TRIM(G217))=0</formula>
    </cfRule>
    <cfRule type="containsText" dxfId="10454" priority="13654" operator="containsText" text="Operational">
      <formula>NOT(ISERROR(SEARCH("Operational",G217)))</formula>
    </cfRule>
    <cfRule type="containsText" dxfId="10453" priority="13655" operator="containsText" text="Dn(service)">
      <formula>NOT(ISERROR(SEARCH("Dn(service)",G217)))</formula>
    </cfRule>
    <cfRule type="containsText" dxfId="10452" priority="13656" operator="containsText" text="Dn(waiting)">
      <formula>NOT(ISERROR(SEARCH("Dn(waiting)",G217)))</formula>
    </cfRule>
  </conditionalFormatting>
  <conditionalFormatting sqref="G218">
    <cfRule type="containsBlanks" dxfId="10451" priority="13649">
      <formula>LEN(TRIM(G218))=0</formula>
    </cfRule>
    <cfRule type="containsText" dxfId="10450" priority="13650" operator="containsText" text="Operational">
      <formula>NOT(ISERROR(SEARCH("Operational",G218)))</formula>
    </cfRule>
    <cfRule type="containsText" dxfId="10449" priority="13651" operator="containsText" text="Dn(service)">
      <formula>NOT(ISERROR(SEARCH("Dn(service)",G218)))</formula>
    </cfRule>
    <cfRule type="containsText" dxfId="10448" priority="13652" operator="containsText" text="Dn(waiting)">
      <formula>NOT(ISERROR(SEARCH("Dn(waiting)",G218)))</formula>
    </cfRule>
  </conditionalFormatting>
  <conditionalFormatting sqref="G219">
    <cfRule type="containsBlanks" dxfId="10447" priority="13645">
      <formula>LEN(TRIM(G219))=0</formula>
    </cfRule>
    <cfRule type="containsText" dxfId="10446" priority="13646" operator="containsText" text="Operational">
      <formula>NOT(ISERROR(SEARCH("Operational",G219)))</formula>
    </cfRule>
    <cfRule type="containsText" dxfId="10445" priority="13647" operator="containsText" text="Dn(service)">
      <formula>NOT(ISERROR(SEARCH("Dn(service)",G219)))</formula>
    </cfRule>
    <cfRule type="containsText" dxfId="10444" priority="13648" operator="containsText" text="Dn(waiting)">
      <formula>NOT(ISERROR(SEARCH("Dn(waiting)",G219)))</formula>
    </cfRule>
  </conditionalFormatting>
  <conditionalFormatting sqref="G220">
    <cfRule type="containsBlanks" dxfId="10443" priority="13641">
      <formula>LEN(TRIM(G220))=0</formula>
    </cfRule>
    <cfRule type="containsText" dxfId="10442" priority="13642" operator="containsText" text="Operational">
      <formula>NOT(ISERROR(SEARCH("Operational",G220)))</formula>
    </cfRule>
    <cfRule type="containsText" dxfId="10441" priority="13643" operator="containsText" text="Dn(service)">
      <formula>NOT(ISERROR(SEARCH("Dn(service)",G220)))</formula>
    </cfRule>
    <cfRule type="containsText" dxfId="10440" priority="13644" operator="containsText" text="Dn(waiting)">
      <formula>NOT(ISERROR(SEARCH("Dn(waiting)",G220)))</formula>
    </cfRule>
  </conditionalFormatting>
  <conditionalFormatting sqref="G221">
    <cfRule type="containsBlanks" dxfId="10439" priority="13637">
      <formula>LEN(TRIM(G221))=0</formula>
    </cfRule>
    <cfRule type="containsText" dxfId="10438" priority="13638" operator="containsText" text="Operational">
      <formula>NOT(ISERROR(SEARCH("Operational",G221)))</formula>
    </cfRule>
    <cfRule type="containsText" dxfId="10437" priority="13639" operator="containsText" text="Dn(service)">
      <formula>NOT(ISERROR(SEARCH("Dn(service)",G221)))</formula>
    </cfRule>
    <cfRule type="containsText" dxfId="10436" priority="13640" operator="containsText" text="Dn(waiting)">
      <formula>NOT(ISERROR(SEARCH("Dn(waiting)",G221)))</formula>
    </cfRule>
  </conditionalFormatting>
  <conditionalFormatting sqref="G222">
    <cfRule type="containsBlanks" dxfId="10435" priority="13633">
      <formula>LEN(TRIM(G222))=0</formula>
    </cfRule>
    <cfRule type="containsText" dxfId="10434" priority="13634" operator="containsText" text="Operational">
      <formula>NOT(ISERROR(SEARCH("Operational",G222)))</formula>
    </cfRule>
    <cfRule type="containsText" dxfId="10433" priority="13635" operator="containsText" text="Dn(service)">
      <formula>NOT(ISERROR(SEARCH("Dn(service)",G222)))</formula>
    </cfRule>
    <cfRule type="containsText" dxfId="10432" priority="13636" operator="containsText" text="Dn(waiting)">
      <formula>NOT(ISERROR(SEARCH("Dn(waiting)",G222)))</formula>
    </cfRule>
  </conditionalFormatting>
  <conditionalFormatting sqref="G223">
    <cfRule type="containsBlanks" dxfId="10431" priority="13629">
      <formula>LEN(TRIM(G223))=0</formula>
    </cfRule>
    <cfRule type="containsText" dxfId="10430" priority="13630" operator="containsText" text="Operational">
      <formula>NOT(ISERROR(SEARCH("Operational",G223)))</formula>
    </cfRule>
    <cfRule type="containsText" dxfId="10429" priority="13631" operator="containsText" text="Dn(service)">
      <formula>NOT(ISERROR(SEARCH("Dn(service)",G223)))</formula>
    </cfRule>
    <cfRule type="containsText" dxfId="10428" priority="13632" operator="containsText" text="Dn(waiting)">
      <formula>NOT(ISERROR(SEARCH("Dn(waiting)",G223)))</formula>
    </cfRule>
  </conditionalFormatting>
  <conditionalFormatting sqref="E221">
    <cfRule type="containsBlanks" dxfId="10427" priority="13625">
      <formula>LEN(TRIM(E221))=0</formula>
    </cfRule>
    <cfRule type="containsText" dxfId="10426" priority="13626" operator="containsText" text="Operational">
      <formula>NOT(ISERROR(SEARCH("Operational",E221)))</formula>
    </cfRule>
    <cfRule type="containsText" dxfId="10425" priority="13627" operator="containsText" text="Dn(service)">
      <formula>NOT(ISERROR(SEARCH("Dn(service)",E221)))</formula>
    </cfRule>
    <cfRule type="containsText" dxfId="10424" priority="13628" operator="containsText" text="Dn(waiting)">
      <formula>NOT(ISERROR(SEARCH("Dn(waiting)",E221)))</formula>
    </cfRule>
  </conditionalFormatting>
  <conditionalFormatting sqref="E222">
    <cfRule type="containsBlanks" dxfId="10423" priority="13621">
      <formula>LEN(TRIM(E222))=0</formula>
    </cfRule>
    <cfRule type="containsText" dxfId="10422" priority="13622" operator="containsText" text="Operational">
      <formula>NOT(ISERROR(SEARCH("Operational",E222)))</formula>
    </cfRule>
    <cfRule type="containsText" dxfId="10421" priority="13623" operator="containsText" text="Dn(service)">
      <formula>NOT(ISERROR(SEARCH("Dn(service)",E222)))</formula>
    </cfRule>
    <cfRule type="containsText" dxfId="10420" priority="13624" operator="containsText" text="Dn(waiting)">
      <formula>NOT(ISERROR(SEARCH("Dn(waiting)",E222)))</formula>
    </cfRule>
  </conditionalFormatting>
  <conditionalFormatting sqref="E224">
    <cfRule type="containsBlanks" dxfId="10419" priority="13617">
      <formula>LEN(TRIM(E224))=0</formula>
    </cfRule>
    <cfRule type="containsText" dxfId="10418" priority="13618" operator="containsText" text="Operational">
      <formula>NOT(ISERROR(SEARCH("Operational",E224)))</formula>
    </cfRule>
    <cfRule type="containsText" dxfId="10417" priority="13619" operator="containsText" text="Dn(service)">
      <formula>NOT(ISERROR(SEARCH("Dn(service)",E224)))</formula>
    </cfRule>
    <cfRule type="containsText" dxfId="10416" priority="13620" operator="containsText" text="Dn(waiting)">
      <formula>NOT(ISERROR(SEARCH("Dn(waiting)",E224)))</formula>
    </cfRule>
  </conditionalFormatting>
  <conditionalFormatting sqref="E225">
    <cfRule type="containsBlanks" dxfId="10415" priority="13613">
      <formula>LEN(TRIM(E225))=0</formula>
    </cfRule>
    <cfRule type="containsText" dxfId="10414" priority="13614" operator="containsText" text="Operational">
      <formula>NOT(ISERROR(SEARCH("Operational",E225)))</formula>
    </cfRule>
    <cfRule type="containsText" dxfId="10413" priority="13615" operator="containsText" text="Dn(service)">
      <formula>NOT(ISERROR(SEARCH("Dn(service)",E225)))</formula>
    </cfRule>
    <cfRule type="containsText" dxfId="10412" priority="13616" operator="containsText" text="Dn(waiting)">
      <formula>NOT(ISERROR(SEARCH("Dn(waiting)",E225)))</formula>
    </cfRule>
  </conditionalFormatting>
  <conditionalFormatting sqref="E226">
    <cfRule type="containsBlanks" dxfId="10411" priority="13609">
      <formula>LEN(TRIM(E226))=0</formula>
    </cfRule>
    <cfRule type="containsText" dxfId="10410" priority="13610" operator="containsText" text="Operational">
      <formula>NOT(ISERROR(SEARCH("Operational",E226)))</formula>
    </cfRule>
    <cfRule type="containsText" dxfId="10409" priority="13611" operator="containsText" text="Dn(service)">
      <formula>NOT(ISERROR(SEARCH("Dn(service)",E226)))</formula>
    </cfRule>
    <cfRule type="containsText" dxfId="10408" priority="13612" operator="containsText" text="Dn(waiting)">
      <formula>NOT(ISERROR(SEARCH("Dn(waiting)",E226)))</formula>
    </cfRule>
  </conditionalFormatting>
  <conditionalFormatting sqref="E227">
    <cfRule type="containsBlanks" dxfId="10407" priority="13605">
      <formula>LEN(TRIM(E227))=0</formula>
    </cfRule>
    <cfRule type="containsText" dxfId="10406" priority="13606" operator="containsText" text="Operational">
      <formula>NOT(ISERROR(SEARCH("Operational",E227)))</formula>
    </cfRule>
    <cfRule type="containsText" dxfId="10405" priority="13607" operator="containsText" text="Dn(service)">
      <formula>NOT(ISERROR(SEARCH("Dn(service)",E227)))</formula>
    </cfRule>
    <cfRule type="containsText" dxfId="10404" priority="13608" operator="containsText" text="Dn(waiting)">
      <formula>NOT(ISERROR(SEARCH("Dn(waiting)",E227)))</formula>
    </cfRule>
  </conditionalFormatting>
  <conditionalFormatting sqref="E228">
    <cfRule type="containsBlanks" dxfId="10403" priority="13601">
      <formula>LEN(TRIM(E228))=0</formula>
    </cfRule>
    <cfRule type="containsText" dxfId="10402" priority="13602" operator="containsText" text="Operational">
      <formula>NOT(ISERROR(SEARCH("Operational",E228)))</formula>
    </cfRule>
    <cfRule type="containsText" dxfId="10401" priority="13603" operator="containsText" text="Dn(service)">
      <formula>NOT(ISERROR(SEARCH("Dn(service)",E228)))</formula>
    </cfRule>
    <cfRule type="containsText" dxfId="10400" priority="13604" operator="containsText" text="Dn(waiting)">
      <formula>NOT(ISERROR(SEARCH("Dn(waiting)",E228)))</formula>
    </cfRule>
  </conditionalFormatting>
  <conditionalFormatting sqref="E223">
    <cfRule type="containsBlanks" dxfId="10399" priority="13597">
      <formula>LEN(TRIM(E223))=0</formula>
    </cfRule>
    <cfRule type="containsText" dxfId="10398" priority="13598" operator="containsText" text="Operational">
      <formula>NOT(ISERROR(SEARCH("Operational",E223)))</formula>
    </cfRule>
    <cfRule type="containsText" dxfId="10397" priority="13599" operator="containsText" text="Dn(service)">
      <formula>NOT(ISERROR(SEARCH("Dn(service)",E223)))</formula>
    </cfRule>
    <cfRule type="containsText" dxfId="10396" priority="13600" operator="containsText" text="Dn(waiting)">
      <formula>NOT(ISERROR(SEARCH("Dn(waiting)",E223)))</formula>
    </cfRule>
  </conditionalFormatting>
  <conditionalFormatting sqref="C225">
    <cfRule type="containsBlanks" dxfId="10395" priority="13593">
      <formula>LEN(TRIM(C225))=0</formula>
    </cfRule>
    <cfRule type="containsText" dxfId="10394" priority="13594" operator="containsText" text="Operational">
      <formula>NOT(ISERROR(SEARCH("Operational",C225)))</formula>
    </cfRule>
    <cfRule type="containsText" dxfId="10393" priority="13595" operator="containsText" text="Dn(service)">
      <formula>NOT(ISERROR(SEARCH("Dn(service)",C225)))</formula>
    </cfRule>
    <cfRule type="containsText" dxfId="10392" priority="13596" operator="containsText" text="Dn(waiting)">
      <formula>NOT(ISERROR(SEARCH("Dn(waiting)",C225)))</formula>
    </cfRule>
  </conditionalFormatting>
  <conditionalFormatting sqref="C226">
    <cfRule type="containsBlanks" dxfId="10391" priority="13589">
      <formula>LEN(TRIM(C226))=0</formula>
    </cfRule>
    <cfRule type="containsText" dxfId="10390" priority="13590" operator="containsText" text="Operational">
      <formula>NOT(ISERROR(SEARCH("Operational",C226)))</formula>
    </cfRule>
    <cfRule type="containsText" dxfId="10389" priority="13591" operator="containsText" text="Dn(service)">
      <formula>NOT(ISERROR(SEARCH("Dn(service)",C226)))</formula>
    </cfRule>
    <cfRule type="containsText" dxfId="10388" priority="13592" operator="containsText" text="Dn(waiting)">
      <formula>NOT(ISERROR(SEARCH("Dn(waiting)",C226)))</formula>
    </cfRule>
  </conditionalFormatting>
  <conditionalFormatting sqref="C227">
    <cfRule type="containsBlanks" dxfId="10387" priority="13585">
      <formula>LEN(TRIM(C227))=0</formula>
    </cfRule>
    <cfRule type="containsText" dxfId="10386" priority="13586" operator="containsText" text="Operational">
      <formula>NOT(ISERROR(SEARCH("Operational",C227)))</formula>
    </cfRule>
    <cfRule type="containsText" dxfId="10385" priority="13587" operator="containsText" text="Dn(service)">
      <formula>NOT(ISERROR(SEARCH("Dn(service)",C227)))</formula>
    </cfRule>
    <cfRule type="containsText" dxfId="10384" priority="13588" operator="containsText" text="Dn(waiting)">
      <formula>NOT(ISERROR(SEARCH("Dn(waiting)",C227)))</formula>
    </cfRule>
  </conditionalFormatting>
  <conditionalFormatting sqref="C228">
    <cfRule type="containsBlanks" dxfId="10383" priority="13581">
      <formula>LEN(TRIM(C228))=0</formula>
    </cfRule>
    <cfRule type="containsText" dxfId="10382" priority="13582" operator="containsText" text="Operational">
      <formula>NOT(ISERROR(SEARCH("Operational",C228)))</formula>
    </cfRule>
    <cfRule type="containsText" dxfId="10381" priority="13583" operator="containsText" text="Dn(service)">
      <formula>NOT(ISERROR(SEARCH("Dn(service)",C228)))</formula>
    </cfRule>
    <cfRule type="containsText" dxfId="10380" priority="13584" operator="containsText" text="Dn(waiting)">
      <formula>NOT(ISERROR(SEARCH("Dn(waiting)",C228)))</formula>
    </cfRule>
  </conditionalFormatting>
  <conditionalFormatting sqref="C229">
    <cfRule type="containsBlanks" dxfId="10379" priority="13577">
      <formula>LEN(TRIM(C229))=0</formula>
    </cfRule>
    <cfRule type="containsText" dxfId="10378" priority="13578" operator="containsText" text="Operational">
      <formula>NOT(ISERROR(SEARCH("Operational",C229)))</formula>
    </cfRule>
    <cfRule type="containsText" dxfId="10377" priority="13579" operator="containsText" text="Dn(service)">
      <formula>NOT(ISERROR(SEARCH("Dn(service)",C229)))</formula>
    </cfRule>
    <cfRule type="containsText" dxfId="10376" priority="13580" operator="containsText" text="Dn(waiting)">
      <formula>NOT(ISERROR(SEARCH("Dn(waiting)",C229)))</formula>
    </cfRule>
  </conditionalFormatting>
  <conditionalFormatting sqref="C230">
    <cfRule type="containsBlanks" dxfId="10375" priority="13573">
      <formula>LEN(TRIM(C230))=0</formula>
    </cfRule>
    <cfRule type="containsText" dxfId="10374" priority="13574" operator="containsText" text="Operational">
      <formula>NOT(ISERROR(SEARCH("Operational",C230)))</formula>
    </cfRule>
    <cfRule type="containsText" dxfId="10373" priority="13575" operator="containsText" text="Dn(service)">
      <formula>NOT(ISERROR(SEARCH("Dn(service)",C230)))</formula>
    </cfRule>
    <cfRule type="containsText" dxfId="10372" priority="13576" operator="containsText" text="Dn(waiting)">
      <formula>NOT(ISERROR(SEARCH("Dn(waiting)",C230)))</formula>
    </cfRule>
  </conditionalFormatting>
  <conditionalFormatting sqref="C231">
    <cfRule type="containsBlanks" dxfId="10371" priority="13569">
      <formula>LEN(TRIM(C231))=0</formula>
    </cfRule>
    <cfRule type="containsText" dxfId="10370" priority="13570" operator="containsText" text="Operational">
      <formula>NOT(ISERROR(SEARCH("Operational",C231)))</formula>
    </cfRule>
    <cfRule type="containsText" dxfId="10369" priority="13571" operator="containsText" text="Dn(service)">
      <formula>NOT(ISERROR(SEARCH("Dn(service)",C231)))</formula>
    </cfRule>
    <cfRule type="containsText" dxfId="10368" priority="13572" operator="containsText" text="Dn(waiting)">
      <formula>NOT(ISERROR(SEARCH("Dn(waiting)",C231)))</formula>
    </cfRule>
  </conditionalFormatting>
  <conditionalFormatting sqref="C232">
    <cfRule type="containsBlanks" dxfId="10367" priority="13565">
      <formula>LEN(TRIM(C232))=0</formula>
    </cfRule>
    <cfRule type="containsText" dxfId="10366" priority="13566" operator="containsText" text="Operational">
      <formula>NOT(ISERROR(SEARCH("Operational",C232)))</formula>
    </cfRule>
    <cfRule type="containsText" dxfId="10365" priority="13567" operator="containsText" text="Dn(service)">
      <formula>NOT(ISERROR(SEARCH("Dn(service)",C232)))</formula>
    </cfRule>
    <cfRule type="containsText" dxfId="10364" priority="13568" operator="containsText" text="Dn(waiting)">
      <formula>NOT(ISERROR(SEARCH("Dn(waiting)",C232)))</formula>
    </cfRule>
  </conditionalFormatting>
  <conditionalFormatting sqref="F229">
    <cfRule type="containsBlanks" dxfId="10363" priority="13561">
      <formula>LEN(TRIM(F229))=0</formula>
    </cfRule>
    <cfRule type="containsText" dxfId="10362" priority="13562" operator="containsText" text="Operational">
      <formula>NOT(ISERROR(SEARCH("Operational",F229)))</formula>
    </cfRule>
    <cfRule type="containsText" dxfId="10361" priority="13563" operator="containsText" text="Dn(service)">
      <formula>NOT(ISERROR(SEARCH("Dn(service)",F229)))</formula>
    </cfRule>
    <cfRule type="containsText" dxfId="10360" priority="13564" operator="containsText" text="Dn(waiting)">
      <formula>NOT(ISERROR(SEARCH("Dn(waiting)",F229)))</formula>
    </cfRule>
  </conditionalFormatting>
  <conditionalFormatting sqref="F230">
    <cfRule type="containsBlanks" dxfId="10359" priority="13557">
      <formula>LEN(TRIM(F230))=0</formula>
    </cfRule>
    <cfRule type="containsText" dxfId="10358" priority="13558" operator="containsText" text="Operational">
      <formula>NOT(ISERROR(SEARCH("Operational",F230)))</formula>
    </cfRule>
    <cfRule type="containsText" dxfId="10357" priority="13559" operator="containsText" text="Dn(service)">
      <formula>NOT(ISERROR(SEARCH("Dn(service)",F230)))</formula>
    </cfRule>
    <cfRule type="containsText" dxfId="10356" priority="13560" operator="containsText" text="Dn(waiting)">
      <formula>NOT(ISERROR(SEARCH("Dn(waiting)",F230)))</formula>
    </cfRule>
  </conditionalFormatting>
  <conditionalFormatting sqref="F231">
    <cfRule type="containsBlanks" dxfId="10355" priority="13553">
      <formula>LEN(TRIM(F231))=0</formula>
    </cfRule>
    <cfRule type="containsText" dxfId="10354" priority="13554" operator="containsText" text="Operational">
      <formula>NOT(ISERROR(SEARCH("Operational",F231)))</formula>
    </cfRule>
    <cfRule type="containsText" dxfId="10353" priority="13555" operator="containsText" text="Dn(service)">
      <formula>NOT(ISERROR(SEARCH("Dn(service)",F231)))</formula>
    </cfRule>
    <cfRule type="containsText" dxfId="10352" priority="13556" operator="containsText" text="Dn(waiting)">
      <formula>NOT(ISERROR(SEARCH("Dn(waiting)",F231)))</formula>
    </cfRule>
  </conditionalFormatting>
  <conditionalFormatting sqref="F232">
    <cfRule type="containsBlanks" dxfId="10351" priority="13549">
      <formula>LEN(TRIM(F232))=0</formula>
    </cfRule>
    <cfRule type="containsText" dxfId="10350" priority="13550" operator="containsText" text="Operational">
      <formula>NOT(ISERROR(SEARCH("Operational",F232)))</formula>
    </cfRule>
    <cfRule type="containsText" dxfId="10349" priority="13551" operator="containsText" text="Dn(service)">
      <formula>NOT(ISERROR(SEARCH("Dn(service)",F232)))</formula>
    </cfRule>
    <cfRule type="containsText" dxfId="10348" priority="13552" operator="containsText" text="Dn(waiting)">
      <formula>NOT(ISERROR(SEARCH("Dn(waiting)",F232)))</formula>
    </cfRule>
  </conditionalFormatting>
  <conditionalFormatting sqref="F233">
    <cfRule type="containsBlanks" dxfId="10347" priority="13545">
      <formula>LEN(TRIM(F233))=0</formula>
    </cfRule>
    <cfRule type="containsText" dxfId="10346" priority="13546" operator="containsText" text="Operational">
      <formula>NOT(ISERROR(SEARCH("Operational",F233)))</formula>
    </cfRule>
    <cfRule type="containsText" dxfId="10345" priority="13547" operator="containsText" text="Dn(service)">
      <formula>NOT(ISERROR(SEARCH("Dn(service)",F233)))</formula>
    </cfRule>
    <cfRule type="containsText" dxfId="10344" priority="13548" operator="containsText" text="Dn(waiting)">
      <formula>NOT(ISERROR(SEARCH("Dn(waiting)",F233)))</formula>
    </cfRule>
  </conditionalFormatting>
  <conditionalFormatting sqref="F234">
    <cfRule type="containsBlanks" dxfId="10343" priority="13541">
      <formula>LEN(TRIM(F234))=0</formula>
    </cfRule>
    <cfRule type="containsText" dxfId="10342" priority="13542" operator="containsText" text="Operational">
      <formula>NOT(ISERROR(SEARCH("Operational",F234)))</formula>
    </cfRule>
    <cfRule type="containsText" dxfId="10341" priority="13543" operator="containsText" text="Dn(service)">
      <formula>NOT(ISERROR(SEARCH("Dn(service)",F234)))</formula>
    </cfRule>
    <cfRule type="containsText" dxfId="10340" priority="13544" operator="containsText" text="Dn(waiting)">
      <formula>NOT(ISERROR(SEARCH("Dn(waiting)",F234)))</formula>
    </cfRule>
  </conditionalFormatting>
  <conditionalFormatting sqref="F235">
    <cfRule type="containsBlanks" dxfId="10339" priority="13537">
      <formula>LEN(TRIM(F235))=0</formula>
    </cfRule>
    <cfRule type="containsText" dxfId="10338" priority="13538" operator="containsText" text="Operational">
      <formula>NOT(ISERROR(SEARCH("Operational",F235)))</formula>
    </cfRule>
    <cfRule type="containsText" dxfId="10337" priority="13539" operator="containsText" text="Dn(service)">
      <formula>NOT(ISERROR(SEARCH("Dn(service)",F235)))</formula>
    </cfRule>
    <cfRule type="containsText" dxfId="10336" priority="13540" operator="containsText" text="Dn(waiting)">
      <formula>NOT(ISERROR(SEARCH("Dn(waiting)",F235)))</formula>
    </cfRule>
  </conditionalFormatting>
  <conditionalFormatting sqref="F236">
    <cfRule type="containsBlanks" dxfId="10335" priority="13533">
      <formula>LEN(TRIM(F236))=0</formula>
    </cfRule>
    <cfRule type="containsText" dxfId="10334" priority="13534" operator="containsText" text="Operational">
      <formula>NOT(ISERROR(SEARCH("Operational",F236)))</formula>
    </cfRule>
    <cfRule type="containsText" dxfId="10333" priority="13535" operator="containsText" text="Dn(service)">
      <formula>NOT(ISERROR(SEARCH("Dn(service)",F236)))</formula>
    </cfRule>
    <cfRule type="containsText" dxfId="10332" priority="13536" operator="containsText" text="Dn(waiting)">
      <formula>NOT(ISERROR(SEARCH("Dn(waiting)",F236)))</formula>
    </cfRule>
  </conditionalFormatting>
  <conditionalFormatting sqref="D230">
    <cfRule type="containsBlanks" dxfId="10331" priority="13529">
      <formula>LEN(TRIM(D230))=0</formula>
    </cfRule>
    <cfRule type="containsText" dxfId="10330" priority="13530" operator="containsText" text="Operational">
      <formula>NOT(ISERROR(SEARCH("Operational",D230)))</formula>
    </cfRule>
    <cfRule type="containsText" dxfId="10329" priority="13531" operator="containsText" text="Dn(service)">
      <formula>NOT(ISERROR(SEARCH("Dn(service)",D230)))</formula>
    </cfRule>
    <cfRule type="containsText" dxfId="10328" priority="13532" operator="containsText" text="Dn(waiting)">
      <formula>NOT(ISERROR(SEARCH("Dn(waiting)",D230)))</formula>
    </cfRule>
  </conditionalFormatting>
  <conditionalFormatting sqref="D231">
    <cfRule type="containsBlanks" dxfId="10327" priority="13525">
      <formula>LEN(TRIM(D231))=0</formula>
    </cfRule>
    <cfRule type="containsText" dxfId="10326" priority="13526" operator="containsText" text="Operational">
      <formula>NOT(ISERROR(SEARCH("Operational",D231)))</formula>
    </cfRule>
    <cfRule type="containsText" dxfId="10325" priority="13527" operator="containsText" text="Dn(service)">
      <formula>NOT(ISERROR(SEARCH("Dn(service)",D231)))</formula>
    </cfRule>
    <cfRule type="containsText" dxfId="10324" priority="13528" operator="containsText" text="Dn(waiting)">
      <formula>NOT(ISERROR(SEARCH("Dn(waiting)",D231)))</formula>
    </cfRule>
  </conditionalFormatting>
  <conditionalFormatting sqref="D232">
    <cfRule type="containsBlanks" dxfId="10323" priority="13521">
      <formula>LEN(TRIM(D232))=0</formula>
    </cfRule>
    <cfRule type="containsText" dxfId="10322" priority="13522" operator="containsText" text="Operational">
      <formula>NOT(ISERROR(SEARCH("Operational",D232)))</formula>
    </cfRule>
    <cfRule type="containsText" dxfId="10321" priority="13523" operator="containsText" text="Dn(service)">
      <formula>NOT(ISERROR(SEARCH("Dn(service)",D232)))</formula>
    </cfRule>
    <cfRule type="containsText" dxfId="10320" priority="13524" operator="containsText" text="Dn(waiting)">
      <formula>NOT(ISERROR(SEARCH("Dn(waiting)",D232)))</formula>
    </cfRule>
  </conditionalFormatting>
  <conditionalFormatting sqref="D233">
    <cfRule type="containsBlanks" dxfId="10319" priority="13517">
      <formula>LEN(TRIM(D233))=0</formula>
    </cfRule>
    <cfRule type="containsText" dxfId="10318" priority="13518" operator="containsText" text="Operational">
      <formula>NOT(ISERROR(SEARCH("Operational",D233)))</formula>
    </cfRule>
    <cfRule type="containsText" dxfId="10317" priority="13519" operator="containsText" text="Dn(service)">
      <formula>NOT(ISERROR(SEARCH("Dn(service)",D233)))</formula>
    </cfRule>
    <cfRule type="containsText" dxfId="10316" priority="13520" operator="containsText" text="Dn(waiting)">
      <formula>NOT(ISERROR(SEARCH("Dn(waiting)",D233)))</formula>
    </cfRule>
  </conditionalFormatting>
  <conditionalFormatting sqref="D234">
    <cfRule type="containsBlanks" dxfId="10315" priority="13513">
      <formula>LEN(TRIM(D234))=0</formula>
    </cfRule>
    <cfRule type="containsText" dxfId="10314" priority="13514" operator="containsText" text="Operational">
      <formula>NOT(ISERROR(SEARCH("Operational",D234)))</formula>
    </cfRule>
    <cfRule type="containsText" dxfId="10313" priority="13515" operator="containsText" text="Dn(service)">
      <formula>NOT(ISERROR(SEARCH("Dn(service)",D234)))</formula>
    </cfRule>
    <cfRule type="containsText" dxfId="10312" priority="13516" operator="containsText" text="Dn(waiting)">
      <formula>NOT(ISERROR(SEARCH("Dn(waiting)",D234)))</formula>
    </cfRule>
  </conditionalFormatting>
  <conditionalFormatting sqref="D235">
    <cfRule type="containsBlanks" dxfId="10311" priority="13509">
      <formula>LEN(TRIM(D235))=0</formula>
    </cfRule>
    <cfRule type="containsText" dxfId="10310" priority="13510" operator="containsText" text="Operational">
      <formula>NOT(ISERROR(SEARCH("Operational",D235)))</formula>
    </cfRule>
    <cfRule type="containsText" dxfId="10309" priority="13511" operator="containsText" text="Dn(service)">
      <formula>NOT(ISERROR(SEARCH("Dn(service)",D235)))</formula>
    </cfRule>
    <cfRule type="containsText" dxfId="10308" priority="13512" operator="containsText" text="Dn(waiting)">
      <formula>NOT(ISERROR(SEARCH("Dn(waiting)",D235)))</formula>
    </cfRule>
  </conditionalFormatting>
  <conditionalFormatting sqref="D236">
    <cfRule type="containsBlanks" dxfId="10307" priority="13505">
      <formula>LEN(TRIM(D236))=0</formula>
    </cfRule>
    <cfRule type="containsText" dxfId="10306" priority="13506" operator="containsText" text="Operational">
      <formula>NOT(ISERROR(SEARCH("Operational",D236)))</formula>
    </cfRule>
    <cfRule type="containsText" dxfId="10305" priority="13507" operator="containsText" text="Dn(service)">
      <formula>NOT(ISERROR(SEARCH("Dn(service)",D236)))</formula>
    </cfRule>
    <cfRule type="containsText" dxfId="10304" priority="13508" operator="containsText" text="Dn(waiting)">
      <formula>NOT(ISERROR(SEARCH("Dn(waiting)",D236)))</formula>
    </cfRule>
  </conditionalFormatting>
  <conditionalFormatting sqref="D237">
    <cfRule type="containsBlanks" dxfId="10303" priority="13501">
      <formula>LEN(TRIM(D237))=0</formula>
    </cfRule>
    <cfRule type="containsText" dxfId="10302" priority="13502" operator="containsText" text="Operational">
      <formula>NOT(ISERROR(SEARCH("Operational",D237)))</formula>
    </cfRule>
    <cfRule type="containsText" dxfId="10301" priority="13503" operator="containsText" text="Dn(service)">
      <formula>NOT(ISERROR(SEARCH("Dn(service)",D237)))</formula>
    </cfRule>
    <cfRule type="containsText" dxfId="10300" priority="13504" operator="containsText" text="Dn(waiting)">
      <formula>NOT(ISERROR(SEARCH("Dn(waiting)",D237)))</formula>
    </cfRule>
  </conditionalFormatting>
  <conditionalFormatting sqref="D238">
    <cfRule type="containsBlanks" dxfId="10299" priority="13497">
      <formula>LEN(TRIM(D238))=0</formula>
    </cfRule>
    <cfRule type="containsText" dxfId="10298" priority="13498" operator="containsText" text="Operational">
      <formula>NOT(ISERROR(SEARCH("Operational",D238)))</formula>
    </cfRule>
    <cfRule type="containsText" dxfId="10297" priority="13499" operator="containsText" text="Dn(service)">
      <formula>NOT(ISERROR(SEARCH("Dn(service)",D238)))</formula>
    </cfRule>
    <cfRule type="containsText" dxfId="10296" priority="13500" operator="containsText" text="Dn(waiting)">
      <formula>NOT(ISERROR(SEARCH("Dn(waiting)",D238)))</formula>
    </cfRule>
  </conditionalFormatting>
  <conditionalFormatting sqref="D239">
    <cfRule type="containsBlanks" dxfId="10295" priority="13493">
      <formula>LEN(TRIM(D239))=0</formula>
    </cfRule>
    <cfRule type="containsText" dxfId="10294" priority="13494" operator="containsText" text="Operational">
      <formula>NOT(ISERROR(SEARCH("Operational",D239)))</formula>
    </cfRule>
    <cfRule type="containsText" dxfId="10293" priority="13495" operator="containsText" text="Dn(service)">
      <formula>NOT(ISERROR(SEARCH("Dn(service)",D239)))</formula>
    </cfRule>
    <cfRule type="containsText" dxfId="10292" priority="13496" operator="containsText" text="Dn(waiting)">
      <formula>NOT(ISERROR(SEARCH("Dn(waiting)",D239)))</formula>
    </cfRule>
  </conditionalFormatting>
  <conditionalFormatting sqref="D240">
    <cfRule type="containsBlanks" dxfId="10291" priority="13489">
      <formula>LEN(TRIM(D240))=0</formula>
    </cfRule>
    <cfRule type="containsText" dxfId="10290" priority="13490" operator="containsText" text="Operational">
      <formula>NOT(ISERROR(SEARCH("Operational",D240)))</formula>
    </cfRule>
    <cfRule type="containsText" dxfId="10289" priority="13491" operator="containsText" text="Dn(service)">
      <formula>NOT(ISERROR(SEARCH("Dn(service)",D240)))</formula>
    </cfRule>
    <cfRule type="containsText" dxfId="10288" priority="13492" operator="containsText" text="Dn(waiting)">
      <formula>NOT(ISERROR(SEARCH("Dn(waiting)",D240)))</formula>
    </cfRule>
  </conditionalFormatting>
  <conditionalFormatting sqref="D241">
    <cfRule type="containsBlanks" dxfId="10287" priority="13485">
      <formula>LEN(TRIM(D241))=0</formula>
    </cfRule>
    <cfRule type="containsText" dxfId="10286" priority="13486" operator="containsText" text="Operational">
      <formula>NOT(ISERROR(SEARCH("Operational",D241)))</formula>
    </cfRule>
    <cfRule type="containsText" dxfId="10285" priority="13487" operator="containsText" text="Dn(service)">
      <formula>NOT(ISERROR(SEARCH("Dn(service)",D241)))</formula>
    </cfRule>
    <cfRule type="containsText" dxfId="10284" priority="13488" operator="containsText" text="Dn(waiting)">
      <formula>NOT(ISERROR(SEARCH("Dn(waiting)",D241)))</formula>
    </cfRule>
  </conditionalFormatting>
  <conditionalFormatting sqref="G235">
    <cfRule type="containsBlanks" dxfId="10283" priority="13481">
      <formula>LEN(TRIM(G235))=0</formula>
    </cfRule>
    <cfRule type="containsText" dxfId="10282" priority="13482" operator="containsText" text="Operational">
      <formula>NOT(ISERROR(SEARCH("Operational",G235)))</formula>
    </cfRule>
    <cfRule type="containsText" dxfId="10281" priority="13483" operator="containsText" text="Dn(service)">
      <formula>NOT(ISERROR(SEARCH("Dn(service)",G235)))</formula>
    </cfRule>
    <cfRule type="containsText" dxfId="10280" priority="13484" operator="containsText" text="Dn(waiting)">
      <formula>NOT(ISERROR(SEARCH("Dn(waiting)",G235)))</formula>
    </cfRule>
  </conditionalFormatting>
  <conditionalFormatting sqref="G236">
    <cfRule type="containsBlanks" dxfId="10279" priority="13477">
      <formula>LEN(TRIM(G236))=0</formula>
    </cfRule>
    <cfRule type="containsText" dxfId="10278" priority="13478" operator="containsText" text="Operational">
      <formula>NOT(ISERROR(SEARCH("Operational",G236)))</formula>
    </cfRule>
    <cfRule type="containsText" dxfId="10277" priority="13479" operator="containsText" text="Dn(service)">
      <formula>NOT(ISERROR(SEARCH("Dn(service)",G236)))</formula>
    </cfRule>
    <cfRule type="containsText" dxfId="10276" priority="13480" operator="containsText" text="Dn(waiting)">
      <formula>NOT(ISERROR(SEARCH("Dn(waiting)",G236)))</formula>
    </cfRule>
  </conditionalFormatting>
  <conditionalFormatting sqref="G237">
    <cfRule type="containsBlanks" dxfId="10275" priority="13473">
      <formula>LEN(TRIM(G237))=0</formula>
    </cfRule>
    <cfRule type="containsText" dxfId="10274" priority="13474" operator="containsText" text="Operational">
      <formula>NOT(ISERROR(SEARCH("Operational",G237)))</formula>
    </cfRule>
    <cfRule type="containsText" dxfId="10273" priority="13475" operator="containsText" text="Dn(service)">
      <formula>NOT(ISERROR(SEARCH("Dn(service)",G237)))</formula>
    </cfRule>
    <cfRule type="containsText" dxfId="10272" priority="13476" operator="containsText" text="Dn(waiting)">
      <formula>NOT(ISERROR(SEARCH("Dn(waiting)",G237)))</formula>
    </cfRule>
  </conditionalFormatting>
  <conditionalFormatting sqref="G238">
    <cfRule type="containsBlanks" dxfId="10271" priority="13469">
      <formula>LEN(TRIM(G238))=0</formula>
    </cfRule>
    <cfRule type="containsText" dxfId="10270" priority="13470" operator="containsText" text="Operational">
      <formula>NOT(ISERROR(SEARCH("Operational",G238)))</formula>
    </cfRule>
    <cfRule type="containsText" dxfId="10269" priority="13471" operator="containsText" text="Dn(service)">
      <formula>NOT(ISERROR(SEARCH("Dn(service)",G238)))</formula>
    </cfRule>
    <cfRule type="containsText" dxfId="10268" priority="13472" operator="containsText" text="Dn(waiting)">
      <formula>NOT(ISERROR(SEARCH("Dn(waiting)",G238)))</formula>
    </cfRule>
  </conditionalFormatting>
  <conditionalFormatting sqref="G239">
    <cfRule type="containsBlanks" dxfId="10267" priority="13465">
      <formula>LEN(TRIM(G239))=0</formula>
    </cfRule>
    <cfRule type="containsText" dxfId="10266" priority="13466" operator="containsText" text="Operational">
      <formula>NOT(ISERROR(SEARCH("Operational",G239)))</formula>
    </cfRule>
    <cfRule type="containsText" dxfId="10265" priority="13467" operator="containsText" text="Dn(service)">
      <formula>NOT(ISERROR(SEARCH("Dn(service)",G239)))</formula>
    </cfRule>
    <cfRule type="containsText" dxfId="10264" priority="13468" operator="containsText" text="Dn(waiting)">
      <formula>NOT(ISERROR(SEARCH("Dn(waiting)",G239)))</formula>
    </cfRule>
  </conditionalFormatting>
  <conditionalFormatting sqref="G240">
    <cfRule type="containsBlanks" dxfId="10263" priority="13461">
      <formula>LEN(TRIM(G240))=0</formula>
    </cfRule>
    <cfRule type="containsText" dxfId="10262" priority="13462" operator="containsText" text="Operational">
      <formula>NOT(ISERROR(SEARCH("Operational",G240)))</formula>
    </cfRule>
    <cfRule type="containsText" dxfId="10261" priority="13463" operator="containsText" text="Dn(service)">
      <formula>NOT(ISERROR(SEARCH("Dn(service)",G240)))</formula>
    </cfRule>
    <cfRule type="containsText" dxfId="10260" priority="13464" operator="containsText" text="Dn(waiting)">
      <formula>NOT(ISERROR(SEARCH("Dn(waiting)",G240)))</formula>
    </cfRule>
  </conditionalFormatting>
  <conditionalFormatting sqref="G241">
    <cfRule type="containsBlanks" dxfId="10259" priority="13457">
      <formula>LEN(TRIM(G241))=0</formula>
    </cfRule>
    <cfRule type="containsText" dxfId="10258" priority="13458" operator="containsText" text="Operational">
      <formula>NOT(ISERROR(SEARCH("Operational",G241)))</formula>
    </cfRule>
    <cfRule type="containsText" dxfId="10257" priority="13459" operator="containsText" text="Dn(service)">
      <formula>NOT(ISERROR(SEARCH("Dn(service)",G241)))</formula>
    </cfRule>
    <cfRule type="containsText" dxfId="10256" priority="13460" operator="containsText" text="Dn(waiting)">
      <formula>NOT(ISERROR(SEARCH("Dn(waiting)",G241)))</formula>
    </cfRule>
  </conditionalFormatting>
  <conditionalFormatting sqref="G242">
    <cfRule type="containsBlanks" dxfId="10255" priority="13453">
      <formula>LEN(TRIM(G242))=0</formula>
    </cfRule>
    <cfRule type="containsText" dxfId="10254" priority="13454" operator="containsText" text="Operational">
      <formula>NOT(ISERROR(SEARCH("Operational",G242)))</formula>
    </cfRule>
    <cfRule type="containsText" dxfId="10253" priority="13455" operator="containsText" text="Dn(service)">
      <formula>NOT(ISERROR(SEARCH("Dn(service)",G242)))</formula>
    </cfRule>
    <cfRule type="containsText" dxfId="10252" priority="13456" operator="containsText" text="Dn(waiting)">
      <formula>NOT(ISERROR(SEARCH("Dn(waiting)",G242)))</formula>
    </cfRule>
  </conditionalFormatting>
  <conditionalFormatting sqref="G243">
    <cfRule type="containsBlanks" dxfId="10251" priority="13449">
      <formula>LEN(TRIM(G243))=0</formula>
    </cfRule>
    <cfRule type="containsText" dxfId="10250" priority="13450" operator="containsText" text="Operational">
      <formula>NOT(ISERROR(SEARCH("Operational",G243)))</formula>
    </cfRule>
    <cfRule type="containsText" dxfId="10249" priority="13451" operator="containsText" text="Dn(service)">
      <formula>NOT(ISERROR(SEARCH("Dn(service)",G243)))</formula>
    </cfRule>
    <cfRule type="containsText" dxfId="10248" priority="13452" operator="containsText" text="Dn(waiting)">
      <formula>NOT(ISERROR(SEARCH("Dn(waiting)",G243)))</formula>
    </cfRule>
  </conditionalFormatting>
  <conditionalFormatting sqref="G244">
    <cfRule type="containsBlanks" dxfId="10247" priority="13445">
      <formula>LEN(TRIM(G244))=0</formula>
    </cfRule>
    <cfRule type="containsText" dxfId="10246" priority="13446" operator="containsText" text="Operational">
      <formula>NOT(ISERROR(SEARCH("Operational",G244)))</formula>
    </cfRule>
    <cfRule type="containsText" dxfId="10245" priority="13447" operator="containsText" text="Dn(service)">
      <formula>NOT(ISERROR(SEARCH("Dn(service)",G244)))</formula>
    </cfRule>
    <cfRule type="containsText" dxfId="10244" priority="13448" operator="containsText" text="Dn(waiting)">
      <formula>NOT(ISERROR(SEARCH("Dn(waiting)",G244)))</formula>
    </cfRule>
  </conditionalFormatting>
  <conditionalFormatting sqref="G245">
    <cfRule type="containsBlanks" dxfId="10243" priority="13441">
      <formula>LEN(TRIM(G245))=0</formula>
    </cfRule>
    <cfRule type="containsText" dxfId="10242" priority="13442" operator="containsText" text="Operational">
      <formula>NOT(ISERROR(SEARCH("Operational",G245)))</formula>
    </cfRule>
    <cfRule type="containsText" dxfId="10241" priority="13443" operator="containsText" text="Dn(service)">
      <formula>NOT(ISERROR(SEARCH("Dn(service)",G245)))</formula>
    </cfRule>
    <cfRule type="containsText" dxfId="10240" priority="13444" operator="containsText" text="Dn(waiting)">
      <formula>NOT(ISERROR(SEARCH("Dn(waiting)",G245)))</formula>
    </cfRule>
  </conditionalFormatting>
  <conditionalFormatting sqref="G246">
    <cfRule type="containsBlanks" dxfId="10239" priority="13437">
      <formula>LEN(TRIM(G246))=0</formula>
    </cfRule>
    <cfRule type="containsText" dxfId="10238" priority="13438" operator="containsText" text="Operational">
      <formula>NOT(ISERROR(SEARCH("Operational",G246)))</formula>
    </cfRule>
    <cfRule type="containsText" dxfId="10237" priority="13439" operator="containsText" text="Dn(service)">
      <formula>NOT(ISERROR(SEARCH("Dn(service)",G246)))</formula>
    </cfRule>
    <cfRule type="containsText" dxfId="10236" priority="13440" operator="containsText" text="Dn(waiting)">
      <formula>NOT(ISERROR(SEARCH("Dn(waiting)",G246)))</formula>
    </cfRule>
  </conditionalFormatting>
  <conditionalFormatting sqref="E237">
    <cfRule type="containsBlanks" dxfId="10235" priority="13433">
      <formula>LEN(TRIM(E237))=0</formula>
    </cfRule>
    <cfRule type="containsText" dxfId="10234" priority="13434" operator="containsText" text="Operational">
      <formula>NOT(ISERROR(SEARCH("Operational",E237)))</formula>
    </cfRule>
    <cfRule type="containsText" dxfId="10233" priority="13435" operator="containsText" text="Dn(service)">
      <formula>NOT(ISERROR(SEARCH("Dn(service)",E237)))</formula>
    </cfRule>
    <cfRule type="containsText" dxfId="10232" priority="13436" operator="containsText" text="Dn(waiting)">
      <formula>NOT(ISERROR(SEARCH("Dn(waiting)",E237)))</formula>
    </cfRule>
  </conditionalFormatting>
  <conditionalFormatting sqref="E238">
    <cfRule type="containsBlanks" dxfId="10231" priority="13429">
      <formula>LEN(TRIM(E238))=0</formula>
    </cfRule>
    <cfRule type="containsText" dxfId="10230" priority="13430" operator="containsText" text="Operational">
      <formula>NOT(ISERROR(SEARCH("Operational",E238)))</formula>
    </cfRule>
    <cfRule type="containsText" dxfId="10229" priority="13431" operator="containsText" text="Dn(service)">
      <formula>NOT(ISERROR(SEARCH("Dn(service)",E238)))</formula>
    </cfRule>
    <cfRule type="containsText" dxfId="10228" priority="13432" operator="containsText" text="Dn(waiting)">
      <formula>NOT(ISERROR(SEARCH("Dn(waiting)",E238)))</formula>
    </cfRule>
  </conditionalFormatting>
  <conditionalFormatting sqref="E239">
    <cfRule type="containsBlanks" dxfId="10227" priority="13425">
      <formula>LEN(TRIM(E239))=0</formula>
    </cfRule>
    <cfRule type="containsText" dxfId="10226" priority="13426" operator="containsText" text="Operational">
      <formula>NOT(ISERROR(SEARCH("Operational",E239)))</formula>
    </cfRule>
    <cfRule type="containsText" dxfId="10225" priority="13427" operator="containsText" text="Dn(service)">
      <formula>NOT(ISERROR(SEARCH("Dn(service)",E239)))</formula>
    </cfRule>
    <cfRule type="containsText" dxfId="10224" priority="13428" operator="containsText" text="Dn(waiting)">
      <formula>NOT(ISERROR(SEARCH("Dn(waiting)",E239)))</formula>
    </cfRule>
  </conditionalFormatting>
  <conditionalFormatting sqref="E240">
    <cfRule type="containsBlanks" dxfId="10223" priority="13421">
      <formula>LEN(TRIM(E240))=0</formula>
    </cfRule>
    <cfRule type="containsText" dxfId="10222" priority="13422" operator="containsText" text="Operational">
      <formula>NOT(ISERROR(SEARCH("Operational",E240)))</formula>
    </cfRule>
    <cfRule type="containsText" dxfId="10221" priority="13423" operator="containsText" text="Dn(service)">
      <formula>NOT(ISERROR(SEARCH("Dn(service)",E240)))</formula>
    </cfRule>
    <cfRule type="containsText" dxfId="10220" priority="13424" operator="containsText" text="Dn(waiting)">
      <formula>NOT(ISERROR(SEARCH("Dn(waiting)",E240)))</formula>
    </cfRule>
  </conditionalFormatting>
  <conditionalFormatting sqref="E241">
    <cfRule type="containsBlanks" dxfId="10219" priority="13417">
      <formula>LEN(TRIM(E241))=0</formula>
    </cfRule>
    <cfRule type="containsText" dxfId="10218" priority="13418" operator="containsText" text="Operational">
      <formula>NOT(ISERROR(SEARCH("Operational",E241)))</formula>
    </cfRule>
    <cfRule type="containsText" dxfId="10217" priority="13419" operator="containsText" text="Dn(service)">
      <formula>NOT(ISERROR(SEARCH("Dn(service)",E241)))</formula>
    </cfRule>
    <cfRule type="containsText" dxfId="10216" priority="13420" operator="containsText" text="Dn(waiting)">
      <formula>NOT(ISERROR(SEARCH("Dn(waiting)",E241)))</formula>
    </cfRule>
  </conditionalFormatting>
  <conditionalFormatting sqref="E242">
    <cfRule type="containsBlanks" dxfId="10215" priority="13413">
      <formula>LEN(TRIM(E242))=0</formula>
    </cfRule>
    <cfRule type="containsText" dxfId="10214" priority="13414" operator="containsText" text="Operational">
      <formula>NOT(ISERROR(SEARCH("Operational",E242)))</formula>
    </cfRule>
    <cfRule type="containsText" dxfId="10213" priority="13415" operator="containsText" text="Dn(service)">
      <formula>NOT(ISERROR(SEARCH("Dn(service)",E242)))</formula>
    </cfRule>
    <cfRule type="containsText" dxfId="10212" priority="13416" operator="containsText" text="Dn(waiting)">
      <formula>NOT(ISERROR(SEARCH("Dn(waiting)",E242)))</formula>
    </cfRule>
  </conditionalFormatting>
  <conditionalFormatting sqref="E243">
    <cfRule type="containsBlanks" dxfId="10211" priority="13409">
      <formula>LEN(TRIM(E243))=0</formula>
    </cfRule>
    <cfRule type="containsText" dxfId="10210" priority="13410" operator="containsText" text="Operational">
      <formula>NOT(ISERROR(SEARCH("Operational",E243)))</formula>
    </cfRule>
    <cfRule type="containsText" dxfId="10209" priority="13411" operator="containsText" text="Dn(service)">
      <formula>NOT(ISERROR(SEARCH("Dn(service)",E243)))</formula>
    </cfRule>
    <cfRule type="containsText" dxfId="10208" priority="13412" operator="containsText" text="Dn(waiting)">
      <formula>NOT(ISERROR(SEARCH("Dn(waiting)",E243)))</formula>
    </cfRule>
  </conditionalFormatting>
  <conditionalFormatting sqref="E244">
    <cfRule type="containsBlanks" dxfId="10207" priority="13405">
      <formula>LEN(TRIM(E244))=0</formula>
    </cfRule>
    <cfRule type="containsText" dxfId="10206" priority="13406" operator="containsText" text="Operational">
      <formula>NOT(ISERROR(SEARCH("Operational",E244)))</formula>
    </cfRule>
    <cfRule type="containsText" dxfId="10205" priority="13407" operator="containsText" text="Dn(service)">
      <formula>NOT(ISERROR(SEARCH("Dn(service)",E244)))</formula>
    </cfRule>
    <cfRule type="containsText" dxfId="10204" priority="13408" operator="containsText" text="Dn(waiting)">
      <formula>NOT(ISERROR(SEARCH("Dn(waiting)",E244)))</formula>
    </cfRule>
  </conditionalFormatting>
  <conditionalFormatting sqref="E245">
    <cfRule type="containsBlanks" dxfId="10203" priority="13401">
      <formula>LEN(TRIM(E245))=0</formula>
    </cfRule>
    <cfRule type="containsText" dxfId="10202" priority="13402" operator="containsText" text="Operational">
      <formula>NOT(ISERROR(SEARCH("Operational",E245)))</formula>
    </cfRule>
    <cfRule type="containsText" dxfId="10201" priority="13403" operator="containsText" text="Dn(service)">
      <formula>NOT(ISERROR(SEARCH("Dn(service)",E245)))</formula>
    </cfRule>
    <cfRule type="containsText" dxfId="10200" priority="13404" operator="containsText" text="Dn(waiting)">
      <formula>NOT(ISERROR(SEARCH("Dn(waiting)",E245)))</formula>
    </cfRule>
  </conditionalFormatting>
  <conditionalFormatting sqref="E246">
    <cfRule type="containsBlanks" dxfId="10199" priority="13397">
      <formula>LEN(TRIM(E246))=0</formula>
    </cfRule>
    <cfRule type="containsText" dxfId="10198" priority="13398" operator="containsText" text="Operational">
      <formula>NOT(ISERROR(SEARCH("Operational",E246)))</formula>
    </cfRule>
    <cfRule type="containsText" dxfId="10197" priority="13399" operator="containsText" text="Dn(service)">
      <formula>NOT(ISERROR(SEARCH("Dn(service)",E246)))</formula>
    </cfRule>
    <cfRule type="containsText" dxfId="10196" priority="13400" operator="containsText" text="Dn(waiting)">
      <formula>NOT(ISERROR(SEARCH("Dn(waiting)",E246)))</formula>
    </cfRule>
  </conditionalFormatting>
  <conditionalFormatting sqref="E247">
    <cfRule type="containsBlanks" dxfId="10195" priority="13393">
      <formula>LEN(TRIM(E247))=0</formula>
    </cfRule>
    <cfRule type="containsText" dxfId="10194" priority="13394" operator="containsText" text="Operational">
      <formula>NOT(ISERROR(SEARCH("Operational",E247)))</formula>
    </cfRule>
    <cfRule type="containsText" dxfId="10193" priority="13395" operator="containsText" text="Dn(service)">
      <formula>NOT(ISERROR(SEARCH("Dn(service)",E247)))</formula>
    </cfRule>
    <cfRule type="containsText" dxfId="10192" priority="13396" operator="containsText" text="Dn(waiting)">
      <formula>NOT(ISERROR(SEARCH("Dn(waiting)",E247)))</formula>
    </cfRule>
  </conditionalFormatting>
  <conditionalFormatting sqref="E248">
    <cfRule type="containsBlanks" dxfId="10191" priority="13389">
      <formula>LEN(TRIM(E248))=0</formula>
    </cfRule>
    <cfRule type="containsText" dxfId="10190" priority="13390" operator="containsText" text="Operational">
      <formula>NOT(ISERROR(SEARCH("Operational",E248)))</formula>
    </cfRule>
    <cfRule type="containsText" dxfId="10189" priority="13391" operator="containsText" text="Dn(service)">
      <formula>NOT(ISERROR(SEARCH("Dn(service)",E248)))</formula>
    </cfRule>
    <cfRule type="containsText" dxfId="10188" priority="13392" operator="containsText" text="Dn(waiting)">
      <formula>NOT(ISERROR(SEARCH("Dn(waiting)",E248)))</formula>
    </cfRule>
  </conditionalFormatting>
  <conditionalFormatting sqref="E249">
    <cfRule type="containsBlanks" dxfId="10187" priority="13385">
      <formula>LEN(TRIM(E249))=0</formula>
    </cfRule>
    <cfRule type="containsText" dxfId="10186" priority="13386" operator="containsText" text="Operational">
      <formula>NOT(ISERROR(SEARCH("Operational",E249)))</formula>
    </cfRule>
    <cfRule type="containsText" dxfId="10185" priority="13387" operator="containsText" text="Dn(service)">
      <formula>NOT(ISERROR(SEARCH("Dn(service)",E249)))</formula>
    </cfRule>
    <cfRule type="containsText" dxfId="10184" priority="13388" operator="containsText" text="Dn(waiting)">
      <formula>NOT(ISERROR(SEARCH("Dn(waiting)",E249)))</formula>
    </cfRule>
  </conditionalFormatting>
  <conditionalFormatting sqref="E250">
    <cfRule type="containsBlanks" dxfId="10183" priority="13381">
      <formula>LEN(TRIM(E250))=0</formula>
    </cfRule>
    <cfRule type="containsText" dxfId="10182" priority="13382" operator="containsText" text="Operational">
      <formula>NOT(ISERROR(SEARCH("Operational",E250)))</formula>
    </cfRule>
    <cfRule type="containsText" dxfId="10181" priority="13383" operator="containsText" text="Dn(service)">
      <formula>NOT(ISERROR(SEARCH("Dn(service)",E250)))</formula>
    </cfRule>
    <cfRule type="containsText" dxfId="10180" priority="13384" operator="containsText" text="Dn(waiting)">
      <formula>NOT(ISERROR(SEARCH("Dn(waiting)",E250)))</formula>
    </cfRule>
  </conditionalFormatting>
  <conditionalFormatting sqref="E251">
    <cfRule type="containsBlanks" dxfId="10179" priority="13377">
      <formula>LEN(TRIM(E251))=0</formula>
    </cfRule>
    <cfRule type="containsText" dxfId="10178" priority="13378" operator="containsText" text="Operational">
      <formula>NOT(ISERROR(SEARCH("Operational",E251)))</formula>
    </cfRule>
    <cfRule type="containsText" dxfId="10177" priority="13379" operator="containsText" text="Dn(service)">
      <formula>NOT(ISERROR(SEARCH("Dn(service)",E251)))</formula>
    </cfRule>
    <cfRule type="containsText" dxfId="10176" priority="13380" operator="containsText" text="Dn(waiting)">
      <formula>NOT(ISERROR(SEARCH("Dn(waiting)",E251)))</formula>
    </cfRule>
  </conditionalFormatting>
  <conditionalFormatting sqref="C239">
    <cfRule type="containsBlanks" dxfId="10175" priority="13373">
      <formula>LEN(TRIM(C239))=0</formula>
    </cfRule>
    <cfRule type="containsText" dxfId="10174" priority="13374" operator="containsText" text="Operational">
      <formula>NOT(ISERROR(SEARCH("Operational",C239)))</formula>
    </cfRule>
    <cfRule type="containsText" dxfId="10173" priority="13375" operator="containsText" text="Dn(service)">
      <formula>NOT(ISERROR(SEARCH("Dn(service)",C239)))</formula>
    </cfRule>
    <cfRule type="containsText" dxfId="10172" priority="13376" operator="containsText" text="Dn(waiting)">
      <formula>NOT(ISERROR(SEARCH("Dn(waiting)",C239)))</formula>
    </cfRule>
  </conditionalFormatting>
  <conditionalFormatting sqref="C240">
    <cfRule type="containsBlanks" dxfId="10171" priority="13369">
      <formula>LEN(TRIM(C240))=0</formula>
    </cfRule>
    <cfRule type="containsText" dxfId="10170" priority="13370" operator="containsText" text="Operational">
      <formula>NOT(ISERROR(SEARCH("Operational",C240)))</formula>
    </cfRule>
    <cfRule type="containsText" dxfId="10169" priority="13371" operator="containsText" text="Dn(service)">
      <formula>NOT(ISERROR(SEARCH("Dn(service)",C240)))</formula>
    </cfRule>
    <cfRule type="containsText" dxfId="10168" priority="13372" operator="containsText" text="Dn(waiting)">
      <formula>NOT(ISERROR(SEARCH("Dn(waiting)",C240)))</formula>
    </cfRule>
  </conditionalFormatting>
  <conditionalFormatting sqref="C241">
    <cfRule type="containsBlanks" dxfId="10167" priority="13365">
      <formula>LEN(TRIM(C241))=0</formula>
    </cfRule>
    <cfRule type="containsText" dxfId="10166" priority="13366" operator="containsText" text="Operational">
      <formula>NOT(ISERROR(SEARCH("Operational",C241)))</formula>
    </cfRule>
    <cfRule type="containsText" dxfId="10165" priority="13367" operator="containsText" text="Dn(service)">
      <formula>NOT(ISERROR(SEARCH("Dn(service)",C241)))</formula>
    </cfRule>
    <cfRule type="containsText" dxfId="10164" priority="13368" operator="containsText" text="Dn(waiting)">
      <formula>NOT(ISERROR(SEARCH("Dn(waiting)",C241)))</formula>
    </cfRule>
  </conditionalFormatting>
  <conditionalFormatting sqref="C242">
    <cfRule type="containsBlanks" dxfId="10163" priority="13361">
      <formula>LEN(TRIM(C242))=0</formula>
    </cfRule>
    <cfRule type="containsText" dxfId="10162" priority="13362" operator="containsText" text="Operational">
      <formula>NOT(ISERROR(SEARCH("Operational",C242)))</formula>
    </cfRule>
    <cfRule type="containsText" dxfId="10161" priority="13363" operator="containsText" text="Dn(service)">
      <formula>NOT(ISERROR(SEARCH("Dn(service)",C242)))</formula>
    </cfRule>
    <cfRule type="containsText" dxfId="10160" priority="13364" operator="containsText" text="Dn(waiting)">
      <formula>NOT(ISERROR(SEARCH("Dn(waiting)",C242)))</formula>
    </cfRule>
  </conditionalFormatting>
  <conditionalFormatting sqref="C243">
    <cfRule type="containsBlanks" dxfId="10159" priority="13357">
      <formula>LEN(TRIM(C243))=0</formula>
    </cfRule>
    <cfRule type="containsText" dxfId="10158" priority="13358" operator="containsText" text="Operational">
      <formula>NOT(ISERROR(SEARCH("Operational",C243)))</formula>
    </cfRule>
    <cfRule type="containsText" dxfId="10157" priority="13359" operator="containsText" text="Dn(service)">
      <formula>NOT(ISERROR(SEARCH("Dn(service)",C243)))</formula>
    </cfRule>
    <cfRule type="containsText" dxfId="10156" priority="13360" operator="containsText" text="Dn(waiting)">
      <formula>NOT(ISERROR(SEARCH("Dn(waiting)",C243)))</formula>
    </cfRule>
  </conditionalFormatting>
  <conditionalFormatting sqref="C244:C250">
    <cfRule type="containsBlanks" dxfId="10155" priority="13353">
      <formula>LEN(TRIM(C244))=0</formula>
    </cfRule>
    <cfRule type="containsText" dxfId="10154" priority="13354" operator="containsText" text="Operational">
      <formula>NOT(ISERROR(SEARCH("Operational",C244)))</formula>
    </cfRule>
    <cfRule type="containsText" dxfId="10153" priority="13355" operator="containsText" text="Dn(service)">
      <formula>NOT(ISERROR(SEARCH("Dn(service)",C244)))</formula>
    </cfRule>
    <cfRule type="containsText" dxfId="10152" priority="13356" operator="containsText" text="Dn(waiting)">
      <formula>NOT(ISERROR(SEARCH("Dn(waiting)",C244)))</formula>
    </cfRule>
  </conditionalFormatting>
  <conditionalFormatting sqref="C251:C254">
    <cfRule type="containsBlanks" dxfId="10151" priority="13349">
      <formula>LEN(TRIM(C251))=0</formula>
    </cfRule>
    <cfRule type="containsText" dxfId="10150" priority="13350" operator="containsText" text="Operational">
      <formula>NOT(ISERROR(SEARCH("Operational",C251)))</formula>
    </cfRule>
    <cfRule type="containsText" dxfId="10149" priority="13351" operator="containsText" text="Dn(service)">
      <formula>NOT(ISERROR(SEARCH("Dn(service)",C251)))</formula>
    </cfRule>
    <cfRule type="containsText" dxfId="10148" priority="13352" operator="containsText" text="Dn(waiting)">
      <formula>NOT(ISERROR(SEARCH("Dn(waiting)",C251)))</formula>
    </cfRule>
  </conditionalFormatting>
  <conditionalFormatting sqref="C255">
    <cfRule type="containsBlanks" dxfId="10147" priority="13345">
      <formula>LEN(TRIM(C255))=0</formula>
    </cfRule>
    <cfRule type="containsText" dxfId="10146" priority="13346" operator="containsText" text="Operational">
      <formula>NOT(ISERROR(SEARCH("Operational",C255)))</formula>
    </cfRule>
    <cfRule type="containsText" dxfId="10145" priority="13347" operator="containsText" text="Dn(service)">
      <formula>NOT(ISERROR(SEARCH("Dn(service)",C255)))</formula>
    </cfRule>
    <cfRule type="containsText" dxfId="10144" priority="13348" operator="containsText" text="Dn(waiting)">
      <formula>NOT(ISERROR(SEARCH("Dn(waiting)",C255)))</formula>
    </cfRule>
  </conditionalFormatting>
  <conditionalFormatting sqref="F247">
    <cfRule type="containsBlanks" dxfId="10143" priority="13341">
      <formula>LEN(TRIM(F247))=0</formula>
    </cfRule>
    <cfRule type="containsText" dxfId="10142" priority="13342" operator="containsText" text="Operational">
      <formula>NOT(ISERROR(SEARCH("Operational",F247)))</formula>
    </cfRule>
    <cfRule type="containsText" dxfId="10141" priority="13343" operator="containsText" text="Dn(service)">
      <formula>NOT(ISERROR(SEARCH("Dn(service)",F247)))</formula>
    </cfRule>
    <cfRule type="containsText" dxfId="10140" priority="13344" operator="containsText" text="Dn(waiting)">
      <formula>NOT(ISERROR(SEARCH("Dn(waiting)",F247)))</formula>
    </cfRule>
  </conditionalFormatting>
  <conditionalFormatting sqref="F248">
    <cfRule type="containsBlanks" dxfId="10139" priority="13337">
      <formula>LEN(TRIM(F248))=0</formula>
    </cfRule>
    <cfRule type="containsText" dxfId="10138" priority="13338" operator="containsText" text="Operational">
      <formula>NOT(ISERROR(SEARCH("Operational",F248)))</formula>
    </cfRule>
    <cfRule type="containsText" dxfId="10137" priority="13339" operator="containsText" text="Dn(service)">
      <formula>NOT(ISERROR(SEARCH("Dn(service)",F248)))</formula>
    </cfRule>
    <cfRule type="containsText" dxfId="10136" priority="13340" operator="containsText" text="Dn(waiting)">
      <formula>NOT(ISERROR(SEARCH("Dn(waiting)",F248)))</formula>
    </cfRule>
  </conditionalFormatting>
  <conditionalFormatting sqref="F249:F254">
    <cfRule type="containsBlanks" dxfId="10135" priority="13333">
      <formula>LEN(TRIM(F249))=0</formula>
    </cfRule>
    <cfRule type="containsText" dxfId="10134" priority="13334" operator="containsText" text="Operational">
      <formula>NOT(ISERROR(SEARCH("Operational",F249)))</formula>
    </cfRule>
    <cfRule type="containsText" dxfId="10133" priority="13335" operator="containsText" text="Dn(service)">
      <formula>NOT(ISERROR(SEARCH("Dn(service)",F249)))</formula>
    </cfRule>
    <cfRule type="containsText" dxfId="10132" priority="13336" operator="containsText" text="Dn(waiting)">
      <formula>NOT(ISERROR(SEARCH("Dn(waiting)",F249)))</formula>
    </cfRule>
  </conditionalFormatting>
  <conditionalFormatting sqref="F255">
    <cfRule type="containsBlanks" dxfId="10131" priority="13329">
      <formula>LEN(TRIM(F255))=0</formula>
    </cfRule>
    <cfRule type="containsText" dxfId="10130" priority="13330" operator="containsText" text="Operational">
      <formula>NOT(ISERROR(SEARCH("Operational",F255)))</formula>
    </cfRule>
    <cfRule type="containsText" dxfId="10129" priority="13331" operator="containsText" text="Dn(service)">
      <formula>NOT(ISERROR(SEARCH("Dn(service)",F255)))</formula>
    </cfRule>
    <cfRule type="containsText" dxfId="10128" priority="13332" operator="containsText" text="Dn(waiting)">
      <formula>NOT(ISERROR(SEARCH("Dn(waiting)",F255)))</formula>
    </cfRule>
  </conditionalFormatting>
  <conditionalFormatting sqref="F256:F258">
    <cfRule type="containsBlanks" dxfId="10127" priority="13325">
      <formula>LEN(TRIM(F256))=0</formula>
    </cfRule>
    <cfRule type="containsText" dxfId="10126" priority="13326" operator="containsText" text="Operational">
      <formula>NOT(ISERROR(SEARCH("Operational",F256)))</formula>
    </cfRule>
    <cfRule type="containsText" dxfId="10125" priority="13327" operator="containsText" text="Dn(service)">
      <formula>NOT(ISERROR(SEARCH("Dn(service)",F256)))</formula>
    </cfRule>
    <cfRule type="containsText" dxfId="10124" priority="13328" operator="containsText" text="Dn(waiting)">
      <formula>NOT(ISERROR(SEARCH("Dn(waiting)",F256)))</formula>
    </cfRule>
  </conditionalFormatting>
  <conditionalFormatting sqref="F259">
    <cfRule type="containsBlanks" dxfId="10123" priority="13321">
      <formula>LEN(TRIM(F259))=0</formula>
    </cfRule>
    <cfRule type="containsText" dxfId="10122" priority="13322" operator="containsText" text="Operational">
      <formula>NOT(ISERROR(SEARCH("Operational",F259)))</formula>
    </cfRule>
    <cfRule type="containsText" dxfId="10121" priority="13323" operator="containsText" text="Dn(service)">
      <formula>NOT(ISERROR(SEARCH("Dn(service)",F259)))</formula>
    </cfRule>
    <cfRule type="containsText" dxfId="10120" priority="13324" operator="containsText" text="Dn(waiting)">
      <formula>NOT(ISERROR(SEARCH("Dn(waiting)",F259)))</formula>
    </cfRule>
  </conditionalFormatting>
  <conditionalFormatting sqref="G250">
    <cfRule type="containsBlanks" dxfId="10119" priority="13317">
      <formula>LEN(TRIM(G250))=0</formula>
    </cfRule>
    <cfRule type="containsText" dxfId="10118" priority="13318" operator="containsText" text="Operational">
      <formula>NOT(ISERROR(SEARCH("Operational",G250)))</formula>
    </cfRule>
    <cfRule type="containsText" dxfId="10117" priority="13319" operator="containsText" text="Dn(service)">
      <formula>NOT(ISERROR(SEARCH("Dn(service)",G250)))</formula>
    </cfRule>
    <cfRule type="containsText" dxfId="10116" priority="13320" operator="containsText" text="Dn(waiting)">
      <formula>NOT(ISERROR(SEARCH("Dn(waiting)",G250)))</formula>
    </cfRule>
  </conditionalFormatting>
  <conditionalFormatting sqref="D248">
    <cfRule type="containsBlanks" dxfId="10115" priority="13313">
      <formula>LEN(TRIM(D248))=0</formula>
    </cfRule>
    <cfRule type="containsText" dxfId="10114" priority="13314" operator="containsText" text="Operational">
      <formula>NOT(ISERROR(SEARCH("Operational",D248)))</formula>
    </cfRule>
    <cfRule type="containsText" dxfId="10113" priority="13315" operator="containsText" text="Dn(service)">
      <formula>NOT(ISERROR(SEARCH("Dn(service)",D248)))</formula>
    </cfRule>
    <cfRule type="containsText" dxfId="10112" priority="13316" operator="containsText" text="Dn(waiting)">
      <formula>NOT(ISERROR(SEARCH("Dn(waiting)",D248)))</formula>
    </cfRule>
  </conditionalFormatting>
  <conditionalFormatting sqref="D249:D258">
    <cfRule type="containsBlanks" dxfId="10111" priority="13309">
      <formula>LEN(TRIM(D249))=0</formula>
    </cfRule>
    <cfRule type="containsText" dxfId="10110" priority="13310" operator="containsText" text="Operational">
      <formula>NOT(ISERROR(SEARCH("Operational",D249)))</formula>
    </cfRule>
    <cfRule type="containsText" dxfId="10109" priority="13311" operator="containsText" text="Dn(service)">
      <formula>NOT(ISERROR(SEARCH("Dn(service)",D249)))</formula>
    </cfRule>
    <cfRule type="containsText" dxfId="10108" priority="13312" operator="containsText" text="Dn(waiting)">
      <formula>NOT(ISERROR(SEARCH("Dn(waiting)",D249)))</formula>
    </cfRule>
  </conditionalFormatting>
  <conditionalFormatting sqref="G251:G261">
    <cfRule type="containsBlanks" dxfId="10107" priority="13305">
      <formula>LEN(TRIM(G251))=0</formula>
    </cfRule>
    <cfRule type="containsText" dxfId="10106" priority="13306" operator="containsText" text="Operational">
      <formula>NOT(ISERROR(SEARCH("Operational",G251)))</formula>
    </cfRule>
    <cfRule type="containsText" dxfId="10105" priority="13307" operator="containsText" text="Dn(service)">
      <formula>NOT(ISERROR(SEARCH("Dn(service)",G251)))</formula>
    </cfRule>
    <cfRule type="containsText" dxfId="10104" priority="13308" operator="containsText" text="Dn(waiting)">
      <formula>NOT(ISERROR(SEARCH("Dn(waiting)",G251)))</formula>
    </cfRule>
  </conditionalFormatting>
  <conditionalFormatting sqref="D259">
    <cfRule type="containsBlanks" dxfId="10103" priority="13301">
      <formula>LEN(TRIM(D259))=0</formula>
    </cfRule>
    <cfRule type="containsText" dxfId="10102" priority="13302" operator="containsText" text="Operational">
      <formula>NOT(ISERROR(SEARCH("Operational",D259)))</formula>
    </cfRule>
    <cfRule type="containsText" dxfId="10101" priority="13303" operator="containsText" text="Dn(service)">
      <formula>NOT(ISERROR(SEARCH("Dn(service)",D259)))</formula>
    </cfRule>
    <cfRule type="containsText" dxfId="10100" priority="13304" operator="containsText" text="Dn(waiting)">
      <formula>NOT(ISERROR(SEARCH("Dn(waiting)",D259)))</formula>
    </cfRule>
  </conditionalFormatting>
  <conditionalFormatting sqref="D260:D262">
    <cfRule type="containsBlanks" dxfId="10099" priority="13297">
      <formula>LEN(TRIM(D260))=0</formula>
    </cfRule>
    <cfRule type="containsText" dxfId="10098" priority="13298" operator="containsText" text="Operational">
      <formula>NOT(ISERROR(SEARCH("Operational",D260)))</formula>
    </cfRule>
    <cfRule type="containsText" dxfId="10097" priority="13299" operator="containsText" text="Dn(service)">
      <formula>NOT(ISERROR(SEARCH("Dn(service)",D260)))</formula>
    </cfRule>
    <cfRule type="containsText" dxfId="10096" priority="13300" operator="containsText" text="Dn(waiting)">
      <formula>NOT(ISERROR(SEARCH("Dn(waiting)",D260)))</formula>
    </cfRule>
  </conditionalFormatting>
  <conditionalFormatting sqref="G262">
    <cfRule type="containsBlanks" dxfId="10095" priority="13293">
      <formula>LEN(TRIM(G262))=0</formula>
    </cfRule>
    <cfRule type="containsText" dxfId="10094" priority="13294" operator="containsText" text="Operational">
      <formula>NOT(ISERROR(SEARCH("Operational",G262)))</formula>
    </cfRule>
    <cfRule type="containsText" dxfId="10093" priority="13295" operator="containsText" text="Dn(service)">
      <formula>NOT(ISERROR(SEARCH("Dn(service)",G262)))</formula>
    </cfRule>
    <cfRule type="containsText" dxfId="10092" priority="13296" operator="containsText" text="Dn(waiting)">
      <formula>NOT(ISERROR(SEARCH("Dn(waiting)",G262)))</formula>
    </cfRule>
  </conditionalFormatting>
  <conditionalFormatting sqref="G263:G265">
    <cfRule type="containsBlanks" dxfId="10091" priority="13289">
      <formula>LEN(TRIM(G263))=0</formula>
    </cfRule>
    <cfRule type="containsText" dxfId="10090" priority="13290" operator="containsText" text="Operational">
      <formula>NOT(ISERROR(SEARCH("Operational",G263)))</formula>
    </cfRule>
    <cfRule type="containsText" dxfId="10089" priority="13291" operator="containsText" text="Dn(service)">
      <formula>NOT(ISERROR(SEARCH("Dn(service)",G263)))</formula>
    </cfRule>
    <cfRule type="containsText" dxfId="10088" priority="13292" operator="containsText" text="Dn(waiting)">
      <formula>NOT(ISERROR(SEARCH("Dn(waiting)",G263)))</formula>
    </cfRule>
  </conditionalFormatting>
  <conditionalFormatting sqref="D263">
    <cfRule type="containsBlanks" dxfId="10087" priority="13285">
      <formula>LEN(TRIM(D263))=0</formula>
    </cfRule>
    <cfRule type="containsText" dxfId="10086" priority="13286" operator="containsText" text="Operational">
      <formula>NOT(ISERROR(SEARCH("Operational",D263)))</formula>
    </cfRule>
    <cfRule type="containsText" dxfId="10085" priority="13287" operator="containsText" text="Dn(service)">
      <formula>NOT(ISERROR(SEARCH("Dn(service)",D263)))</formula>
    </cfRule>
    <cfRule type="containsText" dxfId="10084" priority="13288" operator="containsText" text="Dn(waiting)">
      <formula>NOT(ISERROR(SEARCH("Dn(waiting)",D263)))</formula>
    </cfRule>
  </conditionalFormatting>
  <conditionalFormatting sqref="G266">
    <cfRule type="containsBlanks" dxfId="10083" priority="13281">
      <formula>LEN(TRIM(G266))=0</formula>
    </cfRule>
    <cfRule type="containsText" dxfId="10082" priority="13282" operator="containsText" text="Operational">
      <formula>NOT(ISERROR(SEARCH("Operational",G266)))</formula>
    </cfRule>
    <cfRule type="containsText" dxfId="10081" priority="13283" operator="containsText" text="Dn(service)">
      <formula>NOT(ISERROR(SEARCH("Dn(service)",G266)))</formula>
    </cfRule>
    <cfRule type="containsText" dxfId="10080" priority="13284" operator="containsText" text="Dn(waiting)">
      <formula>NOT(ISERROR(SEARCH("Dn(waiting)",G266)))</formula>
    </cfRule>
  </conditionalFormatting>
  <conditionalFormatting sqref="E256:E265">
    <cfRule type="containsBlanks" dxfId="10079" priority="13277">
      <formula>LEN(TRIM(E256))=0</formula>
    </cfRule>
    <cfRule type="containsText" dxfId="10078" priority="13278" operator="containsText" text="Operational">
      <formula>NOT(ISERROR(SEARCH("Operational",E256)))</formula>
    </cfRule>
    <cfRule type="containsText" dxfId="10077" priority="13279" operator="containsText" text="Dn(service)">
      <formula>NOT(ISERROR(SEARCH("Dn(service)",E256)))</formula>
    </cfRule>
    <cfRule type="containsText" dxfId="10076" priority="13280" operator="containsText" text="Dn(waiting)">
      <formula>NOT(ISERROR(SEARCH("Dn(waiting)",E256)))</formula>
    </cfRule>
  </conditionalFormatting>
  <conditionalFormatting sqref="E266">
    <cfRule type="containsBlanks" dxfId="10075" priority="13273">
      <formula>LEN(TRIM(E266))=0</formula>
    </cfRule>
    <cfRule type="containsText" dxfId="10074" priority="13274" operator="containsText" text="Operational">
      <formula>NOT(ISERROR(SEARCH("Operational",E266)))</formula>
    </cfRule>
    <cfRule type="containsText" dxfId="10073" priority="13275" operator="containsText" text="Dn(service)">
      <formula>NOT(ISERROR(SEARCH("Dn(service)",E266)))</formula>
    </cfRule>
    <cfRule type="containsText" dxfId="10072" priority="13276" operator="containsText" text="Dn(waiting)">
      <formula>NOT(ISERROR(SEARCH("Dn(waiting)",E266)))</formula>
    </cfRule>
  </conditionalFormatting>
  <conditionalFormatting sqref="E267:E269">
    <cfRule type="containsBlanks" dxfId="10071" priority="13269">
      <formula>LEN(TRIM(E267))=0</formula>
    </cfRule>
    <cfRule type="containsText" dxfId="10070" priority="13270" operator="containsText" text="Operational">
      <formula>NOT(ISERROR(SEARCH("Operational",E267)))</formula>
    </cfRule>
    <cfRule type="containsText" dxfId="10069" priority="13271" operator="containsText" text="Dn(service)">
      <formula>NOT(ISERROR(SEARCH("Dn(service)",E267)))</formula>
    </cfRule>
    <cfRule type="containsText" dxfId="10068" priority="13272" operator="containsText" text="Dn(waiting)">
      <formula>NOT(ISERROR(SEARCH("Dn(waiting)",E267)))</formula>
    </cfRule>
  </conditionalFormatting>
  <conditionalFormatting sqref="E270">
    <cfRule type="containsBlanks" dxfId="10067" priority="13265">
      <formula>LEN(TRIM(E270))=0</formula>
    </cfRule>
    <cfRule type="containsText" dxfId="10066" priority="13266" operator="containsText" text="Operational">
      <formula>NOT(ISERROR(SEARCH("Operational",E270)))</formula>
    </cfRule>
    <cfRule type="containsText" dxfId="10065" priority="13267" operator="containsText" text="Dn(service)">
      <formula>NOT(ISERROR(SEARCH("Dn(service)",E270)))</formula>
    </cfRule>
    <cfRule type="containsText" dxfId="10064" priority="13268" operator="containsText" text="Dn(waiting)">
      <formula>NOT(ISERROR(SEARCH("Dn(waiting)",E270)))</formula>
    </cfRule>
  </conditionalFormatting>
  <conditionalFormatting sqref="C262:C269">
    <cfRule type="containsBlanks" dxfId="10063" priority="13261">
      <formula>LEN(TRIM(C262))=0</formula>
    </cfRule>
    <cfRule type="containsText" dxfId="10062" priority="13262" operator="containsText" text="Operational">
      <formula>NOT(ISERROR(SEARCH("Operational",C262)))</formula>
    </cfRule>
    <cfRule type="containsText" dxfId="10061" priority="13263" operator="containsText" text="Dn(service)">
      <formula>NOT(ISERROR(SEARCH("Dn(service)",C262)))</formula>
    </cfRule>
    <cfRule type="containsText" dxfId="10060" priority="13264" operator="containsText" text="Dn(waiting)">
      <formula>NOT(ISERROR(SEARCH("Dn(waiting)",C262)))</formula>
    </cfRule>
  </conditionalFormatting>
  <conditionalFormatting sqref="C270:C274">
    <cfRule type="containsBlanks" dxfId="10059" priority="13257">
      <formula>LEN(TRIM(C270))=0</formula>
    </cfRule>
    <cfRule type="containsText" dxfId="10058" priority="13258" operator="containsText" text="Operational">
      <formula>NOT(ISERROR(SEARCH("Operational",C270)))</formula>
    </cfRule>
    <cfRule type="containsText" dxfId="10057" priority="13259" operator="containsText" text="Dn(service)">
      <formula>NOT(ISERROR(SEARCH("Dn(service)",C270)))</formula>
    </cfRule>
    <cfRule type="containsText" dxfId="10056" priority="13260" operator="containsText" text="Dn(waiting)">
      <formula>NOT(ISERROR(SEARCH("Dn(waiting)",C270)))</formula>
    </cfRule>
  </conditionalFormatting>
  <conditionalFormatting sqref="C275">
    <cfRule type="containsBlanks" dxfId="10055" priority="13253">
      <formula>LEN(TRIM(C275))=0</formula>
    </cfRule>
    <cfRule type="containsText" dxfId="10054" priority="13254" operator="containsText" text="Operational">
      <formula>NOT(ISERROR(SEARCH("Operational",C275)))</formula>
    </cfRule>
    <cfRule type="containsText" dxfId="10053" priority="13255" operator="containsText" text="Dn(service)">
      <formula>NOT(ISERROR(SEARCH("Dn(service)",C275)))</formula>
    </cfRule>
    <cfRule type="containsText" dxfId="10052" priority="13256" operator="containsText" text="Dn(waiting)">
      <formula>NOT(ISERROR(SEARCH("Dn(waiting)",C275)))</formula>
    </cfRule>
  </conditionalFormatting>
  <conditionalFormatting sqref="E160">
    <cfRule type="containsBlanks" dxfId="10051" priority="13249">
      <formula>LEN(TRIM(E160))=0</formula>
    </cfRule>
    <cfRule type="containsText" dxfId="10050" priority="13250" operator="containsText" text="Operational">
      <formula>NOT(ISERROR(SEARCH("Operational",E160)))</formula>
    </cfRule>
    <cfRule type="containsText" dxfId="10049" priority="13251" operator="containsText" text="Dn(service)">
      <formula>NOT(ISERROR(SEARCH("Dn(service)",E160)))</formula>
    </cfRule>
    <cfRule type="containsText" dxfId="10048" priority="13252" operator="containsText" text="Dn(waiting)">
      <formula>NOT(ISERROR(SEARCH("Dn(waiting)",E160)))</formula>
    </cfRule>
  </conditionalFormatting>
  <conditionalFormatting sqref="F264:F274">
    <cfRule type="containsBlanks" dxfId="10047" priority="13245">
      <formula>LEN(TRIM(F264))=0</formula>
    </cfRule>
    <cfRule type="containsText" dxfId="10046" priority="13246" operator="containsText" text="Operational">
      <formula>NOT(ISERROR(SEARCH("Operational",F264)))</formula>
    </cfRule>
    <cfRule type="containsText" dxfId="10045" priority="13247" operator="containsText" text="Dn(service)">
      <formula>NOT(ISERROR(SEARCH("Dn(service)",F264)))</formula>
    </cfRule>
    <cfRule type="containsText" dxfId="10044" priority="13248" operator="containsText" text="Dn(waiting)">
      <formula>NOT(ISERROR(SEARCH("Dn(waiting)",F264)))</formula>
    </cfRule>
  </conditionalFormatting>
  <conditionalFormatting sqref="F275">
    <cfRule type="containsBlanks" dxfId="10043" priority="13241">
      <formula>LEN(TRIM(F275))=0</formula>
    </cfRule>
    <cfRule type="containsText" dxfId="10042" priority="13242" operator="containsText" text="Operational">
      <formula>NOT(ISERROR(SEARCH("Operational",F275)))</formula>
    </cfRule>
    <cfRule type="containsText" dxfId="10041" priority="13243" operator="containsText" text="Dn(service)">
      <formula>NOT(ISERROR(SEARCH("Dn(service)",F275)))</formula>
    </cfRule>
    <cfRule type="containsText" dxfId="10040" priority="13244" operator="containsText" text="Dn(waiting)">
      <formula>NOT(ISERROR(SEARCH("Dn(waiting)",F275)))</formula>
    </cfRule>
  </conditionalFormatting>
  <conditionalFormatting sqref="F276:F280">
    <cfRule type="containsBlanks" dxfId="10039" priority="13237">
      <formula>LEN(TRIM(F276))=0</formula>
    </cfRule>
    <cfRule type="containsText" dxfId="10038" priority="13238" operator="containsText" text="Operational">
      <formula>NOT(ISERROR(SEARCH("Operational",F276)))</formula>
    </cfRule>
    <cfRule type="containsText" dxfId="10037" priority="13239" operator="containsText" text="Dn(service)">
      <formula>NOT(ISERROR(SEARCH("Dn(service)",F276)))</formula>
    </cfRule>
    <cfRule type="containsText" dxfId="10036" priority="13240" operator="containsText" text="Dn(waiting)">
      <formula>NOT(ISERROR(SEARCH("Dn(waiting)",F276)))</formula>
    </cfRule>
  </conditionalFormatting>
  <conditionalFormatting sqref="F281">
    <cfRule type="containsBlanks" dxfId="10035" priority="13233">
      <formula>LEN(TRIM(F281))=0</formula>
    </cfRule>
    <cfRule type="containsText" dxfId="10034" priority="13234" operator="containsText" text="Operational">
      <formula>NOT(ISERROR(SEARCH("Operational",F281)))</formula>
    </cfRule>
    <cfRule type="containsText" dxfId="10033" priority="13235" operator="containsText" text="Dn(service)">
      <formula>NOT(ISERROR(SEARCH("Dn(service)",F281)))</formula>
    </cfRule>
    <cfRule type="containsText" dxfId="10032" priority="13236" operator="containsText" text="Dn(waiting)">
      <formula>NOT(ISERROR(SEARCH("Dn(waiting)",F281)))</formula>
    </cfRule>
  </conditionalFormatting>
  <conditionalFormatting sqref="D269:D280">
    <cfRule type="containsBlanks" dxfId="10031" priority="13229">
      <formula>LEN(TRIM(D269))=0</formula>
    </cfRule>
    <cfRule type="containsText" dxfId="10030" priority="13230" operator="containsText" text="Operational">
      <formula>NOT(ISERROR(SEARCH("Operational",D269)))</formula>
    </cfRule>
    <cfRule type="containsText" dxfId="10029" priority="13231" operator="containsText" text="Dn(service)">
      <formula>NOT(ISERROR(SEARCH("Dn(service)",D269)))</formula>
    </cfRule>
    <cfRule type="containsText" dxfId="10028" priority="13232" operator="containsText" text="Dn(waiting)">
      <formula>NOT(ISERROR(SEARCH("Dn(waiting)",D269)))</formula>
    </cfRule>
  </conditionalFormatting>
  <conditionalFormatting sqref="D281:D285">
    <cfRule type="containsBlanks" dxfId="10027" priority="13225">
      <formula>LEN(TRIM(D281))=0</formula>
    </cfRule>
    <cfRule type="containsText" dxfId="10026" priority="13226" operator="containsText" text="Operational">
      <formula>NOT(ISERROR(SEARCH("Operational",D281)))</formula>
    </cfRule>
    <cfRule type="containsText" dxfId="10025" priority="13227" operator="containsText" text="Dn(service)">
      <formula>NOT(ISERROR(SEARCH("Dn(service)",D281)))</formula>
    </cfRule>
    <cfRule type="containsText" dxfId="10024" priority="13228" operator="containsText" text="Dn(waiting)">
      <formula>NOT(ISERROR(SEARCH("Dn(waiting)",D281)))</formula>
    </cfRule>
  </conditionalFormatting>
  <conditionalFormatting sqref="D286">
    <cfRule type="containsBlanks" dxfId="10023" priority="13221">
      <formula>LEN(TRIM(D286))=0</formula>
    </cfRule>
    <cfRule type="containsText" dxfId="10022" priority="13222" operator="containsText" text="Operational">
      <formula>NOT(ISERROR(SEARCH("Operational",D286)))</formula>
    </cfRule>
    <cfRule type="containsText" dxfId="10021" priority="13223" operator="containsText" text="Dn(service)">
      <formula>NOT(ISERROR(SEARCH("Dn(service)",D286)))</formula>
    </cfRule>
    <cfRule type="containsText" dxfId="10020" priority="13224" operator="containsText" text="Dn(waiting)">
      <formula>NOT(ISERROR(SEARCH("Dn(waiting)",D286)))</formula>
    </cfRule>
  </conditionalFormatting>
  <conditionalFormatting sqref="G273:G285">
    <cfRule type="containsBlanks" dxfId="10019" priority="13217">
      <formula>LEN(TRIM(G273))=0</formula>
    </cfRule>
    <cfRule type="containsText" dxfId="10018" priority="13218" operator="containsText" text="Operational">
      <formula>NOT(ISERROR(SEARCH("Operational",G273)))</formula>
    </cfRule>
    <cfRule type="containsText" dxfId="10017" priority="13219" operator="containsText" text="Dn(service)">
      <formula>NOT(ISERROR(SEARCH("Dn(service)",G273)))</formula>
    </cfRule>
    <cfRule type="containsText" dxfId="10016" priority="13220" operator="containsText" text="Dn(waiting)">
      <formula>NOT(ISERROR(SEARCH("Dn(waiting)",G273)))</formula>
    </cfRule>
  </conditionalFormatting>
  <conditionalFormatting sqref="G286:G290">
    <cfRule type="containsBlanks" dxfId="10015" priority="13213">
      <formula>LEN(TRIM(G286))=0</formula>
    </cfRule>
    <cfRule type="containsText" dxfId="10014" priority="13214" operator="containsText" text="Operational">
      <formula>NOT(ISERROR(SEARCH("Operational",G286)))</formula>
    </cfRule>
    <cfRule type="containsText" dxfId="10013" priority="13215" operator="containsText" text="Dn(service)">
      <formula>NOT(ISERROR(SEARCH("Dn(service)",G286)))</formula>
    </cfRule>
    <cfRule type="containsText" dxfId="10012" priority="13216" operator="containsText" text="Dn(waiting)">
      <formula>NOT(ISERROR(SEARCH("Dn(waiting)",G286)))</formula>
    </cfRule>
  </conditionalFormatting>
  <conditionalFormatting sqref="G291">
    <cfRule type="containsBlanks" dxfId="10011" priority="13209">
      <formula>LEN(TRIM(G291))=0</formula>
    </cfRule>
    <cfRule type="containsText" dxfId="10010" priority="13210" operator="containsText" text="Operational">
      <formula>NOT(ISERROR(SEARCH("Operational",G291)))</formula>
    </cfRule>
    <cfRule type="containsText" dxfId="10009" priority="13211" operator="containsText" text="Dn(service)">
      <formula>NOT(ISERROR(SEARCH("Dn(service)",G291)))</formula>
    </cfRule>
    <cfRule type="containsText" dxfId="10008" priority="13212" operator="containsText" text="Dn(waiting)">
      <formula>NOT(ISERROR(SEARCH("Dn(waiting)",G291)))</formula>
    </cfRule>
  </conditionalFormatting>
  <conditionalFormatting sqref="C282:C290">
    <cfRule type="containsBlanks" dxfId="10007" priority="13205">
      <formula>LEN(TRIM(C282))=0</formula>
    </cfRule>
    <cfRule type="containsText" dxfId="10006" priority="13206" operator="containsText" text="Operational">
      <formula>NOT(ISERROR(SEARCH("Operational",C282)))</formula>
    </cfRule>
    <cfRule type="containsText" dxfId="10005" priority="13207" operator="containsText" text="Dn(service)">
      <formula>NOT(ISERROR(SEARCH("Dn(service)",C282)))</formula>
    </cfRule>
    <cfRule type="containsText" dxfId="10004" priority="13208" operator="containsText" text="Dn(waiting)">
      <formula>NOT(ISERROR(SEARCH("Dn(waiting)",C282)))</formula>
    </cfRule>
  </conditionalFormatting>
  <conditionalFormatting sqref="C291:C295">
    <cfRule type="containsBlanks" dxfId="10003" priority="13201">
      <formula>LEN(TRIM(C291))=0</formula>
    </cfRule>
    <cfRule type="containsText" dxfId="10002" priority="13202" operator="containsText" text="Operational">
      <formula>NOT(ISERROR(SEARCH("Operational",C291)))</formula>
    </cfRule>
    <cfRule type="containsText" dxfId="10001" priority="13203" operator="containsText" text="Dn(service)">
      <formula>NOT(ISERROR(SEARCH("Dn(service)",C291)))</formula>
    </cfRule>
    <cfRule type="containsText" dxfId="10000" priority="13204" operator="containsText" text="Dn(waiting)">
      <formula>NOT(ISERROR(SEARCH("Dn(waiting)",C291)))</formula>
    </cfRule>
  </conditionalFormatting>
  <conditionalFormatting sqref="C296">
    <cfRule type="containsBlanks" dxfId="9999" priority="13197">
      <formula>LEN(TRIM(C296))=0</formula>
    </cfRule>
    <cfRule type="containsText" dxfId="9998" priority="13198" operator="containsText" text="Operational">
      <formula>NOT(ISERROR(SEARCH("Operational",C296)))</formula>
    </cfRule>
    <cfRule type="containsText" dxfId="9997" priority="13199" operator="containsText" text="Dn(service)">
      <formula>NOT(ISERROR(SEARCH("Dn(service)",C296)))</formula>
    </cfRule>
    <cfRule type="containsText" dxfId="9996" priority="13200" operator="containsText" text="Dn(waiting)">
      <formula>NOT(ISERROR(SEARCH("Dn(waiting)",C296)))</formula>
    </cfRule>
  </conditionalFormatting>
  <conditionalFormatting sqref="E283:E295">
    <cfRule type="containsBlanks" dxfId="9995" priority="13193">
      <formula>LEN(TRIM(E283))=0</formula>
    </cfRule>
    <cfRule type="containsText" dxfId="9994" priority="13194" operator="containsText" text="Operational">
      <formula>NOT(ISERROR(SEARCH("Operational",E283)))</formula>
    </cfRule>
    <cfRule type="containsText" dxfId="9993" priority="13195" operator="containsText" text="Dn(service)">
      <formula>NOT(ISERROR(SEARCH("Dn(service)",E283)))</formula>
    </cfRule>
    <cfRule type="containsText" dxfId="9992" priority="13196" operator="containsText" text="Dn(waiting)">
      <formula>NOT(ISERROR(SEARCH("Dn(waiting)",E283)))</formula>
    </cfRule>
  </conditionalFormatting>
  <conditionalFormatting sqref="E296">
    <cfRule type="containsBlanks" dxfId="9991" priority="13189">
      <formula>LEN(TRIM(E296))=0</formula>
    </cfRule>
    <cfRule type="containsText" dxfId="9990" priority="13190" operator="containsText" text="Operational">
      <formula>NOT(ISERROR(SEARCH("Operational",E296)))</formula>
    </cfRule>
    <cfRule type="containsText" dxfId="9989" priority="13191" operator="containsText" text="Dn(service)">
      <formula>NOT(ISERROR(SEARCH("Dn(service)",E296)))</formula>
    </cfRule>
    <cfRule type="containsText" dxfId="9988" priority="13192" operator="containsText" text="Dn(waiting)">
      <formula>NOT(ISERROR(SEARCH("Dn(waiting)",E296)))</formula>
    </cfRule>
  </conditionalFormatting>
  <conditionalFormatting sqref="E297:E300">
    <cfRule type="containsBlanks" dxfId="9987" priority="13185">
      <formula>LEN(TRIM(E297))=0</formula>
    </cfRule>
    <cfRule type="containsText" dxfId="9986" priority="13186" operator="containsText" text="Operational">
      <formula>NOT(ISERROR(SEARCH("Operational",E297)))</formula>
    </cfRule>
    <cfRule type="containsText" dxfId="9985" priority="13187" operator="containsText" text="Dn(service)">
      <formula>NOT(ISERROR(SEARCH("Dn(service)",E297)))</formula>
    </cfRule>
    <cfRule type="containsText" dxfId="9984" priority="13188" operator="containsText" text="Dn(waiting)">
      <formula>NOT(ISERROR(SEARCH("Dn(waiting)",E297)))</formula>
    </cfRule>
  </conditionalFormatting>
  <conditionalFormatting sqref="E301">
    <cfRule type="containsBlanks" dxfId="9983" priority="13181">
      <formula>LEN(TRIM(E301))=0</formula>
    </cfRule>
    <cfRule type="containsText" dxfId="9982" priority="13182" operator="containsText" text="Operational">
      <formula>NOT(ISERROR(SEARCH("Operational",E301)))</formula>
    </cfRule>
    <cfRule type="containsText" dxfId="9981" priority="13183" operator="containsText" text="Dn(service)">
      <formula>NOT(ISERROR(SEARCH("Dn(service)",E301)))</formula>
    </cfRule>
    <cfRule type="containsText" dxfId="9980" priority="13184" operator="containsText" text="Dn(waiting)">
      <formula>NOT(ISERROR(SEARCH("Dn(waiting)",E301)))</formula>
    </cfRule>
  </conditionalFormatting>
  <conditionalFormatting sqref="F288:F300">
    <cfRule type="containsBlanks" dxfId="9979" priority="13177">
      <formula>LEN(TRIM(F288))=0</formula>
    </cfRule>
    <cfRule type="containsText" dxfId="9978" priority="13178" operator="containsText" text="Operational">
      <formula>NOT(ISERROR(SEARCH("Operational",F288)))</formula>
    </cfRule>
    <cfRule type="containsText" dxfId="9977" priority="13179" operator="containsText" text="Dn(service)">
      <formula>NOT(ISERROR(SEARCH("Dn(service)",F288)))</formula>
    </cfRule>
    <cfRule type="containsText" dxfId="9976" priority="13180" operator="containsText" text="Dn(waiting)">
      <formula>NOT(ISERROR(SEARCH("Dn(waiting)",F288)))</formula>
    </cfRule>
  </conditionalFormatting>
  <conditionalFormatting sqref="F301:F305">
    <cfRule type="containsBlanks" dxfId="9975" priority="13173">
      <formula>LEN(TRIM(F301))=0</formula>
    </cfRule>
    <cfRule type="containsText" dxfId="9974" priority="13174" operator="containsText" text="Operational">
      <formula>NOT(ISERROR(SEARCH("Operational",F301)))</formula>
    </cfRule>
    <cfRule type="containsText" dxfId="9973" priority="13175" operator="containsText" text="Dn(service)">
      <formula>NOT(ISERROR(SEARCH("Dn(service)",F301)))</formula>
    </cfRule>
    <cfRule type="containsText" dxfId="9972" priority="13176" operator="containsText" text="Dn(waiting)">
      <formula>NOT(ISERROR(SEARCH("Dn(waiting)",F301)))</formula>
    </cfRule>
  </conditionalFormatting>
  <conditionalFormatting sqref="F306">
    <cfRule type="containsBlanks" dxfId="9971" priority="13169">
      <formula>LEN(TRIM(F306))=0</formula>
    </cfRule>
    <cfRule type="containsText" dxfId="9970" priority="13170" operator="containsText" text="Operational">
      <formula>NOT(ISERROR(SEARCH("Operational",F306)))</formula>
    </cfRule>
    <cfRule type="containsText" dxfId="9969" priority="13171" operator="containsText" text="Dn(service)">
      <formula>NOT(ISERROR(SEARCH("Dn(service)",F306)))</formula>
    </cfRule>
    <cfRule type="containsText" dxfId="9968" priority="13172" operator="containsText" text="Dn(waiting)">
      <formula>NOT(ISERROR(SEARCH("Dn(waiting)",F306)))</formula>
    </cfRule>
  </conditionalFormatting>
  <conditionalFormatting sqref="D296:D305">
    <cfRule type="containsBlanks" dxfId="9967" priority="13165">
      <formula>LEN(TRIM(D296))=0</formula>
    </cfRule>
    <cfRule type="containsText" dxfId="9966" priority="13166" operator="containsText" text="Operational">
      <formula>NOT(ISERROR(SEARCH("Operational",D296)))</formula>
    </cfRule>
    <cfRule type="containsText" dxfId="9965" priority="13167" operator="containsText" text="Dn(service)">
      <formula>NOT(ISERROR(SEARCH("Dn(service)",D296)))</formula>
    </cfRule>
    <cfRule type="containsText" dxfId="9964" priority="13168" operator="containsText" text="Dn(waiting)">
      <formula>NOT(ISERROR(SEARCH("Dn(waiting)",D296)))</formula>
    </cfRule>
  </conditionalFormatting>
  <conditionalFormatting sqref="D306:D309">
    <cfRule type="containsBlanks" dxfId="9963" priority="13161">
      <formula>LEN(TRIM(D306))=0</formula>
    </cfRule>
    <cfRule type="containsText" dxfId="9962" priority="13162" operator="containsText" text="Operational">
      <formula>NOT(ISERROR(SEARCH("Operational",D306)))</formula>
    </cfRule>
    <cfRule type="containsText" dxfId="9961" priority="13163" operator="containsText" text="Dn(service)">
      <formula>NOT(ISERROR(SEARCH("Dn(service)",D306)))</formula>
    </cfRule>
    <cfRule type="containsText" dxfId="9960" priority="13164" operator="containsText" text="Dn(waiting)">
      <formula>NOT(ISERROR(SEARCH("Dn(waiting)",D306)))</formula>
    </cfRule>
  </conditionalFormatting>
  <conditionalFormatting sqref="D310">
    <cfRule type="containsBlanks" dxfId="9959" priority="13157">
      <formula>LEN(TRIM(D310))=0</formula>
    </cfRule>
    <cfRule type="containsText" dxfId="9958" priority="13158" operator="containsText" text="Operational">
      <formula>NOT(ISERROR(SEARCH("Operational",D310)))</formula>
    </cfRule>
    <cfRule type="containsText" dxfId="9957" priority="13159" operator="containsText" text="Dn(service)">
      <formula>NOT(ISERROR(SEARCH("Dn(service)",D310)))</formula>
    </cfRule>
    <cfRule type="containsText" dxfId="9956" priority="13160" operator="containsText" text="Dn(waiting)">
      <formula>NOT(ISERROR(SEARCH("Dn(waiting)",D310)))</formula>
    </cfRule>
  </conditionalFormatting>
  <conditionalFormatting sqref="D295">
    <cfRule type="containsBlanks" dxfId="9955" priority="13153">
      <formula>LEN(TRIM(D295))=0</formula>
    </cfRule>
    <cfRule type="containsText" dxfId="9954" priority="13154" operator="containsText" text="Operational">
      <formula>NOT(ISERROR(SEARCH("Operational",D295)))</formula>
    </cfRule>
    <cfRule type="containsText" dxfId="9953" priority="13155" operator="containsText" text="Dn(service)">
      <formula>NOT(ISERROR(SEARCH("Dn(service)",D295)))</formula>
    </cfRule>
    <cfRule type="containsText" dxfId="9952" priority="13156" operator="containsText" text="Dn(waiting)">
      <formula>NOT(ISERROR(SEARCH("Dn(waiting)",D295)))</formula>
    </cfRule>
  </conditionalFormatting>
  <conditionalFormatting sqref="F159">
    <cfRule type="containsBlanks" dxfId="9951" priority="13149">
      <formula>LEN(TRIM(F159))=0</formula>
    </cfRule>
    <cfRule type="containsText" dxfId="9950" priority="13150" operator="containsText" text="Operational">
      <formula>NOT(ISERROR(SEARCH("Operational",F159)))</formula>
    </cfRule>
    <cfRule type="containsText" dxfId="9949" priority="13151" operator="containsText" text="Dn(service)">
      <formula>NOT(ISERROR(SEARCH("Dn(service)",F159)))</formula>
    </cfRule>
    <cfRule type="containsText" dxfId="9948" priority="13152" operator="containsText" text="Dn(waiting)">
      <formula>NOT(ISERROR(SEARCH("Dn(waiting)",F159)))</formula>
    </cfRule>
  </conditionalFormatting>
  <conditionalFormatting sqref="F160">
    <cfRule type="containsBlanks" dxfId="9947" priority="13145">
      <formula>LEN(TRIM(F160))=0</formula>
    </cfRule>
    <cfRule type="containsText" dxfId="9946" priority="13146" operator="containsText" text="Operational">
      <formula>NOT(ISERROR(SEARCH("Operational",F160)))</formula>
    </cfRule>
    <cfRule type="containsText" dxfId="9945" priority="13147" operator="containsText" text="Dn(service)">
      <formula>NOT(ISERROR(SEARCH("Dn(service)",F160)))</formula>
    </cfRule>
    <cfRule type="containsText" dxfId="9944" priority="13148" operator="containsText" text="Dn(waiting)">
      <formula>NOT(ISERROR(SEARCH("Dn(waiting)",F160)))</formula>
    </cfRule>
  </conditionalFormatting>
  <conditionalFormatting sqref="G162">
    <cfRule type="containsBlanks" dxfId="9943" priority="13141">
      <formula>LEN(TRIM(G162))=0</formula>
    </cfRule>
    <cfRule type="containsText" dxfId="9942" priority="13142" operator="containsText" text="Operational">
      <formula>NOT(ISERROR(SEARCH("Operational",G162)))</formula>
    </cfRule>
    <cfRule type="containsText" dxfId="9941" priority="13143" operator="containsText" text="Dn(service)">
      <formula>NOT(ISERROR(SEARCH("Dn(service)",G162)))</formula>
    </cfRule>
    <cfRule type="containsText" dxfId="9940" priority="13144" operator="containsText" text="Dn(waiting)">
      <formula>NOT(ISERROR(SEARCH("Dn(waiting)",G162)))</formula>
    </cfRule>
  </conditionalFormatting>
  <conditionalFormatting sqref="F238">
    <cfRule type="containsBlanks" dxfId="9939" priority="13137">
      <formula>LEN(TRIM(F238))=0</formula>
    </cfRule>
    <cfRule type="containsText" dxfId="9938" priority="13138" operator="containsText" text="Operational">
      <formula>NOT(ISERROR(SEARCH("Operational",F238)))</formula>
    </cfRule>
    <cfRule type="containsText" dxfId="9937" priority="13139" operator="containsText" text="Dn(service)">
      <formula>NOT(ISERROR(SEARCH("Dn(service)",F238)))</formula>
    </cfRule>
    <cfRule type="containsText" dxfId="9936" priority="13140" operator="containsText" text="Dn(waiting)">
      <formula>NOT(ISERROR(SEARCH("Dn(waiting)",F238)))</formula>
    </cfRule>
  </conditionalFormatting>
  <conditionalFormatting sqref="F237">
    <cfRule type="containsBlanks" dxfId="9935" priority="13133">
      <formula>LEN(TRIM(F237))=0</formula>
    </cfRule>
    <cfRule type="containsText" dxfId="9934" priority="13134" operator="containsText" text="Operational">
      <formula>NOT(ISERROR(SEARCH("Operational",F237)))</formula>
    </cfRule>
    <cfRule type="containsText" dxfId="9933" priority="13135" operator="containsText" text="Dn(service)">
      <formula>NOT(ISERROR(SEARCH("Dn(service)",F237)))</formula>
    </cfRule>
    <cfRule type="containsText" dxfId="9932" priority="13136" operator="containsText" text="Dn(waiting)">
      <formula>NOT(ISERROR(SEARCH("Dn(waiting)",F237)))</formula>
    </cfRule>
  </conditionalFormatting>
  <conditionalFormatting sqref="F352:F354 D311:G311 D312:E312 C315:D316 D313:D314 G319:G320 E317:E320 C317:C321 E321:G321 E322:F324 D325:F326">
    <cfRule type="containsBlanks" dxfId="9931" priority="13129">
      <formula>LEN(TRIM(C311))=0</formula>
    </cfRule>
    <cfRule type="containsText" dxfId="9930" priority="13130" operator="containsText" text="Operational">
      <formula>NOT(ISERROR(SEARCH("Operational",C311)))</formula>
    </cfRule>
    <cfRule type="containsText" dxfId="9929" priority="13131" operator="containsText" text="Dn(service)">
      <formula>NOT(ISERROR(SEARCH("Dn(service)",C311)))</formula>
    </cfRule>
    <cfRule type="containsText" dxfId="9928" priority="13132" operator="containsText" text="Dn(waiting)">
      <formula>NOT(ISERROR(SEARCH("Dn(waiting)",C311)))</formula>
    </cfRule>
  </conditionalFormatting>
  <conditionalFormatting sqref="F327">
    <cfRule type="containsBlanks" dxfId="9927" priority="13125">
      <formula>LEN(TRIM(F327))=0</formula>
    </cfRule>
    <cfRule type="containsText" dxfId="9926" priority="13126" operator="containsText" text="Operational">
      <formula>NOT(ISERROR(SEARCH("Operational",F327)))</formula>
    </cfRule>
    <cfRule type="containsText" dxfId="9925" priority="13127" operator="containsText" text="Dn(service)">
      <formula>NOT(ISERROR(SEARCH("Dn(service)",F327)))</formula>
    </cfRule>
    <cfRule type="containsText" dxfId="9924" priority="13128" operator="containsText" text="Dn(waiting)">
      <formula>NOT(ISERROR(SEARCH("Dn(waiting)",F327)))</formula>
    </cfRule>
  </conditionalFormatting>
  <conditionalFormatting sqref="F328">
    <cfRule type="containsBlanks" dxfId="9923" priority="13121">
      <formula>LEN(TRIM(F328))=0</formula>
    </cfRule>
    <cfRule type="containsText" dxfId="9922" priority="13122" operator="containsText" text="Operational">
      <formula>NOT(ISERROR(SEARCH("Operational",F328)))</formula>
    </cfRule>
    <cfRule type="containsText" dxfId="9921" priority="13123" operator="containsText" text="Dn(service)">
      <formula>NOT(ISERROR(SEARCH("Dn(service)",F328)))</formula>
    </cfRule>
    <cfRule type="containsText" dxfId="9920" priority="13124" operator="containsText" text="Dn(waiting)">
      <formula>NOT(ISERROR(SEARCH("Dn(waiting)",F328)))</formula>
    </cfRule>
  </conditionalFormatting>
  <conditionalFormatting sqref="C335">
    <cfRule type="containsBlanks" dxfId="9919" priority="13085">
      <formula>LEN(TRIM(C335))=0</formula>
    </cfRule>
    <cfRule type="containsText" dxfId="9918" priority="13086" operator="containsText" text="Operational">
      <formula>NOT(ISERROR(SEARCH("Operational",C335)))</formula>
    </cfRule>
    <cfRule type="containsText" dxfId="9917" priority="13087" operator="containsText" text="Dn(service)">
      <formula>NOT(ISERROR(SEARCH("Dn(service)",C335)))</formula>
    </cfRule>
    <cfRule type="containsText" dxfId="9916" priority="13088" operator="containsText" text="Dn(waiting)">
      <formula>NOT(ISERROR(SEARCH("Dn(waiting)",C335)))</formula>
    </cfRule>
  </conditionalFormatting>
  <conditionalFormatting sqref="G340">
    <cfRule type="containsBlanks" dxfId="9915" priority="13089">
      <formula>LEN(TRIM(G340))=0</formula>
    </cfRule>
    <cfRule type="containsText" dxfId="9914" priority="13090" operator="containsText" text="Operational">
      <formula>NOT(ISERROR(SEARCH("Operational",G340)))</formula>
    </cfRule>
    <cfRule type="containsText" dxfId="9913" priority="13091" operator="containsText" text="Dn(service)">
      <formula>NOT(ISERROR(SEARCH("Dn(service)",G340)))</formula>
    </cfRule>
    <cfRule type="containsText" dxfId="9912" priority="13092" operator="containsText" text="Dn(waiting)">
      <formula>NOT(ISERROR(SEARCH("Dn(waiting)",G340)))</formula>
    </cfRule>
  </conditionalFormatting>
  <conditionalFormatting sqref="C330">
    <cfRule type="containsBlanks" dxfId="9911" priority="13117">
      <formula>LEN(TRIM(C330))=0</formula>
    </cfRule>
    <cfRule type="containsText" dxfId="9910" priority="13118" operator="containsText" text="Operational">
      <formula>NOT(ISERROR(SEARCH("Operational",C330)))</formula>
    </cfRule>
    <cfRule type="containsText" dxfId="9909" priority="13119" operator="containsText" text="Dn(service)">
      <formula>NOT(ISERROR(SEARCH("Dn(service)",C330)))</formula>
    </cfRule>
    <cfRule type="containsText" dxfId="9908" priority="13120" operator="containsText" text="Dn(waiting)">
      <formula>NOT(ISERROR(SEARCH("Dn(waiting)",C330)))</formula>
    </cfRule>
  </conditionalFormatting>
  <conditionalFormatting sqref="D330">
    <cfRule type="containsBlanks" dxfId="9907" priority="13113">
      <formula>LEN(TRIM(D330))=0</formula>
    </cfRule>
    <cfRule type="containsText" dxfId="9906" priority="13114" operator="containsText" text="Operational">
      <formula>NOT(ISERROR(SEARCH("Operational",D330)))</formula>
    </cfRule>
    <cfRule type="containsText" dxfId="9905" priority="13115" operator="containsText" text="Dn(service)">
      <formula>NOT(ISERROR(SEARCH("Dn(service)",D330)))</formula>
    </cfRule>
    <cfRule type="containsText" dxfId="9904" priority="13116" operator="containsText" text="Dn(waiting)">
      <formula>NOT(ISERROR(SEARCH("Dn(waiting)",D330)))</formula>
    </cfRule>
  </conditionalFormatting>
  <conditionalFormatting sqref="C331">
    <cfRule type="containsBlanks" dxfId="9903" priority="13109">
      <formula>LEN(TRIM(C331))=0</formula>
    </cfRule>
    <cfRule type="containsText" dxfId="9902" priority="13110" operator="containsText" text="Operational">
      <formula>NOT(ISERROR(SEARCH("Operational",C331)))</formula>
    </cfRule>
    <cfRule type="containsText" dxfId="9901" priority="13111" operator="containsText" text="Dn(service)">
      <formula>NOT(ISERROR(SEARCH("Dn(service)",C331)))</formula>
    </cfRule>
    <cfRule type="containsText" dxfId="9900" priority="13112" operator="containsText" text="Dn(waiting)">
      <formula>NOT(ISERROR(SEARCH("Dn(waiting)",C331)))</formula>
    </cfRule>
  </conditionalFormatting>
  <conditionalFormatting sqref="D331">
    <cfRule type="containsBlanks" dxfId="9899" priority="13105">
      <formula>LEN(TRIM(D331))=0</formula>
    </cfRule>
    <cfRule type="containsText" dxfId="9898" priority="13106" operator="containsText" text="Operational">
      <formula>NOT(ISERROR(SEARCH("Operational",D331)))</formula>
    </cfRule>
    <cfRule type="containsText" dxfId="9897" priority="13107" operator="containsText" text="Dn(service)">
      <formula>NOT(ISERROR(SEARCH("Dn(service)",D331)))</formula>
    </cfRule>
    <cfRule type="containsText" dxfId="9896" priority="13108" operator="containsText" text="Dn(waiting)">
      <formula>NOT(ISERROR(SEARCH("Dn(waiting)",D331)))</formula>
    </cfRule>
  </conditionalFormatting>
  <conditionalFormatting sqref="D332">
    <cfRule type="containsBlanks" dxfId="9895" priority="13101">
      <formula>LEN(TRIM(D332))=0</formula>
    </cfRule>
    <cfRule type="containsText" dxfId="9894" priority="13102" operator="containsText" text="Operational">
      <formula>NOT(ISERROR(SEARCH("Operational",D332)))</formula>
    </cfRule>
    <cfRule type="containsText" dxfId="9893" priority="13103" operator="containsText" text="Dn(service)">
      <formula>NOT(ISERROR(SEARCH("Dn(service)",D332)))</formula>
    </cfRule>
    <cfRule type="containsText" dxfId="9892" priority="13104" operator="containsText" text="Dn(waiting)">
      <formula>NOT(ISERROR(SEARCH("Dn(waiting)",D332)))</formula>
    </cfRule>
  </conditionalFormatting>
  <conditionalFormatting sqref="D333">
    <cfRule type="containsBlanks" dxfId="9891" priority="13097">
      <formula>LEN(TRIM(D333))=0</formula>
    </cfRule>
    <cfRule type="containsText" dxfId="9890" priority="13098" operator="containsText" text="Operational">
      <formula>NOT(ISERROR(SEARCH("Operational",D333)))</formula>
    </cfRule>
    <cfRule type="containsText" dxfId="9889" priority="13099" operator="containsText" text="Dn(service)">
      <formula>NOT(ISERROR(SEARCH("Dn(service)",D333)))</formula>
    </cfRule>
    <cfRule type="containsText" dxfId="9888" priority="13100" operator="containsText" text="Dn(waiting)">
      <formula>NOT(ISERROR(SEARCH("Dn(waiting)",D333)))</formula>
    </cfRule>
  </conditionalFormatting>
  <conditionalFormatting sqref="G339">
    <cfRule type="containsBlanks" dxfId="9887" priority="13093">
      <formula>LEN(TRIM(G339))=0</formula>
    </cfRule>
    <cfRule type="containsText" dxfId="9886" priority="13094" operator="containsText" text="Operational">
      <formula>NOT(ISERROR(SEARCH("Operational",G339)))</formula>
    </cfRule>
    <cfRule type="containsText" dxfId="9885" priority="13095" operator="containsText" text="Dn(service)">
      <formula>NOT(ISERROR(SEARCH("Dn(service)",G339)))</formula>
    </cfRule>
    <cfRule type="containsText" dxfId="9884" priority="13096" operator="containsText" text="Dn(waiting)">
      <formula>NOT(ISERROR(SEARCH("Dn(waiting)",G339)))</formula>
    </cfRule>
  </conditionalFormatting>
  <conditionalFormatting sqref="E341">
    <cfRule type="containsBlanks" dxfId="9883" priority="13081">
      <formula>LEN(TRIM(E341))=0</formula>
    </cfRule>
    <cfRule type="containsText" dxfId="9882" priority="13082" operator="containsText" text="Operational">
      <formula>NOT(ISERROR(SEARCH("Operational",E341)))</formula>
    </cfRule>
    <cfRule type="containsText" dxfId="9881" priority="13083" operator="containsText" text="Dn(service)">
      <formula>NOT(ISERROR(SEARCH("Dn(service)",E341)))</formula>
    </cfRule>
    <cfRule type="containsText" dxfId="9880" priority="13084" operator="containsText" text="Dn(waiting)">
      <formula>NOT(ISERROR(SEARCH("Dn(waiting)",E341)))</formula>
    </cfRule>
  </conditionalFormatting>
  <conditionalFormatting sqref="E338">
    <cfRule type="containsBlanks" dxfId="9879" priority="13077">
      <formula>LEN(TRIM(E338))=0</formula>
    </cfRule>
    <cfRule type="containsText" dxfId="9878" priority="13078" operator="containsText" text="Operational">
      <formula>NOT(ISERROR(SEARCH("Operational",E338)))</formula>
    </cfRule>
    <cfRule type="containsText" dxfId="9877" priority="13079" operator="containsText" text="Dn(service)">
      <formula>NOT(ISERROR(SEARCH("Dn(service)",E338)))</formula>
    </cfRule>
    <cfRule type="containsText" dxfId="9876" priority="13080" operator="containsText" text="Dn(waiting)">
      <formula>NOT(ISERROR(SEARCH("Dn(waiting)",E338)))</formula>
    </cfRule>
  </conditionalFormatting>
  <conditionalFormatting sqref="E339">
    <cfRule type="containsBlanks" dxfId="9875" priority="13073">
      <formula>LEN(TRIM(E339))=0</formula>
    </cfRule>
    <cfRule type="containsText" dxfId="9874" priority="13074" operator="containsText" text="Operational">
      <formula>NOT(ISERROR(SEARCH("Operational",E339)))</formula>
    </cfRule>
    <cfRule type="containsText" dxfId="9873" priority="13075" operator="containsText" text="Dn(service)">
      <formula>NOT(ISERROR(SEARCH("Dn(service)",E339)))</formula>
    </cfRule>
    <cfRule type="containsText" dxfId="9872" priority="13076" operator="containsText" text="Dn(waiting)">
      <formula>NOT(ISERROR(SEARCH("Dn(waiting)",E339)))</formula>
    </cfRule>
  </conditionalFormatting>
  <conditionalFormatting sqref="E340">
    <cfRule type="containsBlanks" dxfId="9871" priority="13069">
      <formula>LEN(TRIM(E340))=0</formula>
    </cfRule>
    <cfRule type="containsText" dxfId="9870" priority="13070" operator="containsText" text="Operational">
      <formula>NOT(ISERROR(SEARCH("Operational",E340)))</formula>
    </cfRule>
    <cfRule type="containsText" dxfId="9869" priority="13071" operator="containsText" text="Dn(service)">
      <formula>NOT(ISERROR(SEARCH("Dn(service)",E340)))</formula>
    </cfRule>
    <cfRule type="containsText" dxfId="9868" priority="13072" operator="containsText" text="Dn(waiting)">
      <formula>NOT(ISERROR(SEARCH("Dn(waiting)",E340)))</formula>
    </cfRule>
  </conditionalFormatting>
  <conditionalFormatting sqref="C339">
    <cfRule type="containsBlanks" dxfId="9867" priority="13065">
      <formula>LEN(TRIM(C339))=0</formula>
    </cfRule>
    <cfRule type="containsText" dxfId="9866" priority="13066" operator="containsText" text="Operational">
      <formula>NOT(ISERROR(SEARCH("Operational",C339)))</formula>
    </cfRule>
    <cfRule type="containsText" dxfId="9865" priority="13067" operator="containsText" text="Dn(service)">
      <formula>NOT(ISERROR(SEARCH("Dn(service)",C339)))</formula>
    </cfRule>
    <cfRule type="containsText" dxfId="9864" priority="13068" operator="containsText" text="Dn(waiting)">
      <formula>NOT(ISERROR(SEARCH("Dn(waiting)",C339)))</formula>
    </cfRule>
  </conditionalFormatting>
  <conditionalFormatting sqref="G335:G338">
    <cfRule type="containsBlanks" dxfId="9863" priority="13061">
      <formula>LEN(TRIM(G335))=0</formula>
    </cfRule>
    <cfRule type="containsText" dxfId="9862" priority="13062" operator="containsText" text="Operational">
      <formula>NOT(ISERROR(SEARCH("Operational",G335)))</formula>
    </cfRule>
    <cfRule type="containsText" dxfId="9861" priority="13063" operator="containsText" text="Dn(service)">
      <formula>NOT(ISERROR(SEARCH("Dn(service)",G335)))</formula>
    </cfRule>
    <cfRule type="containsText" dxfId="9860" priority="13064" operator="containsText" text="Dn(waiting)">
      <formula>NOT(ISERROR(SEARCH("Dn(waiting)",G335)))</formula>
    </cfRule>
  </conditionalFormatting>
  <conditionalFormatting sqref="F342">
    <cfRule type="containsBlanks" dxfId="9859" priority="13057">
      <formula>LEN(TRIM(F342))=0</formula>
    </cfRule>
    <cfRule type="containsText" dxfId="9858" priority="13058" operator="containsText" text="Operational">
      <formula>NOT(ISERROR(SEARCH("Operational",F342)))</formula>
    </cfRule>
    <cfRule type="containsText" dxfId="9857" priority="13059" operator="containsText" text="Dn(service)">
      <formula>NOT(ISERROR(SEARCH("Dn(service)",F342)))</formula>
    </cfRule>
    <cfRule type="containsText" dxfId="9856" priority="13060" operator="containsText" text="Dn(waiting)">
      <formula>NOT(ISERROR(SEARCH("Dn(waiting)",F342)))</formula>
    </cfRule>
  </conditionalFormatting>
  <conditionalFormatting sqref="E342">
    <cfRule type="containsBlanks" dxfId="9855" priority="13053">
      <formula>LEN(TRIM(E342))=0</formula>
    </cfRule>
    <cfRule type="containsText" dxfId="9854" priority="13054" operator="containsText" text="Operational">
      <formula>NOT(ISERROR(SEARCH("Operational",E342)))</formula>
    </cfRule>
    <cfRule type="containsText" dxfId="9853" priority="13055" operator="containsText" text="Dn(service)">
      <formula>NOT(ISERROR(SEARCH("Dn(service)",E342)))</formula>
    </cfRule>
    <cfRule type="containsText" dxfId="9852" priority="13056" operator="containsText" text="Dn(waiting)">
      <formula>NOT(ISERROR(SEARCH("Dn(waiting)",E342)))</formula>
    </cfRule>
  </conditionalFormatting>
  <conditionalFormatting sqref="G341">
    <cfRule type="containsBlanks" dxfId="9851" priority="13049">
      <formula>LEN(TRIM(G341))=0</formula>
    </cfRule>
    <cfRule type="containsText" dxfId="9850" priority="13050" operator="containsText" text="Operational">
      <formula>NOT(ISERROR(SEARCH("Operational",G341)))</formula>
    </cfRule>
    <cfRule type="containsText" dxfId="9849" priority="13051" operator="containsText" text="Dn(service)">
      <formula>NOT(ISERROR(SEARCH("Dn(service)",G341)))</formula>
    </cfRule>
    <cfRule type="containsText" dxfId="9848" priority="13052" operator="containsText" text="Dn(waiting)">
      <formula>NOT(ISERROR(SEARCH("Dn(waiting)",G341)))</formula>
    </cfRule>
  </conditionalFormatting>
  <conditionalFormatting sqref="D347">
    <cfRule type="containsBlanks" dxfId="9847" priority="13045">
      <formula>LEN(TRIM(D347))=0</formula>
    </cfRule>
    <cfRule type="containsText" dxfId="9846" priority="13046" operator="containsText" text="Operational">
      <formula>NOT(ISERROR(SEARCH("Operational",D347)))</formula>
    </cfRule>
    <cfRule type="containsText" dxfId="9845" priority="13047" operator="containsText" text="Dn(service)">
      <formula>NOT(ISERROR(SEARCH("Dn(service)",D347)))</formula>
    </cfRule>
    <cfRule type="containsText" dxfId="9844" priority="13048" operator="containsText" text="Dn(waiting)">
      <formula>NOT(ISERROR(SEARCH("Dn(waiting)",D347)))</formula>
    </cfRule>
  </conditionalFormatting>
  <conditionalFormatting sqref="E347">
    <cfRule type="containsBlanks" dxfId="9843" priority="13041">
      <formula>LEN(TRIM(E347))=0</formula>
    </cfRule>
    <cfRule type="containsText" dxfId="9842" priority="13042" operator="containsText" text="Operational">
      <formula>NOT(ISERROR(SEARCH("Operational",E347)))</formula>
    </cfRule>
    <cfRule type="containsText" dxfId="9841" priority="13043" operator="containsText" text="Dn(service)">
      <formula>NOT(ISERROR(SEARCH("Dn(service)",E347)))</formula>
    </cfRule>
    <cfRule type="containsText" dxfId="9840" priority="13044" operator="containsText" text="Dn(waiting)">
      <formula>NOT(ISERROR(SEARCH("Dn(waiting)",E347)))</formula>
    </cfRule>
  </conditionalFormatting>
  <conditionalFormatting sqref="E343">
    <cfRule type="containsBlanks" dxfId="9839" priority="13033">
      <formula>LEN(TRIM(E343))=0</formula>
    </cfRule>
    <cfRule type="containsText" dxfId="9838" priority="13034" operator="containsText" text="Operational">
      <formula>NOT(ISERROR(SEARCH("Operational",E343)))</formula>
    </cfRule>
    <cfRule type="containsText" dxfId="9837" priority="13035" operator="containsText" text="Dn(service)">
      <formula>NOT(ISERROR(SEARCH("Dn(service)",E343)))</formula>
    </cfRule>
    <cfRule type="containsText" dxfId="9836" priority="13036" operator="containsText" text="Dn(waiting)">
      <formula>NOT(ISERROR(SEARCH("Dn(waiting)",E343)))</formula>
    </cfRule>
  </conditionalFormatting>
  <conditionalFormatting sqref="E348">
    <cfRule type="containsBlanks" dxfId="9835" priority="13037">
      <formula>LEN(TRIM(E348))=0</formula>
    </cfRule>
    <cfRule type="containsText" dxfId="9834" priority="13038" operator="containsText" text="Operational">
      <formula>NOT(ISERROR(SEARCH("Operational",E348)))</formula>
    </cfRule>
    <cfRule type="containsText" dxfId="9833" priority="13039" operator="containsText" text="Dn(service)">
      <formula>NOT(ISERROR(SEARCH("Dn(service)",E348)))</formula>
    </cfRule>
    <cfRule type="containsText" dxfId="9832" priority="13040" operator="containsText" text="Dn(waiting)">
      <formula>NOT(ISERROR(SEARCH("Dn(waiting)",E348)))</formula>
    </cfRule>
  </conditionalFormatting>
  <conditionalFormatting sqref="E345">
    <cfRule type="containsBlanks" dxfId="9831" priority="13029">
      <formula>LEN(TRIM(E345))=0</formula>
    </cfRule>
    <cfRule type="containsText" dxfId="9830" priority="13030" operator="containsText" text="Operational">
      <formula>NOT(ISERROR(SEARCH("Operational",E345)))</formula>
    </cfRule>
    <cfRule type="containsText" dxfId="9829" priority="13031" operator="containsText" text="Dn(service)">
      <formula>NOT(ISERROR(SEARCH("Dn(service)",E345)))</formula>
    </cfRule>
    <cfRule type="containsText" dxfId="9828" priority="13032" operator="containsText" text="Dn(waiting)">
      <formula>NOT(ISERROR(SEARCH("Dn(waiting)",E345)))</formula>
    </cfRule>
  </conditionalFormatting>
  <conditionalFormatting sqref="E346">
    <cfRule type="containsBlanks" dxfId="9827" priority="13025">
      <formula>LEN(TRIM(E346))=0</formula>
    </cfRule>
    <cfRule type="containsText" dxfId="9826" priority="13026" operator="containsText" text="Operational">
      <formula>NOT(ISERROR(SEARCH("Operational",E346)))</formula>
    </cfRule>
    <cfRule type="containsText" dxfId="9825" priority="13027" operator="containsText" text="Dn(service)">
      <formula>NOT(ISERROR(SEARCH("Dn(service)",E346)))</formula>
    </cfRule>
    <cfRule type="containsText" dxfId="9824" priority="13028" operator="containsText" text="Dn(waiting)">
      <formula>NOT(ISERROR(SEARCH("Dn(waiting)",E346)))</formula>
    </cfRule>
  </conditionalFormatting>
  <conditionalFormatting sqref="F349">
    <cfRule type="containsBlanks" dxfId="9823" priority="13021">
      <formula>LEN(TRIM(F349))=0</formula>
    </cfRule>
    <cfRule type="containsText" dxfId="9822" priority="13022" operator="containsText" text="Operational">
      <formula>NOT(ISERROR(SEARCH("Operational",F349)))</formula>
    </cfRule>
    <cfRule type="containsText" dxfId="9821" priority="13023" operator="containsText" text="Dn(service)">
      <formula>NOT(ISERROR(SEARCH("Dn(service)",F349)))</formula>
    </cfRule>
    <cfRule type="containsText" dxfId="9820" priority="13024" operator="containsText" text="Dn(waiting)">
      <formula>NOT(ISERROR(SEARCH("Dn(waiting)",F349)))</formula>
    </cfRule>
  </conditionalFormatting>
  <conditionalFormatting sqref="D350">
    <cfRule type="containsBlanks" dxfId="9819" priority="13017">
      <formula>LEN(TRIM(D350))=0</formula>
    </cfRule>
    <cfRule type="containsText" dxfId="9818" priority="13018" operator="containsText" text="Operational">
      <formula>NOT(ISERROR(SEARCH("Operational",D350)))</formula>
    </cfRule>
    <cfRule type="containsText" dxfId="9817" priority="13019" operator="containsText" text="Dn(service)">
      <formula>NOT(ISERROR(SEARCH("Dn(service)",D350)))</formula>
    </cfRule>
    <cfRule type="containsText" dxfId="9816" priority="13020" operator="containsText" text="Dn(waiting)">
      <formula>NOT(ISERROR(SEARCH("Dn(waiting)",D350)))</formula>
    </cfRule>
  </conditionalFormatting>
  <conditionalFormatting sqref="D354">
    <cfRule type="containsBlanks" dxfId="9815" priority="13013">
      <formula>LEN(TRIM(D354))=0</formula>
    </cfRule>
    <cfRule type="containsText" dxfId="9814" priority="13014" operator="containsText" text="Operational">
      <formula>NOT(ISERROR(SEARCH("Operational",D354)))</formula>
    </cfRule>
    <cfRule type="containsText" dxfId="9813" priority="13015" operator="containsText" text="Dn(service)">
      <formula>NOT(ISERROR(SEARCH("Dn(service)",D354)))</formula>
    </cfRule>
    <cfRule type="containsText" dxfId="9812" priority="13016" operator="containsText" text="Dn(waiting)">
      <formula>NOT(ISERROR(SEARCH("Dn(waiting)",D354)))</formula>
    </cfRule>
  </conditionalFormatting>
  <conditionalFormatting sqref="F351">
    <cfRule type="containsBlanks" dxfId="9811" priority="13009">
      <formula>LEN(TRIM(F351))=0</formula>
    </cfRule>
    <cfRule type="containsText" dxfId="9810" priority="13010" operator="containsText" text="Operational">
      <formula>NOT(ISERROR(SEARCH("Operational",F351)))</formula>
    </cfRule>
    <cfRule type="containsText" dxfId="9809" priority="13011" operator="containsText" text="Dn(service)">
      <formula>NOT(ISERROR(SEARCH("Dn(service)",F351)))</formula>
    </cfRule>
    <cfRule type="containsText" dxfId="9808" priority="13012" operator="containsText" text="Dn(waiting)">
      <formula>NOT(ISERROR(SEARCH("Dn(waiting)",F351)))</formula>
    </cfRule>
  </conditionalFormatting>
  <conditionalFormatting sqref="D351">
    <cfRule type="containsBlanks" dxfId="9807" priority="13005">
      <formula>LEN(TRIM(D351))=0</formula>
    </cfRule>
    <cfRule type="containsText" dxfId="9806" priority="13006" operator="containsText" text="Operational">
      <formula>NOT(ISERROR(SEARCH("Operational",D351)))</formula>
    </cfRule>
    <cfRule type="containsText" dxfId="9805" priority="13007" operator="containsText" text="Dn(service)">
      <formula>NOT(ISERROR(SEARCH("Dn(service)",D351)))</formula>
    </cfRule>
    <cfRule type="containsText" dxfId="9804" priority="13008" operator="containsText" text="Dn(waiting)">
      <formula>NOT(ISERROR(SEARCH("Dn(waiting)",D351)))</formula>
    </cfRule>
  </conditionalFormatting>
  <conditionalFormatting sqref="D352">
    <cfRule type="containsBlanks" dxfId="9803" priority="13001">
      <formula>LEN(TRIM(D352))=0</formula>
    </cfRule>
    <cfRule type="containsText" dxfId="9802" priority="13002" operator="containsText" text="Operational">
      <formula>NOT(ISERROR(SEARCH("Operational",D352)))</formula>
    </cfRule>
    <cfRule type="containsText" dxfId="9801" priority="13003" operator="containsText" text="Dn(service)">
      <formula>NOT(ISERROR(SEARCH("Dn(service)",D352)))</formula>
    </cfRule>
    <cfRule type="containsText" dxfId="9800" priority="13004" operator="containsText" text="Dn(waiting)">
      <formula>NOT(ISERROR(SEARCH("Dn(waiting)",D352)))</formula>
    </cfRule>
  </conditionalFormatting>
  <conditionalFormatting sqref="D353">
    <cfRule type="containsBlanks" dxfId="9799" priority="12997">
      <formula>LEN(TRIM(D353))=0</formula>
    </cfRule>
    <cfRule type="containsText" dxfId="9798" priority="12998" operator="containsText" text="Operational">
      <formula>NOT(ISERROR(SEARCH("Operational",D353)))</formula>
    </cfRule>
    <cfRule type="containsText" dxfId="9797" priority="12999" operator="containsText" text="Dn(service)">
      <formula>NOT(ISERROR(SEARCH("Dn(service)",D353)))</formula>
    </cfRule>
    <cfRule type="containsText" dxfId="9796" priority="13000" operator="containsText" text="Dn(waiting)">
      <formula>NOT(ISERROR(SEARCH("Dn(waiting)",D353)))</formula>
    </cfRule>
  </conditionalFormatting>
  <conditionalFormatting sqref="E351">
    <cfRule type="containsBlanks" dxfId="9795" priority="12993">
      <formula>LEN(TRIM(E351))=0</formula>
    </cfRule>
    <cfRule type="containsText" dxfId="9794" priority="12994" operator="containsText" text="Operational">
      <formula>NOT(ISERROR(SEARCH("Operational",E351)))</formula>
    </cfRule>
    <cfRule type="containsText" dxfId="9793" priority="12995" operator="containsText" text="Dn(service)">
      <formula>NOT(ISERROR(SEARCH("Dn(service)",E351)))</formula>
    </cfRule>
    <cfRule type="containsText" dxfId="9792" priority="12996" operator="containsText" text="Dn(waiting)">
      <formula>NOT(ISERROR(SEARCH("Dn(waiting)",E351)))</formula>
    </cfRule>
  </conditionalFormatting>
  <conditionalFormatting sqref="E349">
    <cfRule type="containsBlanks" dxfId="9791" priority="12989">
      <formula>LEN(TRIM(E349))=0</formula>
    </cfRule>
    <cfRule type="containsText" dxfId="9790" priority="12990" operator="containsText" text="Operational">
      <formula>NOT(ISERROR(SEARCH("Operational",E349)))</formula>
    </cfRule>
    <cfRule type="containsText" dxfId="9789" priority="12991" operator="containsText" text="Dn(service)">
      <formula>NOT(ISERROR(SEARCH("Dn(service)",E349)))</formula>
    </cfRule>
    <cfRule type="containsText" dxfId="9788" priority="12992" operator="containsText" text="Dn(waiting)">
      <formula>NOT(ISERROR(SEARCH("Dn(waiting)",E349)))</formula>
    </cfRule>
  </conditionalFormatting>
  <conditionalFormatting sqref="F350">
    <cfRule type="containsBlanks" dxfId="9787" priority="12985">
      <formula>LEN(TRIM(F350))=0</formula>
    </cfRule>
    <cfRule type="containsText" dxfId="9786" priority="12986" operator="containsText" text="Operational">
      <formula>NOT(ISERROR(SEARCH("Operational",F350)))</formula>
    </cfRule>
    <cfRule type="containsText" dxfId="9785" priority="12987" operator="containsText" text="Dn(service)">
      <formula>NOT(ISERROR(SEARCH("Dn(service)",F350)))</formula>
    </cfRule>
    <cfRule type="containsText" dxfId="9784" priority="12988" operator="containsText" text="Dn(waiting)">
      <formula>NOT(ISERROR(SEARCH("Dn(waiting)",F350)))</formula>
    </cfRule>
  </conditionalFormatting>
  <conditionalFormatting sqref="E350">
    <cfRule type="containsBlanks" dxfId="9783" priority="12981">
      <formula>LEN(TRIM(E350))=0</formula>
    </cfRule>
    <cfRule type="containsText" dxfId="9782" priority="12982" operator="containsText" text="Operational">
      <formula>NOT(ISERROR(SEARCH("Operational",E350)))</formula>
    </cfRule>
    <cfRule type="containsText" dxfId="9781" priority="12983" operator="containsText" text="Dn(service)">
      <formula>NOT(ISERROR(SEARCH("Dn(service)",E350)))</formula>
    </cfRule>
    <cfRule type="containsText" dxfId="9780" priority="12984" operator="containsText" text="Dn(waiting)">
      <formula>NOT(ISERROR(SEARCH("Dn(waiting)",E350)))</formula>
    </cfRule>
  </conditionalFormatting>
  <conditionalFormatting sqref="C352">
    <cfRule type="containsBlanks" dxfId="9779" priority="12977">
      <formula>LEN(TRIM(C352))=0</formula>
    </cfRule>
    <cfRule type="containsText" dxfId="9778" priority="12978" operator="containsText" text="Operational">
      <formula>NOT(ISERROR(SEARCH("Operational",C352)))</formula>
    </cfRule>
    <cfRule type="containsText" dxfId="9777" priority="12979" operator="containsText" text="Dn(service)">
      <formula>NOT(ISERROR(SEARCH("Dn(service)",C352)))</formula>
    </cfRule>
    <cfRule type="containsText" dxfId="9776" priority="12980" operator="containsText" text="Dn(waiting)">
      <formula>NOT(ISERROR(SEARCH("Dn(waiting)",C352)))</formula>
    </cfRule>
  </conditionalFormatting>
  <conditionalFormatting sqref="C354">
    <cfRule type="containsBlanks" dxfId="9775" priority="12973">
      <formula>LEN(TRIM(C354))=0</formula>
    </cfRule>
    <cfRule type="containsText" dxfId="9774" priority="12974" operator="containsText" text="Operational">
      <formula>NOT(ISERROR(SEARCH("Operational",C354)))</formula>
    </cfRule>
    <cfRule type="containsText" dxfId="9773" priority="12975" operator="containsText" text="Dn(service)">
      <formula>NOT(ISERROR(SEARCH("Dn(service)",C354)))</formula>
    </cfRule>
    <cfRule type="containsText" dxfId="9772" priority="12976" operator="containsText" text="Dn(waiting)">
      <formula>NOT(ISERROR(SEARCH("Dn(waiting)",C354)))</formula>
    </cfRule>
  </conditionalFormatting>
  <conditionalFormatting sqref="D349">
    <cfRule type="containsBlanks" dxfId="9771" priority="12969">
      <formula>LEN(TRIM(D349))=0</formula>
    </cfRule>
    <cfRule type="containsText" dxfId="9770" priority="12970" operator="containsText" text="Operational">
      <formula>NOT(ISERROR(SEARCH("Operational",D349)))</formula>
    </cfRule>
    <cfRule type="containsText" dxfId="9769" priority="12971" operator="containsText" text="Dn(service)">
      <formula>NOT(ISERROR(SEARCH("Dn(service)",D349)))</formula>
    </cfRule>
    <cfRule type="containsText" dxfId="9768" priority="12972" operator="containsText" text="Dn(waiting)">
      <formula>NOT(ISERROR(SEARCH("Dn(waiting)",D349)))</formula>
    </cfRule>
  </conditionalFormatting>
  <conditionalFormatting sqref="D356">
    <cfRule type="containsBlanks" dxfId="9767" priority="12961">
      <formula>LEN(TRIM(D356))=0</formula>
    </cfRule>
    <cfRule type="containsText" dxfId="9766" priority="12962" operator="containsText" text="Operational">
      <formula>NOT(ISERROR(SEARCH("Operational",D356)))</formula>
    </cfRule>
    <cfRule type="containsText" dxfId="9765" priority="12963" operator="containsText" text="Dn(service)">
      <formula>NOT(ISERROR(SEARCH("Dn(service)",D356)))</formula>
    </cfRule>
    <cfRule type="containsText" dxfId="9764" priority="12964" operator="containsText" text="Dn(waiting)">
      <formula>NOT(ISERROR(SEARCH("Dn(waiting)",D356)))</formula>
    </cfRule>
  </conditionalFormatting>
  <conditionalFormatting sqref="D357">
    <cfRule type="containsBlanks" dxfId="9763" priority="12957">
      <formula>LEN(TRIM(D357))=0</formula>
    </cfRule>
    <cfRule type="containsText" dxfId="9762" priority="12958" operator="containsText" text="Operational">
      <formula>NOT(ISERROR(SEARCH("Operational",D357)))</formula>
    </cfRule>
    <cfRule type="containsText" dxfId="9761" priority="12959" operator="containsText" text="Dn(service)">
      <formula>NOT(ISERROR(SEARCH("Dn(service)",D357)))</formula>
    </cfRule>
    <cfRule type="containsText" dxfId="9760" priority="12960" operator="containsText" text="Dn(waiting)">
      <formula>NOT(ISERROR(SEARCH("Dn(waiting)",D357)))</formula>
    </cfRule>
  </conditionalFormatting>
  <conditionalFormatting sqref="C355">
    <cfRule type="containsBlanks" dxfId="9759" priority="12965">
      <formula>LEN(TRIM(C355))=0</formula>
    </cfRule>
    <cfRule type="containsText" dxfId="9758" priority="12966" operator="containsText" text="Operational">
      <formula>NOT(ISERROR(SEARCH("Operational",C355)))</formula>
    </cfRule>
    <cfRule type="containsText" dxfId="9757" priority="12967" operator="containsText" text="Dn(service)">
      <formula>NOT(ISERROR(SEARCH("Dn(service)",C355)))</formula>
    </cfRule>
    <cfRule type="containsText" dxfId="9756" priority="12968" operator="containsText" text="Dn(waiting)">
      <formula>NOT(ISERROR(SEARCH("Dn(waiting)",C355)))</formula>
    </cfRule>
  </conditionalFormatting>
  <conditionalFormatting sqref="D359">
    <cfRule type="containsBlanks" dxfId="9755" priority="12949">
      <formula>LEN(TRIM(D359))=0</formula>
    </cfRule>
    <cfRule type="containsText" dxfId="9754" priority="12950" operator="containsText" text="Operational">
      <formula>NOT(ISERROR(SEARCH("Operational",D359)))</formula>
    </cfRule>
    <cfRule type="containsText" dxfId="9753" priority="12951" operator="containsText" text="Dn(service)">
      <formula>NOT(ISERROR(SEARCH("Dn(service)",D359)))</formula>
    </cfRule>
    <cfRule type="containsText" dxfId="9752" priority="12952" operator="containsText" text="Dn(waiting)">
      <formula>NOT(ISERROR(SEARCH("Dn(waiting)",D359)))</formula>
    </cfRule>
  </conditionalFormatting>
  <conditionalFormatting sqref="G360">
    <cfRule type="containsBlanks" dxfId="9751" priority="12941">
      <formula>LEN(TRIM(G360))=0</formula>
    </cfRule>
    <cfRule type="containsText" dxfId="9750" priority="12942" operator="containsText" text="Operational">
      <formula>NOT(ISERROR(SEARCH("Operational",G360)))</formula>
    </cfRule>
    <cfRule type="containsText" dxfId="9749" priority="12943" operator="containsText" text="Dn(service)">
      <formula>NOT(ISERROR(SEARCH("Dn(service)",G360)))</formula>
    </cfRule>
    <cfRule type="containsText" dxfId="9748" priority="12944" operator="containsText" text="Dn(waiting)">
      <formula>NOT(ISERROR(SEARCH("Dn(waiting)",G360)))</formula>
    </cfRule>
  </conditionalFormatting>
  <conditionalFormatting sqref="D358">
    <cfRule type="containsBlanks" dxfId="9747" priority="12953">
      <formula>LEN(TRIM(D358))=0</formula>
    </cfRule>
    <cfRule type="containsText" dxfId="9746" priority="12954" operator="containsText" text="Operational">
      <formula>NOT(ISERROR(SEARCH("Operational",D358)))</formula>
    </cfRule>
    <cfRule type="containsText" dxfId="9745" priority="12955" operator="containsText" text="Dn(service)">
      <formula>NOT(ISERROR(SEARCH("Dn(service)",D358)))</formula>
    </cfRule>
    <cfRule type="containsText" dxfId="9744" priority="12956" operator="containsText" text="Dn(waiting)">
      <formula>NOT(ISERROR(SEARCH("Dn(waiting)",D358)))</formula>
    </cfRule>
  </conditionalFormatting>
  <conditionalFormatting sqref="E360">
    <cfRule type="containsBlanks" dxfId="9743" priority="12945">
      <formula>LEN(TRIM(E360))=0</formula>
    </cfRule>
    <cfRule type="containsText" dxfId="9742" priority="12946" operator="containsText" text="Operational">
      <formula>NOT(ISERROR(SEARCH("Operational",E360)))</formula>
    </cfRule>
    <cfRule type="containsText" dxfId="9741" priority="12947" operator="containsText" text="Dn(service)">
      <formula>NOT(ISERROR(SEARCH("Dn(service)",E360)))</formula>
    </cfRule>
    <cfRule type="containsText" dxfId="9740" priority="12948" operator="containsText" text="Dn(waiting)">
      <formula>NOT(ISERROR(SEARCH("Dn(waiting)",E360)))</formula>
    </cfRule>
  </conditionalFormatting>
  <conditionalFormatting sqref="G361:G367 E361:E367 C364:C372 E368:F372 C373:F373 C374:D376 F374:F376">
    <cfRule type="containsBlanks" dxfId="9739" priority="12937">
      <formula>LEN(TRIM(C361))=0</formula>
    </cfRule>
    <cfRule type="containsText" dxfId="9738" priority="12938" operator="containsText" text="Operational">
      <formula>NOT(ISERROR(SEARCH("Operational",C361)))</formula>
    </cfRule>
    <cfRule type="containsText" dxfId="9737" priority="12939" operator="containsText" text="Dn(service)">
      <formula>NOT(ISERROR(SEARCH("Dn(service)",C361)))</formula>
    </cfRule>
    <cfRule type="containsText" dxfId="9736" priority="12940" operator="containsText" text="Dn(waiting)">
      <formula>NOT(ISERROR(SEARCH("Dn(waiting)",C361)))</formula>
    </cfRule>
  </conditionalFormatting>
  <conditionalFormatting sqref="F377">
    <cfRule type="containsBlanks" dxfId="9735" priority="12933">
      <formula>LEN(TRIM(F377))=0</formula>
    </cfRule>
    <cfRule type="containsText" dxfId="9734" priority="12934" operator="containsText" text="Operational">
      <formula>NOT(ISERROR(SEARCH("Operational",F377)))</formula>
    </cfRule>
    <cfRule type="containsText" dxfId="9733" priority="12935" operator="containsText" text="Dn(service)">
      <formula>NOT(ISERROR(SEARCH("Dn(service)",F377)))</formula>
    </cfRule>
    <cfRule type="containsText" dxfId="9732" priority="12936" operator="containsText" text="Dn(waiting)">
      <formula>NOT(ISERROR(SEARCH("Dn(waiting)",F377)))</formula>
    </cfRule>
  </conditionalFormatting>
  <conditionalFormatting sqref="G377">
    <cfRule type="containsBlanks" dxfId="9731" priority="12929">
      <formula>LEN(TRIM(G377))=0</formula>
    </cfRule>
    <cfRule type="containsText" dxfId="9730" priority="12930" operator="containsText" text="Operational">
      <formula>NOT(ISERROR(SEARCH("Operational",G377)))</formula>
    </cfRule>
    <cfRule type="containsText" dxfId="9729" priority="12931" operator="containsText" text="Dn(service)">
      <formula>NOT(ISERROR(SEARCH("Dn(service)",G377)))</formula>
    </cfRule>
    <cfRule type="containsText" dxfId="9728" priority="12932" operator="containsText" text="Dn(waiting)">
      <formula>NOT(ISERROR(SEARCH("Dn(waiting)",G377)))</formula>
    </cfRule>
  </conditionalFormatting>
  <conditionalFormatting sqref="F378">
    <cfRule type="containsBlanks" dxfId="9727" priority="12925">
      <formula>LEN(TRIM(F378))=0</formula>
    </cfRule>
    <cfRule type="containsText" dxfId="9726" priority="12926" operator="containsText" text="Operational">
      <formula>NOT(ISERROR(SEARCH("Operational",F378)))</formula>
    </cfRule>
    <cfRule type="containsText" dxfId="9725" priority="12927" operator="containsText" text="Dn(service)">
      <formula>NOT(ISERROR(SEARCH("Dn(service)",F378)))</formula>
    </cfRule>
    <cfRule type="containsText" dxfId="9724" priority="12928" operator="containsText" text="Dn(waiting)">
      <formula>NOT(ISERROR(SEARCH("Dn(waiting)",F378)))</formula>
    </cfRule>
  </conditionalFormatting>
  <conditionalFormatting sqref="D380">
    <cfRule type="containsBlanks" dxfId="9723" priority="12921">
      <formula>LEN(TRIM(D380))=0</formula>
    </cfRule>
    <cfRule type="containsText" dxfId="9722" priority="12922" operator="containsText" text="Operational">
      <formula>NOT(ISERROR(SEARCH("Operational",D380)))</formula>
    </cfRule>
    <cfRule type="containsText" dxfId="9721" priority="12923" operator="containsText" text="Dn(service)">
      <formula>NOT(ISERROR(SEARCH("Dn(service)",D380)))</formula>
    </cfRule>
    <cfRule type="containsText" dxfId="9720" priority="12924" operator="containsText" text="Dn(waiting)">
      <formula>NOT(ISERROR(SEARCH("Dn(waiting)",D380)))</formula>
    </cfRule>
  </conditionalFormatting>
  <conditionalFormatting sqref="D381">
    <cfRule type="containsBlanks" dxfId="9719" priority="12917">
      <formula>LEN(TRIM(D381))=0</formula>
    </cfRule>
    <cfRule type="containsText" dxfId="9718" priority="12918" operator="containsText" text="Operational">
      <formula>NOT(ISERROR(SEARCH("Operational",D381)))</formula>
    </cfRule>
    <cfRule type="containsText" dxfId="9717" priority="12919" operator="containsText" text="Dn(service)">
      <formula>NOT(ISERROR(SEARCH("Dn(service)",D381)))</formula>
    </cfRule>
    <cfRule type="containsText" dxfId="9716" priority="12920" operator="containsText" text="Dn(waiting)">
      <formula>NOT(ISERROR(SEARCH("Dn(waiting)",D381)))</formula>
    </cfRule>
  </conditionalFormatting>
  <conditionalFormatting sqref="D382">
    <cfRule type="containsBlanks" dxfId="9715" priority="12913">
      <formula>LEN(TRIM(D382))=0</formula>
    </cfRule>
    <cfRule type="containsText" dxfId="9714" priority="12914" operator="containsText" text="Operational">
      <formula>NOT(ISERROR(SEARCH("Operational",D382)))</formula>
    </cfRule>
    <cfRule type="containsText" dxfId="9713" priority="12915" operator="containsText" text="Dn(service)">
      <formula>NOT(ISERROR(SEARCH("Dn(service)",D382)))</formula>
    </cfRule>
    <cfRule type="containsText" dxfId="9712" priority="12916" operator="containsText" text="Dn(waiting)">
      <formula>NOT(ISERROR(SEARCH("Dn(waiting)",D382)))</formula>
    </cfRule>
  </conditionalFormatting>
  <conditionalFormatting sqref="E385">
    <cfRule type="containsBlanks" dxfId="9711" priority="12909">
      <formula>LEN(TRIM(E385))=0</formula>
    </cfRule>
    <cfRule type="containsText" dxfId="9710" priority="12910" operator="containsText" text="Operational">
      <formula>NOT(ISERROR(SEARCH("Operational",E385)))</formula>
    </cfRule>
    <cfRule type="containsText" dxfId="9709" priority="12911" operator="containsText" text="Dn(service)">
      <formula>NOT(ISERROR(SEARCH("Dn(service)",E385)))</formula>
    </cfRule>
    <cfRule type="containsText" dxfId="9708" priority="12912" operator="containsText" text="Dn(waiting)">
      <formula>NOT(ISERROR(SEARCH("Dn(waiting)",E385)))</formula>
    </cfRule>
  </conditionalFormatting>
  <conditionalFormatting sqref="E388">
    <cfRule type="containsBlanks" dxfId="9707" priority="12905">
      <formula>LEN(TRIM(E388))=0</formula>
    </cfRule>
    <cfRule type="containsText" dxfId="9706" priority="12906" operator="containsText" text="Operational">
      <formula>NOT(ISERROR(SEARCH("Operational",E388)))</formula>
    </cfRule>
    <cfRule type="containsText" dxfId="9705" priority="12907" operator="containsText" text="Dn(service)">
      <formula>NOT(ISERROR(SEARCH("Dn(service)",E388)))</formula>
    </cfRule>
    <cfRule type="containsText" dxfId="9704" priority="12908" operator="containsText" text="Dn(waiting)">
      <formula>NOT(ISERROR(SEARCH("Dn(waiting)",E388)))</formula>
    </cfRule>
  </conditionalFormatting>
  <conditionalFormatting sqref="E389">
    <cfRule type="containsBlanks" dxfId="9703" priority="12901">
      <formula>LEN(TRIM(E389))=0</formula>
    </cfRule>
    <cfRule type="containsText" dxfId="9702" priority="12902" operator="containsText" text="Operational">
      <formula>NOT(ISERROR(SEARCH("Operational",E389)))</formula>
    </cfRule>
    <cfRule type="containsText" dxfId="9701" priority="12903" operator="containsText" text="Dn(service)">
      <formula>NOT(ISERROR(SEARCH("Dn(service)",E389)))</formula>
    </cfRule>
    <cfRule type="containsText" dxfId="9700" priority="12904" operator="containsText" text="Dn(waiting)">
      <formula>NOT(ISERROR(SEARCH("Dn(waiting)",E389)))</formula>
    </cfRule>
  </conditionalFormatting>
  <conditionalFormatting sqref="E386">
    <cfRule type="containsBlanks" dxfId="9699" priority="12897">
      <formula>LEN(TRIM(E386))=0</formula>
    </cfRule>
    <cfRule type="containsText" dxfId="9698" priority="12898" operator="containsText" text="Operational">
      <formula>NOT(ISERROR(SEARCH("Operational",E386)))</formula>
    </cfRule>
    <cfRule type="containsText" dxfId="9697" priority="12899" operator="containsText" text="Dn(service)">
      <formula>NOT(ISERROR(SEARCH("Dn(service)",E386)))</formula>
    </cfRule>
    <cfRule type="containsText" dxfId="9696" priority="12900" operator="containsText" text="Dn(waiting)">
      <formula>NOT(ISERROR(SEARCH("Dn(waiting)",E386)))</formula>
    </cfRule>
  </conditionalFormatting>
  <conditionalFormatting sqref="E387">
    <cfRule type="containsBlanks" dxfId="9695" priority="12893">
      <formula>LEN(TRIM(E387))=0</formula>
    </cfRule>
    <cfRule type="containsText" dxfId="9694" priority="12894" operator="containsText" text="Operational">
      <formula>NOT(ISERROR(SEARCH("Operational",E387)))</formula>
    </cfRule>
    <cfRule type="containsText" dxfId="9693" priority="12895" operator="containsText" text="Dn(service)">
      <formula>NOT(ISERROR(SEARCH("Dn(service)",E387)))</formula>
    </cfRule>
    <cfRule type="containsText" dxfId="9692" priority="12896" operator="containsText" text="Dn(waiting)">
      <formula>NOT(ISERROR(SEARCH("Dn(waiting)",E387)))</formula>
    </cfRule>
  </conditionalFormatting>
  <conditionalFormatting sqref="C389">
    <cfRule type="containsBlanks" dxfId="9691" priority="12889">
      <formula>LEN(TRIM(C389))=0</formula>
    </cfRule>
    <cfRule type="containsText" dxfId="9690" priority="12890" operator="containsText" text="Operational">
      <formula>NOT(ISERROR(SEARCH("Operational",C389)))</formula>
    </cfRule>
    <cfRule type="containsText" dxfId="9689" priority="12891" operator="containsText" text="Dn(service)">
      <formula>NOT(ISERROR(SEARCH("Dn(service)",C389)))</formula>
    </cfRule>
    <cfRule type="containsText" dxfId="9688" priority="12892" operator="containsText" text="Dn(waiting)">
      <formula>NOT(ISERROR(SEARCH("Dn(waiting)",C389)))</formula>
    </cfRule>
  </conditionalFormatting>
  <conditionalFormatting sqref="G385:G387">
    <cfRule type="containsBlanks" dxfId="9687" priority="12885">
      <formula>LEN(TRIM(G385))=0</formula>
    </cfRule>
    <cfRule type="containsText" dxfId="9686" priority="12886" operator="containsText" text="Operational">
      <formula>NOT(ISERROR(SEARCH("Operational",G385)))</formula>
    </cfRule>
    <cfRule type="containsText" dxfId="9685" priority="12887" operator="containsText" text="Dn(service)">
      <formula>NOT(ISERROR(SEARCH("Dn(service)",G385)))</formula>
    </cfRule>
    <cfRule type="containsText" dxfId="9684" priority="12888" operator="containsText" text="Dn(waiting)">
      <formula>NOT(ISERROR(SEARCH("Dn(waiting)",G385)))</formula>
    </cfRule>
  </conditionalFormatting>
  <conditionalFormatting sqref="F392">
    <cfRule type="containsBlanks" dxfId="9683" priority="12881">
      <formula>LEN(TRIM(F392))=0</formula>
    </cfRule>
    <cfRule type="containsText" dxfId="9682" priority="12882" operator="containsText" text="Operational">
      <formula>NOT(ISERROR(SEARCH("Operational",F392)))</formula>
    </cfRule>
    <cfRule type="containsText" dxfId="9681" priority="12883" operator="containsText" text="Dn(service)">
      <formula>NOT(ISERROR(SEARCH("Dn(service)",F392)))</formula>
    </cfRule>
    <cfRule type="containsText" dxfId="9680" priority="12884" operator="containsText" text="Dn(waiting)">
      <formula>NOT(ISERROR(SEARCH("Dn(waiting)",F392)))</formula>
    </cfRule>
  </conditionalFormatting>
  <conditionalFormatting sqref="D395">
    <cfRule type="containsBlanks" dxfId="9679" priority="12877">
      <formula>LEN(TRIM(D395))=0</formula>
    </cfRule>
    <cfRule type="containsText" dxfId="9678" priority="12878" operator="containsText" text="Operational">
      <formula>NOT(ISERROR(SEARCH("Operational",D395)))</formula>
    </cfRule>
    <cfRule type="containsText" dxfId="9677" priority="12879" operator="containsText" text="Dn(service)">
      <formula>NOT(ISERROR(SEARCH("Dn(service)",D395)))</formula>
    </cfRule>
    <cfRule type="containsText" dxfId="9676" priority="12880" operator="containsText" text="Dn(waiting)">
      <formula>NOT(ISERROR(SEARCH("Dn(waiting)",D395)))</formula>
    </cfRule>
  </conditionalFormatting>
  <conditionalFormatting sqref="D397">
    <cfRule type="containsBlanks" dxfId="9675" priority="12869">
      <formula>LEN(TRIM(D397))=0</formula>
    </cfRule>
    <cfRule type="containsText" dxfId="9674" priority="12870" operator="containsText" text="Operational">
      <formula>NOT(ISERROR(SEARCH("Operational",D397)))</formula>
    </cfRule>
    <cfRule type="containsText" dxfId="9673" priority="12871" operator="containsText" text="Dn(service)">
      <formula>NOT(ISERROR(SEARCH("Dn(service)",D397)))</formula>
    </cfRule>
    <cfRule type="containsText" dxfId="9672" priority="12872" operator="containsText" text="Dn(waiting)">
      <formula>NOT(ISERROR(SEARCH("Dn(waiting)",D397)))</formula>
    </cfRule>
  </conditionalFormatting>
  <conditionalFormatting sqref="D396">
    <cfRule type="containsBlanks" dxfId="9671" priority="12873">
      <formula>LEN(TRIM(D396))=0</formula>
    </cfRule>
    <cfRule type="containsText" dxfId="9670" priority="12874" operator="containsText" text="Operational">
      <formula>NOT(ISERROR(SEARCH("Operational",D396)))</formula>
    </cfRule>
    <cfRule type="containsText" dxfId="9669" priority="12875" operator="containsText" text="Dn(service)">
      <formula>NOT(ISERROR(SEARCH("Dn(service)",D396)))</formula>
    </cfRule>
    <cfRule type="containsText" dxfId="9668" priority="12876" operator="containsText" text="Dn(waiting)">
      <formula>NOT(ISERROR(SEARCH("Dn(waiting)",D396)))</formula>
    </cfRule>
  </conditionalFormatting>
  <conditionalFormatting sqref="F399">
    <cfRule type="containsBlanks" dxfId="9667" priority="12865">
      <formula>LEN(TRIM(F399))=0</formula>
    </cfRule>
    <cfRule type="containsText" dxfId="9666" priority="12866" operator="containsText" text="Operational">
      <formula>NOT(ISERROR(SEARCH("Operational",F399)))</formula>
    </cfRule>
    <cfRule type="containsText" dxfId="9665" priority="12867" operator="containsText" text="Dn(service)">
      <formula>NOT(ISERROR(SEARCH("Dn(service)",F399)))</formula>
    </cfRule>
    <cfRule type="containsText" dxfId="9664" priority="12868" operator="containsText" text="Dn(waiting)">
      <formula>NOT(ISERROR(SEARCH("Dn(waiting)",F399)))</formula>
    </cfRule>
  </conditionalFormatting>
  <conditionalFormatting sqref="D400">
    <cfRule type="containsBlanks" dxfId="9663" priority="12861">
      <formula>LEN(TRIM(D400))=0</formula>
    </cfRule>
    <cfRule type="containsText" dxfId="9662" priority="12862" operator="containsText" text="Operational">
      <formula>NOT(ISERROR(SEARCH("Operational",D400)))</formula>
    </cfRule>
    <cfRule type="containsText" dxfId="9661" priority="12863" operator="containsText" text="Dn(service)">
      <formula>NOT(ISERROR(SEARCH("Dn(service)",D400)))</formula>
    </cfRule>
    <cfRule type="containsText" dxfId="9660" priority="12864" operator="containsText" text="Dn(waiting)">
      <formula>NOT(ISERROR(SEARCH("Dn(waiting)",D400)))</formula>
    </cfRule>
  </conditionalFormatting>
  <conditionalFormatting sqref="G402">
    <cfRule type="containsBlanks" dxfId="9659" priority="12857">
      <formula>LEN(TRIM(G402))=0</formula>
    </cfRule>
    <cfRule type="containsText" dxfId="9658" priority="12858" operator="containsText" text="Operational">
      <formula>NOT(ISERROR(SEARCH("Operational",G402)))</formula>
    </cfRule>
    <cfRule type="containsText" dxfId="9657" priority="12859" operator="containsText" text="Dn(service)">
      <formula>NOT(ISERROR(SEARCH("Dn(service)",G402)))</formula>
    </cfRule>
    <cfRule type="containsText" dxfId="9656" priority="12860" operator="containsText" text="Dn(waiting)">
      <formula>NOT(ISERROR(SEARCH("Dn(waiting)",G402)))</formula>
    </cfRule>
  </conditionalFormatting>
  <conditionalFormatting sqref="D399">
    <cfRule type="containsBlanks" dxfId="9655" priority="12853">
      <formula>LEN(TRIM(D399))=0</formula>
    </cfRule>
    <cfRule type="containsText" dxfId="9654" priority="12854" operator="containsText" text="Operational">
      <formula>NOT(ISERROR(SEARCH("Operational",D399)))</formula>
    </cfRule>
    <cfRule type="containsText" dxfId="9653" priority="12855" operator="containsText" text="Dn(service)">
      <formula>NOT(ISERROR(SEARCH("Dn(service)",D399)))</formula>
    </cfRule>
    <cfRule type="containsText" dxfId="9652" priority="12856" operator="containsText" text="Dn(waiting)">
      <formula>NOT(ISERROR(SEARCH("Dn(waiting)",D399)))</formula>
    </cfRule>
  </conditionalFormatting>
  <conditionalFormatting sqref="G400:G401">
    <cfRule type="containsBlanks" dxfId="9651" priority="12849">
      <formula>LEN(TRIM(G400))=0</formula>
    </cfRule>
    <cfRule type="containsText" dxfId="9650" priority="12850" operator="containsText" text="Operational">
      <formula>NOT(ISERROR(SEARCH("Operational",G400)))</formula>
    </cfRule>
    <cfRule type="containsText" dxfId="9649" priority="12851" operator="containsText" text="Dn(service)">
      <formula>NOT(ISERROR(SEARCH("Dn(service)",G400)))</formula>
    </cfRule>
    <cfRule type="containsText" dxfId="9648" priority="12852" operator="containsText" text="Dn(waiting)">
      <formula>NOT(ISERROR(SEARCH("Dn(waiting)",G400)))</formula>
    </cfRule>
  </conditionalFormatting>
  <conditionalFormatting sqref="E405">
    <cfRule type="containsBlanks" dxfId="9647" priority="12845">
      <formula>LEN(TRIM(E405))=0</formula>
    </cfRule>
    <cfRule type="containsText" dxfId="9646" priority="12846" operator="containsText" text="Operational">
      <formula>NOT(ISERROR(SEARCH("Operational",E405)))</formula>
    </cfRule>
    <cfRule type="containsText" dxfId="9645" priority="12847" operator="containsText" text="Dn(service)">
      <formula>NOT(ISERROR(SEARCH("Dn(service)",E405)))</formula>
    </cfRule>
    <cfRule type="containsText" dxfId="9644" priority="12848" operator="containsText" text="Dn(waiting)">
      <formula>NOT(ISERROR(SEARCH("Dn(waiting)",E405)))</formula>
    </cfRule>
  </conditionalFormatting>
  <conditionalFormatting sqref="E407">
    <cfRule type="containsBlanks" dxfId="9643" priority="12841">
      <formula>LEN(TRIM(E407))=0</formula>
    </cfRule>
    <cfRule type="containsText" dxfId="9642" priority="12842" operator="containsText" text="Operational">
      <formula>NOT(ISERROR(SEARCH("Operational",E407)))</formula>
    </cfRule>
    <cfRule type="containsText" dxfId="9641" priority="12843" operator="containsText" text="Dn(service)">
      <formula>NOT(ISERROR(SEARCH("Dn(service)",E407)))</formula>
    </cfRule>
    <cfRule type="containsText" dxfId="9640" priority="12844" operator="containsText" text="Dn(waiting)">
      <formula>NOT(ISERROR(SEARCH("Dn(waiting)",E407)))</formula>
    </cfRule>
  </conditionalFormatting>
  <conditionalFormatting sqref="C409">
    <cfRule type="containsBlanks" dxfId="9639" priority="12837">
      <formula>LEN(TRIM(C409))=0</formula>
    </cfRule>
    <cfRule type="containsText" dxfId="9638" priority="12838" operator="containsText" text="Operational">
      <formula>NOT(ISERROR(SEARCH("Operational",C409)))</formula>
    </cfRule>
    <cfRule type="containsText" dxfId="9637" priority="12839" operator="containsText" text="Dn(service)">
      <formula>NOT(ISERROR(SEARCH("Dn(service)",C409)))</formula>
    </cfRule>
    <cfRule type="containsText" dxfId="9636" priority="12840" operator="containsText" text="Dn(waiting)">
      <formula>NOT(ISERROR(SEARCH("Dn(waiting)",C409)))</formula>
    </cfRule>
  </conditionalFormatting>
  <conditionalFormatting sqref="E408">
    <cfRule type="containsBlanks" dxfId="9635" priority="12833">
      <formula>LEN(TRIM(E408))=0</formula>
    </cfRule>
    <cfRule type="containsText" dxfId="9634" priority="12834" operator="containsText" text="Operational">
      <formula>NOT(ISERROR(SEARCH("Operational",E408)))</formula>
    </cfRule>
    <cfRule type="containsText" dxfId="9633" priority="12835" operator="containsText" text="Dn(service)">
      <formula>NOT(ISERROR(SEARCH("Dn(service)",E408)))</formula>
    </cfRule>
    <cfRule type="containsText" dxfId="9632" priority="12836" operator="containsText" text="Dn(waiting)">
      <formula>NOT(ISERROR(SEARCH("Dn(waiting)",E408)))</formula>
    </cfRule>
  </conditionalFormatting>
  <conditionalFormatting sqref="E424:E426 C411:C414 F413:F416 D417:D421 G420:G425">
    <cfRule type="containsBlanks" dxfId="9631" priority="12829">
      <formula>LEN(TRIM(C411))=0</formula>
    </cfRule>
    <cfRule type="containsText" dxfId="9630" priority="12830" operator="containsText" text="Operational">
      <formula>NOT(ISERROR(SEARCH("Operational",C411)))</formula>
    </cfRule>
    <cfRule type="containsText" dxfId="9629" priority="12831" operator="containsText" text="Dn(service)">
      <formula>NOT(ISERROR(SEARCH("Dn(service)",C411)))</formula>
    </cfRule>
    <cfRule type="containsText" dxfId="9628" priority="12832" operator="containsText" text="Dn(waiting)">
      <formula>NOT(ISERROR(SEARCH("Dn(waiting)",C411)))</formula>
    </cfRule>
  </conditionalFormatting>
  <conditionalFormatting sqref="C429">
    <cfRule type="containsBlanks" dxfId="9627" priority="12825">
      <formula>LEN(TRIM(C429))=0</formula>
    </cfRule>
    <cfRule type="containsText" dxfId="9626" priority="12826" operator="containsText" text="Operational">
      <formula>NOT(ISERROR(SEARCH("Operational",C429)))</formula>
    </cfRule>
    <cfRule type="containsText" dxfId="9625" priority="12827" operator="containsText" text="Dn(service)">
      <formula>NOT(ISERROR(SEARCH("Dn(service)",C429)))</formula>
    </cfRule>
    <cfRule type="containsText" dxfId="9624" priority="12828" operator="containsText" text="Dn(waiting)">
      <formula>NOT(ISERROR(SEARCH("Dn(waiting)",C429)))</formula>
    </cfRule>
  </conditionalFormatting>
  <conditionalFormatting sqref="C430">
    <cfRule type="containsBlanks" dxfId="9623" priority="12821">
      <formula>LEN(TRIM(C430))=0</formula>
    </cfRule>
    <cfRule type="containsText" dxfId="9622" priority="12822" operator="containsText" text="Operational">
      <formula>NOT(ISERROR(SEARCH("Operational",C430)))</formula>
    </cfRule>
    <cfRule type="containsText" dxfId="9621" priority="12823" operator="containsText" text="Dn(service)">
      <formula>NOT(ISERROR(SEARCH("Dn(service)",C430)))</formula>
    </cfRule>
    <cfRule type="containsText" dxfId="9620" priority="12824" operator="containsText" text="Dn(waiting)">
      <formula>NOT(ISERROR(SEARCH("Dn(waiting)",C430)))</formula>
    </cfRule>
  </conditionalFormatting>
  <conditionalFormatting sqref="C431">
    <cfRule type="containsBlanks" dxfId="9619" priority="12817">
      <formula>LEN(TRIM(C431))=0</formula>
    </cfRule>
    <cfRule type="containsText" dxfId="9618" priority="12818" operator="containsText" text="Operational">
      <formula>NOT(ISERROR(SEARCH("Operational",C431)))</formula>
    </cfRule>
    <cfRule type="containsText" dxfId="9617" priority="12819" operator="containsText" text="Dn(service)">
      <formula>NOT(ISERROR(SEARCH("Dn(service)",C431)))</formula>
    </cfRule>
    <cfRule type="containsText" dxfId="9616" priority="12820" operator="containsText" text="Dn(waiting)">
      <formula>NOT(ISERROR(SEARCH("Dn(waiting)",C431)))</formula>
    </cfRule>
  </conditionalFormatting>
  <conditionalFormatting sqref="E435">
    <cfRule type="containsBlanks" dxfId="9615" priority="12813">
      <formula>LEN(TRIM(E435))=0</formula>
    </cfRule>
    <cfRule type="containsText" dxfId="9614" priority="12814" operator="containsText" text="Operational">
      <formula>NOT(ISERROR(SEARCH("Operational",E435)))</formula>
    </cfRule>
    <cfRule type="containsText" dxfId="9613" priority="12815" operator="containsText" text="Dn(service)">
      <formula>NOT(ISERROR(SEARCH("Dn(service)",E435)))</formula>
    </cfRule>
    <cfRule type="containsText" dxfId="9612" priority="12816" operator="containsText" text="Dn(waiting)">
      <formula>NOT(ISERROR(SEARCH("Dn(waiting)",E435)))</formula>
    </cfRule>
  </conditionalFormatting>
  <conditionalFormatting sqref="F436">
    <cfRule type="containsBlanks" dxfId="9611" priority="12809">
      <formula>LEN(TRIM(F436))=0</formula>
    </cfRule>
    <cfRule type="containsText" dxfId="9610" priority="12810" operator="containsText" text="Operational">
      <formula>NOT(ISERROR(SEARCH("Operational",F436)))</formula>
    </cfRule>
    <cfRule type="containsText" dxfId="9609" priority="12811" operator="containsText" text="Dn(service)">
      <formula>NOT(ISERROR(SEARCH("Dn(service)",F436)))</formula>
    </cfRule>
    <cfRule type="containsText" dxfId="9608" priority="12812" operator="containsText" text="Dn(waiting)">
      <formula>NOT(ISERROR(SEARCH("Dn(waiting)",F436)))</formula>
    </cfRule>
  </conditionalFormatting>
  <conditionalFormatting sqref="D442">
    <cfRule type="containsBlanks" dxfId="9607" priority="12805">
      <formula>LEN(TRIM(D442))=0</formula>
    </cfRule>
    <cfRule type="containsText" dxfId="9606" priority="12806" operator="containsText" text="Operational">
      <formula>NOT(ISERROR(SEARCH("Operational",D442)))</formula>
    </cfRule>
    <cfRule type="containsText" dxfId="9605" priority="12807" operator="containsText" text="Dn(service)">
      <formula>NOT(ISERROR(SEARCH("Dn(service)",D442)))</formula>
    </cfRule>
    <cfRule type="containsText" dxfId="9604" priority="12808" operator="containsText" text="Dn(waiting)">
      <formula>NOT(ISERROR(SEARCH("Dn(waiting)",D442)))</formula>
    </cfRule>
  </conditionalFormatting>
  <conditionalFormatting sqref="F438">
    <cfRule type="containsBlanks" dxfId="9603" priority="12801">
      <formula>LEN(TRIM(F438))=0</formula>
    </cfRule>
    <cfRule type="containsText" dxfId="9602" priority="12802" operator="containsText" text="Operational">
      <formula>NOT(ISERROR(SEARCH("Operational",F438)))</formula>
    </cfRule>
    <cfRule type="containsText" dxfId="9601" priority="12803" operator="containsText" text="Dn(service)">
      <formula>NOT(ISERROR(SEARCH("Dn(service)",F438)))</formula>
    </cfRule>
    <cfRule type="containsText" dxfId="9600" priority="12804" operator="containsText" text="Dn(waiting)">
      <formula>NOT(ISERROR(SEARCH("Dn(waiting)",F438)))</formula>
    </cfRule>
  </conditionalFormatting>
  <conditionalFormatting sqref="D440">
    <cfRule type="containsBlanks" dxfId="9599" priority="12797">
      <formula>LEN(TRIM(D440))=0</formula>
    </cfRule>
    <cfRule type="containsText" dxfId="9598" priority="12798" operator="containsText" text="Operational">
      <formula>NOT(ISERROR(SEARCH("Operational",D440)))</formula>
    </cfRule>
    <cfRule type="containsText" dxfId="9597" priority="12799" operator="containsText" text="Dn(service)">
      <formula>NOT(ISERROR(SEARCH("Dn(service)",D440)))</formula>
    </cfRule>
    <cfRule type="containsText" dxfId="9596" priority="12800" operator="containsText" text="Dn(waiting)">
      <formula>NOT(ISERROR(SEARCH("Dn(waiting)",D440)))</formula>
    </cfRule>
  </conditionalFormatting>
  <conditionalFormatting sqref="D441">
    <cfRule type="containsBlanks" dxfId="9595" priority="12793">
      <formula>LEN(TRIM(D441))=0</formula>
    </cfRule>
    <cfRule type="containsText" dxfId="9594" priority="12794" operator="containsText" text="Operational">
      <formula>NOT(ISERROR(SEARCH("Operational",D441)))</formula>
    </cfRule>
    <cfRule type="containsText" dxfId="9593" priority="12795" operator="containsText" text="Dn(service)">
      <formula>NOT(ISERROR(SEARCH("Dn(service)",D441)))</formula>
    </cfRule>
    <cfRule type="containsText" dxfId="9592" priority="12796" operator="containsText" text="Dn(waiting)">
      <formula>NOT(ISERROR(SEARCH("Dn(waiting)",D441)))</formula>
    </cfRule>
  </conditionalFormatting>
  <conditionalFormatting sqref="F437">
    <cfRule type="containsBlanks" dxfId="9591" priority="12789">
      <formula>LEN(TRIM(F437))=0</formula>
    </cfRule>
    <cfRule type="containsText" dxfId="9590" priority="12790" operator="containsText" text="Operational">
      <formula>NOT(ISERROR(SEARCH("Operational",F437)))</formula>
    </cfRule>
    <cfRule type="containsText" dxfId="9589" priority="12791" operator="containsText" text="Dn(service)">
      <formula>NOT(ISERROR(SEARCH("Dn(service)",F437)))</formula>
    </cfRule>
    <cfRule type="containsText" dxfId="9588" priority="12792" operator="containsText" text="Dn(waiting)">
      <formula>NOT(ISERROR(SEARCH("Dn(waiting)",F437)))</formula>
    </cfRule>
  </conditionalFormatting>
  <conditionalFormatting sqref="F435">
    <cfRule type="containsBlanks" dxfId="9587" priority="12785">
      <formula>LEN(TRIM(F435))=0</formula>
    </cfRule>
    <cfRule type="containsText" dxfId="9586" priority="12786" operator="containsText" text="Operational">
      <formula>NOT(ISERROR(SEARCH("Operational",F435)))</formula>
    </cfRule>
    <cfRule type="containsText" dxfId="9585" priority="12787" operator="containsText" text="Dn(service)">
      <formula>NOT(ISERROR(SEARCH("Dn(service)",F435)))</formula>
    </cfRule>
    <cfRule type="containsText" dxfId="9584" priority="12788" operator="containsText" text="Dn(waiting)">
      <formula>NOT(ISERROR(SEARCH("Dn(waiting)",F435)))</formula>
    </cfRule>
  </conditionalFormatting>
  <conditionalFormatting sqref="F439:F440">
    <cfRule type="containsBlanks" dxfId="9583" priority="12781">
      <formula>LEN(TRIM(F439))=0</formula>
    </cfRule>
    <cfRule type="containsText" dxfId="9582" priority="12782" operator="containsText" text="Operational">
      <formula>NOT(ISERROR(SEARCH("Operational",F439)))</formula>
    </cfRule>
    <cfRule type="containsText" dxfId="9581" priority="12783" operator="containsText" text="Dn(service)">
      <formula>NOT(ISERROR(SEARCH("Dn(service)",F439)))</formula>
    </cfRule>
    <cfRule type="containsText" dxfId="9580" priority="12784" operator="containsText" text="Dn(waiting)">
      <formula>NOT(ISERROR(SEARCH("Dn(waiting)",F439)))</formula>
    </cfRule>
  </conditionalFormatting>
  <conditionalFormatting sqref="D443:D447 C450:C458 G445:G458 E455:E458">
    <cfRule type="containsBlanks" dxfId="9579" priority="12777">
      <formula>LEN(TRIM(C443))=0</formula>
    </cfRule>
    <cfRule type="containsText" dxfId="9578" priority="12778" operator="containsText" text="Operational">
      <formula>NOT(ISERROR(SEARCH("Operational",C443)))</formula>
    </cfRule>
    <cfRule type="containsText" dxfId="9577" priority="12779" operator="containsText" text="Dn(service)">
      <formula>NOT(ISERROR(SEARCH("Dn(service)",C443)))</formula>
    </cfRule>
    <cfRule type="containsText" dxfId="9576" priority="12780" operator="containsText" text="Dn(waiting)">
      <formula>NOT(ISERROR(SEARCH("Dn(waiting)",C443)))</formula>
    </cfRule>
  </conditionalFormatting>
  <conditionalFormatting sqref="G459">
    <cfRule type="containsBlanks" dxfId="9575" priority="12773">
      <formula>LEN(TRIM(G459))=0</formula>
    </cfRule>
    <cfRule type="containsText" dxfId="9574" priority="12774" operator="containsText" text="Operational">
      <formula>NOT(ISERROR(SEARCH("Operational",G459)))</formula>
    </cfRule>
    <cfRule type="containsText" dxfId="9573" priority="12775" operator="containsText" text="Dn(service)">
      <formula>NOT(ISERROR(SEARCH("Dn(service)",G459)))</formula>
    </cfRule>
    <cfRule type="containsText" dxfId="9572" priority="12776" operator="containsText" text="Dn(waiting)">
      <formula>NOT(ISERROR(SEARCH("Dn(waiting)",G459)))</formula>
    </cfRule>
  </conditionalFormatting>
  <conditionalFormatting sqref="F460">
    <cfRule type="containsBlanks" dxfId="9571" priority="12769">
      <formula>LEN(TRIM(F460))=0</formula>
    </cfRule>
    <cfRule type="containsText" dxfId="9570" priority="12770" operator="containsText" text="Operational">
      <formula>NOT(ISERROR(SEARCH("Operational",F460)))</formula>
    </cfRule>
    <cfRule type="containsText" dxfId="9569" priority="12771" operator="containsText" text="Dn(service)">
      <formula>NOT(ISERROR(SEARCH("Dn(service)",F460)))</formula>
    </cfRule>
    <cfRule type="containsText" dxfId="9568" priority="12772" operator="containsText" text="Dn(waiting)">
      <formula>NOT(ISERROR(SEARCH("Dn(waiting)",F460)))</formula>
    </cfRule>
  </conditionalFormatting>
  <conditionalFormatting sqref="C461">
    <cfRule type="containsBlanks" dxfId="9567" priority="12765">
      <formula>LEN(TRIM(C461))=0</formula>
    </cfRule>
    <cfRule type="containsText" dxfId="9566" priority="12766" operator="containsText" text="Operational">
      <formula>NOT(ISERROR(SEARCH("Operational",C461)))</formula>
    </cfRule>
    <cfRule type="containsText" dxfId="9565" priority="12767" operator="containsText" text="Dn(service)">
      <formula>NOT(ISERROR(SEARCH("Dn(service)",C461)))</formula>
    </cfRule>
    <cfRule type="containsText" dxfId="9564" priority="12768" operator="containsText" text="Dn(waiting)">
      <formula>NOT(ISERROR(SEARCH("Dn(waiting)",C461)))</formula>
    </cfRule>
  </conditionalFormatting>
  <conditionalFormatting sqref="C462">
    <cfRule type="containsBlanks" dxfId="9563" priority="12761">
      <formula>LEN(TRIM(C462))=0</formula>
    </cfRule>
    <cfRule type="containsText" dxfId="9562" priority="12762" operator="containsText" text="Operational">
      <formula>NOT(ISERROR(SEARCH("Operational",C462)))</formula>
    </cfRule>
    <cfRule type="containsText" dxfId="9561" priority="12763" operator="containsText" text="Dn(service)">
      <formula>NOT(ISERROR(SEARCH("Dn(service)",C462)))</formula>
    </cfRule>
    <cfRule type="containsText" dxfId="9560" priority="12764" operator="containsText" text="Dn(waiting)">
      <formula>NOT(ISERROR(SEARCH("Dn(waiting)",C462)))</formula>
    </cfRule>
  </conditionalFormatting>
  <conditionalFormatting sqref="C463">
    <cfRule type="containsBlanks" dxfId="9559" priority="12757">
      <formula>LEN(TRIM(C463))=0</formula>
    </cfRule>
    <cfRule type="containsText" dxfId="9558" priority="12758" operator="containsText" text="Operational">
      <formula>NOT(ISERROR(SEARCH("Operational",C463)))</formula>
    </cfRule>
    <cfRule type="containsText" dxfId="9557" priority="12759" operator="containsText" text="Dn(service)">
      <formula>NOT(ISERROR(SEARCH("Dn(service)",C463)))</formula>
    </cfRule>
    <cfRule type="containsText" dxfId="9556" priority="12760" operator="containsText" text="Dn(waiting)">
      <formula>NOT(ISERROR(SEARCH("Dn(waiting)",C463)))</formula>
    </cfRule>
  </conditionalFormatting>
  <conditionalFormatting sqref="C311">
    <cfRule type="containsBlanks" dxfId="9555" priority="12753">
      <formula>LEN(TRIM(C311))=0</formula>
    </cfRule>
    <cfRule type="containsText" dxfId="9554" priority="12754" operator="containsText" text="Operational">
      <formula>NOT(ISERROR(SEARCH("Operational",C311)))</formula>
    </cfRule>
    <cfRule type="containsText" dxfId="9553" priority="12755" operator="containsText" text="Dn(service)">
      <formula>NOT(ISERROR(SEARCH("Dn(service)",C311)))</formula>
    </cfRule>
    <cfRule type="containsText" dxfId="9552" priority="12756" operator="containsText" text="Dn(waiting)">
      <formula>NOT(ISERROR(SEARCH("Dn(waiting)",C311)))</formula>
    </cfRule>
  </conditionalFormatting>
  <conditionalFormatting sqref="C312">
    <cfRule type="containsBlanks" dxfId="9551" priority="12749">
      <formula>LEN(TRIM(C312))=0</formula>
    </cfRule>
    <cfRule type="containsText" dxfId="9550" priority="12750" operator="containsText" text="Operational">
      <formula>NOT(ISERROR(SEARCH("Operational",C312)))</formula>
    </cfRule>
    <cfRule type="containsText" dxfId="9549" priority="12751" operator="containsText" text="Dn(service)">
      <formula>NOT(ISERROR(SEARCH("Dn(service)",C312)))</formula>
    </cfRule>
    <cfRule type="containsText" dxfId="9548" priority="12752" operator="containsText" text="Dn(waiting)">
      <formula>NOT(ISERROR(SEARCH("Dn(waiting)",C312)))</formula>
    </cfRule>
  </conditionalFormatting>
  <conditionalFormatting sqref="C313">
    <cfRule type="containsBlanks" dxfId="9547" priority="12745">
      <formula>LEN(TRIM(C313))=0</formula>
    </cfRule>
    <cfRule type="containsText" dxfId="9546" priority="12746" operator="containsText" text="Operational">
      <formula>NOT(ISERROR(SEARCH("Operational",C313)))</formula>
    </cfRule>
    <cfRule type="containsText" dxfId="9545" priority="12747" operator="containsText" text="Dn(service)">
      <formula>NOT(ISERROR(SEARCH("Dn(service)",C313)))</formula>
    </cfRule>
    <cfRule type="containsText" dxfId="9544" priority="12748" operator="containsText" text="Dn(waiting)">
      <formula>NOT(ISERROR(SEARCH("Dn(waiting)",C313)))</formula>
    </cfRule>
  </conditionalFormatting>
  <conditionalFormatting sqref="E314">
    <cfRule type="containsBlanks" dxfId="9543" priority="12741">
      <formula>LEN(TRIM(E314))=0</formula>
    </cfRule>
    <cfRule type="containsText" dxfId="9542" priority="12742" operator="containsText" text="Operational">
      <formula>NOT(ISERROR(SEARCH("Operational",E314)))</formula>
    </cfRule>
    <cfRule type="containsText" dxfId="9541" priority="12743" operator="containsText" text="Dn(service)">
      <formula>NOT(ISERROR(SEARCH("Dn(service)",E314)))</formula>
    </cfRule>
    <cfRule type="containsText" dxfId="9540" priority="12744" operator="containsText" text="Dn(waiting)">
      <formula>NOT(ISERROR(SEARCH("Dn(waiting)",E314)))</formula>
    </cfRule>
  </conditionalFormatting>
  <conditionalFormatting sqref="E315">
    <cfRule type="containsBlanks" dxfId="9539" priority="12737">
      <formula>LEN(TRIM(E315))=0</formula>
    </cfRule>
    <cfRule type="containsText" dxfId="9538" priority="12738" operator="containsText" text="Operational">
      <formula>NOT(ISERROR(SEARCH("Operational",E315)))</formula>
    </cfRule>
    <cfRule type="containsText" dxfId="9537" priority="12739" operator="containsText" text="Dn(service)">
      <formula>NOT(ISERROR(SEARCH("Dn(service)",E315)))</formula>
    </cfRule>
    <cfRule type="containsText" dxfId="9536" priority="12740" operator="containsText" text="Dn(waiting)">
      <formula>NOT(ISERROR(SEARCH("Dn(waiting)",E315)))</formula>
    </cfRule>
  </conditionalFormatting>
  <conditionalFormatting sqref="F314">
    <cfRule type="containsBlanks" dxfId="9535" priority="12733">
      <formula>LEN(TRIM(F314))=0</formula>
    </cfRule>
    <cfRule type="containsText" dxfId="9534" priority="12734" operator="containsText" text="Operational">
      <formula>NOT(ISERROR(SEARCH("Operational",F314)))</formula>
    </cfRule>
    <cfRule type="containsText" dxfId="9533" priority="12735" operator="containsText" text="Dn(service)">
      <formula>NOT(ISERROR(SEARCH("Dn(service)",F314)))</formula>
    </cfRule>
    <cfRule type="containsText" dxfId="9532" priority="12736" operator="containsText" text="Dn(waiting)">
      <formula>NOT(ISERROR(SEARCH("Dn(waiting)",F314)))</formula>
    </cfRule>
  </conditionalFormatting>
  <conditionalFormatting sqref="F315">
    <cfRule type="containsBlanks" dxfId="9531" priority="12729">
      <formula>LEN(TRIM(F315))=0</formula>
    </cfRule>
    <cfRule type="containsText" dxfId="9530" priority="12730" operator="containsText" text="Operational">
      <formula>NOT(ISERROR(SEARCH("Operational",F315)))</formula>
    </cfRule>
    <cfRule type="containsText" dxfId="9529" priority="12731" operator="containsText" text="Dn(service)">
      <formula>NOT(ISERROR(SEARCH("Dn(service)",F315)))</formula>
    </cfRule>
    <cfRule type="containsText" dxfId="9528" priority="12732" operator="containsText" text="Dn(waiting)">
      <formula>NOT(ISERROR(SEARCH("Dn(waiting)",F315)))</formula>
    </cfRule>
  </conditionalFormatting>
  <conditionalFormatting sqref="G313">
    <cfRule type="containsBlanks" dxfId="9527" priority="12725">
      <formula>LEN(TRIM(G313))=0</formula>
    </cfRule>
    <cfRule type="containsText" dxfId="9526" priority="12726" operator="containsText" text="Operational">
      <formula>NOT(ISERROR(SEARCH("Operational",G313)))</formula>
    </cfRule>
    <cfRule type="containsText" dxfId="9525" priority="12727" operator="containsText" text="Dn(service)">
      <formula>NOT(ISERROR(SEARCH("Dn(service)",G313)))</formula>
    </cfRule>
    <cfRule type="containsText" dxfId="9524" priority="12728" operator="containsText" text="Dn(waiting)">
      <formula>NOT(ISERROR(SEARCH("Dn(waiting)",G313)))</formula>
    </cfRule>
  </conditionalFormatting>
  <conditionalFormatting sqref="G314">
    <cfRule type="containsBlanks" dxfId="9523" priority="12721">
      <formula>LEN(TRIM(G314))=0</formula>
    </cfRule>
    <cfRule type="containsText" dxfId="9522" priority="12722" operator="containsText" text="Operational">
      <formula>NOT(ISERROR(SEARCH("Operational",G314)))</formula>
    </cfRule>
    <cfRule type="containsText" dxfId="9521" priority="12723" operator="containsText" text="Dn(service)">
      <formula>NOT(ISERROR(SEARCH("Dn(service)",G314)))</formula>
    </cfRule>
    <cfRule type="containsText" dxfId="9520" priority="12724" operator="containsText" text="Dn(waiting)">
      <formula>NOT(ISERROR(SEARCH("Dn(waiting)",G314)))</formula>
    </cfRule>
  </conditionalFormatting>
  <conditionalFormatting sqref="G312">
    <cfRule type="containsBlanks" dxfId="9519" priority="12717">
      <formula>LEN(TRIM(G312))=0</formula>
    </cfRule>
    <cfRule type="containsText" dxfId="9518" priority="12718" operator="containsText" text="Operational">
      <formula>NOT(ISERROR(SEARCH("Operational",G312)))</formula>
    </cfRule>
    <cfRule type="containsText" dxfId="9517" priority="12719" operator="containsText" text="Dn(service)">
      <formula>NOT(ISERROR(SEARCH("Dn(service)",G312)))</formula>
    </cfRule>
    <cfRule type="containsText" dxfId="9516" priority="12720" operator="containsText" text="Dn(waiting)">
      <formula>NOT(ISERROR(SEARCH("Dn(waiting)",G312)))</formula>
    </cfRule>
  </conditionalFormatting>
  <conditionalFormatting sqref="F316">
    <cfRule type="containsBlanks" dxfId="9515" priority="12713">
      <formula>LEN(TRIM(F316))=0</formula>
    </cfRule>
    <cfRule type="containsText" dxfId="9514" priority="12714" operator="containsText" text="Operational">
      <formula>NOT(ISERROR(SEARCH("Operational",F316)))</formula>
    </cfRule>
    <cfRule type="containsText" dxfId="9513" priority="12715" operator="containsText" text="Dn(service)">
      <formula>NOT(ISERROR(SEARCH("Dn(service)",F316)))</formula>
    </cfRule>
    <cfRule type="containsText" dxfId="9512" priority="12716" operator="containsText" text="Dn(waiting)">
      <formula>NOT(ISERROR(SEARCH("Dn(waiting)",F316)))</formula>
    </cfRule>
  </conditionalFormatting>
  <conditionalFormatting sqref="C314">
    <cfRule type="containsBlanks" dxfId="9511" priority="12709">
      <formula>LEN(TRIM(C314))=0</formula>
    </cfRule>
    <cfRule type="containsText" dxfId="9510" priority="12710" operator="containsText" text="Operational">
      <formula>NOT(ISERROR(SEARCH("Operational",C314)))</formula>
    </cfRule>
    <cfRule type="containsText" dxfId="9509" priority="12711" operator="containsText" text="Dn(service)">
      <formula>NOT(ISERROR(SEARCH("Dn(service)",C314)))</formula>
    </cfRule>
    <cfRule type="containsText" dxfId="9508" priority="12712" operator="containsText" text="Dn(waiting)">
      <formula>NOT(ISERROR(SEARCH("Dn(waiting)",C314)))</formula>
    </cfRule>
  </conditionalFormatting>
  <conditionalFormatting sqref="E316">
    <cfRule type="containsBlanks" dxfId="9507" priority="12705">
      <formula>LEN(TRIM(E316))=0</formula>
    </cfRule>
    <cfRule type="containsText" dxfId="9506" priority="12706" operator="containsText" text="Operational">
      <formula>NOT(ISERROR(SEARCH("Operational",E316)))</formula>
    </cfRule>
    <cfRule type="containsText" dxfId="9505" priority="12707" operator="containsText" text="Dn(service)">
      <formula>NOT(ISERROR(SEARCH("Dn(service)",E316)))</formula>
    </cfRule>
    <cfRule type="containsText" dxfId="9504" priority="12708" operator="containsText" text="Dn(waiting)">
      <formula>NOT(ISERROR(SEARCH("Dn(waiting)",E316)))</formula>
    </cfRule>
  </conditionalFormatting>
  <conditionalFormatting sqref="G316">
    <cfRule type="containsBlanks" dxfId="9503" priority="12701">
      <formula>LEN(TRIM(G316))=0</formula>
    </cfRule>
    <cfRule type="containsText" dxfId="9502" priority="12702" operator="containsText" text="Operational">
      <formula>NOT(ISERROR(SEARCH("Operational",G316)))</formula>
    </cfRule>
    <cfRule type="containsText" dxfId="9501" priority="12703" operator="containsText" text="Dn(service)">
      <formula>NOT(ISERROR(SEARCH("Dn(service)",G316)))</formula>
    </cfRule>
    <cfRule type="containsText" dxfId="9500" priority="12704" operator="containsText" text="Dn(waiting)">
      <formula>NOT(ISERROR(SEARCH("Dn(waiting)",G316)))</formula>
    </cfRule>
  </conditionalFormatting>
  <conditionalFormatting sqref="G317">
    <cfRule type="containsBlanks" dxfId="9499" priority="12697">
      <formula>LEN(TRIM(G317))=0</formula>
    </cfRule>
    <cfRule type="containsText" dxfId="9498" priority="12698" operator="containsText" text="Operational">
      <formula>NOT(ISERROR(SEARCH("Operational",G317)))</formula>
    </cfRule>
    <cfRule type="containsText" dxfId="9497" priority="12699" operator="containsText" text="Dn(service)">
      <formula>NOT(ISERROR(SEARCH("Dn(service)",G317)))</formula>
    </cfRule>
    <cfRule type="containsText" dxfId="9496" priority="12700" operator="containsText" text="Dn(waiting)">
      <formula>NOT(ISERROR(SEARCH("Dn(waiting)",G317)))</formula>
    </cfRule>
  </conditionalFormatting>
  <conditionalFormatting sqref="G318">
    <cfRule type="containsBlanks" dxfId="9495" priority="12693">
      <formula>LEN(TRIM(G318))=0</formula>
    </cfRule>
    <cfRule type="containsText" dxfId="9494" priority="12694" operator="containsText" text="Operational">
      <formula>NOT(ISERROR(SEARCH("Operational",G318)))</formula>
    </cfRule>
    <cfRule type="containsText" dxfId="9493" priority="12695" operator="containsText" text="Dn(service)">
      <formula>NOT(ISERROR(SEARCH("Dn(service)",G318)))</formula>
    </cfRule>
    <cfRule type="containsText" dxfId="9492" priority="12696" operator="containsText" text="Dn(waiting)">
      <formula>NOT(ISERROR(SEARCH("Dn(waiting)",G318)))</formula>
    </cfRule>
  </conditionalFormatting>
  <conditionalFormatting sqref="F317">
    <cfRule type="containsBlanks" dxfId="9491" priority="12689">
      <formula>LEN(TRIM(F317))=0</formula>
    </cfRule>
    <cfRule type="containsText" dxfId="9490" priority="12690" operator="containsText" text="Operational">
      <formula>NOT(ISERROR(SEARCH("Operational",F317)))</formula>
    </cfRule>
    <cfRule type="containsText" dxfId="9489" priority="12691" operator="containsText" text="Dn(service)">
      <formula>NOT(ISERROR(SEARCH("Dn(service)",F317)))</formula>
    </cfRule>
    <cfRule type="containsText" dxfId="9488" priority="12692" operator="containsText" text="Dn(waiting)">
      <formula>NOT(ISERROR(SEARCH("Dn(waiting)",F317)))</formula>
    </cfRule>
  </conditionalFormatting>
  <conditionalFormatting sqref="F318">
    <cfRule type="containsBlanks" dxfId="9487" priority="12685">
      <formula>LEN(TRIM(F318))=0</formula>
    </cfRule>
    <cfRule type="containsText" dxfId="9486" priority="12686" operator="containsText" text="Operational">
      <formula>NOT(ISERROR(SEARCH("Operational",F318)))</formula>
    </cfRule>
    <cfRule type="containsText" dxfId="9485" priority="12687" operator="containsText" text="Dn(service)">
      <formula>NOT(ISERROR(SEARCH("Dn(service)",F318)))</formula>
    </cfRule>
    <cfRule type="containsText" dxfId="9484" priority="12688" operator="containsText" text="Dn(waiting)">
      <formula>NOT(ISERROR(SEARCH("Dn(waiting)",F318)))</formula>
    </cfRule>
  </conditionalFormatting>
  <conditionalFormatting sqref="F320">
    <cfRule type="containsBlanks" dxfId="9483" priority="12681">
      <formula>LEN(TRIM(F320))=0</formula>
    </cfRule>
    <cfRule type="containsText" dxfId="9482" priority="12682" operator="containsText" text="Operational">
      <formula>NOT(ISERROR(SEARCH("Operational",F320)))</formula>
    </cfRule>
    <cfRule type="containsText" dxfId="9481" priority="12683" operator="containsText" text="Dn(service)">
      <formula>NOT(ISERROR(SEARCH("Dn(service)",F320)))</formula>
    </cfRule>
    <cfRule type="containsText" dxfId="9480" priority="12684" operator="containsText" text="Dn(waiting)">
      <formula>NOT(ISERROR(SEARCH("Dn(waiting)",F320)))</formula>
    </cfRule>
  </conditionalFormatting>
  <conditionalFormatting sqref="D317">
    <cfRule type="containsBlanks" dxfId="9479" priority="12677">
      <formula>LEN(TRIM(D317))=0</formula>
    </cfRule>
    <cfRule type="containsText" dxfId="9478" priority="12678" operator="containsText" text="Operational">
      <formula>NOT(ISERROR(SEARCH("Operational",D317)))</formula>
    </cfRule>
    <cfRule type="containsText" dxfId="9477" priority="12679" operator="containsText" text="Dn(service)">
      <formula>NOT(ISERROR(SEARCH("Dn(service)",D317)))</formula>
    </cfRule>
    <cfRule type="containsText" dxfId="9476" priority="12680" operator="containsText" text="Dn(waiting)">
      <formula>NOT(ISERROR(SEARCH("Dn(waiting)",D317)))</formula>
    </cfRule>
  </conditionalFormatting>
  <conditionalFormatting sqref="D318">
    <cfRule type="containsBlanks" dxfId="9475" priority="12673">
      <formula>LEN(TRIM(D318))=0</formula>
    </cfRule>
    <cfRule type="containsText" dxfId="9474" priority="12674" operator="containsText" text="Operational">
      <formula>NOT(ISERROR(SEARCH("Operational",D318)))</formula>
    </cfRule>
    <cfRule type="containsText" dxfId="9473" priority="12675" operator="containsText" text="Dn(service)">
      <formula>NOT(ISERROR(SEARCH("Dn(service)",D318)))</formula>
    </cfRule>
    <cfRule type="containsText" dxfId="9472" priority="12676" operator="containsText" text="Dn(waiting)">
      <formula>NOT(ISERROR(SEARCH("Dn(waiting)",D318)))</formula>
    </cfRule>
  </conditionalFormatting>
  <conditionalFormatting sqref="D319">
    <cfRule type="containsBlanks" dxfId="9471" priority="12669">
      <formula>LEN(TRIM(D319))=0</formula>
    </cfRule>
    <cfRule type="containsText" dxfId="9470" priority="12670" operator="containsText" text="Operational">
      <formula>NOT(ISERROR(SEARCH("Operational",D319)))</formula>
    </cfRule>
    <cfRule type="containsText" dxfId="9469" priority="12671" operator="containsText" text="Dn(service)">
      <formula>NOT(ISERROR(SEARCH("Dn(service)",D319)))</formula>
    </cfRule>
    <cfRule type="containsText" dxfId="9468" priority="12672" operator="containsText" text="Dn(waiting)">
      <formula>NOT(ISERROR(SEARCH("Dn(waiting)",D319)))</formula>
    </cfRule>
  </conditionalFormatting>
  <conditionalFormatting sqref="D320">
    <cfRule type="containsBlanks" dxfId="9467" priority="12665">
      <formula>LEN(TRIM(D320))=0</formula>
    </cfRule>
    <cfRule type="containsText" dxfId="9466" priority="12666" operator="containsText" text="Operational">
      <formula>NOT(ISERROR(SEARCH("Operational",D320)))</formula>
    </cfRule>
    <cfRule type="containsText" dxfId="9465" priority="12667" operator="containsText" text="Dn(service)">
      <formula>NOT(ISERROR(SEARCH("Dn(service)",D320)))</formula>
    </cfRule>
    <cfRule type="containsText" dxfId="9464" priority="12668" operator="containsText" text="Dn(waiting)">
      <formula>NOT(ISERROR(SEARCH("Dn(waiting)",D320)))</formula>
    </cfRule>
  </conditionalFormatting>
  <conditionalFormatting sqref="F319">
    <cfRule type="containsBlanks" dxfId="9463" priority="12661">
      <formula>LEN(TRIM(F319))=0</formula>
    </cfRule>
    <cfRule type="containsText" dxfId="9462" priority="12662" operator="containsText" text="Operational">
      <formula>NOT(ISERROR(SEARCH("Operational",F319)))</formula>
    </cfRule>
    <cfRule type="containsText" dxfId="9461" priority="12663" operator="containsText" text="Dn(service)">
      <formula>NOT(ISERROR(SEARCH("Dn(service)",F319)))</formula>
    </cfRule>
    <cfRule type="containsText" dxfId="9460" priority="12664" operator="containsText" text="Dn(waiting)">
      <formula>NOT(ISERROR(SEARCH("Dn(waiting)",F319)))</formula>
    </cfRule>
  </conditionalFormatting>
  <conditionalFormatting sqref="D321">
    <cfRule type="containsBlanks" dxfId="9459" priority="12657">
      <formula>LEN(TRIM(D321))=0</formula>
    </cfRule>
    <cfRule type="containsText" dxfId="9458" priority="12658" operator="containsText" text="Operational">
      <formula>NOT(ISERROR(SEARCH("Operational",D321)))</formula>
    </cfRule>
    <cfRule type="containsText" dxfId="9457" priority="12659" operator="containsText" text="Dn(service)">
      <formula>NOT(ISERROR(SEARCH("Dn(service)",D321)))</formula>
    </cfRule>
    <cfRule type="containsText" dxfId="9456" priority="12660" operator="containsText" text="Dn(waiting)">
      <formula>NOT(ISERROR(SEARCH("Dn(waiting)",D321)))</formula>
    </cfRule>
  </conditionalFormatting>
  <conditionalFormatting sqref="D322">
    <cfRule type="containsBlanks" dxfId="9455" priority="12653">
      <formula>LEN(TRIM(D322))=0</formula>
    </cfRule>
    <cfRule type="containsText" dxfId="9454" priority="12654" operator="containsText" text="Operational">
      <formula>NOT(ISERROR(SEARCH("Operational",D322)))</formula>
    </cfRule>
    <cfRule type="containsText" dxfId="9453" priority="12655" operator="containsText" text="Dn(service)">
      <formula>NOT(ISERROR(SEARCH("Dn(service)",D322)))</formula>
    </cfRule>
    <cfRule type="containsText" dxfId="9452" priority="12656" operator="containsText" text="Dn(waiting)">
      <formula>NOT(ISERROR(SEARCH("Dn(waiting)",D322)))</formula>
    </cfRule>
  </conditionalFormatting>
  <conditionalFormatting sqref="D323">
    <cfRule type="containsBlanks" dxfId="9451" priority="12649">
      <formula>LEN(TRIM(D323))=0</formula>
    </cfRule>
    <cfRule type="containsText" dxfId="9450" priority="12650" operator="containsText" text="Operational">
      <formula>NOT(ISERROR(SEARCH("Operational",D323)))</formula>
    </cfRule>
    <cfRule type="containsText" dxfId="9449" priority="12651" operator="containsText" text="Dn(service)">
      <formula>NOT(ISERROR(SEARCH("Dn(service)",D323)))</formula>
    </cfRule>
    <cfRule type="containsText" dxfId="9448" priority="12652" operator="containsText" text="Dn(waiting)">
      <formula>NOT(ISERROR(SEARCH("Dn(waiting)",D323)))</formula>
    </cfRule>
  </conditionalFormatting>
  <conditionalFormatting sqref="D324">
    <cfRule type="containsBlanks" dxfId="9447" priority="12645">
      <formula>LEN(TRIM(D324))=0</formula>
    </cfRule>
    <cfRule type="containsText" dxfId="9446" priority="12646" operator="containsText" text="Operational">
      <formula>NOT(ISERROR(SEARCH("Operational",D324)))</formula>
    </cfRule>
    <cfRule type="containsText" dxfId="9445" priority="12647" operator="containsText" text="Dn(service)">
      <formula>NOT(ISERROR(SEARCH("Dn(service)",D324)))</formula>
    </cfRule>
    <cfRule type="containsText" dxfId="9444" priority="12648" operator="containsText" text="Dn(waiting)">
      <formula>NOT(ISERROR(SEARCH("Dn(waiting)",D324)))</formula>
    </cfRule>
  </conditionalFormatting>
  <conditionalFormatting sqref="C322">
    <cfRule type="containsBlanks" dxfId="9443" priority="12641">
      <formula>LEN(TRIM(C322))=0</formula>
    </cfRule>
    <cfRule type="containsText" dxfId="9442" priority="12642" operator="containsText" text="Operational">
      <formula>NOT(ISERROR(SEARCH("Operational",C322)))</formula>
    </cfRule>
    <cfRule type="containsText" dxfId="9441" priority="12643" operator="containsText" text="Dn(service)">
      <formula>NOT(ISERROR(SEARCH("Dn(service)",C322)))</formula>
    </cfRule>
    <cfRule type="containsText" dxfId="9440" priority="12644" operator="containsText" text="Dn(waiting)">
      <formula>NOT(ISERROR(SEARCH("Dn(waiting)",C322)))</formula>
    </cfRule>
  </conditionalFormatting>
  <conditionalFormatting sqref="C323">
    <cfRule type="containsBlanks" dxfId="9439" priority="12637">
      <formula>LEN(TRIM(C323))=0</formula>
    </cfRule>
    <cfRule type="containsText" dxfId="9438" priority="12638" operator="containsText" text="Operational">
      <formula>NOT(ISERROR(SEARCH("Operational",C323)))</formula>
    </cfRule>
    <cfRule type="containsText" dxfId="9437" priority="12639" operator="containsText" text="Dn(service)">
      <formula>NOT(ISERROR(SEARCH("Dn(service)",C323)))</formula>
    </cfRule>
    <cfRule type="containsText" dxfId="9436" priority="12640" operator="containsText" text="Dn(waiting)">
      <formula>NOT(ISERROR(SEARCH("Dn(waiting)",C323)))</formula>
    </cfRule>
  </conditionalFormatting>
  <conditionalFormatting sqref="C324">
    <cfRule type="containsBlanks" dxfId="9435" priority="12633">
      <formula>LEN(TRIM(C324))=0</formula>
    </cfRule>
    <cfRule type="containsText" dxfId="9434" priority="12634" operator="containsText" text="Operational">
      <formula>NOT(ISERROR(SEARCH("Operational",C324)))</formula>
    </cfRule>
    <cfRule type="containsText" dxfId="9433" priority="12635" operator="containsText" text="Dn(service)">
      <formula>NOT(ISERROR(SEARCH("Dn(service)",C324)))</formula>
    </cfRule>
    <cfRule type="containsText" dxfId="9432" priority="12636" operator="containsText" text="Dn(waiting)">
      <formula>NOT(ISERROR(SEARCH("Dn(waiting)",C324)))</formula>
    </cfRule>
  </conditionalFormatting>
  <conditionalFormatting sqref="C325">
    <cfRule type="containsBlanks" dxfId="9431" priority="12629">
      <formula>LEN(TRIM(C325))=0</formula>
    </cfRule>
    <cfRule type="containsText" dxfId="9430" priority="12630" operator="containsText" text="Operational">
      <formula>NOT(ISERROR(SEARCH("Operational",C325)))</formula>
    </cfRule>
    <cfRule type="containsText" dxfId="9429" priority="12631" operator="containsText" text="Dn(service)">
      <formula>NOT(ISERROR(SEARCH("Dn(service)",C325)))</formula>
    </cfRule>
    <cfRule type="containsText" dxfId="9428" priority="12632" operator="containsText" text="Dn(waiting)">
      <formula>NOT(ISERROR(SEARCH("Dn(waiting)",C325)))</formula>
    </cfRule>
  </conditionalFormatting>
  <conditionalFormatting sqref="C326">
    <cfRule type="containsBlanks" dxfId="9427" priority="12625">
      <formula>LEN(TRIM(C326))=0</formula>
    </cfRule>
    <cfRule type="containsText" dxfId="9426" priority="12626" operator="containsText" text="Operational">
      <formula>NOT(ISERROR(SEARCH("Operational",C326)))</formula>
    </cfRule>
    <cfRule type="containsText" dxfId="9425" priority="12627" operator="containsText" text="Dn(service)">
      <formula>NOT(ISERROR(SEARCH("Dn(service)",C326)))</formula>
    </cfRule>
    <cfRule type="containsText" dxfId="9424" priority="12628" operator="containsText" text="Dn(waiting)">
      <formula>NOT(ISERROR(SEARCH("Dn(waiting)",C326)))</formula>
    </cfRule>
  </conditionalFormatting>
  <conditionalFormatting sqref="C327">
    <cfRule type="containsBlanks" dxfId="9423" priority="12621">
      <formula>LEN(TRIM(C327))=0</formula>
    </cfRule>
    <cfRule type="containsText" dxfId="9422" priority="12622" operator="containsText" text="Operational">
      <formula>NOT(ISERROR(SEARCH("Operational",C327)))</formula>
    </cfRule>
    <cfRule type="containsText" dxfId="9421" priority="12623" operator="containsText" text="Dn(service)">
      <formula>NOT(ISERROR(SEARCH("Dn(service)",C327)))</formula>
    </cfRule>
    <cfRule type="containsText" dxfId="9420" priority="12624" operator="containsText" text="Dn(waiting)">
      <formula>NOT(ISERROR(SEARCH("Dn(waiting)",C327)))</formula>
    </cfRule>
  </conditionalFormatting>
  <conditionalFormatting sqref="C328">
    <cfRule type="containsBlanks" dxfId="9419" priority="12617">
      <formula>LEN(TRIM(C328))=0</formula>
    </cfRule>
    <cfRule type="containsText" dxfId="9418" priority="12618" operator="containsText" text="Operational">
      <formula>NOT(ISERROR(SEARCH("Operational",C328)))</formula>
    </cfRule>
    <cfRule type="containsText" dxfId="9417" priority="12619" operator="containsText" text="Dn(service)">
      <formula>NOT(ISERROR(SEARCH("Dn(service)",C328)))</formula>
    </cfRule>
    <cfRule type="containsText" dxfId="9416" priority="12620" operator="containsText" text="Dn(waiting)">
      <formula>NOT(ISERROR(SEARCH("Dn(waiting)",C328)))</formula>
    </cfRule>
  </conditionalFormatting>
  <conditionalFormatting sqref="C329">
    <cfRule type="containsBlanks" dxfId="9415" priority="12613">
      <formula>LEN(TRIM(C329))=0</formula>
    </cfRule>
    <cfRule type="containsText" dxfId="9414" priority="12614" operator="containsText" text="Operational">
      <formula>NOT(ISERROR(SEARCH("Operational",C329)))</formula>
    </cfRule>
    <cfRule type="containsText" dxfId="9413" priority="12615" operator="containsText" text="Dn(service)">
      <formula>NOT(ISERROR(SEARCH("Dn(service)",C329)))</formula>
    </cfRule>
    <cfRule type="containsText" dxfId="9412" priority="12616" operator="containsText" text="Dn(waiting)">
      <formula>NOT(ISERROR(SEARCH("Dn(waiting)",C329)))</formula>
    </cfRule>
  </conditionalFormatting>
  <conditionalFormatting sqref="G322">
    <cfRule type="containsBlanks" dxfId="9411" priority="12609">
      <formula>LEN(TRIM(G322))=0</formula>
    </cfRule>
    <cfRule type="containsText" dxfId="9410" priority="12610" operator="containsText" text="Operational">
      <formula>NOT(ISERROR(SEARCH("Operational",G322)))</formula>
    </cfRule>
    <cfRule type="containsText" dxfId="9409" priority="12611" operator="containsText" text="Dn(service)">
      <formula>NOT(ISERROR(SEARCH("Dn(service)",G322)))</formula>
    </cfRule>
    <cfRule type="containsText" dxfId="9408" priority="12612" operator="containsText" text="Dn(waiting)">
      <formula>NOT(ISERROR(SEARCH("Dn(waiting)",G322)))</formula>
    </cfRule>
  </conditionalFormatting>
  <conditionalFormatting sqref="G323">
    <cfRule type="containsBlanks" dxfId="9407" priority="12605">
      <formula>LEN(TRIM(G323))=0</formula>
    </cfRule>
    <cfRule type="containsText" dxfId="9406" priority="12606" operator="containsText" text="Operational">
      <formula>NOT(ISERROR(SEARCH("Operational",G323)))</formula>
    </cfRule>
    <cfRule type="containsText" dxfId="9405" priority="12607" operator="containsText" text="Dn(service)">
      <formula>NOT(ISERROR(SEARCH("Dn(service)",G323)))</formula>
    </cfRule>
    <cfRule type="containsText" dxfId="9404" priority="12608" operator="containsText" text="Dn(waiting)">
      <formula>NOT(ISERROR(SEARCH("Dn(waiting)",G323)))</formula>
    </cfRule>
  </conditionalFormatting>
  <conditionalFormatting sqref="G324">
    <cfRule type="containsBlanks" dxfId="9403" priority="12601">
      <formula>LEN(TRIM(G324))=0</formula>
    </cfRule>
    <cfRule type="containsText" dxfId="9402" priority="12602" operator="containsText" text="Operational">
      <formula>NOT(ISERROR(SEARCH("Operational",G324)))</formula>
    </cfRule>
    <cfRule type="containsText" dxfId="9401" priority="12603" operator="containsText" text="Dn(service)">
      <formula>NOT(ISERROR(SEARCH("Dn(service)",G324)))</formula>
    </cfRule>
    <cfRule type="containsText" dxfId="9400" priority="12604" operator="containsText" text="Dn(waiting)">
      <formula>NOT(ISERROR(SEARCH("Dn(waiting)",G324)))</formula>
    </cfRule>
  </conditionalFormatting>
  <conditionalFormatting sqref="G325">
    <cfRule type="containsBlanks" dxfId="9399" priority="12597">
      <formula>LEN(TRIM(G325))=0</formula>
    </cfRule>
    <cfRule type="containsText" dxfId="9398" priority="12598" operator="containsText" text="Operational">
      <formula>NOT(ISERROR(SEARCH("Operational",G325)))</formula>
    </cfRule>
    <cfRule type="containsText" dxfId="9397" priority="12599" operator="containsText" text="Dn(service)">
      <formula>NOT(ISERROR(SEARCH("Dn(service)",G325)))</formula>
    </cfRule>
    <cfRule type="containsText" dxfId="9396" priority="12600" operator="containsText" text="Dn(waiting)">
      <formula>NOT(ISERROR(SEARCH("Dn(waiting)",G325)))</formula>
    </cfRule>
  </conditionalFormatting>
  <conditionalFormatting sqref="G326">
    <cfRule type="containsBlanks" dxfId="9395" priority="12593">
      <formula>LEN(TRIM(G326))=0</formula>
    </cfRule>
    <cfRule type="containsText" dxfId="9394" priority="12594" operator="containsText" text="Operational">
      <formula>NOT(ISERROR(SEARCH("Operational",G326)))</formula>
    </cfRule>
    <cfRule type="containsText" dxfId="9393" priority="12595" operator="containsText" text="Dn(service)">
      <formula>NOT(ISERROR(SEARCH("Dn(service)",G326)))</formula>
    </cfRule>
    <cfRule type="containsText" dxfId="9392" priority="12596" operator="containsText" text="Dn(waiting)">
      <formula>NOT(ISERROR(SEARCH("Dn(waiting)",G326)))</formula>
    </cfRule>
  </conditionalFormatting>
  <conditionalFormatting sqref="G327">
    <cfRule type="containsBlanks" dxfId="9391" priority="12589">
      <formula>LEN(TRIM(G327))=0</formula>
    </cfRule>
    <cfRule type="containsText" dxfId="9390" priority="12590" operator="containsText" text="Operational">
      <formula>NOT(ISERROR(SEARCH("Operational",G327)))</formula>
    </cfRule>
    <cfRule type="containsText" dxfId="9389" priority="12591" operator="containsText" text="Dn(service)">
      <formula>NOT(ISERROR(SEARCH("Dn(service)",G327)))</formula>
    </cfRule>
    <cfRule type="containsText" dxfId="9388" priority="12592" operator="containsText" text="Dn(waiting)">
      <formula>NOT(ISERROR(SEARCH("Dn(waiting)",G327)))</formula>
    </cfRule>
  </conditionalFormatting>
  <conditionalFormatting sqref="G328">
    <cfRule type="containsBlanks" dxfId="9387" priority="12585">
      <formula>LEN(TRIM(G328))=0</formula>
    </cfRule>
    <cfRule type="containsText" dxfId="9386" priority="12586" operator="containsText" text="Operational">
      <formula>NOT(ISERROR(SEARCH("Operational",G328)))</formula>
    </cfRule>
    <cfRule type="containsText" dxfId="9385" priority="12587" operator="containsText" text="Dn(service)">
      <formula>NOT(ISERROR(SEARCH("Dn(service)",G328)))</formula>
    </cfRule>
    <cfRule type="containsText" dxfId="9384" priority="12588" operator="containsText" text="Dn(waiting)">
      <formula>NOT(ISERROR(SEARCH("Dn(waiting)",G328)))</formula>
    </cfRule>
  </conditionalFormatting>
  <conditionalFormatting sqref="G329">
    <cfRule type="containsBlanks" dxfId="9383" priority="12581">
      <formula>LEN(TRIM(G329))=0</formula>
    </cfRule>
    <cfRule type="containsText" dxfId="9382" priority="12582" operator="containsText" text="Operational">
      <formula>NOT(ISERROR(SEARCH("Operational",G329)))</formula>
    </cfRule>
    <cfRule type="containsText" dxfId="9381" priority="12583" operator="containsText" text="Dn(service)">
      <formula>NOT(ISERROR(SEARCH("Dn(service)",G329)))</formula>
    </cfRule>
    <cfRule type="containsText" dxfId="9380" priority="12584" operator="containsText" text="Dn(waiting)">
      <formula>NOT(ISERROR(SEARCH("Dn(waiting)",G329)))</formula>
    </cfRule>
  </conditionalFormatting>
  <conditionalFormatting sqref="G330">
    <cfRule type="containsBlanks" dxfId="9379" priority="12577">
      <formula>LEN(TRIM(G330))=0</formula>
    </cfRule>
    <cfRule type="containsText" dxfId="9378" priority="12578" operator="containsText" text="Operational">
      <formula>NOT(ISERROR(SEARCH("Operational",G330)))</formula>
    </cfRule>
    <cfRule type="containsText" dxfId="9377" priority="12579" operator="containsText" text="Dn(service)">
      <formula>NOT(ISERROR(SEARCH("Dn(service)",G330)))</formula>
    </cfRule>
    <cfRule type="containsText" dxfId="9376" priority="12580" operator="containsText" text="Dn(waiting)">
      <formula>NOT(ISERROR(SEARCH("Dn(waiting)",G330)))</formula>
    </cfRule>
  </conditionalFormatting>
  <conditionalFormatting sqref="G331">
    <cfRule type="containsBlanks" dxfId="9375" priority="12573">
      <formula>LEN(TRIM(G331))=0</formula>
    </cfRule>
    <cfRule type="containsText" dxfId="9374" priority="12574" operator="containsText" text="Operational">
      <formula>NOT(ISERROR(SEARCH("Operational",G331)))</formula>
    </cfRule>
    <cfRule type="containsText" dxfId="9373" priority="12575" operator="containsText" text="Dn(service)">
      <formula>NOT(ISERROR(SEARCH("Dn(service)",G331)))</formula>
    </cfRule>
    <cfRule type="containsText" dxfId="9372" priority="12576" operator="containsText" text="Dn(waiting)">
      <formula>NOT(ISERROR(SEARCH("Dn(waiting)",G331)))</formula>
    </cfRule>
  </conditionalFormatting>
  <conditionalFormatting sqref="G332">
    <cfRule type="containsBlanks" dxfId="9371" priority="12569">
      <formula>LEN(TRIM(G332))=0</formula>
    </cfRule>
    <cfRule type="containsText" dxfId="9370" priority="12570" operator="containsText" text="Operational">
      <formula>NOT(ISERROR(SEARCH("Operational",G332)))</formula>
    </cfRule>
    <cfRule type="containsText" dxfId="9369" priority="12571" operator="containsText" text="Dn(service)">
      <formula>NOT(ISERROR(SEARCH("Dn(service)",G332)))</formula>
    </cfRule>
    <cfRule type="containsText" dxfId="9368" priority="12572" operator="containsText" text="Dn(waiting)">
      <formula>NOT(ISERROR(SEARCH("Dn(waiting)",G332)))</formula>
    </cfRule>
  </conditionalFormatting>
  <conditionalFormatting sqref="G333">
    <cfRule type="containsBlanks" dxfId="9367" priority="12565">
      <formula>LEN(TRIM(G333))=0</formula>
    </cfRule>
    <cfRule type="containsText" dxfId="9366" priority="12566" operator="containsText" text="Operational">
      <formula>NOT(ISERROR(SEARCH("Operational",G333)))</formula>
    </cfRule>
    <cfRule type="containsText" dxfId="9365" priority="12567" operator="containsText" text="Dn(service)">
      <formula>NOT(ISERROR(SEARCH("Dn(service)",G333)))</formula>
    </cfRule>
    <cfRule type="containsText" dxfId="9364" priority="12568" operator="containsText" text="Dn(waiting)">
      <formula>NOT(ISERROR(SEARCH("Dn(waiting)",G333)))</formula>
    </cfRule>
  </conditionalFormatting>
  <conditionalFormatting sqref="E328">
    <cfRule type="containsBlanks" dxfId="9363" priority="12561">
      <formula>LEN(TRIM(E328))=0</formula>
    </cfRule>
    <cfRule type="containsText" dxfId="9362" priority="12562" operator="containsText" text="Operational">
      <formula>NOT(ISERROR(SEARCH("Operational",E328)))</formula>
    </cfRule>
    <cfRule type="containsText" dxfId="9361" priority="12563" operator="containsText" text="Dn(service)">
      <formula>NOT(ISERROR(SEARCH("Dn(service)",E328)))</formula>
    </cfRule>
    <cfRule type="containsText" dxfId="9360" priority="12564" operator="containsText" text="Dn(waiting)">
      <formula>NOT(ISERROR(SEARCH("Dn(waiting)",E328)))</formula>
    </cfRule>
  </conditionalFormatting>
  <conditionalFormatting sqref="E329">
    <cfRule type="containsBlanks" dxfId="9359" priority="12557">
      <formula>LEN(TRIM(E329))=0</formula>
    </cfRule>
    <cfRule type="containsText" dxfId="9358" priority="12558" operator="containsText" text="Operational">
      <formula>NOT(ISERROR(SEARCH("Operational",E329)))</formula>
    </cfRule>
    <cfRule type="containsText" dxfId="9357" priority="12559" operator="containsText" text="Dn(service)">
      <formula>NOT(ISERROR(SEARCH("Dn(service)",E329)))</formula>
    </cfRule>
    <cfRule type="containsText" dxfId="9356" priority="12560" operator="containsText" text="Dn(waiting)">
      <formula>NOT(ISERROR(SEARCH("Dn(waiting)",E329)))</formula>
    </cfRule>
  </conditionalFormatting>
  <conditionalFormatting sqref="E330">
    <cfRule type="containsBlanks" dxfId="9355" priority="12553">
      <formula>LEN(TRIM(E330))=0</formula>
    </cfRule>
    <cfRule type="containsText" dxfId="9354" priority="12554" operator="containsText" text="Operational">
      <formula>NOT(ISERROR(SEARCH("Operational",E330)))</formula>
    </cfRule>
    <cfRule type="containsText" dxfId="9353" priority="12555" operator="containsText" text="Dn(service)">
      <formula>NOT(ISERROR(SEARCH("Dn(service)",E330)))</formula>
    </cfRule>
    <cfRule type="containsText" dxfId="9352" priority="12556" operator="containsText" text="Dn(waiting)">
      <formula>NOT(ISERROR(SEARCH("Dn(waiting)",E330)))</formula>
    </cfRule>
  </conditionalFormatting>
  <conditionalFormatting sqref="E331">
    <cfRule type="containsBlanks" dxfId="9351" priority="12549">
      <formula>LEN(TRIM(E331))=0</formula>
    </cfRule>
    <cfRule type="containsText" dxfId="9350" priority="12550" operator="containsText" text="Operational">
      <formula>NOT(ISERROR(SEARCH("Operational",E331)))</formula>
    </cfRule>
    <cfRule type="containsText" dxfId="9349" priority="12551" operator="containsText" text="Dn(service)">
      <formula>NOT(ISERROR(SEARCH("Dn(service)",E331)))</formula>
    </cfRule>
    <cfRule type="containsText" dxfId="9348" priority="12552" operator="containsText" text="Dn(waiting)">
      <formula>NOT(ISERROR(SEARCH("Dn(waiting)",E331)))</formula>
    </cfRule>
  </conditionalFormatting>
  <conditionalFormatting sqref="E332">
    <cfRule type="containsBlanks" dxfId="9347" priority="12545">
      <formula>LEN(TRIM(E332))=0</formula>
    </cfRule>
    <cfRule type="containsText" dxfId="9346" priority="12546" operator="containsText" text="Operational">
      <formula>NOT(ISERROR(SEARCH("Operational",E332)))</formula>
    </cfRule>
    <cfRule type="containsText" dxfId="9345" priority="12547" operator="containsText" text="Dn(service)">
      <formula>NOT(ISERROR(SEARCH("Dn(service)",E332)))</formula>
    </cfRule>
    <cfRule type="containsText" dxfId="9344" priority="12548" operator="containsText" text="Dn(waiting)">
      <formula>NOT(ISERROR(SEARCH("Dn(waiting)",E332)))</formula>
    </cfRule>
  </conditionalFormatting>
  <conditionalFormatting sqref="E333">
    <cfRule type="containsBlanks" dxfId="9343" priority="12541">
      <formula>LEN(TRIM(E333))=0</formula>
    </cfRule>
    <cfRule type="containsText" dxfId="9342" priority="12542" operator="containsText" text="Operational">
      <formula>NOT(ISERROR(SEARCH("Operational",E333)))</formula>
    </cfRule>
    <cfRule type="containsText" dxfId="9341" priority="12543" operator="containsText" text="Dn(service)">
      <formula>NOT(ISERROR(SEARCH("Dn(service)",E333)))</formula>
    </cfRule>
    <cfRule type="containsText" dxfId="9340" priority="12544" operator="containsText" text="Dn(waiting)">
      <formula>NOT(ISERROR(SEARCH("Dn(waiting)",E333)))</formula>
    </cfRule>
  </conditionalFormatting>
  <conditionalFormatting sqref="E334">
    <cfRule type="containsBlanks" dxfId="9339" priority="12537">
      <formula>LEN(TRIM(E334))=0</formula>
    </cfRule>
    <cfRule type="containsText" dxfId="9338" priority="12538" operator="containsText" text="Operational">
      <formula>NOT(ISERROR(SEARCH("Operational",E334)))</formula>
    </cfRule>
    <cfRule type="containsText" dxfId="9337" priority="12539" operator="containsText" text="Dn(service)">
      <formula>NOT(ISERROR(SEARCH("Dn(service)",E334)))</formula>
    </cfRule>
    <cfRule type="containsText" dxfId="9336" priority="12540" operator="containsText" text="Dn(waiting)">
      <formula>NOT(ISERROR(SEARCH("Dn(waiting)",E334)))</formula>
    </cfRule>
  </conditionalFormatting>
  <conditionalFormatting sqref="E335">
    <cfRule type="containsBlanks" dxfId="9335" priority="12533">
      <formula>LEN(TRIM(E335))=0</formula>
    </cfRule>
    <cfRule type="containsText" dxfId="9334" priority="12534" operator="containsText" text="Operational">
      <formula>NOT(ISERROR(SEARCH("Operational",E335)))</formula>
    </cfRule>
    <cfRule type="containsText" dxfId="9333" priority="12535" operator="containsText" text="Dn(service)">
      <formula>NOT(ISERROR(SEARCH("Dn(service)",E335)))</formula>
    </cfRule>
    <cfRule type="containsText" dxfId="9332" priority="12536" operator="containsText" text="Dn(waiting)">
      <formula>NOT(ISERROR(SEARCH("Dn(waiting)",E335)))</formula>
    </cfRule>
  </conditionalFormatting>
  <conditionalFormatting sqref="E336">
    <cfRule type="containsBlanks" dxfId="9331" priority="12529">
      <formula>LEN(TRIM(E336))=0</formula>
    </cfRule>
    <cfRule type="containsText" dxfId="9330" priority="12530" operator="containsText" text="Operational">
      <formula>NOT(ISERROR(SEARCH("Operational",E336)))</formula>
    </cfRule>
    <cfRule type="containsText" dxfId="9329" priority="12531" operator="containsText" text="Dn(service)">
      <formula>NOT(ISERROR(SEARCH("Dn(service)",E336)))</formula>
    </cfRule>
    <cfRule type="containsText" dxfId="9328" priority="12532" operator="containsText" text="Dn(waiting)">
      <formula>NOT(ISERROR(SEARCH("Dn(waiting)",E336)))</formula>
    </cfRule>
  </conditionalFormatting>
  <conditionalFormatting sqref="E337">
    <cfRule type="containsBlanks" dxfId="9327" priority="12525">
      <formula>LEN(TRIM(E337))=0</formula>
    </cfRule>
    <cfRule type="containsText" dxfId="9326" priority="12526" operator="containsText" text="Operational">
      <formula>NOT(ISERROR(SEARCH("Operational",E337)))</formula>
    </cfRule>
    <cfRule type="containsText" dxfId="9325" priority="12527" operator="containsText" text="Dn(service)">
      <formula>NOT(ISERROR(SEARCH("Dn(service)",E337)))</formula>
    </cfRule>
    <cfRule type="containsText" dxfId="9324" priority="12528" operator="containsText" text="Dn(waiting)">
      <formula>NOT(ISERROR(SEARCH("Dn(waiting)",E337)))</formula>
    </cfRule>
  </conditionalFormatting>
  <conditionalFormatting sqref="F334">
    <cfRule type="containsBlanks" dxfId="9323" priority="12521">
      <formula>LEN(TRIM(F334))=0</formula>
    </cfRule>
    <cfRule type="containsText" dxfId="9322" priority="12522" operator="containsText" text="Operational">
      <formula>NOT(ISERROR(SEARCH("Operational",F334)))</formula>
    </cfRule>
    <cfRule type="containsText" dxfId="9321" priority="12523" operator="containsText" text="Dn(service)">
      <formula>NOT(ISERROR(SEARCH("Dn(service)",F334)))</formula>
    </cfRule>
    <cfRule type="containsText" dxfId="9320" priority="12524" operator="containsText" text="Dn(waiting)">
      <formula>NOT(ISERROR(SEARCH("Dn(waiting)",F334)))</formula>
    </cfRule>
  </conditionalFormatting>
  <conditionalFormatting sqref="F335">
    <cfRule type="containsBlanks" dxfId="9319" priority="12517">
      <formula>LEN(TRIM(F335))=0</formula>
    </cfRule>
    <cfRule type="containsText" dxfId="9318" priority="12518" operator="containsText" text="Operational">
      <formula>NOT(ISERROR(SEARCH("Operational",F335)))</formula>
    </cfRule>
    <cfRule type="containsText" dxfId="9317" priority="12519" operator="containsText" text="Dn(service)">
      <formula>NOT(ISERROR(SEARCH("Dn(service)",F335)))</formula>
    </cfRule>
    <cfRule type="containsText" dxfId="9316" priority="12520" operator="containsText" text="Dn(waiting)">
      <formula>NOT(ISERROR(SEARCH("Dn(waiting)",F335)))</formula>
    </cfRule>
  </conditionalFormatting>
  <conditionalFormatting sqref="F336">
    <cfRule type="containsBlanks" dxfId="9315" priority="12513">
      <formula>LEN(TRIM(F336))=0</formula>
    </cfRule>
    <cfRule type="containsText" dxfId="9314" priority="12514" operator="containsText" text="Operational">
      <formula>NOT(ISERROR(SEARCH("Operational",F336)))</formula>
    </cfRule>
    <cfRule type="containsText" dxfId="9313" priority="12515" operator="containsText" text="Dn(service)">
      <formula>NOT(ISERROR(SEARCH("Dn(service)",F336)))</formula>
    </cfRule>
    <cfRule type="containsText" dxfId="9312" priority="12516" operator="containsText" text="Dn(waiting)">
      <formula>NOT(ISERROR(SEARCH("Dn(waiting)",F336)))</formula>
    </cfRule>
  </conditionalFormatting>
  <conditionalFormatting sqref="F337">
    <cfRule type="containsBlanks" dxfId="9311" priority="12509">
      <formula>LEN(TRIM(F337))=0</formula>
    </cfRule>
    <cfRule type="containsText" dxfId="9310" priority="12510" operator="containsText" text="Operational">
      <formula>NOT(ISERROR(SEARCH("Operational",F337)))</formula>
    </cfRule>
    <cfRule type="containsText" dxfId="9309" priority="12511" operator="containsText" text="Dn(service)">
      <formula>NOT(ISERROR(SEARCH("Dn(service)",F337)))</formula>
    </cfRule>
    <cfRule type="containsText" dxfId="9308" priority="12512" operator="containsText" text="Dn(waiting)">
      <formula>NOT(ISERROR(SEARCH("Dn(waiting)",F337)))</formula>
    </cfRule>
  </conditionalFormatting>
  <conditionalFormatting sqref="F338">
    <cfRule type="containsBlanks" dxfId="9307" priority="12505">
      <formula>LEN(TRIM(F338))=0</formula>
    </cfRule>
    <cfRule type="containsText" dxfId="9306" priority="12506" operator="containsText" text="Operational">
      <formula>NOT(ISERROR(SEARCH("Operational",F338)))</formula>
    </cfRule>
    <cfRule type="containsText" dxfId="9305" priority="12507" operator="containsText" text="Dn(service)">
      <formula>NOT(ISERROR(SEARCH("Dn(service)",F338)))</formula>
    </cfRule>
    <cfRule type="containsText" dxfId="9304" priority="12508" operator="containsText" text="Dn(waiting)">
      <formula>NOT(ISERROR(SEARCH("Dn(waiting)",F338)))</formula>
    </cfRule>
  </conditionalFormatting>
  <conditionalFormatting sqref="F339">
    <cfRule type="containsBlanks" dxfId="9303" priority="12501">
      <formula>LEN(TRIM(F339))=0</formula>
    </cfRule>
    <cfRule type="containsText" dxfId="9302" priority="12502" operator="containsText" text="Operational">
      <formula>NOT(ISERROR(SEARCH("Operational",F339)))</formula>
    </cfRule>
    <cfRule type="containsText" dxfId="9301" priority="12503" operator="containsText" text="Dn(service)">
      <formula>NOT(ISERROR(SEARCH("Dn(service)",F339)))</formula>
    </cfRule>
    <cfRule type="containsText" dxfId="9300" priority="12504" operator="containsText" text="Dn(waiting)">
      <formula>NOT(ISERROR(SEARCH("Dn(waiting)",F339)))</formula>
    </cfRule>
  </conditionalFormatting>
  <conditionalFormatting sqref="F340">
    <cfRule type="containsBlanks" dxfId="9299" priority="12497">
      <formula>LEN(TRIM(F340))=0</formula>
    </cfRule>
    <cfRule type="containsText" dxfId="9298" priority="12498" operator="containsText" text="Operational">
      <formula>NOT(ISERROR(SEARCH("Operational",F340)))</formula>
    </cfRule>
    <cfRule type="containsText" dxfId="9297" priority="12499" operator="containsText" text="Dn(service)">
      <formula>NOT(ISERROR(SEARCH("Dn(service)",F340)))</formula>
    </cfRule>
    <cfRule type="containsText" dxfId="9296" priority="12500" operator="containsText" text="Dn(waiting)">
      <formula>NOT(ISERROR(SEARCH("Dn(waiting)",F340)))</formula>
    </cfRule>
  </conditionalFormatting>
  <conditionalFormatting sqref="F341">
    <cfRule type="containsBlanks" dxfId="9295" priority="12493">
      <formula>LEN(TRIM(F341))=0</formula>
    </cfRule>
    <cfRule type="containsText" dxfId="9294" priority="12494" operator="containsText" text="Operational">
      <formula>NOT(ISERROR(SEARCH("Operational",F341)))</formula>
    </cfRule>
    <cfRule type="containsText" dxfId="9293" priority="12495" operator="containsText" text="Dn(service)">
      <formula>NOT(ISERROR(SEARCH("Dn(service)",F341)))</formula>
    </cfRule>
    <cfRule type="containsText" dxfId="9292" priority="12496" operator="containsText" text="Dn(waiting)">
      <formula>NOT(ISERROR(SEARCH("Dn(waiting)",F341)))</formula>
    </cfRule>
  </conditionalFormatting>
  <conditionalFormatting sqref="D334">
    <cfRule type="containsBlanks" dxfId="9291" priority="12489">
      <formula>LEN(TRIM(D334))=0</formula>
    </cfRule>
    <cfRule type="containsText" dxfId="9290" priority="12490" operator="containsText" text="Operational">
      <formula>NOT(ISERROR(SEARCH("Operational",D334)))</formula>
    </cfRule>
    <cfRule type="containsText" dxfId="9289" priority="12491" operator="containsText" text="Dn(service)">
      <formula>NOT(ISERROR(SEARCH("Dn(service)",D334)))</formula>
    </cfRule>
    <cfRule type="containsText" dxfId="9288" priority="12492" operator="containsText" text="Dn(waiting)">
      <formula>NOT(ISERROR(SEARCH("Dn(waiting)",D334)))</formula>
    </cfRule>
  </conditionalFormatting>
  <conditionalFormatting sqref="D335">
    <cfRule type="containsBlanks" dxfId="9287" priority="12485">
      <formula>LEN(TRIM(D335))=0</formula>
    </cfRule>
    <cfRule type="containsText" dxfId="9286" priority="12486" operator="containsText" text="Operational">
      <formula>NOT(ISERROR(SEARCH("Operational",D335)))</formula>
    </cfRule>
    <cfRule type="containsText" dxfId="9285" priority="12487" operator="containsText" text="Dn(service)">
      <formula>NOT(ISERROR(SEARCH("Dn(service)",D335)))</formula>
    </cfRule>
    <cfRule type="containsText" dxfId="9284" priority="12488" operator="containsText" text="Dn(waiting)">
      <formula>NOT(ISERROR(SEARCH("Dn(waiting)",D335)))</formula>
    </cfRule>
  </conditionalFormatting>
  <conditionalFormatting sqref="D336">
    <cfRule type="containsBlanks" dxfId="9283" priority="12481">
      <formula>LEN(TRIM(D336))=0</formula>
    </cfRule>
    <cfRule type="containsText" dxfId="9282" priority="12482" operator="containsText" text="Operational">
      <formula>NOT(ISERROR(SEARCH("Operational",D336)))</formula>
    </cfRule>
    <cfRule type="containsText" dxfId="9281" priority="12483" operator="containsText" text="Dn(service)">
      <formula>NOT(ISERROR(SEARCH("Dn(service)",D336)))</formula>
    </cfRule>
    <cfRule type="containsText" dxfId="9280" priority="12484" operator="containsText" text="Dn(waiting)">
      <formula>NOT(ISERROR(SEARCH("Dn(waiting)",D336)))</formula>
    </cfRule>
  </conditionalFormatting>
  <conditionalFormatting sqref="D337">
    <cfRule type="containsBlanks" dxfId="9279" priority="12477">
      <formula>LEN(TRIM(D337))=0</formula>
    </cfRule>
    <cfRule type="containsText" dxfId="9278" priority="12478" operator="containsText" text="Operational">
      <formula>NOT(ISERROR(SEARCH("Operational",D337)))</formula>
    </cfRule>
    <cfRule type="containsText" dxfId="9277" priority="12479" operator="containsText" text="Dn(service)">
      <formula>NOT(ISERROR(SEARCH("Dn(service)",D337)))</formula>
    </cfRule>
    <cfRule type="containsText" dxfId="9276" priority="12480" operator="containsText" text="Dn(waiting)">
      <formula>NOT(ISERROR(SEARCH("Dn(waiting)",D337)))</formula>
    </cfRule>
  </conditionalFormatting>
  <conditionalFormatting sqref="D338">
    <cfRule type="containsBlanks" dxfId="9275" priority="12473">
      <formula>LEN(TRIM(D338))=0</formula>
    </cfRule>
    <cfRule type="containsText" dxfId="9274" priority="12474" operator="containsText" text="Operational">
      <formula>NOT(ISERROR(SEARCH("Operational",D338)))</formula>
    </cfRule>
    <cfRule type="containsText" dxfId="9273" priority="12475" operator="containsText" text="Dn(service)">
      <formula>NOT(ISERROR(SEARCH("Dn(service)",D338)))</formula>
    </cfRule>
    <cfRule type="containsText" dxfId="9272" priority="12476" operator="containsText" text="Dn(waiting)">
      <formula>NOT(ISERROR(SEARCH("Dn(waiting)",D338)))</formula>
    </cfRule>
  </conditionalFormatting>
  <conditionalFormatting sqref="D339">
    <cfRule type="containsBlanks" dxfId="9271" priority="12469">
      <formula>LEN(TRIM(D339))=0</formula>
    </cfRule>
    <cfRule type="containsText" dxfId="9270" priority="12470" operator="containsText" text="Operational">
      <formula>NOT(ISERROR(SEARCH("Operational",D339)))</formula>
    </cfRule>
    <cfRule type="containsText" dxfId="9269" priority="12471" operator="containsText" text="Dn(service)">
      <formula>NOT(ISERROR(SEARCH("Dn(service)",D339)))</formula>
    </cfRule>
    <cfRule type="containsText" dxfId="9268" priority="12472" operator="containsText" text="Dn(waiting)">
      <formula>NOT(ISERROR(SEARCH("Dn(waiting)",D339)))</formula>
    </cfRule>
  </conditionalFormatting>
  <conditionalFormatting sqref="D340">
    <cfRule type="containsBlanks" dxfId="9267" priority="12465">
      <formula>LEN(TRIM(D340))=0</formula>
    </cfRule>
    <cfRule type="containsText" dxfId="9266" priority="12466" operator="containsText" text="Operational">
      <formula>NOT(ISERROR(SEARCH("Operational",D340)))</formula>
    </cfRule>
    <cfRule type="containsText" dxfId="9265" priority="12467" operator="containsText" text="Dn(service)">
      <formula>NOT(ISERROR(SEARCH("Dn(service)",D340)))</formula>
    </cfRule>
    <cfRule type="containsText" dxfId="9264" priority="12468" operator="containsText" text="Dn(waiting)">
      <formula>NOT(ISERROR(SEARCH("Dn(waiting)",D340)))</formula>
    </cfRule>
  </conditionalFormatting>
  <conditionalFormatting sqref="D341">
    <cfRule type="containsBlanks" dxfId="9263" priority="12461">
      <formula>LEN(TRIM(D341))=0</formula>
    </cfRule>
    <cfRule type="containsText" dxfId="9262" priority="12462" operator="containsText" text="Operational">
      <formula>NOT(ISERROR(SEARCH("Operational",D341)))</formula>
    </cfRule>
    <cfRule type="containsText" dxfId="9261" priority="12463" operator="containsText" text="Dn(service)">
      <formula>NOT(ISERROR(SEARCH("Dn(service)",D341)))</formula>
    </cfRule>
    <cfRule type="containsText" dxfId="9260" priority="12464" operator="containsText" text="Dn(waiting)">
      <formula>NOT(ISERROR(SEARCH("Dn(waiting)",D341)))</formula>
    </cfRule>
  </conditionalFormatting>
  <conditionalFormatting sqref="D342">
    <cfRule type="containsBlanks" dxfId="9259" priority="12457">
      <formula>LEN(TRIM(D342))=0</formula>
    </cfRule>
    <cfRule type="containsText" dxfId="9258" priority="12458" operator="containsText" text="Operational">
      <formula>NOT(ISERROR(SEARCH("Operational",D342)))</formula>
    </cfRule>
    <cfRule type="containsText" dxfId="9257" priority="12459" operator="containsText" text="Dn(service)">
      <formula>NOT(ISERROR(SEARCH("Dn(service)",D342)))</formula>
    </cfRule>
    <cfRule type="containsText" dxfId="9256" priority="12460" operator="containsText" text="Dn(waiting)">
      <formula>NOT(ISERROR(SEARCH("Dn(waiting)",D342)))</formula>
    </cfRule>
  </conditionalFormatting>
  <conditionalFormatting sqref="D343">
    <cfRule type="containsBlanks" dxfId="9255" priority="12453">
      <formula>LEN(TRIM(D343))=0</formula>
    </cfRule>
    <cfRule type="containsText" dxfId="9254" priority="12454" operator="containsText" text="Operational">
      <formula>NOT(ISERROR(SEARCH("Operational",D343)))</formula>
    </cfRule>
    <cfRule type="containsText" dxfId="9253" priority="12455" operator="containsText" text="Dn(service)">
      <formula>NOT(ISERROR(SEARCH("Dn(service)",D343)))</formula>
    </cfRule>
    <cfRule type="containsText" dxfId="9252" priority="12456" operator="containsText" text="Dn(waiting)">
      <formula>NOT(ISERROR(SEARCH("Dn(waiting)",D343)))</formula>
    </cfRule>
  </conditionalFormatting>
  <conditionalFormatting sqref="D344">
    <cfRule type="containsBlanks" dxfId="9251" priority="12449">
      <formula>LEN(TRIM(D344))=0</formula>
    </cfRule>
    <cfRule type="containsText" dxfId="9250" priority="12450" operator="containsText" text="Operational">
      <formula>NOT(ISERROR(SEARCH("Operational",D344)))</formula>
    </cfRule>
    <cfRule type="containsText" dxfId="9249" priority="12451" operator="containsText" text="Dn(service)">
      <formula>NOT(ISERROR(SEARCH("Dn(service)",D344)))</formula>
    </cfRule>
    <cfRule type="containsText" dxfId="9248" priority="12452" operator="containsText" text="Dn(waiting)">
      <formula>NOT(ISERROR(SEARCH("Dn(waiting)",D344)))</formula>
    </cfRule>
  </conditionalFormatting>
  <conditionalFormatting sqref="D345">
    <cfRule type="containsBlanks" dxfId="9247" priority="12445">
      <formula>LEN(TRIM(D345))=0</formula>
    </cfRule>
    <cfRule type="containsText" dxfId="9246" priority="12446" operator="containsText" text="Operational">
      <formula>NOT(ISERROR(SEARCH("Operational",D345)))</formula>
    </cfRule>
    <cfRule type="containsText" dxfId="9245" priority="12447" operator="containsText" text="Dn(service)">
      <formula>NOT(ISERROR(SEARCH("Dn(service)",D345)))</formula>
    </cfRule>
    <cfRule type="containsText" dxfId="9244" priority="12448" operator="containsText" text="Dn(waiting)">
      <formula>NOT(ISERROR(SEARCH("Dn(waiting)",D345)))</formula>
    </cfRule>
  </conditionalFormatting>
  <conditionalFormatting sqref="D346">
    <cfRule type="containsBlanks" dxfId="9243" priority="12441">
      <formula>LEN(TRIM(D346))=0</formula>
    </cfRule>
    <cfRule type="containsText" dxfId="9242" priority="12442" operator="containsText" text="Operational">
      <formula>NOT(ISERROR(SEARCH("Operational",D346)))</formula>
    </cfRule>
    <cfRule type="containsText" dxfId="9241" priority="12443" operator="containsText" text="Dn(service)">
      <formula>NOT(ISERROR(SEARCH("Dn(service)",D346)))</formula>
    </cfRule>
    <cfRule type="containsText" dxfId="9240" priority="12444" operator="containsText" text="Dn(waiting)">
      <formula>NOT(ISERROR(SEARCH("Dn(waiting)",D346)))</formula>
    </cfRule>
  </conditionalFormatting>
  <conditionalFormatting sqref="C340">
    <cfRule type="containsBlanks" dxfId="9239" priority="12437">
      <formula>LEN(TRIM(C340))=0</formula>
    </cfRule>
    <cfRule type="containsText" dxfId="9238" priority="12438" operator="containsText" text="Operational">
      <formula>NOT(ISERROR(SEARCH("Operational",C340)))</formula>
    </cfRule>
    <cfRule type="containsText" dxfId="9237" priority="12439" operator="containsText" text="Dn(service)">
      <formula>NOT(ISERROR(SEARCH("Dn(service)",C340)))</formula>
    </cfRule>
    <cfRule type="containsText" dxfId="9236" priority="12440" operator="containsText" text="Dn(waiting)">
      <formula>NOT(ISERROR(SEARCH("Dn(waiting)",C340)))</formula>
    </cfRule>
  </conditionalFormatting>
  <conditionalFormatting sqref="C341">
    <cfRule type="containsBlanks" dxfId="9235" priority="12433">
      <formula>LEN(TRIM(C341))=0</formula>
    </cfRule>
    <cfRule type="containsText" dxfId="9234" priority="12434" operator="containsText" text="Operational">
      <formula>NOT(ISERROR(SEARCH("Operational",C341)))</formula>
    </cfRule>
    <cfRule type="containsText" dxfId="9233" priority="12435" operator="containsText" text="Dn(service)">
      <formula>NOT(ISERROR(SEARCH("Dn(service)",C341)))</formula>
    </cfRule>
    <cfRule type="containsText" dxfId="9232" priority="12436" operator="containsText" text="Dn(waiting)">
      <formula>NOT(ISERROR(SEARCH("Dn(waiting)",C341)))</formula>
    </cfRule>
  </conditionalFormatting>
  <conditionalFormatting sqref="C342">
    <cfRule type="containsBlanks" dxfId="9231" priority="12429">
      <formula>LEN(TRIM(C342))=0</formula>
    </cfRule>
    <cfRule type="containsText" dxfId="9230" priority="12430" operator="containsText" text="Operational">
      <formula>NOT(ISERROR(SEARCH("Operational",C342)))</formula>
    </cfRule>
    <cfRule type="containsText" dxfId="9229" priority="12431" operator="containsText" text="Dn(service)">
      <formula>NOT(ISERROR(SEARCH("Dn(service)",C342)))</formula>
    </cfRule>
    <cfRule type="containsText" dxfId="9228" priority="12432" operator="containsText" text="Dn(waiting)">
      <formula>NOT(ISERROR(SEARCH("Dn(waiting)",C342)))</formula>
    </cfRule>
  </conditionalFormatting>
  <conditionalFormatting sqref="C343">
    <cfRule type="containsBlanks" dxfId="9227" priority="12425">
      <formula>LEN(TRIM(C343))=0</formula>
    </cfRule>
    <cfRule type="containsText" dxfId="9226" priority="12426" operator="containsText" text="Operational">
      <formula>NOT(ISERROR(SEARCH("Operational",C343)))</formula>
    </cfRule>
    <cfRule type="containsText" dxfId="9225" priority="12427" operator="containsText" text="Dn(service)">
      <formula>NOT(ISERROR(SEARCH("Dn(service)",C343)))</formula>
    </cfRule>
    <cfRule type="containsText" dxfId="9224" priority="12428" operator="containsText" text="Dn(waiting)">
      <formula>NOT(ISERROR(SEARCH("Dn(waiting)",C343)))</formula>
    </cfRule>
  </conditionalFormatting>
  <conditionalFormatting sqref="C344">
    <cfRule type="containsBlanks" dxfId="9223" priority="12421">
      <formula>LEN(TRIM(C344))=0</formula>
    </cfRule>
    <cfRule type="containsText" dxfId="9222" priority="12422" operator="containsText" text="Operational">
      <formula>NOT(ISERROR(SEARCH("Operational",C344)))</formula>
    </cfRule>
    <cfRule type="containsText" dxfId="9221" priority="12423" operator="containsText" text="Dn(service)">
      <formula>NOT(ISERROR(SEARCH("Dn(service)",C344)))</formula>
    </cfRule>
    <cfRule type="containsText" dxfId="9220" priority="12424" operator="containsText" text="Dn(waiting)">
      <formula>NOT(ISERROR(SEARCH("Dn(waiting)",C344)))</formula>
    </cfRule>
  </conditionalFormatting>
  <conditionalFormatting sqref="C345">
    <cfRule type="containsBlanks" dxfId="9219" priority="12417">
      <formula>LEN(TRIM(C345))=0</formula>
    </cfRule>
    <cfRule type="containsText" dxfId="9218" priority="12418" operator="containsText" text="Operational">
      <formula>NOT(ISERROR(SEARCH("Operational",C345)))</formula>
    </cfRule>
    <cfRule type="containsText" dxfId="9217" priority="12419" operator="containsText" text="Dn(service)">
      <formula>NOT(ISERROR(SEARCH("Dn(service)",C345)))</formula>
    </cfRule>
    <cfRule type="containsText" dxfId="9216" priority="12420" operator="containsText" text="Dn(waiting)">
      <formula>NOT(ISERROR(SEARCH("Dn(waiting)",C345)))</formula>
    </cfRule>
  </conditionalFormatting>
  <conditionalFormatting sqref="C346">
    <cfRule type="containsBlanks" dxfId="9215" priority="12413">
      <formula>LEN(TRIM(C346))=0</formula>
    </cfRule>
    <cfRule type="containsText" dxfId="9214" priority="12414" operator="containsText" text="Operational">
      <formula>NOT(ISERROR(SEARCH("Operational",C346)))</formula>
    </cfRule>
    <cfRule type="containsText" dxfId="9213" priority="12415" operator="containsText" text="Dn(service)">
      <formula>NOT(ISERROR(SEARCH("Dn(service)",C346)))</formula>
    </cfRule>
    <cfRule type="containsText" dxfId="9212" priority="12416" operator="containsText" text="Dn(waiting)">
      <formula>NOT(ISERROR(SEARCH("Dn(waiting)",C346)))</formula>
    </cfRule>
  </conditionalFormatting>
  <conditionalFormatting sqref="C347">
    <cfRule type="containsBlanks" dxfId="9211" priority="12409">
      <formula>LEN(TRIM(C347))=0</formula>
    </cfRule>
    <cfRule type="containsText" dxfId="9210" priority="12410" operator="containsText" text="Operational">
      <formula>NOT(ISERROR(SEARCH("Operational",C347)))</formula>
    </cfRule>
    <cfRule type="containsText" dxfId="9209" priority="12411" operator="containsText" text="Dn(service)">
      <formula>NOT(ISERROR(SEARCH("Dn(service)",C347)))</formula>
    </cfRule>
    <cfRule type="containsText" dxfId="9208" priority="12412" operator="containsText" text="Dn(waiting)">
      <formula>NOT(ISERROR(SEARCH("Dn(waiting)",C347)))</formula>
    </cfRule>
  </conditionalFormatting>
  <conditionalFormatting sqref="C348">
    <cfRule type="containsBlanks" dxfId="9207" priority="12405">
      <formula>LEN(TRIM(C348))=0</formula>
    </cfRule>
    <cfRule type="containsText" dxfId="9206" priority="12406" operator="containsText" text="Operational">
      <formula>NOT(ISERROR(SEARCH("Operational",C348)))</formula>
    </cfRule>
    <cfRule type="containsText" dxfId="9205" priority="12407" operator="containsText" text="Dn(service)">
      <formula>NOT(ISERROR(SEARCH("Dn(service)",C348)))</formula>
    </cfRule>
    <cfRule type="containsText" dxfId="9204" priority="12408" operator="containsText" text="Dn(waiting)">
      <formula>NOT(ISERROR(SEARCH("Dn(waiting)",C348)))</formula>
    </cfRule>
  </conditionalFormatting>
  <conditionalFormatting sqref="C349">
    <cfRule type="containsBlanks" dxfId="9203" priority="12401">
      <formula>LEN(TRIM(C349))=0</formula>
    </cfRule>
    <cfRule type="containsText" dxfId="9202" priority="12402" operator="containsText" text="Operational">
      <formula>NOT(ISERROR(SEARCH("Operational",C349)))</formula>
    </cfRule>
    <cfRule type="containsText" dxfId="9201" priority="12403" operator="containsText" text="Dn(service)">
      <formula>NOT(ISERROR(SEARCH("Dn(service)",C349)))</formula>
    </cfRule>
    <cfRule type="containsText" dxfId="9200" priority="12404" operator="containsText" text="Dn(waiting)">
      <formula>NOT(ISERROR(SEARCH("Dn(waiting)",C349)))</formula>
    </cfRule>
  </conditionalFormatting>
  <conditionalFormatting sqref="C350">
    <cfRule type="containsBlanks" dxfId="9199" priority="12397">
      <formula>LEN(TRIM(C350))=0</formula>
    </cfRule>
    <cfRule type="containsText" dxfId="9198" priority="12398" operator="containsText" text="Operational">
      <formula>NOT(ISERROR(SEARCH("Operational",C350)))</formula>
    </cfRule>
    <cfRule type="containsText" dxfId="9197" priority="12399" operator="containsText" text="Dn(service)">
      <formula>NOT(ISERROR(SEARCH("Dn(service)",C350)))</formula>
    </cfRule>
    <cfRule type="containsText" dxfId="9196" priority="12400" operator="containsText" text="Dn(waiting)">
      <formula>NOT(ISERROR(SEARCH("Dn(waiting)",C350)))</formula>
    </cfRule>
  </conditionalFormatting>
  <conditionalFormatting sqref="C351">
    <cfRule type="containsBlanks" dxfId="9195" priority="12393">
      <formula>LEN(TRIM(C351))=0</formula>
    </cfRule>
    <cfRule type="containsText" dxfId="9194" priority="12394" operator="containsText" text="Operational">
      <formula>NOT(ISERROR(SEARCH("Operational",C351)))</formula>
    </cfRule>
    <cfRule type="containsText" dxfId="9193" priority="12395" operator="containsText" text="Dn(service)">
      <formula>NOT(ISERROR(SEARCH("Dn(service)",C351)))</formula>
    </cfRule>
    <cfRule type="containsText" dxfId="9192" priority="12396" operator="containsText" text="Dn(waiting)">
      <formula>NOT(ISERROR(SEARCH("Dn(waiting)",C351)))</formula>
    </cfRule>
  </conditionalFormatting>
  <conditionalFormatting sqref="G342">
    <cfRule type="containsBlanks" dxfId="9191" priority="12389">
      <formula>LEN(TRIM(G342))=0</formula>
    </cfRule>
    <cfRule type="containsText" dxfId="9190" priority="12390" operator="containsText" text="Operational">
      <formula>NOT(ISERROR(SEARCH("Operational",G342)))</formula>
    </cfRule>
    <cfRule type="containsText" dxfId="9189" priority="12391" operator="containsText" text="Dn(service)">
      <formula>NOT(ISERROR(SEARCH("Dn(service)",G342)))</formula>
    </cfRule>
    <cfRule type="containsText" dxfId="9188" priority="12392" operator="containsText" text="Dn(waiting)">
      <formula>NOT(ISERROR(SEARCH("Dn(waiting)",G342)))</formula>
    </cfRule>
  </conditionalFormatting>
  <conditionalFormatting sqref="G343">
    <cfRule type="containsBlanks" dxfId="9187" priority="12385">
      <formula>LEN(TRIM(G343))=0</formula>
    </cfRule>
    <cfRule type="containsText" dxfId="9186" priority="12386" operator="containsText" text="Operational">
      <formula>NOT(ISERROR(SEARCH("Operational",G343)))</formula>
    </cfRule>
    <cfRule type="containsText" dxfId="9185" priority="12387" operator="containsText" text="Dn(service)">
      <formula>NOT(ISERROR(SEARCH("Dn(service)",G343)))</formula>
    </cfRule>
    <cfRule type="containsText" dxfId="9184" priority="12388" operator="containsText" text="Dn(waiting)">
      <formula>NOT(ISERROR(SEARCH("Dn(waiting)",G343)))</formula>
    </cfRule>
  </conditionalFormatting>
  <conditionalFormatting sqref="G344">
    <cfRule type="containsBlanks" dxfId="9183" priority="12381">
      <formula>LEN(TRIM(G344))=0</formula>
    </cfRule>
    <cfRule type="containsText" dxfId="9182" priority="12382" operator="containsText" text="Operational">
      <formula>NOT(ISERROR(SEARCH("Operational",G344)))</formula>
    </cfRule>
    <cfRule type="containsText" dxfId="9181" priority="12383" operator="containsText" text="Dn(service)">
      <formula>NOT(ISERROR(SEARCH("Dn(service)",G344)))</formula>
    </cfRule>
    <cfRule type="containsText" dxfId="9180" priority="12384" operator="containsText" text="Dn(waiting)">
      <formula>NOT(ISERROR(SEARCH("Dn(waiting)",G344)))</formula>
    </cfRule>
  </conditionalFormatting>
  <conditionalFormatting sqref="G345">
    <cfRule type="containsBlanks" dxfId="9179" priority="12377">
      <formula>LEN(TRIM(G345))=0</formula>
    </cfRule>
    <cfRule type="containsText" dxfId="9178" priority="12378" operator="containsText" text="Operational">
      <formula>NOT(ISERROR(SEARCH("Operational",G345)))</formula>
    </cfRule>
    <cfRule type="containsText" dxfId="9177" priority="12379" operator="containsText" text="Dn(service)">
      <formula>NOT(ISERROR(SEARCH("Dn(service)",G345)))</formula>
    </cfRule>
    <cfRule type="containsText" dxfId="9176" priority="12380" operator="containsText" text="Dn(waiting)">
      <formula>NOT(ISERROR(SEARCH("Dn(waiting)",G345)))</formula>
    </cfRule>
  </conditionalFormatting>
  <conditionalFormatting sqref="G346">
    <cfRule type="containsBlanks" dxfId="9175" priority="12373">
      <formula>LEN(TRIM(G346))=0</formula>
    </cfRule>
    <cfRule type="containsText" dxfId="9174" priority="12374" operator="containsText" text="Operational">
      <formula>NOT(ISERROR(SEARCH("Operational",G346)))</formula>
    </cfRule>
    <cfRule type="containsText" dxfId="9173" priority="12375" operator="containsText" text="Dn(service)">
      <formula>NOT(ISERROR(SEARCH("Dn(service)",G346)))</formula>
    </cfRule>
    <cfRule type="containsText" dxfId="9172" priority="12376" operator="containsText" text="Dn(waiting)">
      <formula>NOT(ISERROR(SEARCH("Dn(waiting)",G346)))</formula>
    </cfRule>
  </conditionalFormatting>
  <conditionalFormatting sqref="G347">
    <cfRule type="containsBlanks" dxfId="9171" priority="12369">
      <formula>LEN(TRIM(G347))=0</formula>
    </cfRule>
    <cfRule type="containsText" dxfId="9170" priority="12370" operator="containsText" text="Operational">
      <formula>NOT(ISERROR(SEARCH("Operational",G347)))</formula>
    </cfRule>
    <cfRule type="containsText" dxfId="9169" priority="12371" operator="containsText" text="Dn(service)">
      <formula>NOT(ISERROR(SEARCH("Dn(service)",G347)))</formula>
    </cfRule>
    <cfRule type="containsText" dxfId="9168" priority="12372" operator="containsText" text="Dn(waiting)">
      <formula>NOT(ISERROR(SEARCH("Dn(waiting)",G347)))</formula>
    </cfRule>
  </conditionalFormatting>
  <conditionalFormatting sqref="G348">
    <cfRule type="containsBlanks" dxfId="9167" priority="12365">
      <formula>LEN(TRIM(G348))=0</formula>
    </cfRule>
    <cfRule type="containsText" dxfId="9166" priority="12366" operator="containsText" text="Operational">
      <formula>NOT(ISERROR(SEARCH("Operational",G348)))</formula>
    </cfRule>
    <cfRule type="containsText" dxfId="9165" priority="12367" operator="containsText" text="Dn(service)">
      <formula>NOT(ISERROR(SEARCH("Dn(service)",G348)))</formula>
    </cfRule>
    <cfRule type="containsText" dxfId="9164" priority="12368" operator="containsText" text="Dn(waiting)">
      <formula>NOT(ISERROR(SEARCH("Dn(waiting)",G348)))</formula>
    </cfRule>
  </conditionalFormatting>
  <conditionalFormatting sqref="G349">
    <cfRule type="containsBlanks" dxfId="9163" priority="12361">
      <formula>LEN(TRIM(G349))=0</formula>
    </cfRule>
    <cfRule type="containsText" dxfId="9162" priority="12362" operator="containsText" text="Operational">
      <formula>NOT(ISERROR(SEARCH("Operational",G349)))</formula>
    </cfRule>
    <cfRule type="containsText" dxfId="9161" priority="12363" operator="containsText" text="Dn(service)">
      <formula>NOT(ISERROR(SEARCH("Dn(service)",G349)))</formula>
    </cfRule>
    <cfRule type="containsText" dxfId="9160" priority="12364" operator="containsText" text="Dn(waiting)">
      <formula>NOT(ISERROR(SEARCH("Dn(waiting)",G349)))</formula>
    </cfRule>
  </conditionalFormatting>
  <conditionalFormatting sqref="G350">
    <cfRule type="containsBlanks" dxfId="9159" priority="12357">
      <formula>LEN(TRIM(G350))=0</formula>
    </cfRule>
    <cfRule type="containsText" dxfId="9158" priority="12358" operator="containsText" text="Operational">
      <formula>NOT(ISERROR(SEARCH("Operational",G350)))</formula>
    </cfRule>
    <cfRule type="containsText" dxfId="9157" priority="12359" operator="containsText" text="Dn(service)">
      <formula>NOT(ISERROR(SEARCH("Dn(service)",G350)))</formula>
    </cfRule>
    <cfRule type="containsText" dxfId="9156" priority="12360" operator="containsText" text="Dn(waiting)">
      <formula>NOT(ISERROR(SEARCH("Dn(waiting)",G350)))</formula>
    </cfRule>
  </conditionalFormatting>
  <conditionalFormatting sqref="G351">
    <cfRule type="containsBlanks" dxfId="9155" priority="12353">
      <formula>LEN(TRIM(G351))=0</formula>
    </cfRule>
    <cfRule type="containsText" dxfId="9154" priority="12354" operator="containsText" text="Operational">
      <formula>NOT(ISERROR(SEARCH("Operational",G351)))</formula>
    </cfRule>
    <cfRule type="containsText" dxfId="9153" priority="12355" operator="containsText" text="Dn(service)">
      <formula>NOT(ISERROR(SEARCH("Dn(service)",G351)))</formula>
    </cfRule>
    <cfRule type="containsText" dxfId="9152" priority="12356" operator="containsText" text="Dn(waiting)">
      <formula>NOT(ISERROR(SEARCH("Dn(waiting)",G351)))</formula>
    </cfRule>
  </conditionalFormatting>
  <conditionalFormatting sqref="G352">
    <cfRule type="containsBlanks" dxfId="9151" priority="12349">
      <formula>LEN(TRIM(G352))=0</formula>
    </cfRule>
    <cfRule type="containsText" dxfId="9150" priority="12350" operator="containsText" text="Operational">
      <formula>NOT(ISERROR(SEARCH("Operational",G352)))</formula>
    </cfRule>
    <cfRule type="containsText" dxfId="9149" priority="12351" operator="containsText" text="Dn(service)">
      <formula>NOT(ISERROR(SEARCH("Dn(service)",G352)))</formula>
    </cfRule>
    <cfRule type="containsText" dxfId="9148" priority="12352" operator="containsText" text="Dn(waiting)">
      <formula>NOT(ISERROR(SEARCH("Dn(waiting)",G352)))</formula>
    </cfRule>
  </conditionalFormatting>
  <conditionalFormatting sqref="G353">
    <cfRule type="containsBlanks" dxfId="9147" priority="12345">
      <formula>LEN(TRIM(G353))=0</formula>
    </cfRule>
    <cfRule type="containsText" dxfId="9146" priority="12346" operator="containsText" text="Operational">
      <formula>NOT(ISERROR(SEARCH("Operational",G353)))</formula>
    </cfRule>
    <cfRule type="containsText" dxfId="9145" priority="12347" operator="containsText" text="Dn(service)">
      <formula>NOT(ISERROR(SEARCH("Dn(service)",G353)))</formula>
    </cfRule>
    <cfRule type="containsText" dxfId="9144" priority="12348" operator="containsText" text="Dn(waiting)">
      <formula>NOT(ISERROR(SEARCH("Dn(waiting)",G353)))</formula>
    </cfRule>
  </conditionalFormatting>
  <conditionalFormatting sqref="G354">
    <cfRule type="containsBlanks" dxfId="9143" priority="12341">
      <formula>LEN(TRIM(G354))=0</formula>
    </cfRule>
    <cfRule type="containsText" dxfId="9142" priority="12342" operator="containsText" text="Operational">
      <formula>NOT(ISERROR(SEARCH("Operational",G354)))</formula>
    </cfRule>
    <cfRule type="containsText" dxfId="9141" priority="12343" operator="containsText" text="Dn(service)">
      <formula>NOT(ISERROR(SEARCH("Dn(service)",G354)))</formula>
    </cfRule>
    <cfRule type="containsText" dxfId="9140" priority="12344" operator="containsText" text="Dn(waiting)">
      <formula>NOT(ISERROR(SEARCH("Dn(waiting)",G354)))</formula>
    </cfRule>
  </conditionalFormatting>
  <conditionalFormatting sqref="G355">
    <cfRule type="containsBlanks" dxfId="9139" priority="12337">
      <formula>LEN(TRIM(G355))=0</formula>
    </cfRule>
    <cfRule type="containsText" dxfId="9138" priority="12338" operator="containsText" text="Operational">
      <formula>NOT(ISERROR(SEARCH("Operational",G355)))</formula>
    </cfRule>
    <cfRule type="containsText" dxfId="9137" priority="12339" operator="containsText" text="Dn(service)">
      <formula>NOT(ISERROR(SEARCH("Dn(service)",G355)))</formula>
    </cfRule>
    <cfRule type="containsText" dxfId="9136" priority="12340" operator="containsText" text="Dn(waiting)">
      <formula>NOT(ISERROR(SEARCH("Dn(waiting)",G355)))</formula>
    </cfRule>
  </conditionalFormatting>
  <conditionalFormatting sqref="E353">
    <cfRule type="containsBlanks" dxfId="9135" priority="12333">
      <formula>LEN(TRIM(E353))=0</formula>
    </cfRule>
    <cfRule type="containsText" dxfId="9134" priority="12334" operator="containsText" text="Operational">
      <formula>NOT(ISERROR(SEARCH("Operational",E353)))</formula>
    </cfRule>
    <cfRule type="containsText" dxfId="9133" priority="12335" operator="containsText" text="Dn(service)">
      <formula>NOT(ISERROR(SEARCH("Dn(service)",E353)))</formula>
    </cfRule>
    <cfRule type="containsText" dxfId="9132" priority="12336" operator="containsText" text="Dn(waiting)">
      <formula>NOT(ISERROR(SEARCH("Dn(waiting)",E353)))</formula>
    </cfRule>
  </conditionalFormatting>
  <conditionalFormatting sqref="E354">
    <cfRule type="containsBlanks" dxfId="9131" priority="12329">
      <formula>LEN(TRIM(E354))=0</formula>
    </cfRule>
    <cfRule type="containsText" dxfId="9130" priority="12330" operator="containsText" text="Operational">
      <formula>NOT(ISERROR(SEARCH("Operational",E354)))</formula>
    </cfRule>
    <cfRule type="containsText" dxfId="9129" priority="12331" operator="containsText" text="Dn(service)">
      <formula>NOT(ISERROR(SEARCH("Dn(service)",E354)))</formula>
    </cfRule>
    <cfRule type="containsText" dxfId="9128" priority="12332" operator="containsText" text="Dn(waiting)">
      <formula>NOT(ISERROR(SEARCH("Dn(waiting)",E354)))</formula>
    </cfRule>
  </conditionalFormatting>
  <conditionalFormatting sqref="E355">
    <cfRule type="containsBlanks" dxfId="9127" priority="12325">
      <formula>LEN(TRIM(E355))=0</formula>
    </cfRule>
    <cfRule type="containsText" dxfId="9126" priority="12326" operator="containsText" text="Operational">
      <formula>NOT(ISERROR(SEARCH("Operational",E355)))</formula>
    </cfRule>
    <cfRule type="containsText" dxfId="9125" priority="12327" operator="containsText" text="Dn(service)">
      <formula>NOT(ISERROR(SEARCH("Dn(service)",E355)))</formula>
    </cfRule>
    <cfRule type="containsText" dxfId="9124" priority="12328" operator="containsText" text="Dn(waiting)">
      <formula>NOT(ISERROR(SEARCH("Dn(waiting)",E355)))</formula>
    </cfRule>
  </conditionalFormatting>
  <conditionalFormatting sqref="E356">
    <cfRule type="containsBlanks" dxfId="9123" priority="12321">
      <formula>LEN(TRIM(E356))=0</formula>
    </cfRule>
    <cfRule type="containsText" dxfId="9122" priority="12322" operator="containsText" text="Operational">
      <formula>NOT(ISERROR(SEARCH("Operational",E356)))</formula>
    </cfRule>
    <cfRule type="containsText" dxfId="9121" priority="12323" operator="containsText" text="Dn(service)">
      <formula>NOT(ISERROR(SEARCH("Dn(service)",E356)))</formula>
    </cfRule>
    <cfRule type="containsText" dxfId="9120" priority="12324" operator="containsText" text="Dn(waiting)">
      <formula>NOT(ISERROR(SEARCH("Dn(waiting)",E356)))</formula>
    </cfRule>
  </conditionalFormatting>
  <conditionalFormatting sqref="E357">
    <cfRule type="containsBlanks" dxfId="9119" priority="12317">
      <formula>LEN(TRIM(E357))=0</formula>
    </cfRule>
    <cfRule type="containsText" dxfId="9118" priority="12318" operator="containsText" text="Operational">
      <formula>NOT(ISERROR(SEARCH("Operational",E357)))</formula>
    </cfRule>
    <cfRule type="containsText" dxfId="9117" priority="12319" operator="containsText" text="Dn(service)">
      <formula>NOT(ISERROR(SEARCH("Dn(service)",E357)))</formula>
    </cfRule>
    <cfRule type="containsText" dxfId="9116" priority="12320" operator="containsText" text="Dn(waiting)">
      <formula>NOT(ISERROR(SEARCH("Dn(waiting)",E357)))</formula>
    </cfRule>
  </conditionalFormatting>
  <conditionalFormatting sqref="E358">
    <cfRule type="containsBlanks" dxfId="9115" priority="12313">
      <formula>LEN(TRIM(E358))=0</formula>
    </cfRule>
    <cfRule type="containsText" dxfId="9114" priority="12314" operator="containsText" text="Operational">
      <formula>NOT(ISERROR(SEARCH("Operational",E358)))</formula>
    </cfRule>
    <cfRule type="containsText" dxfId="9113" priority="12315" operator="containsText" text="Dn(service)">
      <formula>NOT(ISERROR(SEARCH("Dn(service)",E358)))</formula>
    </cfRule>
    <cfRule type="containsText" dxfId="9112" priority="12316" operator="containsText" text="Dn(waiting)">
      <formula>NOT(ISERROR(SEARCH("Dn(waiting)",E358)))</formula>
    </cfRule>
  </conditionalFormatting>
  <conditionalFormatting sqref="E359">
    <cfRule type="containsBlanks" dxfId="9111" priority="12309">
      <formula>LEN(TRIM(E359))=0</formula>
    </cfRule>
    <cfRule type="containsText" dxfId="9110" priority="12310" operator="containsText" text="Operational">
      <formula>NOT(ISERROR(SEARCH("Operational",E359)))</formula>
    </cfRule>
    <cfRule type="containsText" dxfId="9109" priority="12311" operator="containsText" text="Dn(service)">
      <formula>NOT(ISERROR(SEARCH("Dn(service)",E359)))</formula>
    </cfRule>
    <cfRule type="containsText" dxfId="9108" priority="12312" operator="containsText" text="Dn(waiting)">
      <formula>NOT(ISERROR(SEARCH("Dn(waiting)",E359)))</formula>
    </cfRule>
  </conditionalFormatting>
  <conditionalFormatting sqref="E352">
    <cfRule type="containsBlanks" dxfId="9107" priority="12305">
      <formula>LEN(TRIM(E352))=0</formula>
    </cfRule>
    <cfRule type="containsText" dxfId="9106" priority="12306" operator="containsText" text="Operational">
      <formula>NOT(ISERROR(SEARCH("Operational",E352)))</formula>
    </cfRule>
    <cfRule type="containsText" dxfId="9105" priority="12307" operator="containsText" text="Dn(service)">
      <formula>NOT(ISERROR(SEARCH("Dn(service)",E352)))</formula>
    </cfRule>
    <cfRule type="containsText" dxfId="9104" priority="12308" operator="containsText" text="Dn(waiting)">
      <formula>NOT(ISERROR(SEARCH("Dn(waiting)",E352)))</formula>
    </cfRule>
  </conditionalFormatting>
  <conditionalFormatting sqref="C356">
    <cfRule type="containsBlanks" dxfId="9103" priority="12301">
      <formula>LEN(TRIM(C356))=0</formula>
    </cfRule>
    <cfRule type="containsText" dxfId="9102" priority="12302" operator="containsText" text="Operational">
      <formula>NOT(ISERROR(SEARCH("Operational",C356)))</formula>
    </cfRule>
    <cfRule type="containsText" dxfId="9101" priority="12303" operator="containsText" text="Dn(service)">
      <formula>NOT(ISERROR(SEARCH("Dn(service)",C356)))</formula>
    </cfRule>
    <cfRule type="containsText" dxfId="9100" priority="12304" operator="containsText" text="Dn(waiting)">
      <formula>NOT(ISERROR(SEARCH("Dn(waiting)",C356)))</formula>
    </cfRule>
  </conditionalFormatting>
  <conditionalFormatting sqref="C357">
    <cfRule type="containsBlanks" dxfId="9099" priority="12297">
      <formula>LEN(TRIM(C357))=0</formula>
    </cfRule>
    <cfRule type="containsText" dxfId="9098" priority="12298" operator="containsText" text="Operational">
      <formula>NOT(ISERROR(SEARCH("Operational",C357)))</formula>
    </cfRule>
    <cfRule type="containsText" dxfId="9097" priority="12299" operator="containsText" text="Dn(service)">
      <formula>NOT(ISERROR(SEARCH("Dn(service)",C357)))</formula>
    </cfRule>
    <cfRule type="containsText" dxfId="9096" priority="12300" operator="containsText" text="Dn(waiting)">
      <formula>NOT(ISERROR(SEARCH("Dn(waiting)",C357)))</formula>
    </cfRule>
  </conditionalFormatting>
  <conditionalFormatting sqref="C358">
    <cfRule type="containsBlanks" dxfId="9095" priority="12293">
      <formula>LEN(TRIM(C358))=0</formula>
    </cfRule>
    <cfRule type="containsText" dxfId="9094" priority="12294" operator="containsText" text="Operational">
      <formula>NOT(ISERROR(SEARCH("Operational",C358)))</formula>
    </cfRule>
    <cfRule type="containsText" dxfId="9093" priority="12295" operator="containsText" text="Dn(service)">
      <formula>NOT(ISERROR(SEARCH("Dn(service)",C358)))</formula>
    </cfRule>
    <cfRule type="containsText" dxfId="9092" priority="12296" operator="containsText" text="Dn(waiting)">
      <formula>NOT(ISERROR(SEARCH("Dn(waiting)",C358)))</formula>
    </cfRule>
  </conditionalFormatting>
  <conditionalFormatting sqref="C359">
    <cfRule type="containsBlanks" dxfId="9091" priority="12289">
      <formula>LEN(TRIM(C359))=0</formula>
    </cfRule>
    <cfRule type="containsText" dxfId="9090" priority="12290" operator="containsText" text="Operational">
      <formula>NOT(ISERROR(SEARCH("Operational",C359)))</formula>
    </cfRule>
    <cfRule type="containsText" dxfId="9089" priority="12291" operator="containsText" text="Dn(service)">
      <formula>NOT(ISERROR(SEARCH("Dn(service)",C359)))</formula>
    </cfRule>
    <cfRule type="containsText" dxfId="9088" priority="12292" operator="containsText" text="Dn(waiting)">
      <formula>NOT(ISERROR(SEARCH("Dn(waiting)",C359)))</formula>
    </cfRule>
  </conditionalFormatting>
  <conditionalFormatting sqref="C360">
    <cfRule type="containsBlanks" dxfId="9087" priority="12285">
      <formula>LEN(TRIM(C360))=0</formula>
    </cfRule>
    <cfRule type="containsText" dxfId="9086" priority="12286" operator="containsText" text="Operational">
      <formula>NOT(ISERROR(SEARCH("Operational",C360)))</formula>
    </cfRule>
    <cfRule type="containsText" dxfId="9085" priority="12287" operator="containsText" text="Dn(service)">
      <formula>NOT(ISERROR(SEARCH("Dn(service)",C360)))</formula>
    </cfRule>
    <cfRule type="containsText" dxfId="9084" priority="12288" operator="containsText" text="Dn(waiting)">
      <formula>NOT(ISERROR(SEARCH("Dn(waiting)",C360)))</formula>
    </cfRule>
  </conditionalFormatting>
  <conditionalFormatting sqref="C361">
    <cfRule type="containsBlanks" dxfId="9083" priority="12281">
      <formula>LEN(TRIM(C361))=0</formula>
    </cfRule>
    <cfRule type="containsText" dxfId="9082" priority="12282" operator="containsText" text="Operational">
      <formula>NOT(ISERROR(SEARCH("Operational",C361)))</formula>
    </cfRule>
    <cfRule type="containsText" dxfId="9081" priority="12283" operator="containsText" text="Dn(service)">
      <formula>NOT(ISERROR(SEARCH("Dn(service)",C361)))</formula>
    </cfRule>
    <cfRule type="containsText" dxfId="9080" priority="12284" operator="containsText" text="Dn(waiting)">
      <formula>NOT(ISERROR(SEARCH("Dn(waiting)",C361)))</formula>
    </cfRule>
  </conditionalFormatting>
  <conditionalFormatting sqref="C362">
    <cfRule type="containsBlanks" dxfId="9079" priority="12277">
      <formula>LEN(TRIM(C362))=0</formula>
    </cfRule>
    <cfRule type="containsText" dxfId="9078" priority="12278" operator="containsText" text="Operational">
      <formula>NOT(ISERROR(SEARCH("Operational",C362)))</formula>
    </cfRule>
    <cfRule type="containsText" dxfId="9077" priority="12279" operator="containsText" text="Dn(service)">
      <formula>NOT(ISERROR(SEARCH("Dn(service)",C362)))</formula>
    </cfRule>
    <cfRule type="containsText" dxfId="9076" priority="12280" operator="containsText" text="Dn(waiting)">
      <formula>NOT(ISERROR(SEARCH("Dn(waiting)",C362)))</formula>
    </cfRule>
  </conditionalFormatting>
  <conditionalFormatting sqref="C363">
    <cfRule type="containsBlanks" dxfId="9075" priority="12273">
      <formula>LEN(TRIM(C363))=0</formula>
    </cfRule>
    <cfRule type="containsText" dxfId="9074" priority="12274" operator="containsText" text="Operational">
      <formula>NOT(ISERROR(SEARCH("Operational",C363)))</formula>
    </cfRule>
    <cfRule type="containsText" dxfId="9073" priority="12275" operator="containsText" text="Dn(service)">
      <formula>NOT(ISERROR(SEARCH("Dn(service)",C363)))</formula>
    </cfRule>
    <cfRule type="containsText" dxfId="9072" priority="12276" operator="containsText" text="Dn(waiting)">
      <formula>NOT(ISERROR(SEARCH("Dn(waiting)",C363)))</formula>
    </cfRule>
  </conditionalFormatting>
  <conditionalFormatting sqref="F357">
    <cfRule type="containsBlanks" dxfId="9071" priority="12269">
      <formula>LEN(TRIM(F357))=0</formula>
    </cfRule>
    <cfRule type="containsText" dxfId="9070" priority="12270" operator="containsText" text="Operational">
      <formula>NOT(ISERROR(SEARCH("Operational",F357)))</formula>
    </cfRule>
    <cfRule type="containsText" dxfId="9069" priority="12271" operator="containsText" text="Dn(service)">
      <formula>NOT(ISERROR(SEARCH("Dn(service)",F357)))</formula>
    </cfRule>
    <cfRule type="containsText" dxfId="9068" priority="12272" operator="containsText" text="Dn(waiting)">
      <formula>NOT(ISERROR(SEARCH("Dn(waiting)",F357)))</formula>
    </cfRule>
  </conditionalFormatting>
  <conditionalFormatting sqref="F358">
    <cfRule type="containsBlanks" dxfId="9067" priority="12265">
      <formula>LEN(TRIM(F358))=0</formula>
    </cfRule>
    <cfRule type="containsText" dxfId="9066" priority="12266" operator="containsText" text="Operational">
      <formula>NOT(ISERROR(SEARCH("Operational",F358)))</formula>
    </cfRule>
    <cfRule type="containsText" dxfId="9065" priority="12267" operator="containsText" text="Dn(service)">
      <formula>NOT(ISERROR(SEARCH("Dn(service)",F358)))</formula>
    </cfRule>
    <cfRule type="containsText" dxfId="9064" priority="12268" operator="containsText" text="Dn(waiting)">
      <formula>NOT(ISERROR(SEARCH("Dn(waiting)",F358)))</formula>
    </cfRule>
  </conditionalFormatting>
  <conditionalFormatting sqref="F359">
    <cfRule type="containsBlanks" dxfId="9063" priority="12261">
      <formula>LEN(TRIM(F359))=0</formula>
    </cfRule>
    <cfRule type="containsText" dxfId="9062" priority="12262" operator="containsText" text="Operational">
      <formula>NOT(ISERROR(SEARCH("Operational",F359)))</formula>
    </cfRule>
    <cfRule type="containsText" dxfId="9061" priority="12263" operator="containsText" text="Dn(service)">
      <formula>NOT(ISERROR(SEARCH("Dn(service)",F359)))</formula>
    </cfRule>
    <cfRule type="containsText" dxfId="9060" priority="12264" operator="containsText" text="Dn(waiting)">
      <formula>NOT(ISERROR(SEARCH("Dn(waiting)",F359)))</formula>
    </cfRule>
  </conditionalFormatting>
  <conditionalFormatting sqref="F360">
    <cfRule type="containsBlanks" dxfId="9059" priority="12257">
      <formula>LEN(TRIM(F360))=0</formula>
    </cfRule>
    <cfRule type="containsText" dxfId="9058" priority="12258" operator="containsText" text="Operational">
      <formula>NOT(ISERROR(SEARCH("Operational",F360)))</formula>
    </cfRule>
    <cfRule type="containsText" dxfId="9057" priority="12259" operator="containsText" text="Dn(service)">
      <formula>NOT(ISERROR(SEARCH("Dn(service)",F360)))</formula>
    </cfRule>
    <cfRule type="containsText" dxfId="9056" priority="12260" operator="containsText" text="Dn(waiting)">
      <formula>NOT(ISERROR(SEARCH("Dn(waiting)",F360)))</formula>
    </cfRule>
  </conditionalFormatting>
  <conditionalFormatting sqref="F361">
    <cfRule type="containsBlanks" dxfId="9055" priority="12253">
      <formula>LEN(TRIM(F361))=0</formula>
    </cfRule>
    <cfRule type="containsText" dxfId="9054" priority="12254" operator="containsText" text="Operational">
      <formula>NOT(ISERROR(SEARCH("Operational",F361)))</formula>
    </cfRule>
    <cfRule type="containsText" dxfId="9053" priority="12255" operator="containsText" text="Dn(service)">
      <formula>NOT(ISERROR(SEARCH("Dn(service)",F361)))</formula>
    </cfRule>
    <cfRule type="containsText" dxfId="9052" priority="12256" operator="containsText" text="Dn(waiting)">
      <formula>NOT(ISERROR(SEARCH("Dn(waiting)",F361)))</formula>
    </cfRule>
  </conditionalFormatting>
  <conditionalFormatting sqref="F362">
    <cfRule type="containsBlanks" dxfId="9051" priority="12249">
      <formula>LEN(TRIM(F362))=0</formula>
    </cfRule>
    <cfRule type="containsText" dxfId="9050" priority="12250" operator="containsText" text="Operational">
      <formula>NOT(ISERROR(SEARCH("Operational",F362)))</formula>
    </cfRule>
    <cfRule type="containsText" dxfId="9049" priority="12251" operator="containsText" text="Dn(service)">
      <formula>NOT(ISERROR(SEARCH("Dn(service)",F362)))</formula>
    </cfRule>
    <cfRule type="containsText" dxfId="9048" priority="12252" operator="containsText" text="Dn(waiting)">
      <formula>NOT(ISERROR(SEARCH("Dn(waiting)",F362)))</formula>
    </cfRule>
  </conditionalFormatting>
  <conditionalFormatting sqref="F363">
    <cfRule type="containsBlanks" dxfId="9047" priority="12245">
      <formula>LEN(TRIM(F363))=0</formula>
    </cfRule>
    <cfRule type="containsText" dxfId="9046" priority="12246" operator="containsText" text="Operational">
      <formula>NOT(ISERROR(SEARCH("Operational",F363)))</formula>
    </cfRule>
    <cfRule type="containsText" dxfId="9045" priority="12247" operator="containsText" text="Dn(service)">
      <formula>NOT(ISERROR(SEARCH("Dn(service)",F363)))</formula>
    </cfRule>
    <cfRule type="containsText" dxfId="9044" priority="12248" operator="containsText" text="Dn(waiting)">
      <formula>NOT(ISERROR(SEARCH("Dn(waiting)",F363)))</formula>
    </cfRule>
  </conditionalFormatting>
  <conditionalFormatting sqref="F364">
    <cfRule type="containsBlanks" dxfId="9043" priority="12241">
      <formula>LEN(TRIM(F364))=0</formula>
    </cfRule>
    <cfRule type="containsText" dxfId="9042" priority="12242" operator="containsText" text="Operational">
      <formula>NOT(ISERROR(SEARCH("Operational",F364)))</formula>
    </cfRule>
    <cfRule type="containsText" dxfId="9041" priority="12243" operator="containsText" text="Dn(service)">
      <formula>NOT(ISERROR(SEARCH("Dn(service)",F364)))</formula>
    </cfRule>
    <cfRule type="containsText" dxfId="9040" priority="12244" operator="containsText" text="Dn(waiting)">
      <formula>NOT(ISERROR(SEARCH("Dn(waiting)",F364)))</formula>
    </cfRule>
  </conditionalFormatting>
  <conditionalFormatting sqref="F365">
    <cfRule type="containsBlanks" dxfId="9039" priority="12237">
      <formula>LEN(TRIM(F365))=0</formula>
    </cfRule>
    <cfRule type="containsText" dxfId="9038" priority="12238" operator="containsText" text="Operational">
      <formula>NOT(ISERROR(SEARCH("Operational",F365)))</formula>
    </cfRule>
    <cfRule type="containsText" dxfId="9037" priority="12239" operator="containsText" text="Dn(service)">
      <formula>NOT(ISERROR(SEARCH("Dn(service)",F365)))</formula>
    </cfRule>
    <cfRule type="containsText" dxfId="9036" priority="12240" operator="containsText" text="Dn(waiting)">
      <formula>NOT(ISERROR(SEARCH("Dn(waiting)",F365)))</formula>
    </cfRule>
  </conditionalFormatting>
  <conditionalFormatting sqref="F366">
    <cfRule type="containsBlanks" dxfId="9035" priority="12233">
      <formula>LEN(TRIM(F366))=0</formula>
    </cfRule>
    <cfRule type="containsText" dxfId="9034" priority="12234" operator="containsText" text="Operational">
      <formula>NOT(ISERROR(SEARCH("Operational",F366)))</formula>
    </cfRule>
    <cfRule type="containsText" dxfId="9033" priority="12235" operator="containsText" text="Dn(service)">
      <formula>NOT(ISERROR(SEARCH("Dn(service)",F366)))</formula>
    </cfRule>
    <cfRule type="containsText" dxfId="9032" priority="12236" operator="containsText" text="Dn(waiting)">
      <formula>NOT(ISERROR(SEARCH("Dn(waiting)",F366)))</formula>
    </cfRule>
  </conditionalFormatting>
  <conditionalFormatting sqref="F367">
    <cfRule type="containsBlanks" dxfId="9031" priority="12229">
      <formula>LEN(TRIM(F367))=0</formula>
    </cfRule>
    <cfRule type="containsText" dxfId="9030" priority="12230" operator="containsText" text="Operational">
      <formula>NOT(ISERROR(SEARCH("Operational",F367)))</formula>
    </cfRule>
    <cfRule type="containsText" dxfId="9029" priority="12231" operator="containsText" text="Dn(service)">
      <formula>NOT(ISERROR(SEARCH("Dn(service)",F367)))</formula>
    </cfRule>
    <cfRule type="containsText" dxfId="9028" priority="12232" operator="containsText" text="Dn(waiting)">
      <formula>NOT(ISERROR(SEARCH("Dn(waiting)",F367)))</formula>
    </cfRule>
  </conditionalFormatting>
  <conditionalFormatting sqref="D361">
    <cfRule type="containsBlanks" dxfId="9027" priority="12225">
      <formula>LEN(TRIM(D361))=0</formula>
    </cfRule>
    <cfRule type="containsText" dxfId="9026" priority="12226" operator="containsText" text="Operational">
      <formula>NOT(ISERROR(SEARCH("Operational",D361)))</formula>
    </cfRule>
    <cfRule type="containsText" dxfId="9025" priority="12227" operator="containsText" text="Dn(service)">
      <formula>NOT(ISERROR(SEARCH("Dn(service)",D361)))</formula>
    </cfRule>
    <cfRule type="containsText" dxfId="9024" priority="12228" operator="containsText" text="Dn(waiting)">
      <formula>NOT(ISERROR(SEARCH("Dn(waiting)",D361)))</formula>
    </cfRule>
  </conditionalFormatting>
  <conditionalFormatting sqref="D362">
    <cfRule type="containsBlanks" dxfId="9023" priority="12221">
      <formula>LEN(TRIM(D362))=0</formula>
    </cfRule>
    <cfRule type="containsText" dxfId="9022" priority="12222" operator="containsText" text="Operational">
      <formula>NOT(ISERROR(SEARCH("Operational",D362)))</formula>
    </cfRule>
    <cfRule type="containsText" dxfId="9021" priority="12223" operator="containsText" text="Dn(service)">
      <formula>NOT(ISERROR(SEARCH("Dn(service)",D362)))</formula>
    </cfRule>
    <cfRule type="containsText" dxfId="9020" priority="12224" operator="containsText" text="Dn(waiting)">
      <formula>NOT(ISERROR(SEARCH("Dn(waiting)",D362)))</formula>
    </cfRule>
  </conditionalFormatting>
  <conditionalFormatting sqref="D363:D364">
    <cfRule type="containsBlanks" dxfId="9019" priority="12217">
      <formula>LEN(TRIM(D363))=0</formula>
    </cfRule>
    <cfRule type="containsText" dxfId="9018" priority="12218" operator="containsText" text="Operational">
      <formula>NOT(ISERROR(SEARCH("Operational",D363)))</formula>
    </cfRule>
    <cfRule type="containsText" dxfId="9017" priority="12219" operator="containsText" text="Dn(service)">
      <formula>NOT(ISERROR(SEARCH("Dn(service)",D363)))</formula>
    </cfRule>
    <cfRule type="containsText" dxfId="9016" priority="12220" operator="containsText" text="Dn(waiting)">
      <formula>NOT(ISERROR(SEARCH("Dn(waiting)",D363)))</formula>
    </cfRule>
  </conditionalFormatting>
  <conditionalFormatting sqref="D365">
    <cfRule type="containsBlanks" dxfId="9015" priority="12213">
      <formula>LEN(TRIM(D365))=0</formula>
    </cfRule>
    <cfRule type="containsText" dxfId="9014" priority="12214" operator="containsText" text="Operational">
      <formula>NOT(ISERROR(SEARCH("Operational",D365)))</formula>
    </cfRule>
    <cfRule type="containsText" dxfId="9013" priority="12215" operator="containsText" text="Dn(service)">
      <formula>NOT(ISERROR(SEARCH("Dn(service)",D365)))</formula>
    </cfRule>
    <cfRule type="containsText" dxfId="9012" priority="12216" operator="containsText" text="Dn(waiting)">
      <formula>NOT(ISERROR(SEARCH("Dn(waiting)",D365)))</formula>
    </cfRule>
  </conditionalFormatting>
  <conditionalFormatting sqref="D366">
    <cfRule type="containsBlanks" dxfId="9011" priority="12209">
      <formula>LEN(TRIM(D366))=0</formula>
    </cfRule>
    <cfRule type="containsText" dxfId="9010" priority="12210" operator="containsText" text="Operational">
      <formula>NOT(ISERROR(SEARCH("Operational",D366)))</formula>
    </cfRule>
    <cfRule type="containsText" dxfId="9009" priority="12211" operator="containsText" text="Dn(service)">
      <formula>NOT(ISERROR(SEARCH("Dn(service)",D366)))</formula>
    </cfRule>
    <cfRule type="containsText" dxfId="9008" priority="12212" operator="containsText" text="Dn(waiting)">
      <formula>NOT(ISERROR(SEARCH("Dn(waiting)",D366)))</formula>
    </cfRule>
  </conditionalFormatting>
  <conditionalFormatting sqref="D367">
    <cfRule type="containsBlanks" dxfId="9007" priority="12205">
      <formula>LEN(TRIM(D367))=0</formula>
    </cfRule>
    <cfRule type="containsText" dxfId="9006" priority="12206" operator="containsText" text="Operational">
      <formula>NOT(ISERROR(SEARCH("Operational",D367)))</formula>
    </cfRule>
    <cfRule type="containsText" dxfId="9005" priority="12207" operator="containsText" text="Dn(service)">
      <formula>NOT(ISERROR(SEARCH("Dn(service)",D367)))</formula>
    </cfRule>
    <cfRule type="containsText" dxfId="9004" priority="12208" operator="containsText" text="Dn(waiting)">
      <formula>NOT(ISERROR(SEARCH("Dn(waiting)",D367)))</formula>
    </cfRule>
  </conditionalFormatting>
  <conditionalFormatting sqref="D368">
    <cfRule type="containsBlanks" dxfId="9003" priority="12201">
      <formula>LEN(TRIM(D368))=0</formula>
    </cfRule>
    <cfRule type="containsText" dxfId="9002" priority="12202" operator="containsText" text="Operational">
      <formula>NOT(ISERROR(SEARCH("Operational",D368)))</formula>
    </cfRule>
    <cfRule type="containsText" dxfId="9001" priority="12203" operator="containsText" text="Dn(service)">
      <formula>NOT(ISERROR(SEARCH("Dn(service)",D368)))</formula>
    </cfRule>
    <cfRule type="containsText" dxfId="9000" priority="12204" operator="containsText" text="Dn(waiting)">
      <formula>NOT(ISERROR(SEARCH("Dn(waiting)",D368)))</formula>
    </cfRule>
  </conditionalFormatting>
  <conditionalFormatting sqref="D369">
    <cfRule type="containsBlanks" dxfId="8999" priority="12197">
      <formula>LEN(TRIM(D369))=0</formula>
    </cfRule>
    <cfRule type="containsText" dxfId="8998" priority="12198" operator="containsText" text="Operational">
      <formula>NOT(ISERROR(SEARCH("Operational",D369)))</formula>
    </cfRule>
    <cfRule type="containsText" dxfId="8997" priority="12199" operator="containsText" text="Dn(service)">
      <formula>NOT(ISERROR(SEARCH("Dn(service)",D369)))</formula>
    </cfRule>
    <cfRule type="containsText" dxfId="8996" priority="12200" operator="containsText" text="Dn(waiting)">
      <formula>NOT(ISERROR(SEARCH("Dn(waiting)",D369)))</formula>
    </cfRule>
  </conditionalFormatting>
  <conditionalFormatting sqref="D370">
    <cfRule type="containsBlanks" dxfId="8995" priority="12193">
      <formula>LEN(TRIM(D370))=0</formula>
    </cfRule>
    <cfRule type="containsText" dxfId="8994" priority="12194" operator="containsText" text="Operational">
      <formula>NOT(ISERROR(SEARCH("Operational",D370)))</formula>
    </cfRule>
    <cfRule type="containsText" dxfId="8993" priority="12195" operator="containsText" text="Dn(service)">
      <formula>NOT(ISERROR(SEARCH("Dn(service)",D370)))</formula>
    </cfRule>
    <cfRule type="containsText" dxfId="8992" priority="12196" operator="containsText" text="Dn(waiting)">
      <formula>NOT(ISERROR(SEARCH("Dn(waiting)",D370)))</formula>
    </cfRule>
  </conditionalFormatting>
  <conditionalFormatting sqref="D371">
    <cfRule type="containsBlanks" dxfId="8991" priority="12189">
      <formula>LEN(TRIM(D371))=0</formula>
    </cfRule>
    <cfRule type="containsText" dxfId="8990" priority="12190" operator="containsText" text="Operational">
      <formula>NOT(ISERROR(SEARCH("Operational",D371)))</formula>
    </cfRule>
    <cfRule type="containsText" dxfId="8989" priority="12191" operator="containsText" text="Dn(service)">
      <formula>NOT(ISERROR(SEARCH("Dn(service)",D371)))</formula>
    </cfRule>
    <cfRule type="containsText" dxfId="8988" priority="12192" operator="containsText" text="Dn(waiting)">
      <formula>NOT(ISERROR(SEARCH("Dn(waiting)",D371)))</formula>
    </cfRule>
  </conditionalFormatting>
  <conditionalFormatting sqref="D372">
    <cfRule type="containsBlanks" dxfId="8987" priority="12185">
      <formula>LEN(TRIM(D372))=0</formula>
    </cfRule>
    <cfRule type="containsText" dxfId="8986" priority="12186" operator="containsText" text="Operational">
      <formula>NOT(ISERROR(SEARCH("Operational",D372)))</formula>
    </cfRule>
    <cfRule type="containsText" dxfId="8985" priority="12187" operator="containsText" text="Dn(service)">
      <formula>NOT(ISERROR(SEARCH("Dn(service)",D372)))</formula>
    </cfRule>
    <cfRule type="containsText" dxfId="8984" priority="12188" operator="containsText" text="Dn(waiting)">
      <formula>NOT(ISERROR(SEARCH("Dn(waiting)",D372)))</formula>
    </cfRule>
  </conditionalFormatting>
  <conditionalFormatting sqref="G368">
    <cfRule type="containsBlanks" dxfId="8983" priority="12181">
      <formula>LEN(TRIM(G368))=0</formula>
    </cfRule>
    <cfRule type="containsText" dxfId="8982" priority="12182" operator="containsText" text="Operational">
      <formula>NOT(ISERROR(SEARCH("Operational",G368)))</formula>
    </cfRule>
    <cfRule type="containsText" dxfId="8981" priority="12183" operator="containsText" text="Dn(service)">
      <formula>NOT(ISERROR(SEARCH("Dn(service)",G368)))</formula>
    </cfRule>
    <cfRule type="containsText" dxfId="8980" priority="12184" operator="containsText" text="Dn(waiting)">
      <formula>NOT(ISERROR(SEARCH("Dn(waiting)",G368)))</formula>
    </cfRule>
  </conditionalFormatting>
  <conditionalFormatting sqref="G369">
    <cfRule type="containsBlanks" dxfId="8979" priority="12177">
      <formula>LEN(TRIM(G369))=0</formula>
    </cfRule>
    <cfRule type="containsText" dxfId="8978" priority="12178" operator="containsText" text="Operational">
      <formula>NOT(ISERROR(SEARCH("Operational",G369)))</formula>
    </cfRule>
    <cfRule type="containsText" dxfId="8977" priority="12179" operator="containsText" text="Dn(service)">
      <formula>NOT(ISERROR(SEARCH("Dn(service)",G369)))</formula>
    </cfRule>
    <cfRule type="containsText" dxfId="8976" priority="12180" operator="containsText" text="Dn(waiting)">
      <formula>NOT(ISERROR(SEARCH("Dn(waiting)",G369)))</formula>
    </cfRule>
  </conditionalFormatting>
  <conditionalFormatting sqref="G370">
    <cfRule type="containsBlanks" dxfId="8975" priority="12173">
      <formula>LEN(TRIM(G370))=0</formula>
    </cfRule>
    <cfRule type="containsText" dxfId="8974" priority="12174" operator="containsText" text="Operational">
      <formula>NOT(ISERROR(SEARCH("Operational",G370)))</formula>
    </cfRule>
    <cfRule type="containsText" dxfId="8973" priority="12175" operator="containsText" text="Dn(service)">
      <formula>NOT(ISERROR(SEARCH("Dn(service)",G370)))</formula>
    </cfRule>
    <cfRule type="containsText" dxfId="8972" priority="12176" operator="containsText" text="Dn(waiting)">
      <formula>NOT(ISERROR(SEARCH("Dn(waiting)",G370)))</formula>
    </cfRule>
  </conditionalFormatting>
  <conditionalFormatting sqref="G371">
    <cfRule type="containsBlanks" dxfId="8971" priority="12169">
      <formula>LEN(TRIM(G371))=0</formula>
    </cfRule>
    <cfRule type="containsText" dxfId="8970" priority="12170" operator="containsText" text="Operational">
      <formula>NOT(ISERROR(SEARCH("Operational",G371)))</formula>
    </cfRule>
    <cfRule type="containsText" dxfId="8969" priority="12171" operator="containsText" text="Dn(service)">
      <formula>NOT(ISERROR(SEARCH("Dn(service)",G371)))</formula>
    </cfRule>
    <cfRule type="containsText" dxfId="8968" priority="12172" operator="containsText" text="Dn(waiting)">
      <formula>NOT(ISERROR(SEARCH("Dn(waiting)",G371)))</formula>
    </cfRule>
  </conditionalFormatting>
  <conditionalFormatting sqref="G372">
    <cfRule type="containsBlanks" dxfId="8967" priority="12165">
      <formula>LEN(TRIM(G372))=0</formula>
    </cfRule>
    <cfRule type="containsText" dxfId="8966" priority="12166" operator="containsText" text="Operational">
      <formula>NOT(ISERROR(SEARCH("Operational",G372)))</formula>
    </cfRule>
    <cfRule type="containsText" dxfId="8965" priority="12167" operator="containsText" text="Dn(service)">
      <formula>NOT(ISERROR(SEARCH("Dn(service)",G372)))</formula>
    </cfRule>
    <cfRule type="containsText" dxfId="8964" priority="12168" operator="containsText" text="Dn(waiting)">
      <formula>NOT(ISERROR(SEARCH("Dn(waiting)",G372)))</formula>
    </cfRule>
  </conditionalFormatting>
  <conditionalFormatting sqref="G373">
    <cfRule type="containsBlanks" dxfId="8963" priority="12161">
      <formula>LEN(TRIM(G373))=0</formula>
    </cfRule>
    <cfRule type="containsText" dxfId="8962" priority="12162" operator="containsText" text="Operational">
      <formula>NOT(ISERROR(SEARCH("Operational",G373)))</formula>
    </cfRule>
    <cfRule type="containsText" dxfId="8961" priority="12163" operator="containsText" text="Dn(service)">
      <formula>NOT(ISERROR(SEARCH("Dn(service)",G373)))</formula>
    </cfRule>
    <cfRule type="containsText" dxfId="8960" priority="12164" operator="containsText" text="Dn(waiting)">
      <formula>NOT(ISERROR(SEARCH("Dn(waiting)",G373)))</formula>
    </cfRule>
  </conditionalFormatting>
  <conditionalFormatting sqref="G374">
    <cfRule type="containsBlanks" dxfId="8959" priority="12157">
      <formula>LEN(TRIM(G374))=0</formula>
    </cfRule>
    <cfRule type="containsText" dxfId="8958" priority="12158" operator="containsText" text="Operational">
      <formula>NOT(ISERROR(SEARCH("Operational",G374)))</formula>
    </cfRule>
    <cfRule type="containsText" dxfId="8957" priority="12159" operator="containsText" text="Dn(service)">
      <formula>NOT(ISERROR(SEARCH("Dn(service)",G374)))</formula>
    </cfRule>
    <cfRule type="containsText" dxfId="8956" priority="12160" operator="containsText" text="Dn(waiting)">
      <formula>NOT(ISERROR(SEARCH("Dn(waiting)",G374)))</formula>
    </cfRule>
  </conditionalFormatting>
  <conditionalFormatting sqref="G375">
    <cfRule type="containsBlanks" dxfId="8955" priority="12153">
      <formula>LEN(TRIM(G375))=0</formula>
    </cfRule>
    <cfRule type="containsText" dxfId="8954" priority="12154" operator="containsText" text="Operational">
      <formula>NOT(ISERROR(SEARCH("Operational",G375)))</formula>
    </cfRule>
    <cfRule type="containsText" dxfId="8953" priority="12155" operator="containsText" text="Dn(service)">
      <formula>NOT(ISERROR(SEARCH("Dn(service)",G375)))</formula>
    </cfRule>
    <cfRule type="containsText" dxfId="8952" priority="12156" operator="containsText" text="Dn(waiting)">
      <formula>NOT(ISERROR(SEARCH("Dn(waiting)",G375)))</formula>
    </cfRule>
  </conditionalFormatting>
  <conditionalFormatting sqref="G376">
    <cfRule type="containsBlanks" dxfId="8951" priority="12149">
      <formula>LEN(TRIM(G376))=0</formula>
    </cfRule>
    <cfRule type="containsText" dxfId="8950" priority="12150" operator="containsText" text="Operational">
      <formula>NOT(ISERROR(SEARCH("Operational",G376)))</formula>
    </cfRule>
    <cfRule type="containsText" dxfId="8949" priority="12151" operator="containsText" text="Dn(service)">
      <formula>NOT(ISERROR(SEARCH("Dn(service)",G376)))</formula>
    </cfRule>
    <cfRule type="containsText" dxfId="8948" priority="12152" operator="containsText" text="Dn(waiting)">
      <formula>NOT(ISERROR(SEARCH("Dn(waiting)",G376)))</formula>
    </cfRule>
  </conditionalFormatting>
  <conditionalFormatting sqref="E374">
    <cfRule type="containsBlanks" dxfId="8947" priority="12145">
      <formula>LEN(TRIM(E374))=0</formula>
    </cfRule>
    <cfRule type="containsText" dxfId="8946" priority="12146" operator="containsText" text="Operational">
      <formula>NOT(ISERROR(SEARCH("Operational",E374)))</formula>
    </cfRule>
    <cfRule type="containsText" dxfId="8945" priority="12147" operator="containsText" text="Dn(service)">
      <formula>NOT(ISERROR(SEARCH("Dn(service)",E374)))</formula>
    </cfRule>
    <cfRule type="containsText" dxfId="8944" priority="12148" operator="containsText" text="Dn(waiting)">
      <formula>NOT(ISERROR(SEARCH("Dn(waiting)",E374)))</formula>
    </cfRule>
  </conditionalFormatting>
  <conditionalFormatting sqref="E375">
    <cfRule type="containsBlanks" dxfId="8943" priority="12141">
      <formula>LEN(TRIM(E375))=0</formula>
    </cfRule>
    <cfRule type="containsText" dxfId="8942" priority="12142" operator="containsText" text="Operational">
      <formula>NOT(ISERROR(SEARCH("Operational",E375)))</formula>
    </cfRule>
    <cfRule type="containsText" dxfId="8941" priority="12143" operator="containsText" text="Dn(service)">
      <formula>NOT(ISERROR(SEARCH("Dn(service)",E375)))</formula>
    </cfRule>
    <cfRule type="containsText" dxfId="8940" priority="12144" operator="containsText" text="Dn(waiting)">
      <formula>NOT(ISERROR(SEARCH("Dn(waiting)",E375)))</formula>
    </cfRule>
  </conditionalFormatting>
  <conditionalFormatting sqref="E377">
    <cfRule type="containsBlanks" dxfId="8939" priority="12137">
      <formula>LEN(TRIM(E377))=0</formula>
    </cfRule>
    <cfRule type="containsText" dxfId="8938" priority="12138" operator="containsText" text="Operational">
      <formula>NOT(ISERROR(SEARCH("Operational",E377)))</formula>
    </cfRule>
    <cfRule type="containsText" dxfId="8937" priority="12139" operator="containsText" text="Dn(service)">
      <formula>NOT(ISERROR(SEARCH("Dn(service)",E377)))</formula>
    </cfRule>
    <cfRule type="containsText" dxfId="8936" priority="12140" operator="containsText" text="Dn(waiting)">
      <formula>NOT(ISERROR(SEARCH("Dn(waiting)",E377)))</formula>
    </cfRule>
  </conditionalFormatting>
  <conditionalFormatting sqref="E378">
    <cfRule type="containsBlanks" dxfId="8935" priority="12133">
      <formula>LEN(TRIM(E378))=0</formula>
    </cfRule>
    <cfRule type="containsText" dxfId="8934" priority="12134" operator="containsText" text="Operational">
      <formula>NOT(ISERROR(SEARCH("Operational",E378)))</formula>
    </cfRule>
    <cfRule type="containsText" dxfId="8933" priority="12135" operator="containsText" text="Dn(service)">
      <formula>NOT(ISERROR(SEARCH("Dn(service)",E378)))</formula>
    </cfRule>
    <cfRule type="containsText" dxfId="8932" priority="12136" operator="containsText" text="Dn(waiting)">
      <formula>NOT(ISERROR(SEARCH("Dn(waiting)",E378)))</formula>
    </cfRule>
  </conditionalFormatting>
  <conditionalFormatting sqref="E379">
    <cfRule type="containsBlanks" dxfId="8931" priority="12129">
      <formula>LEN(TRIM(E379))=0</formula>
    </cfRule>
    <cfRule type="containsText" dxfId="8930" priority="12130" operator="containsText" text="Operational">
      <formula>NOT(ISERROR(SEARCH("Operational",E379)))</formula>
    </cfRule>
    <cfRule type="containsText" dxfId="8929" priority="12131" operator="containsText" text="Dn(service)">
      <formula>NOT(ISERROR(SEARCH("Dn(service)",E379)))</formula>
    </cfRule>
    <cfRule type="containsText" dxfId="8928" priority="12132" operator="containsText" text="Dn(waiting)">
      <formula>NOT(ISERROR(SEARCH("Dn(waiting)",E379)))</formula>
    </cfRule>
  </conditionalFormatting>
  <conditionalFormatting sqref="E380">
    <cfRule type="containsBlanks" dxfId="8927" priority="12125">
      <formula>LEN(TRIM(E380))=0</formula>
    </cfRule>
    <cfRule type="containsText" dxfId="8926" priority="12126" operator="containsText" text="Operational">
      <formula>NOT(ISERROR(SEARCH("Operational",E380)))</formula>
    </cfRule>
    <cfRule type="containsText" dxfId="8925" priority="12127" operator="containsText" text="Dn(service)">
      <formula>NOT(ISERROR(SEARCH("Dn(service)",E380)))</formula>
    </cfRule>
    <cfRule type="containsText" dxfId="8924" priority="12128" operator="containsText" text="Dn(waiting)">
      <formula>NOT(ISERROR(SEARCH("Dn(waiting)",E380)))</formula>
    </cfRule>
  </conditionalFormatting>
  <conditionalFormatting sqref="E381">
    <cfRule type="containsBlanks" dxfId="8923" priority="12121">
      <formula>LEN(TRIM(E381))=0</formula>
    </cfRule>
    <cfRule type="containsText" dxfId="8922" priority="12122" operator="containsText" text="Operational">
      <formula>NOT(ISERROR(SEARCH("Operational",E381)))</formula>
    </cfRule>
    <cfRule type="containsText" dxfId="8921" priority="12123" operator="containsText" text="Dn(service)">
      <formula>NOT(ISERROR(SEARCH("Dn(service)",E381)))</formula>
    </cfRule>
    <cfRule type="containsText" dxfId="8920" priority="12124" operator="containsText" text="Dn(waiting)">
      <formula>NOT(ISERROR(SEARCH("Dn(waiting)",E381)))</formula>
    </cfRule>
  </conditionalFormatting>
  <conditionalFormatting sqref="E376">
    <cfRule type="containsBlanks" dxfId="8919" priority="12117">
      <formula>LEN(TRIM(E376))=0</formula>
    </cfRule>
    <cfRule type="containsText" dxfId="8918" priority="12118" operator="containsText" text="Operational">
      <formula>NOT(ISERROR(SEARCH("Operational",E376)))</formula>
    </cfRule>
    <cfRule type="containsText" dxfId="8917" priority="12119" operator="containsText" text="Dn(service)">
      <formula>NOT(ISERROR(SEARCH("Dn(service)",E376)))</formula>
    </cfRule>
    <cfRule type="containsText" dxfId="8916" priority="12120" operator="containsText" text="Dn(waiting)">
      <formula>NOT(ISERROR(SEARCH("Dn(waiting)",E376)))</formula>
    </cfRule>
  </conditionalFormatting>
  <conditionalFormatting sqref="C378">
    <cfRule type="containsBlanks" dxfId="8915" priority="12113">
      <formula>LEN(TRIM(C378))=0</formula>
    </cfRule>
    <cfRule type="containsText" dxfId="8914" priority="12114" operator="containsText" text="Operational">
      <formula>NOT(ISERROR(SEARCH("Operational",C378)))</formula>
    </cfRule>
    <cfRule type="containsText" dxfId="8913" priority="12115" operator="containsText" text="Dn(service)">
      <formula>NOT(ISERROR(SEARCH("Dn(service)",C378)))</formula>
    </cfRule>
    <cfRule type="containsText" dxfId="8912" priority="12116" operator="containsText" text="Dn(waiting)">
      <formula>NOT(ISERROR(SEARCH("Dn(waiting)",C378)))</formula>
    </cfRule>
  </conditionalFormatting>
  <conditionalFormatting sqref="C379">
    <cfRule type="containsBlanks" dxfId="8911" priority="12109">
      <formula>LEN(TRIM(C379))=0</formula>
    </cfRule>
    <cfRule type="containsText" dxfId="8910" priority="12110" operator="containsText" text="Operational">
      <formula>NOT(ISERROR(SEARCH("Operational",C379)))</formula>
    </cfRule>
    <cfRule type="containsText" dxfId="8909" priority="12111" operator="containsText" text="Dn(service)">
      <formula>NOT(ISERROR(SEARCH("Dn(service)",C379)))</formula>
    </cfRule>
    <cfRule type="containsText" dxfId="8908" priority="12112" operator="containsText" text="Dn(waiting)">
      <formula>NOT(ISERROR(SEARCH("Dn(waiting)",C379)))</formula>
    </cfRule>
  </conditionalFormatting>
  <conditionalFormatting sqref="C380">
    <cfRule type="containsBlanks" dxfId="8907" priority="12105">
      <formula>LEN(TRIM(C380))=0</formula>
    </cfRule>
    <cfRule type="containsText" dxfId="8906" priority="12106" operator="containsText" text="Operational">
      <formula>NOT(ISERROR(SEARCH("Operational",C380)))</formula>
    </cfRule>
    <cfRule type="containsText" dxfId="8905" priority="12107" operator="containsText" text="Dn(service)">
      <formula>NOT(ISERROR(SEARCH("Dn(service)",C380)))</formula>
    </cfRule>
    <cfRule type="containsText" dxfId="8904" priority="12108" operator="containsText" text="Dn(waiting)">
      <formula>NOT(ISERROR(SEARCH("Dn(waiting)",C380)))</formula>
    </cfRule>
  </conditionalFormatting>
  <conditionalFormatting sqref="C381">
    <cfRule type="containsBlanks" dxfId="8903" priority="12101">
      <formula>LEN(TRIM(C381))=0</formula>
    </cfRule>
    <cfRule type="containsText" dxfId="8902" priority="12102" operator="containsText" text="Operational">
      <formula>NOT(ISERROR(SEARCH("Operational",C381)))</formula>
    </cfRule>
    <cfRule type="containsText" dxfId="8901" priority="12103" operator="containsText" text="Dn(service)">
      <formula>NOT(ISERROR(SEARCH("Dn(service)",C381)))</formula>
    </cfRule>
    <cfRule type="containsText" dxfId="8900" priority="12104" operator="containsText" text="Dn(waiting)">
      <formula>NOT(ISERROR(SEARCH("Dn(waiting)",C381)))</formula>
    </cfRule>
  </conditionalFormatting>
  <conditionalFormatting sqref="C382">
    <cfRule type="containsBlanks" dxfId="8899" priority="12097">
      <formula>LEN(TRIM(C382))=0</formula>
    </cfRule>
    <cfRule type="containsText" dxfId="8898" priority="12098" operator="containsText" text="Operational">
      <formula>NOT(ISERROR(SEARCH("Operational",C382)))</formula>
    </cfRule>
    <cfRule type="containsText" dxfId="8897" priority="12099" operator="containsText" text="Dn(service)">
      <formula>NOT(ISERROR(SEARCH("Dn(service)",C382)))</formula>
    </cfRule>
    <cfRule type="containsText" dxfId="8896" priority="12100" operator="containsText" text="Dn(waiting)">
      <formula>NOT(ISERROR(SEARCH("Dn(waiting)",C382)))</formula>
    </cfRule>
  </conditionalFormatting>
  <conditionalFormatting sqref="C383">
    <cfRule type="containsBlanks" dxfId="8895" priority="12093">
      <formula>LEN(TRIM(C383))=0</formula>
    </cfRule>
    <cfRule type="containsText" dxfId="8894" priority="12094" operator="containsText" text="Operational">
      <formula>NOT(ISERROR(SEARCH("Operational",C383)))</formula>
    </cfRule>
    <cfRule type="containsText" dxfId="8893" priority="12095" operator="containsText" text="Dn(service)">
      <formula>NOT(ISERROR(SEARCH("Dn(service)",C383)))</formula>
    </cfRule>
    <cfRule type="containsText" dxfId="8892" priority="12096" operator="containsText" text="Dn(waiting)">
      <formula>NOT(ISERROR(SEARCH("Dn(waiting)",C383)))</formula>
    </cfRule>
  </conditionalFormatting>
  <conditionalFormatting sqref="C384">
    <cfRule type="containsBlanks" dxfId="8891" priority="12089">
      <formula>LEN(TRIM(C384))=0</formula>
    </cfRule>
    <cfRule type="containsText" dxfId="8890" priority="12090" operator="containsText" text="Operational">
      <formula>NOT(ISERROR(SEARCH("Operational",C384)))</formula>
    </cfRule>
    <cfRule type="containsText" dxfId="8889" priority="12091" operator="containsText" text="Dn(service)">
      <formula>NOT(ISERROR(SEARCH("Dn(service)",C384)))</formula>
    </cfRule>
    <cfRule type="containsText" dxfId="8888" priority="12092" operator="containsText" text="Dn(waiting)">
      <formula>NOT(ISERROR(SEARCH("Dn(waiting)",C384)))</formula>
    </cfRule>
  </conditionalFormatting>
  <conditionalFormatting sqref="C385">
    <cfRule type="containsBlanks" dxfId="8887" priority="12085">
      <formula>LEN(TRIM(C385))=0</formula>
    </cfRule>
    <cfRule type="containsText" dxfId="8886" priority="12086" operator="containsText" text="Operational">
      <formula>NOT(ISERROR(SEARCH("Operational",C385)))</formula>
    </cfRule>
    <cfRule type="containsText" dxfId="8885" priority="12087" operator="containsText" text="Dn(service)">
      <formula>NOT(ISERROR(SEARCH("Dn(service)",C385)))</formula>
    </cfRule>
    <cfRule type="containsText" dxfId="8884" priority="12088" operator="containsText" text="Dn(waiting)">
      <formula>NOT(ISERROR(SEARCH("Dn(waiting)",C385)))</formula>
    </cfRule>
  </conditionalFormatting>
  <conditionalFormatting sqref="F382">
    <cfRule type="containsBlanks" dxfId="8883" priority="12081">
      <formula>LEN(TRIM(F382))=0</formula>
    </cfRule>
    <cfRule type="containsText" dxfId="8882" priority="12082" operator="containsText" text="Operational">
      <formula>NOT(ISERROR(SEARCH("Operational",F382)))</formula>
    </cfRule>
    <cfRule type="containsText" dxfId="8881" priority="12083" operator="containsText" text="Dn(service)">
      <formula>NOT(ISERROR(SEARCH("Dn(service)",F382)))</formula>
    </cfRule>
    <cfRule type="containsText" dxfId="8880" priority="12084" operator="containsText" text="Dn(waiting)">
      <formula>NOT(ISERROR(SEARCH("Dn(waiting)",F382)))</formula>
    </cfRule>
  </conditionalFormatting>
  <conditionalFormatting sqref="F383">
    <cfRule type="containsBlanks" dxfId="8879" priority="12077">
      <formula>LEN(TRIM(F383))=0</formula>
    </cfRule>
    <cfRule type="containsText" dxfId="8878" priority="12078" operator="containsText" text="Operational">
      <formula>NOT(ISERROR(SEARCH("Operational",F383)))</formula>
    </cfRule>
    <cfRule type="containsText" dxfId="8877" priority="12079" operator="containsText" text="Dn(service)">
      <formula>NOT(ISERROR(SEARCH("Dn(service)",F383)))</formula>
    </cfRule>
    <cfRule type="containsText" dxfId="8876" priority="12080" operator="containsText" text="Dn(waiting)">
      <formula>NOT(ISERROR(SEARCH("Dn(waiting)",F383)))</formula>
    </cfRule>
  </conditionalFormatting>
  <conditionalFormatting sqref="F384">
    <cfRule type="containsBlanks" dxfId="8875" priority="12073">
      <formula>LEN(TRIM(F384))=0</formula>
    </cfRule>
    <cfRule type="containsText" dxfId="8874" priority="12074" operator="containsText" text="Operational">
      <formula>NOT(ISERROR(SEARCH("Operational",F384)))</formula>
    </cfRule>
    <cfRule type="containsText" dxfId="8873" priority="12075" operator="containsText" text="Dn(service)">
      <formula>NOT(ISERROR(SEARCH("Dn(service)",F384)))</formula>
    </cfRule>
    <cfRule type="containsText" dxfId="8872" priority="12076" operator="containsText" text="Dn(waiting)">
      <formula>NOT(ISERROR(SEARCH("Dn(waiting)",F384)))</formula>
    </cfRule>
  </conditionalFormatting>
  <conditionalFormatting sqref="F385">
    <cfRule type="containsBlanks" dxfId="8871" priority="12069">
      <formula>LEN(TRIM(F385))=0</formula>
    </cfRule>
    <cfRule type="containsText" dxfId="8870" priority="12070" operator="containsText" text="Operational">
      <formula>NOT(ISERROR(SEARCH("Operational",F385)))</formula>
    </cfRule>
    <cfRule type="containsText" dxfId="8869" priority="12071" operator="containsText" text="Dn(service)">
      <formula>NOT(ISERROR(SEARCH("Dn(service)",F385)))</formula>
    </cfRule>
    <cfRule type="containsText" dxfId="8868" priority="12072" operator="containsText" text="Dn(waiting)">
      <formula>NOT(ISERROR(SEARCH("Dn(waiting)",F385)))</formula>
    </cfRule>
  </conditionalFormatting>
  <conditionalFormatting sqref="F386">
    <cfRule type="containsBlanks" dxfId="8867" priority="12065">
      <formula>LEN(TRIM(F386))=0</formula>
    </cfRule>
    <cfRule type="containsText" dxfId="8866" priority="12066" operator="containsText" text="Operational">
      <formula>NOT(ISERROR(SEARCH("Operational",F386)))</formula>
    </cfRule>
    <cfRule type="containsText" dxfId="8865" priority="12067" operator="containsText" text="Dn(service)">
      <formula>NOT(ISERROR(SEARCH("Dn(service)",F386)))</formula>
    </cfRule>
    <cfRule type="containsText" dxfId="8864" priority="12068" operator="containsText" text="Dn(waiting)">
      <formula>NOT(ISERROR(SEARCH("Dn(waiting)",F386)))</formula>
    </cfRule>
  </conditionalFormatting>
  <conditionalFormatting sqref="F387">
    <cfRule type="containsBlanks" dxfId="8863" priority="12061">
      <formula>LEN(TRIM(F387))=0</formula>
    </cfRule>
    <cfRule type="containsText" dxfId="8862" priority="12062" operator="containsText" text="Operational">
      <formula>NOT(ISERROR(SEARCH("Operational",F387)))</formula>
    </cfRule>
    <cfRule type="containsText" dxfId="8861" priority="12063" operator="containsText" text="Dn(service)">
      <formula>NOT(ISERROR(SEARCH("Dn(service)",F387)))</formula>
    </cfRule>
    <cfRule type="containsText" dxfId="8860" priority="12064" operator="containsText" text="Dn(waiting)">
      <formula>NOT(ISERROR(SEARCH("Dn(waiting)",F387)))</formula>
    </cfRule>
  </conditionalFormatting>
  <conditionalFormatting sqref="F388">
    <cfRule type="containsBlanks" dxfId="8859" priority="12057">
      <formula>LEN(TRIM(F388))=0</formula>
    </cfRule>
    <cfRule type="containsText" dxfId="8858" priority="12058" operator="containsText" text="Operational">
      <formula>NOT(ISERROR(SEARCH("Operational",F388)))</formula>
    </cfRule>
    <cfRule type="containsText" dxfId="8857" priority="12059" operator="containsText" text="Dn(service)">
      <formula>NOT(ISERROR(SEARCH("Dn(service)",F388)))</formula>
    </cfRule>
    <cfRule type="containsText" dxfId="8856" priority="12060" operator="containsText" text="Dn(waiting)">
      <formula>NOT(ISERROR(SEARCH("Dn(waiting)",F388)))</formula>
    </cfRule>
  </conditionalFormatting>
  <conditionalFormatting sqref="F389">
    <cfRule type="containsBlanks" dxfId="8855" priority="12053">
      <formula>LEN(TRIM(F389))=0</formula>
    </cfRule>
    <cfRule type="containsText" dxfId="8854" priority="12054" operator="containsText" text="Operational">
      <formula>NOT(ISERROR(SEARCH("Operational",F389)))</formula>
    </cfRule>
    <cfRule type="containsText" dxfId="8853" priority="12055" operator="containsText" text="Dn(service)">
      <formula>NOT(ISERROR(SEARCH("Dn(service)",F389)))</formula>
    </cfRule>
    <cfRule type="containsText" dxfId="8852" priority="12056" operator="containsText" text="Dn(waiting)">
      <formula>NOT(ISERROR(SEARCH("Dn(waiting)",F389)))</formula>
    </cfRule>
  </conditionalFormatting>
  <conditionalFormatting sqref="D383">
    <cfRule type="containsBlanks" dxfId="8851" priority="12049">
      <formula>LEN(TRIM(D383))=0</formula>
    </cfRule>
    <cfRule type="containsText" dxfId="8850" priority="12050" operator="containsText" text="Operational">
      <formula>NOT(ISERROR(SEARCH("Operational",D383)))</formula>
    </cfRule>
    <cfRule type="containsText" dxfId="8849" priority="12051" operator="containsText" text="Dn(service)">
      <formula>NOT(ISERROR(SEARCH("Dn(service)",D383)))</formula>
    </cfRule>
    <cfRule type="containsText" dxfId="8848" priority="12052" operator="containsText" text="Dn(waiting)">
      <formula>NOT(ISERROR(SEARCH("Dn(waiting)",D383)))</formula>
    </cfRule>
  </conditionalFormatting>
  <conditionalFormatting sqref="D384">
    <cfRule type="containsBlanks" dxfId="8847" priority="12045">
      <formula>LEN(TRIM(D384))=0</formula>
    </cfRule>
    <cfRule type="containsText" dxfId="8846" priority="12046" operator="containsText" text="Operational">
      <formula>NOT(ISERROR(SEARCH("Operational",D384)))</formula>
    </cfRule>
    <cfRule type="containsText" dxfId="8845" priority="12047" operator="containsText" text="Dn(service)">
      <formula>NOT(ISERROR(SEARCH("Dn(service)",D384)))</formula>
    </cfRule>
    <cfRule type="containsText" dxfId="8844" priority="12048" operator="containsText" text="Dn(waiting)">
      <formula>NOT(ISERROR(SEARCH("Dn(waiting)",D384)))</formula>
    </cfRule>
  </conditionalFormatting>
  <conditionalFormatting sqref="D385">
    <cfRule type="containsBlanks" dxfId="8843" priority="12041">
      <formula>LEN(TRIM(D385))=0</formula>
    </cfRule>
    <cfRule type="containsText" dxfId="8842" priority="12042" operator="containsText" text="Operational">
      <formula>NOT(ISERROR(SEARCH("Operational",D385)))</formula>
    </cfRule>
    <cfRule type="containsText" dxfId="8841" priority="12043" operator="containsText" text="Dn(service)">
      <formula>NOT(ISERROR(SEARCH("Dn(service)",D385)))</formula>
    </cfRule>
    <cfRule type="containsText" dxfId="8840" priority="12044" operator="containsText" text="Dn(waiting)">
      <formula>NOT(ISERROR(SEARCH("Dn(waiting)",D385)))</formula>
    </cfRule>
  </conditionalFormatting>
  <conditionalFormatting sqref="D386">
    <cfRule type="containsBlanks" dxfId="8839" priority="12037">
      <formula>LEN(TRIM(D386))=0</formula>
    </cfRule>
    <cfRule type="containsText" dxfId="8838" priority="12038" operator="containsText" text="Operational">
      <formula>NOT(ISERROR(SEARCH("Operational",D386)))</formula>
    </cfRule>
    <cfRule type="containsText" dxfId="8837" priority="12039" operator="containsText" text="Dn(service)">
      <formula>NOT(ISERROR(SEARCH("Dn(service)",D386)))</formula>
    </cfRule>
    <cfRule type="containsText" dxfId="8836" priority="12040" operator="containsText" text="Dn(waiting)">
      <formula>NOT(ISERROR(SEARCH("Dn(waiting)",D386)))</formula>
    </cfRule>
  </conditionalFormatting>
  <conditionalFormatting sqref="D387">
    <cfRule type="containsBlanks" dxfId="8835" priority="12033">
      <formula>LEN(TRIM(D387))=0</formula>
    </cfRule>
    <cfRule type="containsText" dxfId="8834" priority="12034" operator="containsText" text="Operational">
      <formula>NOT(ISERROR(SEARCH("Operational",D387)))</formula>
    </cfRule>
    <cfRule type="containsText" dxfId="8833" priority="12035" operator="containsText" text="Dn(service)">
      <formula>NOT(ISERROR(SEARCH("Dn(service)",D387)))</formula>
    </cfRule>
    <cfRule type="containsText" dxfId="8832" priority="12036" operator="containsText" text="Dn(waiting)">
      <formula>NOT(ISERROR(SEARCH("Dn(waiting)",D387)))</formula>
    </cfRule>
  </conditionalFormatting>
  <conditionalFormatting sqref="D388">
    <cfRule type="containsBlanks" dxfId="8831" priority="12029">
      <formula>LEN(TRIM(D388))=0</formula>
    </cfRule>
    <cfRule type="containsText" dxfId="8830" priority="12030" operator="containsText" text="Operational">
      <formula>NOT(ISERROR(SEARCH("Operational",D388)))</formula>
    </cfRule>
    <cfRule type="containsText" dxfId="8829" priority="12031" operator="containsText" text="Dn(service)">
      <formula>NOT(ISERROR(SEARCH("Dn(service)",D388)))</formula>
    </cfRule>
    <cfRule type="containsText" dxfId="8828" priority="12032" operator="containsText" text="Dn(waiting)">
      <formula>NOT(ISERROR(SEARCH("Dn(waiting)",D388)))</formula>
    </cfRule>
  </conditionalFormatting>
  <conditionalFormatting sqref="D389">
    <cfRule type="containsBlanks" dxfId="8827" priority="12025">
      <formula>LEN(TRIM(D389))=0</formula>
    </cfRule>
    <cfRule type="containsText" dxfId="8826" priority="12026" operator="containsText" text="Operational">
      <formula>NOT(ISERROR(SEARCH("Operational",D389)))</formula>
    </cfRule>
    <cfRule type="containsText" dxfId="8825" priority="12027" operator="containsText" text="Dn(service)">
      <formula>NOT(ISERROR(SEARCH("Dn(service)",D389)))</formula>
    </cfRule>
    <cfRule type="containsText" dxfId="8824" priority="12028" operator="containsText" text="Dn(waiting)">
      <formula>NOT(ISERROR(SEARCH("Dn(waiting)",D389)))</formula>
    </cfRule>
  </conditionalFormatting>
  <conditionalFormatting sqref="D390">
    <cfRule type="containsBlanks" dxfId="8823" priority="12021">
      <formula>LEN(TRIM(D390))=0</formula>
    </cfRule>
    <cfRule type="containsText" dxfId="8822" priority="12022" operator="containsText" text="Operational">
      <formula>NOT(ISERROR(SEARCH("Operational",D390)))</formula>
    </cfRule>
    <cfRule type="containsText" dxfId="8821" priority="12023" operator="containsText" text="Dn(service)">
      <formula>NOT(ISERROR(SEARCH("Dn(service)",D390)))</formula>
    </cfRule>
    <cfRule type="containsText" dxfId="8820" priority="12024" operator="containsText" text="Dn(waiting)">
      <formula>NOT(ISERROR(SEARCH("Dn(waiting)",D390)))</formula>
    </cfRule>
  </conditionalFormatting>
  <conditionalFormatting sqref="D391">
    <cfRule type="containsBlanks" dxfId="8819" priority="12017">
      <formula>LEN(TRIM(D391))=0</formula>
    </cfRule>
    <cfRule type="containsText" dxfId="8818" priority="12018" operator="containsText" text="Operational">
      <formula>NOT(ISERROR(SEARCH("Operational",D391)))</formula>
    </cfRule>
    <cfRule type="containsText" dxfId="8817" priority="12019" operator="containsText" text="Dn(service)">
      <formula>NOT(ISERROR(SEARCH("Dn(service)",D391)))</formula>
    </cfRule>
    <cfRule type="containsText" dxfId="8816" priority="12020" operator="containsText" text="Dn(waiting)">
      <formula>NOT(ISERROR(SEARCH("Dn(waiting)",D391)))</formula>
    </cfRule>
  </conditionalFormatting>
  <conditionalFormatting sqref="D392">
    <cfRule type="containsBlanks" dxfId="8815" priority="12013">
      <formula>LEN(TRIM(D392))=0</formula>
    </cfRule>
    <cfRule type="containsText" dxfId="8814" priority="12014" operator="containsText" text="Operational">
      <formula>NOT(ISERROR(SEARCH("Operational",D392)))</formula>
    </cfRule>
    <cfRule type="containsText" dxfId="8813" priority="12015" operator="containsText" text="Dn(service)">
      <formula>NOT(ISERROR(SEARCH("Dn(service)",D392)))</formula>
    </cfRule>
    <cfRule type="containsText" dxfId="8812" priority="12016" operator="containsText" text="Dn(waiting)">
      <formula>NOT(ISERROR(SEARCH("Dn(waiting)",D392)))</formula>
    </cfRule>
  </conditionalFormatting>
  <conditionalFormatting sqref="D393">
    <cfRule type="containsBlanks" dxfId="8811" priority="12009">
      <formula>LEN(TRIM(D393))=0</formula>
    </cfRule>
    <cfRule type="containsText" dxfId="8810" priority="12010" operator="containsText" text="Operational">
      <formula>NOT(ISERROR(SEARCH("Operational",D393)))</formula>
    </cfRule>
    <cfRule type="containsText" dxfId="8809" priority="12011" operator="containsText" text="Dn(service)">
      <formula>NOT(ISERROR(SEARCH("Dn(service)",D393)))</formula>
    </cfRule>
    <cfRule type="containsText" dxfId="8808" priority="12012" operator="containsText" text="Dn(waiting)">
      <formula>NOT(ISERROR(SEARCH("Dn(waiting)",D393)))</formula>
    </cfRule>
  </conditionalFormatting>
  <conditionalFormatting sqref="D394">
    <cfRule type="containsBlanks" dxfId="8807" priority="12005">
      <formula>LEN(TRIM(D394))=0</formula>
    </cfRule>
    <cfRule type="containsText" dxfId="8806" priority="12006" operator="containsText" text="Operational">
      <formula>NOT(ISERROR(SEARCH("Operational",D394)))</formula>
    </cfRule>
    <cfRule type="containsText" dxfId="8805" priority="12007" operator="containsText" text="Dn(service)">
      <formula>NOT(ISERROR(SEARCH("Dn(service)",D394)))</formula>
    </cfRule>
    <cfRule type="containsText" dxfId="8804" priority="12008" operator="containsText" text="Dn(waiting)">
      <formula>NOT(ISERROR(SEARCH("Dn(waiting)",D394)))</formula>
    </cfRule>
  </conditionalFormatting>
  <conditionalFormatting sqref="G388">
    <cfRule type="containsBlanks" dxfId="8803" priority="12001">
      <formula>LEN(TRIM(G388))=0</formula>
    </cfRule>
    <cfRule type="containsText" dxfId="8802" priority="12002" operator="containsText" text="Operational">
      <formula>NOT(ISERROR(SEARCH("Operational",G388)))</formula>
    </cfRule>
    <cfRule type="containsText" dxfId="8801" priority="12003" operator="containsText" text="Dn(service)">
      <formula>NOT(ISERROR(SEARCH("Dn(service)",G388)))</formula>
    </cfRule>
    <cfRule type="containsText" dxfId="8800" priority="12004" operator="containsText" text="Dn(waiting)">
      <formula>NOT(ISERROR(SEARCH("Dn(waiting)",G388)))</formula>
    </cfRule>
  </conditionalFormatting>
  <conditionalFormatting sqref="G389">
    <cfRule type="containsBlanks" dxfId="8799" priority="11997">
      <formula>LEN(TRIM(G389))=0</formula>
    </cfRule>
    <cfRule type="containsText" dxfId="8798" priority="11998" operator="containsText" text="Operational">
      <formula>NOT(ISERROR(SEARCH("Operational",G389)))</formula>
    </cfRule>
    <cfRule type="containsText" dxfId="8797" priority="11999" operator="containsText" text="Dn(service)">
      <formula>NOT(ISERROR(SEARCH("Dn(service)",G389)))</formula>
    </cfRule>
    <cfRule type="containsText" dxfId="8796" priority="12000" operator="containsText" text="Dn(waiting)">
      <formula>NOT(ISERROR(SEARCH("Dn(waiting)",G389)))</formula>
    </cfRule>
  </conditionalFormatting>
  <conditionalFormatting sqref="G390">
    <cfRule type="containsBlanks" dxfId="8795" priority="11993">
      <formula>LEN(TRIM(G390))=0</formula>
    </cfRule>
    <cfRule type="containsText" dxfId="8794" priority="11994" operator="containsText" text="Operational">
      <formula>NOT(ISERROR(SEARCH("Operational",G390)))</formula>
    </cfRule>
    <cfRule type="containsText" dxfId="8793" priority="11995" operator="containsText" text="Dn(service)">
      <formula>NOT(ISERROR(SEARCH("Dn(service)",G390)))</formula>
    </cfRule>
    <cfRule type="containsText" dxfId="8792" priority="11996" operator="containsText" text="Dn(waiting)">
      <formula>NOT(ISERROR(SEARCH("Dn(waiting)",G390)))</formula>
    </cfRule>
  </conditionalFormatting>
  <conditionalFormatting sqref="G391">
    <cfRule type="containsBlanks" dxfId="8791" priority="11989">
      <formula>LEN(TRIM(G391))=0</formula>
    </cfRule>
    <cfRule type="containsText" dxfId="8790" priority="11990" operator="containsText" text="Operational">
      <formula>NOT(ISERROR(SEARCH("Operational",G391)))</formula>
    </cfRule>
    <cfRule type="containsText" dxfId="8789" priority="11991" operator="containsText" text="Dn(service)">
      <formula>NOT(ISERROR(SEARCH("Dn(service)",G391)))</formula>
    </cfRule>
    <cfRule type="containsText" dxfId="8788" priority="11992" operator="containsText" text="Dn(waiting)">
      <formula>NOT(ISERROR(SEARCH("Dn(waiting)",G391)))</formula>
    </cfRule>
  </conditionalFormatting>
  <conditionalFormatting sqref="G392">
    <cfRule type="containsBlanks" dxfId="8787" priority="11985">
      <formula>LEN(TRIM(G392))=0</formula>
    </cfRule>
    <cfRule type="containsText" dxfId="8786" priority="11986" operator="containsText" text="Operational">
      <formula>NOT(ISERROR(SEARCH("Operational",G392)))</formula>
    </cfRule>
    <cfRule type="containsText" dxfId="8785" priority="11987" operator="containsText" text="Dn(service)">
      <formula>NOT(ISERROR(SEARCH("Dn(service)",G392)))</formula>
    </cfRule>
    <cfRule type="containsText" dxfId="8784" priority="11988" operator="containsText" text="Dn(waiting)">
      <formula>NOT(ISERROR(SEARCH("Dn(waiting)",G392)))</formula>
    </cfRule>
  </conditionalFormatting>
  <conditionalFormatting sqref="G393">
    <cfRule type="containsBlanks" dxfId="8783" priority="11981">
      <formula>LEN(TRIM(G393))=0</formula>
    </cfRule>
    <cfRule type="containsText" dxfId="8782" priority="11982" operator="containsText" text="Operational">
      <formula>NOT(ISERROR(SEARCH("Operational",G393)))</formula>
    </cfRule>
    <cfRule type="containsText" dxfId="8781" priority="11983" operator="containsText" text="Dn(service)">
      <formula>NOT(ISERROR(SEARCH("Dn(service)",G393)))</formula>
    </cfRule>
    <cfRule type="containsText" dxfId="8780" priority="11984" operator="containsText" text="Dn(waiting)">
      <formula>NOT(ISERROR(SEARCH("Dn(waiting)",G393)))</formula>
    </cfRule>
  </conditionalFormatting>
  <conditionalFormatting sqref="G394">
    <cfRule type="containsBlanks" dxfId="8779" priority="11977">
      <formula>LEN(TRIM(G394))=0</formula>
    </cfRule>
    <cfRule type="containsText" dxfId="8778" priority="11978" operator="containsText" text="Operational">
      <formula>NOT(ISERROR(SEARCH("Operational",G394)))</formula>
    </cfRule>
    <cfRule type="containsText" dxfId="8777" priority="11979" operator="containsText" text="Dn(service)">
      <formula>NOT(ISERROR(SEARCH("Dn(service)",G394)))</formula>
    </cfRule>
    <cfRule type="containsText" dxfId="8776" priority="11980" operator="containsText" text="Dn(waiting)">
      <formula>NOT(ISERROR(SEARCH("Dn(waiting)",G394)))</formula>
    </cfRule>
  </conditionalFormatting>
  <conditionalFormatting sqref="G395">
    <cfRule type="containsBlanks" dxfId="8775" priority="11973">
      <formula>LEN(TRIM(G395))=0</formula>
    </cfRule>
    <cfRule type="containsText" dxfId="8774" priority="11974" operator="containsText" text="Operational">
      <formula>NOT(ISERROR(SEARCH("Operational",G395)))</formula>
    </cfRule>
    <cfRule type="containsText" dxfId="8773" priority="11975" operator="containsText" text="Dn(service)">
      <formula>NOT(ISERROR(SEARCH("Dn(service)",G395)))</formula>
    </cfRule>
    <cfRule type="containsText" dxfId="8772" priority="11976" operator="containsText" text="Dn(waiting)">
      <formula>NOT(ISERROR(SEARCH("Dn(waiting)",G395)))</formula>
    </cfRule>
  </conditionalFormatting>
  <conditionalFormatting sqref="G396">
    <cfRule type="containsBlanks" dxfId="8771" priority="11969">
      <formula>LEN(TRIM(G396))=0</formula>
    </cfRule>
    <cfRule type="containsText" dxfId="8770" priority="11970" operator="containsText" text="Operational">
      <formula>NOT(ISERROR(SEARCH("Operational",G396)))</formula>
    </cfRule>
    <cfRule type="containsText" dxfId="8769" priority="11971" operator="containsText" text="Dn(service)">
      <formula>NOT(ISERROR(SEARCH("Dn(service)",G396)))</formula>
    </cfRule>
    <cfRule type="containsText" dxfId="8768" priority="11972" operator="containsText" text="Dn(waiting)">
      <formula>NOT(ISERROR(SEARCH("Dn(waiting)",G396)))</formula>
    </cfRule>
  </conditionalFormatting>
  <conditionalFormatting sqref="G397">
    <cfRule type="containsBlanks" dxfId="8767" priority="11965">
      <formula>LEN(TRIM(G397))=0</formula>
    </cfRule>
    <cfRule type="containsText" dxfId="8766" priority="11966" operator="containsText" text="Operational">
      <formula>NOT(ISERROR(SEARCH("Operational",G397)))</formula>
    </cfRule>
    <cfRule type="containsText" dxfId="8765" priority="11967" operator="containsText" text="Dn(service)">
      <formula>NOT(ISERROR(SEARCH("Dn(service)",G397)))</formula>
    </cfRule>
    <cfRule type="containsText" dxfId="8764" priority="11968" operator="containsText" text="Dn(waiting)">
      <formula>NOT(ISERROR(SEARCH("Dn(waiting)",G397)))</formula>
    </cfRule>
  </conditionalFormatting>
  <conditionalFormatting sqref="G398">
    <cfRule type="containsBlanks" dxfId="8763" priority="11961">
      <formula>LEN(TRIM(G398))=0</formula>
    </cfRule>
    <cfRule type="containsText" dxfId="8762" priority="11962" operator="containsText" text="Operational">
      <formula>NOT(ISERROR(SEARCH("Operational",G398)))</formula>
    </cfRule>
    <cfRule type="containsText" dxfId="8761" priority="11963" operator="containsText" text="Dn(service)">
      <formula>NOT(ISERROR(SEARCH("Dn(service)",G398)))</formula>
    </cfRule>
    <cfRule type="containsText" dxfId="8760" priority="11964" operator="containsText" text="Dn(waiting)">
      <formula>NOT(ISERROR(SEARCH("Dn(waiting)",G398)))</formula>
    </cfRule>
  </conditionalFormatting>
  <conditionalFormatting sqref="G399">
    <cfRule type="containsBlanks" dxfId="8759" priority="11957">
      <formula>LEN(TRIM(G399))=0</formula>
    </cfRule>
    <cfRule type="containsText" dxfId="8758" priority="11958" operator="containsText" text="Operational">
      <formula>NOT(ISERROR(SEARCH("Operational",G399)))</formula>
    </cfRule>
    <cfRule type="containsText" dxfId="8757" priority="11959" operator="containsText" text="Dn(service)">
      <formula>NOT(ISERROR(SEARCH("Dn(service)",G399)))</formula>
    </cfRule>
    <cfRule type="containsText" dxfId="8756" priority="11960" operator="containsText" text="Dn(waiting)">
      <formula>NOT(ISERROR(SEARCH("Dn(waiting)",G399)))</formula>
    </cfRule>
  </conditionalFormatting>
  <conditionalFormatting sqref="E390">
    <cfRule type="containsBlanks" dxfId="8755" priority="11953">
      <formula>LEN(TRIM(E390))=0</formula>
    </cfRule>
    <cfRule type="containsText" dxfId="8754" priority="11954" operator="containsText" text="Operational">
      <formula>NOT(ISERROR(SEARCH("Operational",E390)))</formula>
    </cfRule>
    <cfRule type="containsText" dxfId="8753" priority="11955" operator="containsText" text="Dn(service)">
      <formula>NOT(ISERROR(SEARCH("Dn(service)",E390)))</formula>
    </cfRule>
    <cfRule type="containsText" dxfId="8752" priority="11956" operator="containsText" text="Dn(waiting)">
      <formula>NOT(ISERROR(SEARCH("Dn(waiting)",E390)))</formula>
    </cfRule>
  </conditionalFormatting>
  <conditionalFormatting sqref="E391">
    <cfRule type="containsBlanks" dxfId="8751" priority="11949">
      <formula>LEN(TRIM(E391))=0</formula>
    </cfRule>
    <cfRule type="containsText" dxfId="8750" priority="11950" operator="containsText" text="Operational">
      <formula>NOT(ISERROR(SEARCH("Operational",E391)))</formula>
    </cfRule>
    <cfRule type="containsText" dxfId="8749" priority="11951" operator="containsText" text="Dn(service)">
      <formula>NOT(ISERROR(SEARCH("Dn(service)",E391)))</formula>
    </cfRule>
    <cfRule type="containsText" dxfId="8748" priority="11952" operator="containsText" text="Dn(waiting)">
      <formula>NOT(ISERROR(SEARCH("Dn(waiting)",E391)))</formula>
    </cfRule>
  </conditionalFormatting>
  <conditionalFormatting sqref="E392">
    <cfRule type="containsBlanks" dxfId="8747" priority="11945">
      <formula>LEN(TRIM(E392))=0</formula>
    </cfRule>
    <cfRule type="containsText" dxfId="8746" priority="11946" operator="containsText" text="Operational">
      <formula>NOT(ISERROR(SEARCH("Operational",E392)))</formula>
    </cfRule>
    <cfRule type="containsText" dxfId="8745" priority="11947" operator="containsText" text="Dn(service)">
      <formula>NOT(ISERROR(SEARCH("Dn(service)",E392)))</formula>
    </cfRule>
    <cfRule type="containsText" dxfId="8744" priority="11948" operator="containsText" text="Dn(waiting)">
      <formula>NOT(ISERROR(SEARCH("Dn(waiting)",E392)))</formula>
    </cfRule>
  </conditionalFormatting>
  <conditionalFormatting sqref="E393">
    <cfRule type="containsBlanks" dxfId="8743" priority="11941">
      <formula>LEN(TRIM(E393))=0</formula>
    </cfRule>
    <cfRule type="containsText" dxfId="8742" priority="11942" operator="containsText" text="Operational">
      <formula>NOT(ISERROR(SEARCH("Operational",E393)))</formula>
    </cfRule>
    <cfRule type="containsText" dxfId="8741" priority="11943" operator="containsText" text="Dn(service)">
      <formula>NOT(ISERROR(SEARCH("Dn(service)",E393)))</formula>
    </cfRule>
    <cfRule type="containsText" dxfId="8740" priority="11944" operator="containsText" text="Dn(waiting)">
      <formula>NOT(ISERROR(SEARCH("Dn(waiting)",E393)))</formula>
    </cfRule>
  </conditionalFormatting>
  <conditionalFormatting sqref="E394">
    <cfRule type="containsBlanks" dxfId="8739" priority="11937">
      <formula>LEN(TRIM(E394))=0</formula>
    </cfRule>
    <cfRule type="containsText" dxfId="8738" priority="11938" operator="containsText" text="Operational">
      <formula>NOT(ISERROR(SEARCH("Operational",E394)))</formula>
    </cfRule>
    <cfRule type="containsText" dxfId="8737" priority="11939" operator="containsText" text="Dn(service)">
      <formula>NOT(ISERROR(SEARCH("Dn(service)",E394)))</formula>
    </cfRule>
    <cfRule type="containsText" dxfId="8736" priority="11940" operator="containsText" text="Dn(waiting)">
      <formula>NOT(ISERROR(SEARCH("Dn(waiting)",E394)))</formula>
    </cfRule>
  </conditionalFormatting>
  <conditionalFormatting sqref="E395">
    <cfRule type="containsBlanks" dxfId="8735" priority="11933">
      <formula>LEN(TRIM(E395))=0</formula>
    </cfRule>
    <cfRule type="containsText" dxfId="8734" priority="11934" operator="containsText" text="Operational">
      <formula>NOT(ISERROR(SEARCH("Operational",E395)))</formula>
    </cfRule>
    <cfRule type="containsText" dxfId="8733" priority="11935" operator="containsText" text="Dn(service)">
      <formula>NOT(ISERROR(SEARCH("Dn(service)",E395)))</formula>
    </cfRule>
    <cfRule type="containsText" dxfId="8732" priority="11936" operator="containsText" text="Dn(waiting)">
      <formula>NOT(ISERROR(SEARCH("Dn(waiting)",E395)))</formula>
    </cfRule>
  </conditionalFormatting>
  <conditionalFormatting sqref="E396">
    <cfRule type="containsBlanks" dxfId="8731" priority="11929">
      <formula>LEN(TRIM(E396))=0</formula>
    </cfRule>
    <cfRule type="containsText" dxfId="8730" priority="11930" operator="containsText" text="Operational">
      <formula>NOT(ISERROR(SEARCH("Operational",E396)))</formula>
    </cfRule>
    <cfRule type="containsText" dxfId="8729" priority="11931" operator="containsText" text="Dn(service)">
      <formula>NOT(ISERROR(SEARCH("Dn(service)",E396)))</formula>
    </cfRule>
    <cfRule type="containsText" dxfId="8728" priority="11932" operator="containsText" text="Dn(waiting)">
      <formula>NOT(ISERROR(SEARCH("Dn(waiting)",E396)))</formula>
    </cfRule>
  </conditionalFormatting>
  <conditionalFormatting sqref="E397">
    <cfRule type="containsBlanks" dxfId="8727" priority="11925">
      <formula>LEN(TRIM(E397))=0</formula>
    </cfRule>
    <cfRule type="containsText" dxfId="8726" priority="11926" operator="containsText" text="Operational">
      <formula>NOT(ISERROR(SEARCH("Operational",E397)))</formula>
    </cfRule>
    <cfRule type="containsText" dxfId="8725" priority="11927" operator="containsText" text="Dn(service)">
      <formula>NOT(ISERROR(SEARCH("Dn(service)",E397)))</formula>
    </cfRule>
    <cfRule type="containsText" dxfId="8724" priority="11928" operator="containsText" text="Dn(waiting)">
      <formula>NOT(ISERROR(SEARCH("Dn(waiting)",E397)))</formula>
    </cfRule>
  </conditionalFormatting>
  <conditionalFormatting sqref="E398">
    <cfRule type="containsBlanks" dxfId="8723" priority="11921">
      <formula>LEN(TRIM(E398))=0</formula>
    </cfRule>
    <cfRule type="containsText" dxfId="8722" priority="11922" operator="containsText" text="Operational">
      <formula>NOT(ISERROR(SEARCH("Operational",E398)))</formula>
    </cfRule>
    <cfRule type="containsText" dxfId="8721" priority="11923" operator="containsText" text="Dn(service)">
      <formula>NOT(ISERROR(SEARCH("Dn(service)",E398)))</formula>
    </cfRule>
    <cfRule type="containsText" dxfId="8720" priority="11924" operator="containsText" text="Dn(waiting)">
      <formula>NOT(ISERROR(SEARCH("Dn(waiting)",E398)))</formula>
    </cfRule>
  </conditionalFormatting>
  <conditionalFormatting sqref="E399">
    <cfRule type="containsBlanks" dxfId="8719" priority="11917">
      <formula>LEN(TRIM(E399))=0</formula>
    </cfRule>
    <cfRule type="containsText" dxfId="8718" priority="11918" operator="containsText" text="Operational">
      <formula>NOT(ISERROR(SEARCH("Operational",E399)))</formula>
    </cfRule>
    <cfRule type="containsText" dxfId="8717" priority="11919" operator="containsText" text="Dn(service)">
      <formula>NOT(ISERROR(SEARCH("Dn(service)",E399)))</formula>
    </cfRule>
    <cfRule type="containsText" dxfId="8716" priority="11920" operator="containsText" text="Dn(waiting)">
      <formula>NOT(ISERROR(SEARCH("Dn(waiting)",E399)))</formula>
    </cfRule>
  </conditionalFormatting>
  <conditionalFormatting sqref="E400">
    <cfRule type="containsBlanks" dxfId="8715" priority="11913">
      <formula>LEN(TRIM(E400))=0</formula>
    </cfRule>
    <cfRule type="containsText" dxfId="8714" priority="11914" operator="containsText" text="Operational">
      <formula>NOT(ISERROR(SEARCH("Operational",E400)))</formula>
    </cfRule>
    <cfRule type="containsText" dxfId="8713" priority="11915" operator="containsText" text="Dn(service)">
      <formula>NOT(ISERROR(SEARCH("Dn(service)",E400)))</formula>
    </cfRule>
    <cfRule type="containsText" dxfId="8712" priority="11916" operator="containsText" text="Dn(waiting)">
      <formula>NOT(ISERROR(SEARCH("Dn(waiting)",E400)))</formula>
    </cfRule>
  </conditionalFormatting>
  <conditionalFormatting sqref="E401">
    <cfRule type="containsBlanks" dxfId="8711" priority="11909">
      <formula>LEN(TRIM(E401))=0</formula>
    </cfRule>
    <cfRule type="containsText" dxfId="8710" priority="11910" operator="containsText" text="Operational">
      <formula>NOT(ISERROR(SEARCH("Operational",E401)))</formula>
    </cfRule>
    <cfRule type="containsText" dxfId="8709" priority="11911" operator="containsText" text="Dn(service)">
      <formula>NOT(ISERROR(SEARCH("Dn(service)",E401)))</formula>
    </cfRule>
    <cfRule type="containsText" dxfId="8708" priority="11912" operator="containsText" text="Dn(waiting)">
      <formula>NOT(ISERROR(SEARCH("Dn(waiting)",E401)))</formula>
    </cfRule>
  </conditionalFormatting>
  <conditionalFormatting sqref="E402">
    <cfRule type="containsBlanks" dxfId="8707" priority="11905">
      <formula>LEN(TRIM(E402))=0</formula>
    </cfRule>
    <cfRule type="containsText" dxfId="8706" priority="11906" operator="containsText" text="Operational">
      <formula>NOT(ISERROR(SEARCH("Operational",E402)))</formula>
    </cfRule>
    <cfRule type="containsText" dxfId="8705" priority="11907" operator="containsText" text="Dn(service)">
      <formula>NOT(ISERROR(SEARCH("Dn(service)",E402)))</formula>
    </cfRule>
    <cfRule type="containsText" dxfId="8704" priority="11908" operator="containsText" text="Dn(waiting)">
      <formula>NOT(ISERROR(SEARCH("Dn(waiting)",E402)))</formula>
    </cfRule>
  </conditionalFormatting>
  <conditionalFormatting sqref="E403">
    <cfRule type="containsBlanks" dxfId="8703" priority="11901">
      <formula>LEN(TRIM(E403))=0</formula>
    </cfRule>
    <cfRule type="containsText" dxfId="8702" priority="11902" operator="containsText" text="Operational">
      <formula>NOT(ISERROR(SEARCH("Operational",E403)))</formula>
    </cfRule>
    <cfRule type="containsText" dxfId="8701" priority="11903" operator="containsText" text="Dn(service)">
      <formula>NOT(ISERROR(SEARCH("Dn(service)",E403)))</formula>
    </cfRule>
    <cfRule type="containsText" dxfId="8700" priority="11904" operator="containsText" text="Dn(waiting)">
      <formula>NOT(ISERROR(SEARCH("Dn(waiting)",E403)))</formula>
    </cfRule>
  </conditionalFormatting>
  <conditionalFormatting sqref="E404">
    <cfRule type="containsBlanks" dxfId="8699" priority="11897">
      <formula>LEN(TRIM(E404))=0</formula>
    </cfRule>
    <cfRule type="containsText" dxfId="8698" priority="11898" operator="containsText" text="Operational">
      <formula>NOT(ISERROR(SEARCH("Operational",E404)))</formula>
    </cfRule>
    <cfRule type="containsText" dxfId="8697" priority="11899" operator="containsText" text="Dn(service)">
      <formula>NOT(ISERROR(SEARCH("Dn(service)",E404)))</formula>
    </cfRule>
    <cfRule type="containsText" dxfId="8696" priority="11900" operator="containsText" text="Dn(waiting)">
      <formula>NOT(ISERROR(SEARCH("Dn(waiting)",E404)))</formula>
    </cfRule>
  </conditionalFormatting>
  <conditionalFormatting sqref="C392">
    <cfRule type="containsBlanks" dxfId="8695" priority="11893">
      <formula>LEN(TRIM(C392))=0</formula>
    </cfRule>
    <cfRule type="containsText" dxfId="8694" priority="11894" operator="containsText" text="Operational">
      <formula>NOT(ISERROR(SEARCH("Operational",C392)))</formula>
    </cfRule>
    <cfRule type="containsText" dxfId="8693" priority="11895" operator="containsText" text="Dn(service)">
      <formula>NOT(ISERROR(SEARCH("Dn(service)",C392)))</formula>
    </cfRule>
    <cfRule type="containsText" dxfId="8692" priority="11896" operator="containsText" text="Dn(waiting)">
      <formula>NOT(ISERROR(SEARCH("Dn(waiting)",C392)))</formula>
    </cfRule>
  </conditionalFormatting>
  <conditionalFormatting sqref="C393">
    <cfRule type="containsBlanks" dxfId="8691" priority="11889">
      <formula>LEN(TRIM(C393))=0</formula>
    </cfRule>
    <cfRule type="containsText" dxfId="8690" priority="11890" operator="containsText" text="Operational">
      <formula>NOT(ISERROR(SEARCH("Operational",C393)))</formula>
    </cfRule>
    <cfRule type="containsText" dxfId="8689" priority="11891" operator="containsText" text="Dn(service)">
      <formula>NOT(ISERROR(SEARCH("Dn(service)",C393)))</formula>
    </cfRule>
    <cfRule type="containsText" dxfId="8688" priority="11892" operator="containsText" text="Dn(waiting)">
      <formula>NOT(ISERROR(SEARCH("Dn(waiting)",C393)))</formula>
    </cfRule>
  </conditionalFormatting>
  <conditionalFormatting sqref="C394">
    <cfRule type="containsBlanks" dxfId="8687" priority="11885">
      <formula>LEN(TRIM(C394))=0</formula>
    </cfRule>
    <cfRule type="containsText" dxfId="8686" priority="11886" operator="containsText" text="Operational">
      <formula>NOT(ISERROR(SEARCH("Operational",C394)))</formula>
    </cfRule>
    <cfRule type="containsText" dxfId="8685" priority="11887" operator="containsText" text="Dn(service)">
      <formula>NOT(ISERROR(SEARCH("Dn(service)",C394)))</formula>
    </cfRule>
    <cfRule type="containsText" dxfId="8684" priority="11888" operator="containsText" text="Dn(waiting)">
      <formula>NOT(ISERROR(SEARCH("Dn(waiting)",C394)))</formula>
    </cfRule>
  </conditionalFormatting>
  <conditionalFormatting sqref="C395">
    <cfRule type="containsBlanks" dxfId="8683" priority="11881">
      <formula>LEN(TRIM(C395))=0</formula>
    </cfRule>
    <cfRule type="containsText" dxfId="8682" priority="11882" operator="containsText" text="Operational">
      <formula>NOT(ISERROR(SEARCH("Operational",C395)))</formula>
    </cfRule>
    <cfRule type="containsText" dxfId="8681" priority="11883" operator="containsText" text="Dn(service)">
      <formula>NOT(ISERROR(SEARCH("Dn(service)",C395)))</formula>
    </cfRule>
    <cfRule type="containsText" dxfId="8680" priority="11884" operator="containsText" text="Dn(waiting)">
      <formula>NOT(ISERROR(SEARCH("Dn(waiting)",C395)))</formula>
    </cfRule>
  </conditionalFormatting>
  <conditionalFormatting sqref="C396">
    <cfRule type="containsBlanks" dxfId="8679" priority="11877">
      <formula>LEN(TRIM(C396))=0</formula>
    </cfRule>
    <cfRule type="containsText" dxfId="8678" priority="11878" operator="containsText" text="Operational">
      <formula>NOT(ISERROR(SEARCH("Operational",C396)))</formula>
    </cfRule>
    <cfRule type="containsText" dxfId="8677" priority="11879" operator="containsText" text="Dn(service)">
      <formula>NOT(ISERROR(SEARCH("Dn(service)",C396)))</formula>
    </cfRule>
    <cfRule type="containsText" dxfId="8676" priority="11880" operator="containsText" text="Dn(waiting)">
      <formula>NOT(ISERROR(SEARCH("Dn(waiting)",C396)))</formula>
    </cfRule>
  </conditionalFormatting>
  <conditionalFormatting sqref="C397:C403">
    <cfRule type="containsBlanks" dxfId="8675" priority="11873">
      <formula>LEN(TRIM(C397))=0</formula>
    </cfRule>
    <cfRule type="containsText" dxfId="8674" priority="11874" operator="containsText" text="Operational">
      <formula>NOT(ISERROR(SEARCH("Operational",C397)))</formula>
    </cfRule>
    <cfRule type="containsText" dxfId="8673" priority="11875" operator="containsText" text="Dn(service)">
      <formula>NOT(ISERROR(SEARCH("Dn(service)",C397)))</formula>
    </cfRule>
    <cfRule type="containsText" dxfId="8672" priority="11876" operator="containsText" text="Dn(waiting)">
      <formula>NOT(ISERROR(SEARCH("Dn(waiting)",C397)))</formula>
    </cfRule>
  </conditionalFormatting>
  <conditionalFormatting sqref="C404:C407">
    <cfRule type="containsBlanks" dxfId="8671" priority="11869">
      <formula>LEN(TRIM(C404))=0</formula>
    </cfRule>
    <cfRule type="containsText" dxfId="8670" priority="11870" operator="containsText" text="Operational">
      <formula>NOT(ISERROR(SEARCH("Operational",C404)))</formula>
    </cfRule>
    <cfRule type="containsText" dxfId="8669" priority="11871" operator="containsText" text="Dn(service)">
      <formula>NOT(ISERROR(SEARCH("Dn(service)",C404)))</formula>
    </cfRule>
    <cfRule type="containsText" dxfId="8668" priority="11872" operator="containsText" text="Dn(waiting)">
      <formula>NOT(ISERROR(SEARCH("Dn(waiting)",C404)))</formula>
    </cfRule>
  </conditionalFormatting>
  <conditionalFormatting sqref="C408">
    <cfRule type="containsBlanks" dxfId="8667" priority="11865">
      <formula>LEN(TRIM(C408))=0</formula>
    </cfRule>
    <cfRule type="containsText" dxfId="8666" priority="11866" operator="containsText" text="Operational">
      <formula>NOT(ISERROR(SEARCH("Operational",C408)))</formula>
    </cfRule>
    <cfRule type="containsText" dxfId="8665" priority="11867" operator="containsText" text="Dn(service)">
      <formula>NOT(ISERROR(SEARCH("Dn(service)",C408)))</formula>
    </cfRule>
    <cfRule type="containsText" dxfId="8664" priority="11868" operator="containsText" text="Dn(waiting)">
      <formula>NOT(ISERROR(SEARCH("Dn(waiting)",C408)))</formula>
    </cfRule>
  </conditionalFormatting>
  <conditionalFormatting sqref="F400">
    <cfRule type="containsBlanks" dxfId="8663" priority="11861">
      <formula>LEN(TRIM(F400))=0</formula>
    </cfRule>
    <cfRule type="containsText" dxfId="8662" priority="11862" operator="containsText" text="Operational">
      <formula>NOT(ISERROR(SEARCH("Operational",F400)))</formula>
    </cfRule>
    <cfRule type="containsText" dxfId="8661" priority="11863" operator="containsText" text="Dn(service)">
      <formula>NOT(ISERROR(SEARCH("Dn(service)",F400)))</formula>
    </cfRule>
    <cfRule type="containsText" dxfId="8660" priority="11864" operator="containsText" text="Dn(waiting)">
      <formula>NOT(ISERROR(SEARCH("Dn(waiting)",F400)))</formula>
    </cfRule>
  </conditionalFormatting>
  <conditionalFormatting sqref="F401">
    <cfRule type="containsBlanks" dxfId="8659" priority="11857">
      <formula>LEN(TRIM(F401))=0</formula>
    </cfRule>
    <cfRule type="containsText" dxfId="8658" priority="11858" operator="containsText" text="Operational">
      <formula>NOT(ISERROR(SEARCH("Operational",F401)))</formula>
    </cfRule>
    <cfRule type="containsText" dxfId="8657" priority="11859" operator="containsText" text="Dn(service)">
      <formula>NOT(ISERROR(SEARCH("Dn(service)",F401)))</formula>
    </cfRule>
    <cfRule type="containsText" dxfId="8656" priority="11860" operator="containsText" text="Dn(waiting)">
      <formula>NOT(ISERROR(SEARCH("Dn(waiting)",F401)))</formula>
    </cfRule>
  </conditionalFormatting>
  <conditionalFormatting sqref="F402:F407">
    <cfRule type="containsBlanks" dxfId="8655" priority="11853">
      <formula>LEN(TRIM(F402))=0</formula>
    </cfRule>
    <cfRule type="containsText" dxfId="8654" priority="11854" operator="containsText" text="Operational">
      <formula>NOT(ISERROR(SEARCH("Operational",F402)))</formula>
    </cfRule>
    <cfRule type="containsText" dxfId="8653" priority="11855" operator="containsText" text="Dn(service)">
      <formula>NOT(ISERROR(SEARCH("Dn(service)",F402)))</formula>
    </cfRule>
    <cfRule type="containsText" dxfId="8652" priority="11856" operator="containsText" text="Dn(waiting)">
      <formula>NOT(ISERROR(SEARCH("Dn(waiting)",F402)))</formula>
    </cfRule>
  </conditionalFormatting>
  <conditionalFormatting sqref="F408">
    <cfRule type="containsBlanks" dxfId="8651" priority="11849">
      <formula>LEN(TRIM(F408))=0</formula>
    </cfRule>
    <cfRule type="containsText" dxfId="8650" priority="11850" operator="containsText" text="Operational">
      <formula>NOT(ISERROR(SEARCH("Operational",F408)))</formula>
    </cfRule>
    <cfRule type="containsText" dxfId="8649" priority="11851" operator="containsText" text="Dn(service)">
      <formula>NOT(ISERROR(SEARCH("Dn(service)",F408)))</formula>
    </cfRule>
    <cfRule type="containsText" dxfId="8648" priority="11852" operator="containsText" text="Dn(waiting)">
      <formula>NOT(ISERROR(SEARCH("Dn(waiting)",F408)))</formula>
    </cfRule>
  </conditionalFormatting>
  <conditionalFormatting sqref="F409:F411">
    <cfRule type="containsBlanks" dxfId="8647" priority="11845">
      <formula>LEN(TRIM(F409))=0</formula>
    </cfRule>
    <cfRule type="containsText" dxfId="8646" priority="11846" operator="containsText" text="Operational">
      <formula>NOT(ISERROR(SEARCH("Operational",F409)))</formula>
    </cfRule>
    <cfRule type="containsText" dxfId="8645" priority="11847" operator="containsText" text="Dn(service)">
      <formula>NOT(ISERROR(SEARCH("Dn(service)",F409)))</formula>
    </cfRule>
    <cfRule type="containsText" dxfId="8644" priority="11848" operator="containsText" text="Dn(waiting)">
      <formula>NOT(ISERROR(SEARCH("Dn(waiting)",F409)))</formula>
    </cfRule>
  </conditionalFormatting>
  <conditionalFormatting sqref="F412">
    <cfRule type="containsBlanks" dxfId="8643" priority="11841">
      <formula>LEN(TRIM(F412))=0</formula>
    </cfRule>
    <cfRule type="containsText" dxfId="8642" priority="11842" operator="containsText" text="Operational">
      <formula>NOT(ISERROR(SEARCH("Operational",F412)))</formula>
    </cfRule>
    <cfRule type="containsText" dxfId="8641" priority="11843" operator="containsText" text="Dn(service)">
      <formula>NOT(ISERROR(SEARCH("Dn(service)",F412)))</formula>
    </cfRule>
    <cfRule type="containsText" dxfId="8640" priority="11844" operator="containsText" text="Dn(waiting)">
      <formula>NOT(ISERROR(SEARCH("Dn(waiting)",F412)))</formula>
    </cfRule>
  </conditionalFormatting>
  <conditionalFormatting sqref="G403">
    <cfRule type="containsBlanks" dxfId="8639" priority="11837">
      <formula>LEN(TRIM(G403))=0</formula>
    </cfRule>
    <cfRule type="containsText" dxfId="8638" priority="11838" operator="containsText" text="Operational">
      <formula>NOT(ISERROR(SEARCH("Operational",G403)))</formula>
    </cfRule>
    <cfRule type="containsText" dxfId="8637" priority="11839" operator="containsText" text="Dn(service)">
      <formula>NOT(ISERROR(SEARCH("Dn(service)",G403)))</formula>
    </cfRule>
    <cfRule type="containsText" dxfId="8636" priority="11840" operator="containsText" text="Dn(waiting)">
      <formula>NOT(ISERROR(SEARCH("Dn(waiting)",G403)))</formula>
    </cfRule>
  </conditionalFormatting>
  <conditionalFormatting sqref="D401">
    <cfRule type="containsBlanks" dxfId="8635" priority="11833">
      <formula>LEN(TRIM(D401))=0</formula>
    </cfRule>
    <cfRule type="containsText" dxfId="8634" priority="11834" operator="containsText" text="Operational">
      <formula>NOT(ISERROR(SEARCH("Operational",D401)))</formula>
    </cfRule>
    <cfRule type="containsText" dxfId="8633" priority="11835" operator="containsText" text="Dn(service)">
      <formula>NOT(ISERROR(SEARCH("Dn(service)",D401)))</formula>
    </cfRule>
    <cfRule type="containsText" dxfId="8632" priority="11836" operator="containsText" text="Dn(waiting)">
      <formula>NOT(ISERROR(SEARCH("Dn(waiting)",D401)))</formula>
    </cfRule>
  </conditionalFormatting>
  <conditionalFormatting sqref="D402:D411">
    <cfRule type="containsBlanks" dxfId="8631" priority="11829">
      <formula>LEN(TRIM(D402))=0</formula>
    </cfRule>
    <cfRule type="containsText" dxfId="8630" priority="11830" operator="containsText" text="Operational">
      <formula>NOT(ISERROR(SEARCH("Operational",D402)))</formula>
    </cfRule>
    <cfRule type="containsText" dxfId="8629" priority="11831" operator="containsText" text="Dn(service)">
      <formula>NOT(ISERROR(SEARCH("Dn(service)",D402)))</formula>
    </cfRule>
    <cfRule type="containsText" dxfId="8628" priority="11832" operator="containsText" text="Dn(waiting)">
      <formula>NOT(ISERROR(SEARCH("Dn(waiting)",D402)))</formula>
    </cfRule>
  </conditionalFormatting>
  <conditionalFormatting sqref="G404:G414">
    <cfRule type="containsBlanks" dxfId="8627" priority="11825">
      <formula>LEN(TRIM(G404))=0</formula>
    </cfRule>
    <cfRule type="containsText" dxfId="8626" priority="11826" operator="containsText" text="Operational">
      <formula>NOT(ISERROR(SEARCH("Operational",G404)))</formula>
    </cfRule>
    <cfRule type="containsText" dxfId="8625" priority="11827" operator="containsText" text="Dn(service)">
      <formula>NOT(ISERROR(SEARCH("Dn(service)",G404)))</formula>
    </cfRule>
    <cfRule type="containsText" dxfId="8624" priority="11828" operator="containsText" text="Dn(waiting)">
      <formula>NOT(ISERROR(SEARCH("Dn(waiting)",G404)))</formula>
    </cfRule>
  </conditionalFormatting>
  <conditionalFormatting sqref="D412">
    <cfRule type="containsBlanks" dxfId="8623" priority="11821">
      <formula>LEN(TRIM(D412))=0</formula>
    </cfRule>
    <cfRule type="containsText" dxfId="8622" priority="11822" operator="containsText" text="Operational">
      <formula>NOT(ISERROR(SEARCH("Operational",D412)))</formula>
    </cfRule>
    <cfRule type="containsText" dxfId="8621" priority="11823" operator="containsText" text="Dn(service)">
      <formula>NOT(ISERROR(SEARCH("Dn(service)",D412)))</formula>
    </cfRule>
    <cfRule type="containsText" dxfId="8620" priority="11824" operator="containsText" text="Dn(waiting)">
      <formula>NOT(ISERROR(SEARCH("Dn(waiting)",D412)))</formula>
    </cfRule>
  </conditionalFormatting>
  <conditionalFormatting sqref="D413:D415">
    <cfRule type="containsBlanks" dxfId="8619" priority="11817">
      <formula>LEN(TRIM(D413))=0</formula>
    </cfRule>
    <cfRule type="containsText" dxfId="8618" priority="11818" operator="containsText" text="Operational">
      <formula>NOT(ISERROR(SEARCH("Operational",D413)))</formula>
    </cfRule>
    <cfRule type="containsText" dxfId="8617" priority="11819" operator="containsText" text="Dn(service)">
      <formula>NOT(ISERROR(SEARCH("Dn(service)",D413)))</formula>
    </cfRule>
    <cfRule type="containsText" dxfId="8616" priority="11820" operator="containsText" text="Dn(waiting)">
      <formula>NOT(ISERROR(SEARCH("Dn(waiting)",D413)))</formula>
    </cfRule>
  </conditionalFormatting>
  <conditionalFormatting sqref="G415">
    <cfRule type="containsBlanks" dxfId="8615" priority="11813">
      <formula>LEN(TRIM(G415))=0</formula>
    </cfRule>
    <cfRule type="containsText" dxfId="8614" priority="11814" operator="containsText" text="Operational">
      <formula>NOT(ISERROR(SEARCH("Operational",G415)))</formula>
    </cfRule>
    <cfRule type="containsText" dxfId="8613" priority="11815" operator="containsText" text="Dn(service)">
      <formula>NOT(ISERROR(SEARCH("Dn(service)",G415)))</formula>
    </cfRule>
    <cfRule type="containsText" dxfId="8612" priority="11816" operator="containsText" text="Dn(waiting)">
      <formula>NOT(ISERROR(SEARCH("Dn(waiting)",G415)))</formula>
    </cfRule>
  </conditionalFormatting>
  <conditionalFormatting sqref="G416:G418">
    <cfRule type="containsBlanks" dxfId="8611" priority="11809">
      <formula>LEN(TRIM(G416))=0</formula>
    </cfRule>
    <cfRule type="containsText" dxfId="8610" priority="11810" operator="containsText" text="Operational">
      <formula>NOT(ISERROR(SEARCH("Operational",G416)))</formula>
    </cfRule>
    <cfRule type="containsText" dxfId="8609" priority="11811" operator="containsText" text="Dn(service)">
      <formula>NOT(ISERROR(SEARCH("Dn(service)",G416)))</formula>
    </cfRule>
    <cfRule type="containsText" dxfId="8608" priority="11812" operator="containsText" text="Dn(waiting)">
      <formula>NOT(ISERROR(SEARCH("Dn(waiting)",G416)))</formula>
    </cfRule>
  </conditionalFormatting>
  <conditionalFormatting sqref="D416">
    <cfRule type="containsBlanks" dxfId="8607" priority="11805">
      <formula>LEN(TRIM(D416))=0</formula>
    </cfRule>
    <cfRule type="containsText" dxfId="8606" priority="11806" operator="containsText" text="Operational">
      <formula>NOT(ISERROR(SEARCH("Operational",D416)))</formula>
    </cfRule>
    <cfRule type="containsText" dxfId="8605" priority="11807" operator="containsText" text="Dn(service)">
      <formula>NOT(ISERROR(SEARCH("Dn(service)",D416)))</formula>
    </cfRule>
    <cfRule type="containsText" dxfId="8604" priority="11808" operator="containsText" text="Dn(waiting)">
      <formula>NOT(ISERROR(SEARCH("Dn(waiting)",D416)))</formula>
    </cfRule>
  </conditionalFormatting>
  <conditionalFormatting sqref="G419">
    <cfRule type="containsBlanks" dxfId="8603" priority="11801">
      <formula>LEN(TRIM(G419))=0</formula>
    </cfRule>
    <cfRule type="containsText" dxfId="8602" priority="11802" operator="containsText" text="Operational">
      <formula>NOT(ISERROR(SEARCH("Operational",G419)))</formula>
    </cfRule>
    <cfRule type="containsText" dxfId="8601" priority="11803" operator="containsText" text="Dn(service)">
      <formula>NOT(ISERROR(SEARCH("Dn(service)",G419)))</formula>
    </cfRule>
    <cfRule type="containsText" dxfId="8600" priority="11804" operator="containsText" text="Dn(waiting)">
      <formula>NOT(ISERROR(SEARCH("Dn(waiting)",G419)))</formula>
    </cfRule>
  </conditionalFormatting>
  <conditionalFormatting sqref="E409:E418">
    <cfRule type="containsBlanks" dxfId="8599" priority="11797">
      <formula>LEN(TRIM(E409))=0</formula>
    </cfRule>
    <cfRule type="containsText" dxfId="8598" priority="11798" operator="containsText" text="Operational">
      <formula>NOT(ISERROR(SEARCH("Operational",E409)))</formula>
    </cfRule>
    <cfRule type="containsText" dxfId="8597" priority="11799" operator="containsText" text="Dn(service)">
      <formula>NOT(ISERROR(SEARCH("Dn(service)",E409)))</formula>
    </cfRule>
    <cfRule type="containsText" dxfId="8596" priority="11800" operator="containsText" text="Dn(waiting)">
      <formula>NOT(ISERROR(SEARCH("Dn(waiting)",E409)))</formula>
    </cfRule>
  </conditionalFormatting>
  <conditionalFormatting sqref="E419">
    <cfRule type="containsBlanks" dxfId="8595" priority="11793">
      <formula>LEN(TRIM(E419))=0</formula>
    </cfRule>
    <cfRule type="containsText" dxfId="8594" priority="11794" operator="containsText" text="Operational">
      <formula>NOT(ISERROR(SEARCH("Operational",E419)))</formula>
    </cfRule>
    <cfRule type="containsText" dxfId="8593" priority="11795" operator="containsText" text="Dn(service)">
      <formula>NOT(ISERROR(SEARCH("Dn(service)",E419)))</formula>
    </cfRule>
    <cfRule type="containsText" dxfId="8592" priority="11796" operator="containsText" text="Dn(waiting)">
      <formula>NOT(ISERROR(SEARCH("Dn(waiting)",E419)))</formula>
    </cfRule>
  </conditionalFormatting>
  <conditionalFormatting sqref="E420:E422">
    <cfRule type="containsBlanks" dxfId="8591" priority="11789">
      <formula>LEN(TRIM(E420))=0</formula>
    </cfRule>
    <cfRule type="containsText" dxfId="8590" priority="11790" operator="containsText" text="Operational">
      <formula>NOT(ISERROR(SEARCH("Operational",E420)))</formula>
    </cfRule>
    <cfRule type="containsText" dxfId="8589" priority="11791" operator="containsText" text="Dn(service)">
      <formula>NOT(ISERROR(SEARCH("Dn(service)",E420)))</formula>
    </cfRule>
    <cfRule type="containsText" dxfId="8588" priority="11792" operator="containsText" text="Dn(waiting)">
      <formula>NOT(ISERROR(SEARCH("Dn(waiting)",E420)))</formula>
    </cfRule>
  </conditionalFormatting>
  <conditionalFormatting sqref="E423">
    <cfRule type="containsBlanks" dxfId="8587" priority="11785">
      <formula>LEN(TRIM(E423))=0</formula>
    </cfRule>
    <cfRule type="containsText" dxfId="8586" priority="11786" operator="containsText" text="Operational">
      <formula>NOT(ISERROR(SEARCH("Operational",E423)))</formula>
    </cfRule>
    <cfRule type="containsText" dxfId="8585" priority="11787" operator="containsText" text="Dn(service)">
      <formula>NOT(ISERROR(SEARCH("Dn(service)",E423)))</formula>
    </cfRule>
    <cfRule type="containsText" dxfId="8584" priority="11788" operator="containsText" text="Dn(waiting)">
      <formula>NOT(ISERROR(SEARCH("Dn(waiting)",E423)))</formula>
    </cfRule>
  </conditionalFormatting>
  <conditionalFormatting sqref="C415:C422">
    <cfRule type="containsBlanks" dxfId="8583" priority="11781">
      <formula>LEN(TRIM(C415))=0</formula>
    </cfRule>
    <cfRule type="containsText" dxfId="8582" priority="11782" operator="containsText" text="Operational">
      <formula>NOT(ISERROR(SEARCH("Operational",C415)))</formula>
    </cfRule>
    <cfRule type="containsText" dxfId="8581" priority="11783" operator="containsText" text="Dn(service)">
      <formula>NOT(ISERROR(SEARCH("Dn(service)",C415)))</formula>
    </cfRule>
    <cfRule type="containsText" dxfId="8580" priority="11784" operator="containsText" text="Dn(waiting)">
      <formula>NOT(ISERROR(SEARCH("Dn(waiting)",C415)))</formula>
    </cfRule>
  </conditionalFormatting>
  <conditionalFormatting sqref="C423:C427">
    <cfRule type="containsBlanks" dxfId="8579" priority="11777">
      <formula>LEN(TRIM(C423))=0</formula>
    </cfRule>
    <cfRule type="containsText" dxfId="8578" priority="11778" operator="containsText" text="Operational">
      <formula>NOT(ISERROR(SEARCH("Operational",C423)))</formula>
    </cfRule>
    <cfRule type="containsText" dxfId="8577" priority="11779" operator="containsText" text="Dn(service)">
      <formula>NOT(ISERROR(SEARCH("Dn(service)",C423)))</formula>
    </cfRule>
    <cfRule type="containsText" dxfId="8576" priority="11780" operator="containsText" text="Dn(waiting)">
      <formula>NOT(ISERROR(SEARCH("Dn(waiting)",C423)))</formula>
    </cfRule>
  </conditionalFormatting>
  <conditionalFormatting sqref="C428">
    <cfRule type="containsBlanks" dxfId="8575" priority="11773">
      <formula>LEN(TRIM(C428))=0</formula>
    </cfRule>
    <cfRule type="containsText" dxfId="8574" priority="11774" operator="containsText" text="Operational">
      <formula>NOT(ISERROR(SEARCH("Operational",C428)))</formula>
    </cfRule>
    <cfRule type="containsText" dxfId="8573" priority="11775" operator="containsText" text="Dn(service)">
      <formula>NOT(ISERROR(SEARCH("Dn(service)",C428)))</formula>
    </cfRule>
    <cfRule type="containsText" dxfId="8572" priority="11776" operator="containsText" text="Dn(waiting)">
      <formula>NOT(ISERROR(SEARCH("Dn(waiting)",C428)))</formula>
    </cfRule>
  </conditionalFormatting>
  <conditionalFormatting sqref="E313">
    <cfRule type="containsBlanks" dxfId="8571" priority="11769">
      <formula>LEN(TRIM(E313))=0</formula>
    </cfRule>
    <cfRule type="containsText" dxfId="8570" priority="11770" operator="containsText" text="Operational">
      <formula>NOT(ISERROR(SEARCH("Operational",E313)))</formula>
    </cfRule>
    <cfRule type="containsText" dxfId="8569" priority="11771" operator="containsText" text="Dn(service)">
      <formula>NOT(ISERROR(SEARCH("Dn(service)",E313)))</formula>
    </cfRule>
    <cfRule type="containsText" dxfId="8568" priority="11772" operator="containsText" text="Dn(waiting)">
      <formula>NOT(ISERROR(SEARCH("Dn(waiting)",E313)))</formula>
    </cfRule>
  </conditionalFormatting>
  <conditionalFormatting sqref="F417:F427">
    <cfRule type="containsBlanks" dxfId="8567" priority="11765">
      <formula>LEN(TRIM(F417))=0</formula>
    </cfRule>
    <cfRule type="containsText" dxfId="8566" priority="11766" operator="containsText" text="Operational">
      <formula>NOT(ISERROR(SEARCH("Operational",F417)))</formula>
    </cfRule>
    <cfRule type="containsText" dxfId="8565" priority="11767" operator="containsText" text="Dn(service)">
      <formula>NOT(ISERROR(SEARCH("Dn(service)",F417)))</formula>
    </cfRule>
    <cfRule type="containsText" dxfId="8564" priority="11768" operator="containsText" text="Dn(waiting)">
      <formula>NOT(ISERROR(SEARCH("Dn(waiting)",F417)))</formula>
    </cfRule>
  </conditionalFormatting>
  <conditionalFormatting sqref="F428">
    <cfRule type="containsBlanks" dxfId="8563" priority="11761">
      <formula>LEN(TRIM(F428))=0</formula>
    </cfRule>
    <cfRule type="containsText" dxfId="8562" priority="11762" operator="containsText" text="Operational">
      <formula>NOT(ISERROR(SEARCH("Operational",F428)))</formula>
    </cfRule>
    <cfRule type="containsText" dxfId="8561" priority="11763" operator="containsText" text="Dn(service)">
      <formula>NOT(ISERROR(SEARCH("Dn(service)",F428)))</formula>
    </cfRule>
    <cfRule type="containsText" dxfId="8560" priority="11764" operator="containsText" text="Dn(waiting)">
      <formula>NOT(ISERROR(SEARCH("Dn(waiting)",F428)))</formula>
    </cfRule>
  </conditionalFormatting>
  <conditionalFormatting sqref="F429:F433">
    <cfRule type="containsBlanks" dxfId="8559" priority="11757">
      <formula>LEN(TRIM(F429))=0</formula>
    </cfRule>
    <cfRule type="containsText" dxfId="8558" priority="11758" operator="containsText" text="Operational">
      <formula>NOT(ISERROR(SEARCH("Operational",F429)))</formula>
    </cfRule>
    <cfRule type="containsText" dxfId="8557" priority="11759" operator="containsText" text="Dn(service)">
      <formula>NOT(ISERROR(SEARCH("Dn(service)",F429)))</formula>
    </cfRule>
    <cfRule type="containsText" dxfId="8556" priority="11760" operator="containsText" text="Dn(waiting)">
      <formula>NOT(ISERROR(SEARCH("Dn(waiting)",F429)))</formula>
    </cfRule>
  </conditionalFormatting>
  <conditionalFormatting sqref="F434">
    <cfRule type="containsBlanks" dxfId="8555" priority="11753">
      <formula>LEN(TRIM(F434))=0</formula>
    </cfRule>
    <cfRule type="containsText" dxfId="8554" priority="11754" operator="containsText" text="Operational">
      <formula>NOT(ISERROR(SEARCH("Operational",F434)))</formula>
    </cfRule>
    <cfRule type="containsText" dxfId="8553" priority="11755" operator="containsText" text="Dn(service)">
      <formula>NOT(ISERROR(SEARCH("Dn(service)",F434)))</formula>
    </cfRule>
    <cfRule type="containsText" dxfId="8552" priority="11756" operator="containsText" text="Dn(waiting)">
      <formula>NOT(ISERROR(SEARCH("Dn(waiting)",F434)))</formula>
    </cfRule>
  </conditionalFormatting>
  <conditionalFormatting sqref="D422:D433">
    <cfRule type="containsBlanks" dxfId="8551" priority="11749">
      <formula>LEN(TRIM(D422))=0</formula>
    </cfRule>
    <cfRule type="containsText" dxfId="8550" priority="11750" operator="containsText" text="Operational">
      <formula>NOT(ISERROR(SEARCH("Operational",D422)))</formula>
    </cfRule>
    <cfRule type="containsText" dxfId="8549" priority="11751" operator="containsText" text="Dn(service)">
      <formula>NOT(ISERROR(SEARCH("Dn(service)",D422)))</formula>
    </cfRule>
    <cfRule type="containsText" dxfId="8548" priority="11752" operator="containsText" text="Dn(waiting)">
      <formula>NOT(ISERROR(SEARCH("Dn(waiting)",D422)))</formula>
    </cfRule>
  </conditionalFormatting>
  <conditionalFormatting sqref="D434:D438">
    <cfRule type="containsBlanks" dxfId="8547" priority="11745">
      <formula>LEN(TRIM(D434))=0</formula>
    </cfRule>
    <cfRule type="containsText" dxfId="8546" priority="11746" operator="containsText" text="Operational">
      <formula>NOT(ISERROR(SEARCH("Operational",D434)))</formula>
    </cfRule>
    <cfRule type="containsText" dxfId="8545" priority="11747" operator="containsText" text="Dn(service)">
      <formula>NOT(ISERROR(SEARCH("Dn(service)",D434)))</formula>
    </cfRule>
    <cfRule type="containsText" dxfId="8544" priority="11748" operator="containsText" text="Dn(waiting)">
      <formula>NOT(ISERROR(SEARCH("Dn(waiting)",D434)))</formula>
    </cfRule>
  </conditionalFormatting>
  <conditionalFormatting sqref="D439">
    <cfRule type="containsBlanks" dxfId="8543" priority="11741">
      <formula>LEN(TRIM(D439))=0</formula>
    </cfRule>
    <cfRule type="containsText" dxfId="8542" priority="11742" operator="containsText" text="Operational">
      <formula>NOT(ISERROR(SEARCH("Operational",D439)))</formula>
    </cfRule>
    <cfRule type="containsText" dxfId="8541" priority="11743" operator="containsText" text="Dn(service)">
      <formula>NOT(ISERROR(SEARCH("Dn(service)",D439)))</formula>
    </cfRule>
    <cfRule type="containsText" dxfId="8540" priority="11744" operator="containsText" text="Dn(waiting)">
      <formula>NOT(ISERROR(SEARCH("Dn(waiting)",D439)))</formula>
    </cfRule>
  </conditionalFormatting>
  <conditionalFormatting sqref="G426:G438">
    <cfRule type="containsBlanks" dxfId="8539" priority="11737">
      <formula>LEN(TRIM(G426))=0</formula>
    </cfRule>
    <cfRule type="containsText" dxfId="8538" priority="11738" operator="containsText" text="Operational">
      <formula>NOT(ISERROR(SEARCH("Operational",G426)))</formula>
    </cfRule>
    <cfRule type="containsText" dxfId="8537" priority="11739" operator="containsText" text="Dn(service)">
      <formula>NOT(ISERROR(SEARCH("Dn(service)",G426)))</formula>
    </cfRule>
    <cfRule type="containsText" dxfId="8536" priority="11740" operator="containsText" text="Dn(waiting)">
      <formula>NOT(ISERROR(SEARCH("Dn(waiting)",G426)))</formula>
    </cfRule>
  </conditionalFormatting>
  <conditionalFormatting sqref="G439:G443">
    <cfRule type="containsBlanks" dxfId="8535" priority="11733">
      <formula>LEN(TRIM(G439))=0</formula>
    </cfRule>
    <cfRule type="containsText" dxfId="8534" priority="11734" operator="containsText" text="Operational">
      <formula>NOT(ISERROR(SEARCH("Operational",G439)))</formula>
    </cfRule>
    <cfRule type="containsText" dxfId="8533" priority="11735" operator="containsText" text="Dn(service)">
      <formula>NOT(ISERROR(SEARCH("Dn(service)",G439)))</formula>
    </cfRule>
    <cfRule type="containsText" dxfId="8532" priority="11736" operator="containsText" text="Dn(waiting)">
      <formula>NOT(ISERROR(SEARCH("Dn(waiting)",G439)))</formula>
    </cfRule>
  </conditionalFormatting>
  <conditionalFormatting sqref="G444">
    <cfRule type="containsBlanks" dxfId="8531" priority="11729">
      <formula>LEN(TRIM(G444))=0</formula>
    </cfRule>
    <cfRule type="containsText" dxfId="8530" priority="11730" operator="containsText" text="Operational">
      <formula>NOT(ISERROR(SEARCH("Operational",G444)))</formula>
    </cfRule>
    <cfRule type="containsText" dxfId="8529" priority="11731" operator="containsText" text="Dn(service)">
      <formula>NOT(ISERROR(SEARCH("Dn(service)",G444)))</formula>
    </cfRule>
    <cfRule type="containsText" dxfId="8528" priority="11732" operator="containsText" text="Dn(waiting)">
      <formula>NOT(ISERROR(SEARCH("Dn(waiting)",G444)))</formula>
    </cfRule>
  </conditionalFormatting>
  <conditionalFormatting sqref="C435:C443">
    <cfRule type="containsBlanks" dxfId="8527" priority="11725">
      <formula>LEN(TRIM(C435))=0</formula>
    </cfRule>
    <cfRule type="containsText" dxfId="8526" priority="11726" operator="containsText" text="Operational">
      <formula>NOT(ISERROR(SEARCH("Operational",C435)))</formula>
    </cfRule>
    <cfRule type="containsText" dxfId="8525" priority="11727" operator="containsText" text="Dn(service)">
      <formula>NOT(ISERROR(SEARCH("Dn(service)",C435)))</formula>
    </cfRule>
    <cfRule type="containsText" dxfId="8524" priority="11728" operator="containsText" text="Dn(waiting)">
      <formula>NOT(ISERROR(SEARCH("Dn(waiting)",C435)))</formula>
    </cfRule>
  </conditionalFormatting>
  <conditionalFormatting sqref="C444:C448">
    <cfRule type="containsBlanks" dxfId="8523" priority="11721">
      <formula>LEN(TRIM(C444))=0</formula>
    </cfRule>
    <cfRule type="containsText" dxfId="8522" priority="11722" operator="containsText" text="Operational">
      <formula>NOT(ISERROR(SEARCH("Operational",C444)))</formula>
    </cfRule>
    <cfRule type="containsText" dxfId="8521" priority="11723" operator="containsText" text="Dn(service)">
      <formula>NOT(ISERROR(SEARCH("Dn(service)",C444)))</formula>
    </cfRule>
    <cfRule type="containsText" dxfId="8520" priority="11724" operator="containsText" text="Dn(waiting)">
      <formula>NOT(ISERROR(SEARCH("Dn(waiting)",C444)))</formula>
    </cfRule>
  </conditionalFormatting>
  <conditionalFormatting sqref="C449">
    <cfRule type="containsBlanks" dxfId="8519" priority="11717">
      <formula>LEN(TRIM(C449))=0</formula>
    </cfRule>
    <cfRule type="containsText" dxfId="8518" priority="11718" operator="containsText" text="Operational">
      <formula>NOT(ISERROR(SEARCH("Operational",C449)))</formula>
    </cfRule>
    <cfRule type="containsText" dxfId="8517" priority="11719" operator="containsText" text="Dn(service)">
      <formula>NOT(ISERROR(SEARCH("Dn(service)",C449)))</formula>
    </cfRule>
    <cfRule type="containsText" dxfId="8516" priority="11720" operator="containsText" text="Dn(waiting)">
      <formula>NOT(ISERROR(SEARCH("Dn(waiting)",C449)))</formula>
    </cfRule>
  </conditionalFormatting>
  <conditionalFormatting sqref="E436:E448">
    <cfRule type="containsBlanks" dxfId="8515" priority="11713">
      <formula>LEN(TRIM(E436))=0</formula>
    </cfRule>
    <cfRule type="containsText" dxfId="8514" priority="11714" operator="containsText" text="Operational">
      <formula>NOT(ISERROR(SEARCH("Operational",E436)))</formula>
    </cfRule>
    <cfRule type="containsText" dxfId="8513" priority="11715" operator="containsText" text="Dn(service)">
      <formula>NOT(ISERROR(SEARCH("Dn(service)",E436)))</formula>
    </cfRule>
    <cfRule type="containsText" dxfId="8512" priority="11716" operator="containsText" text="Dn(waiting)">
      <formula>NOT(ISERROR(SEARCH("Dn(waiting)",E436)))</formula>
    </cfRule>
  </conditionalFormatting>
  <conditionalFormatting sqref="E449">
    <cfRule type="containsBlanks" dxfId="8511" priority="11709">
      <formula>LEN(TRIM(E449))=0</formula>
    </cfRule>
    <cfRule type="containsText" dxfId="8510" priority="11710" operator="containsText" text="Operational">
      <formula>NOT(ISERROR(SEARCH("Operational",E449)))</formula>
    </cfRule>
    <cfRule type="containsText" dxfId="8509" priority="11711" operator="containsText" text="Dn(service)">
      <formula>NOT(ISERROR(SEARCH("Dn(service)",E449)))</formula>
    </cfRule>
    <cfRule type="containsText" dxfId="8508" priority="11712" operator="containsText" text="Dn(waiting)">
      <formula>NOT(ISERROR(SEARCH("Dn(waiting)",E449)))</formula>
    </cfRule>
  </conditionalFormatting>
  <conditionalFormatting sqref="E450:E453">
    <cfRule type="containsBlanks" dxfId="8507" priority="11705">
      <formula>LEN(TRIM(E450))=0</formula>
    </cfRule>
    <cfRule type="containsText" dxfId="8506" priority="11706" operator="containsText" text="Operational">
      <formula>NOT(ISERROR(SEARCH("Operational",E450)))</formula>
    </cfRule>
    <cfRule type="containsText" dxfId="8505" priority="11707" operator="containsText" text="Dn(service)">
      <formula>NOT(ISERROR(SEARCH("Dn(service)",E450)))</formula>
    </cfRule>
    <cfRule type="containsText" dxfId="8504" priority="11708" operator="containsText" text="Dn(waiting)">
      <formula>NOT(ISERROR(SEARCH("Dn(waiting)",E450)))</formula>
    </cfRule>
  </conditionalFormatting>
  <conditionalFormatting sqref="E454">
    <cfRule type="containsBlanks" dxfId="8503" priority="11701">
      <formula>LEN(TRIM(E454))=0</formula>
    </cfRule>
    <cfRule type="containsText" dxfId="8502" priority="11702" operator="containsText" text="Operational">
      <formula>NOT(ISERROR(SEARCH("Operational",E454)))</formula>
    </cfRule>
    <cfRule type="containsText" dxfId="8501" priority="11703" operator="containsText" text="Dn(service)">
      <formula>NOT(ISERROR(SEARCH("Dn(service)",E454)))</formula>
    </cfRule>
    <cfRule type="containsText" dxfId="8500" priority="11704" operator="containsText" text="Dn(waiting)">
      <formula>NOT(ISERROR(SEARCH("Dn(waiting)",E454)))</formula>
    </cfRule>
  </conditionalFormatting>
  <conditionalFormatting sqref="F441:F453">
    <cfRule type="containsBlanks" dxfId="8499" priority="11697">
      <formula>LEN(TRIM(F441))=0</formula>
    </cfRule>
    <cfRule type="containsText" dxfId="8498" priority="11698" operator="containsText" text="Operational">
      <formula>NOT(ISERROR(SEARCH("Operational",F441)))</formula>
    </cfRule>
    <cfRule type="containsText" dxfId="8497" priority="11699" operator="containsText" text="Dn(service)">
      <formula>NOT(ISERROR(SEARCH("Dn(service)",F441)))</formula>
    </cfRule>
    <cfRule type="containsText" dxfId="8496" priority="11700" operator="containsText" text="Dn(waiting)">
      <formula>NOT(ISERROR(SEARCH("Dn(waiting)",F441)))</formula>
    </cfRule>
  </conditionalFormatting>
  <conditionalFormatting sqref="F454:F458">
    <cfRule type="containsBlanks" dxfId="8495" priority="11693">
      <formula>LEN(TRIM(F454))=0</formula>
    </cfRule>
    <cfRule type="containsText" dxfId="8494" priority="11694" operator="containsText" text="Operational">
      <formula>NOT(ISERROR(SEARCH("Operational",F454)))</formula>
    </cfRule>
    <cfRule type="containsText" dxfId="8493" priority="11695" operator="containsText" text="Dn(service)">
      <formula>NOT(ISERROR(SEARCH("Dn(service)",F454)))</formula>
    </cfRule>
    <cfRule type="containsText" dxfId="8492" priority="11696" operator="containsText" text="Dn(waiting)">
      <formula>NOT(ISERROR(SEARCH("Dn(waiting)",F454)))</formula>
    </cfRule>
  </conditionalFormatting>
  <conditionalFormatting sqref="F459">
    <cfRule type="containsBlanks" dxfId="8491" priority="11689">
      <formula>LEN(TRIM(F459))=0</formula>
    </cfRule>
    <cfRule type="containsText" dxfId="8490" priority="11690" operator="containsText" text="Operational">
      <formula>NOT(ISERROR(SEARCH("Operational",F459)))</formula>
    </cfRule>
    <cfRule type="containsText" dxfId="8489" priority="11691" operator="containsText" text="Dn(service)">
      <formula>NOT(ISERROR(SEARCH("Dn(service)",F459)))</formula>
    </cfRule>
    <cfRule type="containsText" dxfId="8488" priority="11692" operator="containsText" text="Dn(waiting)">
      <formula>NOT(ISERROR(SEARCH("Dn(waiting)",F459)))</formula>
    </cfRule>
  </conditionalFormatting>
  <conditionalFormatting sqref="D449:D458">
    <cfRule type="containsBlanks" dxfId="8487" priority="11685">
      <formula>LEN(TRIM(D449))=0</formula>
    </cfRule>
    <cfRule type="containsText" dxfId="8486" priority="11686" operator="containsText" text="Operational">
      <formula>NOT(ISERROR(SEARCH("Operational",D449)))</formula>
    </cfRule>
    <cfRule type="containsText" dxfId="8485" priority="11687" operator="containsText" text="Dn(service)">
      <formula>NOT(ISERROR(SEARCH("Dn(service)",D449)))</formula>
    </cfRule>
    <cfRule type="containsText" dxfId="8484" priority="11688" operator="containsText" text="Dn(waiting)">
      <formula>NOT(ISERROR(SEARCH("Dn(waiting)",D449)))</formula>
    </cfRule>
  </conditionalFormatting>
  <conditionalFormatting sqref="D459:D462">
    <cfRule type="containsBlanks" dxfId="8483" priority="11681">
      <formula>LEN(TRIM(D459))=0</formula>
    </cfRule>
    <cfRule type="containsText" dxfId="8482" priority="11682" operator="containsText" text="Operational">
      <formula>NOT(ISERROR(SEARCH("Operational",D459)))</formula>
    </cfRule>
    <cfRule type="containsText" dxfId="8481" priority="11683" operator="containsText" text="Dn(service)">
      <formula>NOT(ISERROR(SEARCH("Dn(service)",D459)))</formula>
    </cfRule>
    <cfRule type="containsText" dxfId="8480" priority="11684" operator="containsText" text="Dn(waiting)">
      <formula>NOT(ISERROR(SEARCH("Dn(waiting)",D459)))</formula>
    </cfRule>
  </conditionalFormatting>
  <conditionalFormatting sqref="D463">
    <cfRule type="containsBlanks" dxfId="8479" priority="11677">
      <formula>LEN(TRIM(D463))=0</formula>
    </cfRule>
    <cfRule type="containsText" dxfId="8478" priority="11678" operator="containsText" text="Operational">
      <formula>NOT(ISERROR(SEARCH("Operational",D463)))</formula>
    </cfRule>
    <cfRule type="containsText" dxfId="8477" priority="11679" operator="containsText" text="Dn(service)">
      <formula>NOT(ISERROR(SEARCH("Dn(service)",D463)))</formula>
    </cfRule>
    <cfRule type="containsText" dxfId="8476" priority="11680" operator="containsText" text="Dn(waiting)">
      <formula>NOT(ISERROR(SEARCH("Dn(waiting)",D463)))</formula>
    </cfRule>
  </conditionalFormatting>
  <conditionalFormatting sqref="D448">
    <cfRule type="containsBlanks" dxfId="8475" priority="11673">
      <formula>LEN(TRIM(D448))=0</formula>
    </cfRule>
    <cfRule type="containsText" dxfId="8474" priority="11674" operator="containsText" text="Operational">
      <formula>NOT(ISERROR(SEARCH("Operational",D448)))</formula>
    </cfRule>
    <cfRule type="containsText" dxfId="8473" priority="11675" operator="containsText" text="Dn(service)">
      <formula>NOT(ISERROR(SEARCH("Dn(service)",D448)))</formula>
    </cfRule>
    <cfRule type="containsText" dxfId="8472" priority="11676" operator="containsText" text="Dn(waiting)">
      <formula>NOT(ISERROR(SEARCH("Dn(waiting)",D448)))</formula>
    </cfRule>
  </conditionalFormatting>
  <conditionalFormatting sqref="F312">
    <cfRule type="containsBlanks" dxfId="8471" priority="11669">
      <formula>LEN(TRIM(F312))=0</formula>
    </cfRule>
    <cfRule type="containsText" dxfId="8470" priority="11670" operator="containsText" text="Operational">
      <formula>NOT(ISERROR(SEARCH("Operational",F312)))</formula>
    </cfRule>
    <cfRule type="containsText" dxfId="8469" priority="11671" operator="containsText" text="Dn(service)">
      <formula>NOT(ISERROR(SEARCH("Dn(service)",F312)))</formula>
    </cfRule>
    <cfRule type="containsText" dxfId="8468" priority="11672" operator="containsText" text="Dn(waiting)">
      <formula>NOT(ISERROR(SEARCH("Dn(waiting)",F312)))</formula>
    </cfRule>
  </conditionalFormatting>
  <conditionalFormatting sqref="F313">
    <cfRule type="containsBlanks" dxfId="8467" priority="11665">
      <formula>LEN(TRIM(F313))=0</formula>
    </cfRule>
    <cfRule type="containsText" dxfId="8466" priority="11666" operator="containsText" text="Operational">
      <formula>NOT(ISERROR(SEARCH("Operational",F313)))</formula>
    </cfRule>
    <cfRule type="containsText" dxfId="8465" priority="11667" operator="containsText" text="Dn(service)">
      <formula>NOT(ISERROR(SEARCH("Dn(service)",F313)))</formula>
    </cfRule>
    <cfRule type="containsText" dxfId="8464" priority="11668" operator="containsText" text="Dn(waiting)">
      <formula>NOT(ISERROR(SEARCH("Dn(waiting)",F313)))</formula>
    </cfRule>
  </conditionalFormatting>
  <conditionalFormatting sqref="G315">
    <cfRule type="containsBlanks" dxfId="8463" priority="11661">
      <formula>LEN(TRIM(G315))=0</formula>
    </cfRule>
    <cfRule type="containsText" dxfId="8462" priority="11662" operator="containsText" text="Operational">
      <formula>NOT(ISERROR(SEARCH("Operational",G315)))</formula>
    </cfRule>
    <cfRule type="containsText" dxfId="8461" priority="11663" operator="containsText" text="Dn(service)">
      <formula>NOT(ISERROR(SEARCH("Dn(service)",G315)))</formula>
    </cfRule>
    <cfRule type="containsText" dxfId="8460" priority="11664" operator="containsText" text="Dn(waiting)">
      <formula>NOT(ISERROR(SEARCH("Dn(waiting)",G315)))</formula>
    </cfRule>
  </conditionalFormatting>
  <conditionalFormatting sqref="F391">
    <cfRule type="containsBlanks" dxfId="8459" priority="11657">
      <formula>LEN(TRIM(F391))=0</formula>
    </cfRule>
    <cfRule type="containsText" dxfId="8458" priority="11658" operator="containsText" text="Operational">
      <formula>NOT(ISERROR(SEARCH("Operational",F391)))</formula>
    </cfRule>
    <cfRule type="containsText" dxfId="8457" priority="11659" operator="containsText" text="Dn(service)">
      <formula>NOT(ISERROR(SEARCH("Dn(service)",F391)))</formula>
    </cfRule>
    <cfRule type="containsText" dxfId="8456" priority="11660" operator="containsText" text="Dn(waiting)">
      <formula>NOT(ISERROR(SEARCH("Dn(waiting)",F391)))</formula>
    </cfRule>
  </conditionalFormatting>
  <conditionalFormatting sqref="F390">
    <cfRule type="containsBlanks" dxfId="8455" priority="11653">
      <formula>LEN(TRIM(F390))=0</formula>
    </cfRule>
    <cfRule type="containsText" dxfId="8454" priority="11654" operator="containsText" text="Operational">
      <formula>NOT(ISERROR(SEARCH("Operational",F390)))</formula>
    </cfRule>
    <cfRule type="containsText" dxfId="8453" priority="11655" operator="containsText" text="Dn(service)">
      <formula>NOT(ISERROR(SEARCH("Dn(service)",F390)))</formula>
    </cfRule>
    <cfRule type="containsText" dxfId="8452" priority="11656" operator="containsText" text="Dn(waiting)">
      <formula>NOT(ISERROR(SEARCH("Dn(waiting)",F390)))</formula>
    </cfRule>
  </conditionalFormatting>
  <conditionalFormatting sqref="F505:F507 D464:G464 D465:E465 C468:D469 D466:D467 G472:G473 E470:E473 C470:C474 E474:G474 E475:F477 D478:F479">
    <cfRule type="containsBlanks" dxfId="8451" priority="11649">
      <formula>LEN(TRIM(C464))=0</formula>
    </cfRule>
    <cfRule type="containsText" dxfId="8450" priority="11650" operator="containsText" text="Operational">
      <formula>NOT(ISERROR(SEARCH("Operational",C464)))</formula>
    </cfRule>
    <cfRule type="containsText" dxfId="8449" priority="11651" operator="containsText" text="Dn(service)">
      <formula>NOT(ISERROR(SEARCH("Dn(service)",C464)))</formula>
    </cfRule>
    <cfRule type="containsText" dxfId="8448" priority="11652" operator="containsText" text="Dn(waiting)">
      <formula>NOT(ISERROR(SEARCH("Dn(waiting)",C464)))</formula>
    </cfRule>
  </conditionalFormatting>
  <conditionalFormatting sqref="F480">
    <cfRule type="containsBlanks" dxfId="8447" priority="11645">
      <formula>LEN(TRIM(F480))=0</formula>
    </cfRule>
    <cfRule type="containsText" dxfId="8446" priority="11646" operator="containsText" text="Operational">
      <formula>NOT(ISERROR(SEARCH("Operational",F480)))</formula>
    </cfRule>
    <cfRule type="containsText" dxfId="8445" priority="11647" operator="containsText" text="Dn(service)">
      <formula>NOT(ISERROR(SEARCH("Dn(service)",F480)))</formula>
    </cfRule>
    <cfRule type="containsText" dxfId="8444" priority="11648" operator="containsText" text="Dn(waiting)">
      <formula>NOT(ISERROR(SEARCH("Dn(waiting)",F480)))</formula>
    </cfRule>
  </conditionalFormatting>
  <conditionalFormatting sqref="F481">
    <cfRule type="containsBlanks" dxfId="8443" priority="11641">
      <formula>LEN(TRIM(F481))=0</formula>
    </cfRule>
    <cfRule type="containsText" dxfId="8442" priority="11642" operator="containsText" text="Operational">
      <formula>NOT(ISERROR(SEARCH("Operational",F481)))</formula>
    </cfRule>
    <cfRule type="containsText" dxfId="8441" priority="11643" operator="containsText" text="Dn(service)">
      <formula>NOT(ISERROR(SEARCH("Dn(service)",F481)))</formula>
    </cfRule>
    <cfRule type="containsText" dxfId="8440" priority="11644" operator="containsText" text="Dn(waiting)">
      <formula>NOT(ISERROR(SEARCH("Dn(waiting)",F481)))</formula>
    </cfRule>
  </conditionalFormatting>
  <conditionalFormatting sqref="C488">
    <cfRule type="containsBlanks" dxfId="8439" priority="11605">
      <formula>LEN(TRIM(C488))=0</formula>
    </cfRule>
    <cfRule type="containsText" dxfId="8438" priority="11606" operator="containsText" text="Operational">
      <formula>NOT(ISERROR(SEARCH("Operational",C488)))</formula>
    </cfRule>
    <cfRule type="containsText" dxfId="8437" priority="11607" operator="containsText" text="Dn(service)">
      <formula>NOT(ISERROR(SEARCH("Dn(service)",C488)))</formula>
    </cfRule>
    <cfRule type="containsText" dxfId="8436" priority="11608" operator="containsText" text="Dn(waiting)">
      <formula>NOT(ISERROR(SEARCH("Dn(waiting)",C488)))</formula>
    </cfRule>
  </conditionalFormatting>
  <conditionalFormatting sqref="G493">
    <cfRule type="containsBlanks" dxfId="8435" priority="11609">
      <formula>LEN(TRIM(G493))=0</formula>
    </cfRule>
    <cfRule type="containsText" dxfId="8434" priority="11610" operator="containsText" text="Operational">
      <formula>NOT(ISERROR(SEARCH("Operational",G493)))</formula>
    </cfRule>
    <cfRule type="containsText" dxfId="8433" priority="11611" operator="containsText" text="Dn(service)">
      <formula>NOT(ISERROR(SEARCH("Dn(service)",G493)))</formula>
    </cfRule>
    <cfRule type="containsText" dxfId="8432" priority="11612" operator="containsText" text="Dn(waiting)">
      <formula>NOT(ISERROR(SEARCH("Dn(waiting)",G493)))</formula>
    </cfRule>
  </conditionalFormatting>
  <conditionalFormatting sqref="C483">
    <cfRule type="containsBlanks" dxfId="8431" priority="11637">
      <formula>LEN(TRIM(C483))=0</formula>
    </cfRule>
    <cfRule type="containsText" dxfId="8430" priority="11638" operator="containsText" text="Operational">
      <formula>NOT(ISERROR(SEARCH("Operational",C483)))</formula>
    </cfRule>
    <cfRule type="containsText" dxfId="8429" priority="11639" operator="containsText" text="Dn(service)">
      <formula>NOT(ISERROR(SEARCH("Dn(service)",C483)))</formula>
    </cfRule>
    <cfRule type="containsText" dxfId="8428" priority="11640" operator="containsText" text="Dn(waiting)">
      <formula>NOT(ISERROR(SEARCH("Dn(waiting)",C483)))</formula>
    </cfRule>
  </conditionalFormatting>
  <conditionalFormatting sqref="D483">
    <cfRule type="containsBlanks" dxfId="8427" priority="11633">
      <formula>LEN(TRIM(D483))=0</formula>
    </cfRule>
    <cfRule type="containsText" dxfId="8426" priority="11634" operator="containsText" text="Operational">
      <formula>NOT(ISERROR(SEARCH("Operational",D483)))</formula>
    </cfRule>
    <cfRule type="containsText" dxfId="8425" priority="11635" operator="containsText" text="Dn(service)">
      <formula>NOT(ISERROR(SEARCH("Dn(service)",D483)))</formula>
    </cfRule>
    <cfRule type="containsText" dxfId="8424" priority="11636" operator="containsText" text="Dn(waiting)">
      <formula>NOT(ISERROR(SEARCH("Dn(waiting)",D483)))</formula>
    </cfRule>
  </conditionalFormatting>
  <conditionalFormatting sqref="C484">
    <cfRule type="containsBlanks" dxfId="8423" priority="11629">
      <formula>LEN(TRIM(C484))=0</formula>
    </cfRule>
    <cfRule type="containsText" dxfId="8422" priority="11630" operator="containsText" text="Operational">
      <formula>NOT(ISERROR(SEARCH("Operational",C484)))</formula>
    </cfRule>
    <cfRule type="containsText" dxfId="8421" priority="11631" operator="containsText" text="Dn(service)">
      <formula>NOT(ISERROR(SEARCH("Dn(service)",C484)))</formula>
    </cfRule>
    <cfRule type="containsText" dxfId="8420" priority="11632" operator="containsText" text="Dn(waiting)">
      <formula>NOT(ISERROR(SEARCH("Dn(waiting)",C484)))</formula>
    </cfRule>
  </conditionalFormatting>
  <conditionalFormatting sqref="D484">
    <cfRule type="containsBlanks" dxfId="8419" priority="11625">
      <formula>LEN(TRIM(D484))=0</formula>
    </cfRule>
    <cfRule type="containsText" dxfId="8418" priority="11626" operator="containsText" text="Operational">
      <formula>NOT(ISERROR(SEARCH("Operational",D484)))</formula>
    </cfRule>
    <cfRule type="containsText" dxfId="8417" priority="11627" operator="containsText" text="Dn(service)">
      <formula>NOT(ISERROR(SEARCH("Dn(service)",D484)))</formula>
    </cfRule>
    <cfRule type="containsText" dxfId="8416" priority="11628" operator="containsText" text="Dn(waiting)">
      <formula>NOT(ISERROR(SEARCH("Dn(waiting)",D484)))</formula>
    </cfRule>
  </conditionalFormatting>
  <conditionalFormatting sqref="D485">
    <cfRule type="containsBlanks" dxfId="8415" priority="11621">
      <formula>LEN(TRIM(D485))=0</formula>
    </cfRule>
    <cfRule type="containsText" dxfId="8414" priority="11622" operator="containsText" text="Operational">
      <formula>NOT(ISERROR(SEARCH("Operational",D485)))</formula>
    </cfRule>
    <cfRule type="containsText" dxfId="8413" priority="11623" operator="containsText" text="Dn(service)">
      <formula>NOT(ISERROR(SEARCH("Dn(service)",D485)))</formula>
    </cfRule>
    <cfRule type="containsText" dxfId="8412" priority="11624" operator="containsText" text="Dn(waiting)">
      <formula>NOT(ISERROR(SEARCH("Dn(waiting)",D485)))</formula>
    </cfRule>
  </conditionalFormatting>
  <conditionalFormatting sqref="D486">
    <cfRule type="containsBlanks" dxfId="8411" priority="11617">
      <formula>LEN(TRIM(D486))=0</formula>
    </cfRule>
    <cfRule type="containsText" dxfId="8410" priority="11618" operator="containsText" text="Operational">
      <formula>NOT(ISERROR(SEARCH("Operational",D486)))</formula>
    </cfRule>
    <cfRule type="containsText" dxfId="8409" priority="11619" operator="containsText" text="Dn(service)">
      <formula>NOT(ISERROR(SEARCH("Dn(service)",D486)))</formula>
    </cfRule>
    <cfRule type="containsText" dxfId="8408" priority="11620" operator="containsText" text="Dn(waiting)">
      <formula>NOT(ISERROR(SEARCH("Dn(waiting)",D486)))</formula>
    </cfRule>
  </conditionalFormatting>
  <conditionalFormatting sqref="G492">
    <cfRule type="containsBlanks" dxfId="8407" priority="11613">
      <formula>LEN(TRIM(G492))=0</formula>
    </cfRule>
    <cfRule type="containsText" dxfId="8406" priority="11614" operator="containsText" text="Operational">
      <formula>NOT(ISERROR(SEARCH("Operational",G492)))</formula>
    </cfRule>
    <cfRule type="containsText" dxfId="8405" priority="11615" operator="containsText" text="Dn(service)">
      <formula>NOT(ISERROR(SEARCH("Dn(service)",G492)))</formula>
    </cfRule>
    <cfRule type="containsText" dxfId="8404" priority="11616" operator="containsText" text="Dn(waiting)">
      <formula>NOT(ISERROR(SEARCH("Dn(waiting)",G492)))</formula>
    </cfRule>
  </conditionalFormatting>
  <conditionalFormatting sqref="E494">
    <cfRule type="containsBlanks" dxfId="8403" priority="11601">
      <formula>LEN(TRIM(E494))=0</formula>
    </cfRule>
    <cfRule type="containsText" dxfId="8402" priority="11602" operator="containsText" text="Operational">
      <formula>NOT(ISERROR(SEARCH("Operational",E494)))</formula>
    </cfRule>
    <cfRule type="containsText" dxfId="8401" priority="11603" operator="containsText" text="Dn(service)">
      <formula>NOT(ISERROR(SEARCH("Dn(service)",E494)))</formula>
    </cfRule>
    <cfRule type="containsText" dxfId="8400" priority="11604" operator="containsText" text="Dn(waiting)">
      <formula>NOT(ISERROR(SEARCH("Dn(waiting)",E494)))</formula>
    </cfRule>
  </conditionalFormatting>
  <conditionalFormatting sqref="E491">
    <cfRule type="containsBlanks" dxfId="8399" priority="11597">
      <formula>LEN(TRIM(E491))=0</formula>
    </cfRule>
    <cfRule type="containsText" dxfId="8398" priority="11598" operator="containsText" text="Operational">
      <formula>NOT(ISERROR(SEARCH("Operational",E491)))</formula>
    </cfRule>
    <cfRule type="containsText" dxfId="8397" priority="11599" operator="containsText" text="Dn(service)">
      <formula>NOT(ISERROR(SEARCH("Dn(service)",E491)))</formula>
    </cfRule>
    <cfRule type="containsText" dxfId="8396" priority="11600" operator="containsText" text="Dn(waiting)">
      <formula>NOT(ISERROR(SEARCH("Dn(waiting)",E491)))</formula>
    </cfRule>
  </conditionalFormatting>
  <conditionalFormatting sqref="E492">
    <cfRule type="containsBlanks" dxfId="8395" priority="11593">
      <formula>LEN(TRIM(E492))=0</formula>
    </cfRule>
    <cfRule type="containsText" dxfId="8394" priority="11594" operator="containsText" text="Operational">
      <formula>NOT(ISERROR(SEARCH("Operational",E492)))</formula>
    </cfRule>
    <cfRule type="containsText" dxfId="8393" priority="11595" operator="containsText" text="Dn(service)">
      <formula>NOT(ISERROR(SEARCH("Dn(service)",E492)))</formula>
    </cfRule>
    <cfRule type="containsText" dxfId="8392" priority="11596" operator="containsText" text="Dn(waiting)">
      <formula>NOT(ISERROR(SEARCH("Dn(waiting)",E492)))</formula>
    </cfRule>
  </conditionalFormatting>
  <conditionalFormatting sqref="E493">
    <cfRule type="containsBlanks" dxfId="8391" priority="11589">
      <formula>LEN(TRIM(E493))=0</formula>
    </cfRule>
    <cfRule type="containsText" dxfId="8390" priority="11590" operator="containsText" text="Operational">
      <formula>NOT(ISERROR(SEARCH("Operational",E493)))</formula>
    </cfRule>
    <cfRule type="containsText" dxfId="8389" priority="11591" operator="containsText" text="Dn(service)">
      <formula>NOT(ISERROR(SEARCH("Dn(service)",E493)))</formula>
    </cfRule>
    <cfRule type="containsText" dxfId="8388" priority="11592" operator="containsText" text="Dn(waiting)">
      <formula>NOT(ISERROR(SEARCH("Dn(waiting)",E493)))</formula>
    </cfRule>
  </conditionalFormatting>
  <conditionalFormatting sqref="C492">
    <cfRule type="containsBlanks" dxfId="8387" priority="11585">
      <formula>LEN(TRIM(C492))=0</formula>
    </cfRule>
    <cfRule type="containsText" dxfId="8386" priority="11586" operator="containsText" text="Operational">
      <formula>NOT(ISERROR(SEARCH("Operational",C492)))</formula>
    </cfRule>
    <cfRule type="containsText" dxfId="8385" priority="11587" operator="containsText" text="Dn(service)">
      <formula>NOT(ISERROR(SEARCH("Dn(service)",C492)))</formula>
    </cfRule>
    <cfRule type="containsText" dxfId="8384" priority="11588" operator="containsText" text="Dn(waiting)">
      <formula>NOT(ISERROR(SEARCH("Dn(waiting)",C492)))</formula>
    </cfRule>
  </conditionalFormatting>
  <conditionalFormatting sqref="G488:G491">
    <cfRule type="containsBlanks" dxfId="8383" priority="11581">
      <formula>LEN(TRIM(G488))=0</formula>
    </cfRule>
    <cfRule type="containsText" dxfId="8382" priority="11582" operator="containsText" text="Operational">
      <formula>NOT(ISERROR(SEARCH("Operational",G488)))</formula>
    </cfRule>
    <cfRule type="containsText" dxfId="8381" priority="11583" operator="containsText" text="Dn(service)">
      <formula>NOT(ISERROR(SEARCH("Dn(service)",G488)))</formula>
    </cfRule>
    <cfRule type="containsText" dxfId="8380" priority="11584" operator="containsText" text="Dn(waiting)">
      <formula>NOT(ISERROR(SEARCH("Dn(waiting)",G488)))</formula>
    </cfRule>
  </conditionalFormatting>
  <conditionalFormatting sqref="F495">
    <cfRule type="containsBlanks" dxfId="8379" priority="11577">
      <formula>LEN(TRIM(F495))=0</formula>
    </cfRule>
    <cfRule type="containsText" dxfId="8378" priority="11578" operator="containsText" text="Operational">
      <formula>NOT(ISERROR(SEARCH("Operational",F495)))</formula>
    </cfRule>
    <cfRule type="containsText" dxfId="8377" priority="11579" operator="containsText" text="Dn(service)">
      <formula>NOT(ISERROR(SEARCH("Dn(service)",F495)))</formula>
    </cfRule>
    <cfRule type="containsText" dxfId="8376" priority="11580" operator="containsText" text="Dn(waiting)">
      <formula>NOT(ISERROR(SEARCH("Dn(waiting)",F495)))</formula>
    </cfRule>
  </conditionalFormatting>
  <conditionalFormatting sqref="E495">
    <cfRule type="containsBlanks" dxfId="8375" priority="11573">
      <formula>LEN(TRIM(E495))=0</formula>
    </cfRule>
    <cfRule type="containsText" dxfId="8374" priority="11574" operator="containsText" text="Operational">
      <formula>NOT(ISERROR(SEARCH("Operational",E495)))</formula>
    </cfRule>
    <cfRule type="containsText" dxfId="8373" priority="11575" operator="containsText" text="Dn(service)">
      <formula>NOT(ISERROR(SEARCH("Dn(service)",E495)))</formula>
    </cfRule>
    <cfRule type="containsText" dxfId="8372" priority="11576" operator="containsText" text="Dn(waiting)">
      <formula>NOT(ISERROR(SEARCH("Dn(waiting)",E495)))</formula>
    </cfRule>
  </conditionalFormatting>
  <conditionalFormatting sqref="G494">
    <cfRule type="containsBlanks" dxfId="8371" priority="11569">
      <formula>LEN(TRIM(G494))=0</formula>
    </cfRule>
    <cfRule type="containsText" dxfId="8370" priority="11570" operator="containsText" text="Operational">
      <formula>NOT(ISERROR(SEARCH("Operational",G494)))</formula>
    </cfRule>
    <cfRule type="containsText" dxfId="8369" priority="11571" operator="containsText" text="Dn(service)">
      <formula>NOT(ISERROR(SEARCH("Dn(service)",G494)))</formula>
    </cfRule>
    <cfRule type="containsText" dxfId="8368" priority="11572" operator="containsText" text="Dn(waiting)">
      <formula>NOT(ISERROR(SEARCH("Dn(waiting)",G494)))</formula>
    </cfRule>
  </conditionalFormatting>
  <conditionalFormatting sqref="D500">
    <cfRule type="containsBlanks" dxfId="8367" priority="11565">
      <formula>LEN(TRIM(D500))=0</formula>
    </cfRule>
    <cfRule type="containsText" dxfId="8366" priority="11566" operator="containsText" text="Operational">
      <formula>NOT(ISERROR(SEARCH("Operational",D500)))</formula>
    </cfRule>
    <cfRule type="containsText" dxfId="8365" priority="11567" operator="containsText" text="Dn(service)">
      <formula>NOT(ISERROR(SEARCH("Dn(service)",D500)))</formula>
    </cfRule>
    <cfRule type="containsText" dxfId="8364" priority="11568" operator="containsText" text="Dn(waiting)">
      <formula>NOT(ISERROR(SEARCH("Dn(waiting)",D500)))</formula>
    </cfRule>
  </conditionalFormatting>
  <conditionalFormatting sqref="E500">
    <cfRule type="containsBlanks" dxfId="8363" priority="11561">
      <formula>LEN(TRIM(E500))=0</formula>
    </cfRule>
    <cfRule type="containsText" dxfId="8362" priority="11562" operator="containsText" text="Operational">
      <formula>NOT(ISERROR(SEARCH("Operational",E500)))</formula>
    </cfRule>
    <cfRule type="containsText" dxfId="8361" priority="11563" operator="containsText" text="Dn(service)">
      <formula>NOT(ISERROR(SEARCH("Dn(service)",E500)))</formula>
    </cfRule>
    <cfRule type="containsText" dxfId="8360" priority="11564" operator="containsText" text="Dn(waiting)">
      <formula>NOT(ISERROR(SEARCH("Dn(waiting)",E500)))</formula>
    </cfRule>
  </conditionalFormatting>
  <conditionalFormatting sqref="E496">
    <cfRule type="containsBlanks" dxfId="8359" priority="11553">
      <formula>LEN(TRIM(E496))=0</formula>
    </cfRule>
    <cfRule type="containsText" dxfId="8358" priority="11554" operator="containsText" text="Operational">
      <formula>NOT(ISERROR(SEARCH("Operational",E496)))</formula>
    </cfRule>
    <cfRule type="containsText" dxfId="8357" priority="11555" operator="containsText" text="Dn(service)">
      <formula>NOT(ISERROR(SEARCH("Dn(service)",E496)))</formula>
    </cfRule>
    <cfRule type="containsText" dxfId="8356" priority="11556" operator="containsText" text="Dn(waiting)">
      <formula>NOT(ISERROR(SEARCH("Dn(waiting)",E496)))</formula>
    </cfRule>
  </conditionalFormatting>
  <conditionalFormatting sqref="E501">
    <cfRule type="containsBlanks" dxfId="8355" priority="11557">
      <formula>LEN(TRIM(E501))=0</formula>
    </cfRule>
    <cfRule type="containsText" dxfId="8354" priority="11558" operator="containsText" text="Operational">
      <formula>NOT(ISERROR(SEARCH("Operational",E501)))</formula>
    </cfRule>
    <cfRule type="containsText" dxfId="8353" priority="11559" operator="containsText" text="Dn(service)">
      <formula>NOT(ISERROR(SEARCH("Dn(service)",E501)))</formula>
    </cfRule>
    <cfRule type="containsText" dxfId="8352" priority="11560" operator="containsText" text="Dn(waiting)">
      <formula>NOT(ISERROR(SEARCH("Dn(waiting)",E501)))</formula>
    </cfRule>
  </conditionalFormatting>
  <conditionalFormatting sqref="E498">
    <cfRule type="containsBlanks" dxfId="8351" priority="11549">
      <formula>LEN(TRIM(E498))=0</formula>
    </cfRule>
    <cfRule type="containsText" dxfId="8350" priority="11550" operator="containsText" text="Operational">
      <formula>NOT(ISERROR(SEARCH("Operational",E498)))</formula>
    </cfRule>
    <cfRule type="containsText" dxfId="8349" priority="11551" operator="containsText" text="Dn(service)">
      <formula>NOT(ISERROR(SEARCH("Dn(service)",E498)))</formula>
    </cfRule>
    <cfRule type="containsText" dxfId="8348" priority="11552" operator="containsText" text="Dn(waiting)">
      <formula>NOT(ISERROR(SEARCH("Dn(waiting)",E498)))</formula>
    </cfRule>
  </conditionalFormatting>
  <conditionalFormatting sqref="E499">
    <cfRule type="containsBlanks" dxfId="8347" priority="11545">
      <formula>LEN(TRIM(E499))=0</formula>
    </cfRule>
    <cfRule type="containsText" dxfId="8346" priority="11546" operator="containsText" text="Operational">
      <formula>NOT(ISERROR(SEARCH("Operational",E499)))</formula>
    </cfRule>
    <cfRule type="containsText" dxfId="8345" priority="11547" operator="containsText" text="Dn(service)">
      <formula>NOT(ISERROR(SEARCH("Dn(service)",E499)))</formula>
    </cfRule>
    <cfRule type="containsText" dxfId="8344" priority="11548" operator="containsText" text="Dn(waiting)">
      <formula>NOT(ISERROR(SEARCH("Dn(waiting)",E499)))</formula>
    </cfRule>
  </conditionalFormatting>
  <conditionalFormatting sqref="F502">
    <cfRule type="containsBlanks" dxfId="8343" priority="11541">
      <formula>LEN(TRIM(F502))=0</formula>
    </cfRule>
    <cfRule type="containsText" dxfId="8342" priority="11542" operator="containsText" text="Operational">
      <formula>NOT(ISERROR(SEARCH("Operational",F502)))</formula>
    </cfRule>
    <cfRule type="containsText" dxfId="8341" priority="11543" operator="containsText" text="Dn(service)">
      <formula>NOT(ISERROR(SEARCH("Dn(service)",F502)))</formula>
    </cfRule>
    <cfRule type="containsText" dxfId="8340" priority="11544" operator="containsText" text="Dn(waiting)">
      <formula>NOT(ISERROR(SEARCH("Dn(waiting)",F502)))</formula>
    </cfRule>
  </conditionalFormatting>
  <conditionalFormatting sqref="D503">
    <cfRule type="containsBlanks" dxfId="8339" priority="11537">
      <formula>LEN(TRIM(D503))=0</formula>
    </cfRule>
    <cfRule type="containsText" dxfId="8338" priority="11538" operator="containsText" text="Operational">
      <formula>NOT(ISERROR(SEARCH("Operational",D503)))</formula>
    </cfRule>
    <cfRule type="containsText" dxfId="8337" priority="11539" operator="containsText" text="Dn(service)">
      <formula>NOT(ISERROR(SEARCH("Dn(service)",D503)))</formula>
    </cfRule>
    <cfRule type="containsText" dxfId="8336" priority="11540" operator="containsText" text="Dn(waiting)">
      <formula>NOT(ISERROR(SEARCH("Dn(waiting)",D503)))</formula>
    </cfRule>
  </conditionalFormatting>
  <conditionalFormatting sqref="D507">
    <cfRule type="containsBlanks" dxfId="8335" priority="11533">
      <formula>LEN(TRIM(D507))=0</formula>
    </cfRule>
    <cfRule type="containsText" dxfId="8334" priority="11534" operator="containsText" text="Operational">
      <formula>NOT(ISERROR(SEARCH("Operational",D507)))</formula>
    </cfRule>
    <cfRule type="containsText" dxfId="8333" priority="11535" operator="containsText" text="Dn(service)">
      <formula>NOT(ISERROR(SEARCH("Dn(service)",D507)))</formula>
    </cfRule>
    <cfRule type="containsText" dxfId="8332" priority="11536" operator="containsText" text="Dn(waiting)">
      <formula>NOT(ISERROR(SEARCH("Dn(waiting)",D507)))</formula>
    </cfRule>
  </conditionalFormatting>
  <conditionalFormatting sqref="F504">
    <cfRule type="containsBlanks" dxfId="8331" priority="11529">
      <formula>LEN(TRIM(F504))=0</formula>
    </cfRule>
    <cfRule type="containsText" dxfId="8330" priority="11530" operator="containsText" text="Operational">
      <formula>NOT(ISERROR(SEARCH("Operational",F504)))</formula>
    </cfRule>
    <cfRule type="containsText" dxfId="8329" priority="11531" operator="containsText" text="Dn(service)">
      <formula>NOT(ISERROR(SEARCH("Dn(service)",F504)))</formula>
    </cfRule>
    <cfRule type="containsText" dxfId="8328" priority="11532" operator="containsText" text="Dn(waiting)">
      <formula>NOT(ISERROR(SEARCH("Dn(waiting)",F504)))</formula>
    </cfRule>
  </conditionalFormatting>
  <conditionalFormatting sqref="D504">
    <cfRule type="containsBlanks" dxfId="8327" priority="11525">
      <formula>LEN(TRIM(D504))=0</formula>
    </cfRule>
    <cfRule type="containsText" dxfId="8326" priority="11526" operator="containsText" text="Operational">
      <formula>NOT(ISERROR(SEARCH("Operational",D504)))</formula>
    </cfRule>
    <cfRule type="containsText" dxfId="8325" priority="11527" operator="containsText" text="Dn(service)">
      <formula>NOT(ISERROR(SEARCH("Dn(service)",D504)))</formula>
    </cfRule>
    <cfRule type="containsText" dxfId="8324" priority="11528" operator="containsText" text="Dn(waiting)">
      <formula>NOT(ISERROR(SEARCH("Dn(waiting)",D504)))</formula>
    </cfRule>
  </conditionalFormatting>
  <conditionalFormatting sqref="D505">
    <cfRule type="containsBlanks" dxfId="8323" priority="11521">
      <formula>LEN(TRIM(D505))=0</formula>
    </cfRule>
    <cfRule type="containsText" dxfId="8322" priority="11522" operator="containsText" text="Operational">
      <formula>NOT(ISERROR(SEARCH("Operational",D505)))</formula>
    </cfRule>
    <cfRule type="containsText" dxfId="8321" priority="11523" operator="containsText" text="Dn(service)">
      <formula>NOT(ISERROR(SEARCH("Dn(service)",D505)))</formula>
    </cfRule>
    <cfRule type="containsText" dxfId="8320" priority="11524" operator="containsText" text="Dn(waiting)">
      <formula>NOT(ISERROR(SEARCH("Dn(waiting)",D505)))</formula>
    </cfRule>
  </conditionalFormatting>
  <conditionalFormatting sqref="D506">
    <cfRule type="containsBlanks" dxfId="8319" priority="11517">
      <formula>LEN(TRIM(D506))=0</formula>
    </cfRule>
    <cfRule type="containsText" dxfId="8318" priority="11518" operator="containsText" text="Operational">
      <formula>NOT(ISERROR(SEARCH("Operational",D506)))</formula>
    </cfRule>
    <cfRule type="containsText" dxfId="8317" priority="11519" operator="containsText" text="Dn(service)">
      <formula>NOT(ISERROR(SEARCH("Dn(service)",D506)))</formula>
    </cfRule>
    <cfRule type="containsText" dxfId="8316" priority="11520" operator="containsText" text="Dn(waiting)">
      <formula>NOT(ISERROR(SEARCH("Dn(waiting)",D506)))</formula>
    </cfRule>
  </conditionalFormatting>
  <conditionalFormatting sqref="E504">
    <cfRule type="containsBlanks" dxfId="8315" priority="11513">
      <formula>LEN(TRIM(E504))=0</formula>
    </cfRule>
    <cfRule type="containsText" dxfId="8314" priority="11514" operator="containsText" text="Operational">
      <formula>NOT(ISERROR(SEARCH("Operational",E504)))</formula>
    </cfRule>
    <cfRule type="containsText" dxfId="8313" priority="11515" operator="containsText" text="Dn(service)">
      <formula>NOT(ISERROR(SEARCH("Dn(service)",E504)))</formula>
    </cfRule>
    <cfRule type="containsText" dxfId="8312" priority="11516" operator="containsText" text="Dn(waiting)">
      <formula>NOT(ISERROR(SEARCH("Dn(waiting)",E504)))</formula>
    </cfRule>
  </conditionalFormatting>
  <conditionalFormatting sqref="E502">
    <cfRule type="containsBlanks" dxfId="8311" priority="11509">
      <formula>LEN(TRIM(E502))=0</formula>
    </cfRule>
    <cfRule type="containsText" dxfId="8310" priority="11510" operator="containsText" text="Operational">
      <formula>NOT(ISERROR(SEARCH("Operational",E502)))</formula>
    </cfRule>
    <cfRule type="containsText" dxfId="8309" priority="11511" operator="containsText" text="Dn(service)">
      <formula>NOT(ISERROR(SEARCH("Dn(service)",E502)))</formula>
    </cfRule>
    <cfRule type="containsText" dxfId="8308" priority="11512" operator="containsText" text="Dn(waiting)">
      <formula>NOT(ISERROR(SEARCH("Dn(waiting)",E502)))</formula>
    </cfRule>
  </conditionalFormatting>
  <conditionalFormatting sqref="F503">
    <cfRule type="containsBlanks" dxfId="8307" priority="11505">
      <formula>LEN(TRIM(F503))=0</formula>
    </cfRule>
    <cfRule type="containsText" dxfId="8306" priority="11506" operator="containsText" text="Operational">
      <formula>NOT(ISERROR(SEARCH("Operational",F503)))</formula>
    </cfRule>
    <cfRule type="containsText" dxfId="8305" priority="11507" operator="containsText" text="Dn(service)">
      <formula>NOT(ISERROR(SEARCH("Dn(service)",F503)))</formula>
    </cfRule>
    <cfRule type="containsText" dxfId="8304" priority="11508" operator="containsText" text="Dn(waiting)">
      <formula>NOT(ISERROR(SEARCH("Dn(waiting)",F503)))</formula>
    </cfRule>
  </conditionalFormatting>
  <conditionalFormatting sqref="E503">
    <cfRule type="containsBlanks" dxfId="8303" priority="11501">
      <formula>LEN(TRIM(E503))=0</formula>
    </cfRule>
    <cfRule type="containsText" dxfId="8302" priority="11502" operator="containsText" text="Operational">
      <formula>NOT(ISERROR(SEARCH("Operational",E503)))</formula>
    </cfRule>
    <cfRule type="containsText" dxfId="8301" priority="11503" operator="containsText" text="Dn(service)">
      <formula>NOT(ISERROR(SEARCH("Dn(service)",E503)))</formula>
    </cfRule>
    <cfRule type="containsText" dxfId="8300" priority="11504" operator="containsText" text="Dn(waiting)">
      <formula>NOT(ISERROR(SEARCH("Dn(waiting)",E503)))</formula>
    </cfRule>
  </conditionalFormatting>
  <conditionalFormatting sqref="C505">
    <cfRule type="containsBlanks" dxfId="8299" priority="11497">
      <formula>LEN(TRIM(C505))=0</formula>
    </cfRule>
    <cfRule type="containsText" dxfId="8298" priority="11498" operator="containsText" text="Operational">
      <formula>NOT(ISERROR(SEARCH("Operational",C505)))</formula>
    </cfRule>
    <cfRule type="containsText" dxfId="8297" priority="11499" operator="containsText" text="Dn(service)">
      <formula>NOT(ISERROR(SEARCH("Dn(service)",C505)))</formula>
    </cfRule>
    <cfRule type="containsText" dxfId="8296" priority="11500" operator="containsText" text="Dn(waiting)">
      <formula>NOT(ISERROR(SEARCH("Dn(waiting)",C505)))</formula>
    </cfRule>
  </conditionalFormatting>
  <conditionalFormatting sqref="C507">
    <cfRule type="containsBlanks" dxfId="8295" priority="11493">
      <formula>LEN(TRIM(C507))=0</formula>
    </cfRule>
    <cfRule type="containsText" dxfId="8294" priority="11494" operator="containsText" text="Operational">
      <formula>NOT(ISERROR(SEARCH("Operational",C507)))</formula>
    </cfRule>
    <cfRule type="containsText" dxfId="8293" priority="11495" operator="containsText" text="Dn(service)">
      <formula>NOT(ISERROR(SEARCH("Dn(service)",C507)))</formula>
    </cfRule>
    <cfRule type="containsText" dxfId="8292" priority="11496" operator="containsText" text="Dn(waiting)">
      <formula>NOT(ISERROR(SEARCH("Dn(waiting)",C507)))</formula>
    </cfRule>
  </conditionalFormatting>
  <conditionalFormatting sqref="D502">
    <cfRule type="containsBlanks" dxfId="8291" priority="11489">
      <formula>LEN(TRIM(D502))=0</formula>
    </cfRule>
    <cfRule type="containsText" dxfId="8290" priority="11490" operator="containsText" text="Operational">
      <formula>NOT(ISERROR(SEARCH("Operational",D502)))</formula>
    </cfRule>
    <cfRule type="containsText" dxfId="8289" priority="11491" operator="containsText" text="Dn(service)">
      <formula>NOT(ISERROR(SEARCH("Dn(service)",D502)))</formula>
    </cfRule>
    <cfRule type="containsText" dxfId="8288" priority="11492" operator="containsText" text="Dn(waiting)">
      <formula>NOT(ISERROR(SEARCH("Dn(waiting)",D502)))</formula>
    </cfRule>
  </conditionalFormatting>
  <conditionalFormatting sqref="D509">
    <cfRule type="containsBlanks" dxfId="8287" priority="11481">
      <formula>LEN(TRIM(D509))=0</formula>
    </cfRule>
    <cfRule type="containsText" dxfId="8286" priority="11482" operator="containsText" text="Operational">
      <formula>NOT(ISERROR(SEARCH("Operational",D509)))</formula>
    </cfRule>
    <cfRule type="containsText" dxfId="8285" priority="11483" operator="containsText" text="Dn(service)">
      <formula>NOT(ISERROR(SEARCH("Dn(service)",D509)))</formula>
    </cfRule>
    <cfRule type="containsText" dxfId="8284" priority="11484" operator="containsText" text="Dn(waiting)">
      <formula>NOT(ISERROR(SEARCH("Dn(waiting)",D509)))</formula>
    </cfRule>
  </conditionalFormatting>
  <conditionalFormatting sqref="D510">
    <cfRule type="containsBlanks" dxfId="8283" priority="11477">
      <formula>LEN(TRIM(D510))=0</formula>
    </cfRule>
    <cfRule type="containsText" dxfId="8282" priority="11478" operator="containsText" text="Operational">
      <formula>NOT(ISERROR(SEARCH("Operational",D510)))</formula>
    </cfRule>
    <cfRule type="containsText" dxfId="8281" priority="11479" operator="containsText" text="Dn(service)">
      <formula>NOT(ISERROR(SEARCH("Dn(service)",D510)))</formula>
    </cfRule>
    <cfRule type="containsText" dxfId="8280" priority="11480" operator="containsText" text="Dn(waiting)">
      <formula>NOT(ISERROR(SEARCH("Dn(waiting)",D510)))</formula>
    </cfRule>
  </conditionalFormatting>
  <conditionalFormatting sqref="C508">
    <cfRule type="containsBlanks" dxfId="8279" priority="11485">
      <formula>LEN(TRIM(C508))=0</formula>
    </cfRule>
    <cfRule type="containsText" dxfId="8278" priority="11486" operator="containsText" text="Operational">
      <formula>NOT(ISERROR(SEARCH("Operational",C508)))</formula>
    </cfRule>
    <cfRule type="containsText" dxfId="8277" priority="11487" operator="containsText" text="Dn(service)">
      <formula>NOT(ISERROR(SEARCH("Dn(service)",C508)))</formula>
    </cfRule>
    <cfRule type="containsText" dxfId="8276" priority="11488" operator="containsText" text="Dn(waiting)">
      <formula>NOT(ISERROR(SEARCH("Dn(waiting)",C508)))</formula>
    </cfRule>
  </conditionalFormatting>
  <conditionalFormatting sqref="D512">
    <cfRule type="containsBlanks" dxfId="8275" priority="11469">
      <formula>LEN(TRIM(D512))=0</formula>
    </cfRule>
    <cfRule type="containsText" dxfId="8274" priority="11470" operator="containsText" text="Operational">
      <formula>NOT(ISERROR(SEARCH("Operational",D512)))</formula>
    </cfRule>
    <cfRule type="containsText" dxfId="8273" priority="11471" operator="containsText" text="Dn(service)">
      <formula>NOT(ISERROR(SEARCH("Dn(service)",D512)))</formula>
    </cfRule>
    <cfRule type="containsText" dxfId="8272" priority="11472" operator="containsText" text="Dn(waiting)">
      <formula>NOT(ISERROR(SEARCH("Dn(waiting)",D512)))</formula>
    </cfRule>
  </conditionalFormatting>
  <conditionalFormatting sqref="G513">
    <cfRule type="containsBlanks" dxfId="8271" priority="11461">
      <formula>LEN(TRIM(G513))=0</formula>
    </cfRule>
    <cfRule type="containsText" dxfId="8270" priority="11462" operator="containsText" text="Operational">
      <formula>NOT(ISERROR(SEARCH("Operational",G513)))</formula>
    </cfRule>
    <cfRule type="containsText" dxfId="8269" priority="11463" operator="containsText" text="Dn(service)">
      <formula>NOT(ISERROR(SEARCH("Dn(service)",G513)))</formula>
    </cfRule>
    <cfRule type="containsText" dxfId="8268" priority="11464" operator="containsText" text="Dn(waiting)">
      <formula>NOT(ISERROR(SEARCH("Dn(waiting)",G513)))</formula>
    </cfRule>
  </conditionalFormatting>
  <conditionalFormatting sqref="D511">
    <cfRule type="containsBlanks" dxfId="8267" priority="11473">
      <formula>LEN(TRIM(D511))=0</formula>
    </cfRule>
    <cfRule type="containsText" dxfId="8266" priority="11474" operator="containsText" text="Operational">
      <formula>NOT(ISERROR(SEARCH("Operational",D511)))</formula>
    </cfRule>
    <cfRule type="containsText" dxfId="8265" priority="11475" operator="containsText" text="Dn(service)">
      <formula>NOT(ISERROR(SEARCH("Dn(service)",D511)))</formula>
    </cfRule>
    <cfRule type="containsText" dxfId="8264" priority="11476" operator="containsText" text="Dn(waiting)">
      <formula>NOT(ISERROR(SEARCH("Dn(waiting)",D511)))</formula>
    </cfRule>
  </conditionalFormatting>
  <conditionalFormatting sqref="E513">
    <cfRule type="containsBlanks" dxfId="8263" priority="11465">
      <formula>LEN(TRIM(E513))=0</formula>
    </cfRule>
    <cfRule type="containsText" dxfId="8262" priority="11466" operator="containsText" text="Operational">
      <formula>NOT(ISERROR(SEARCH("Operational",E513)))</formula>
    </cfRule>
    <cfRule type="containsText" dxfId="8261" priority="11467" operator="containsText" text="Dn(service)">
      <formula>NOT(ISERROR(SEARCH("Dn(service)",E513)))</formula>
    </cfRule>
    <cfRule type="containsText" dxfId="8260" priority="11468" operator="containsText" text="Dn(waiting)">
      <formula>NOT(ISERROR(SEARCH("Dn(waiting)",E513)))</formula>
    </cfRule>
  </conditionalFormatting>
  <conditionalFormatting sqref="G514:G520 E514:E520 C517:C525 E521:F525 C526:F526 C527:D529 F527:F529">
    <cfRule type="containsBlanks" dxfId="8259" priority="11457">
      <formula>LEN(TRIM(C514))=0</formula>
    </cfRule>
    <cfRule type="containsText" dxfId="8258" priority="11458" operator="containsText" text="Operational">
      <formula>NOT(ISERROR(SEARCH("Operational",C514)))</formula>
    </cfRule>
    <cfRule type="containsText" dxfId="8257" priority="11459" operator="containsText" text="Dn(service)">
      <formula>NOT(ISERROR(SEARCH("Dn(service)",C514)))</formula>
    </cfRule>
    <cfRule type="containsText" dxfId="8256" priority="11460" operator="containsText" text="Dn(waiting)">
      <formula>NOT(ISERROR(SEARCH("Dn(waiting)",C514)))</formula>
    </cfRule>
  </conditionalFormatting>
  <conditionalFormatting sqref="F530">
    <cfRule type="containsBlanks" dxfId="8255" priority="11453">
      <formula>LEN(TRIM(F530))=0</formula>
    </cfRule>
    <cfRule type="containsText" dxfId="8254" priority="11454" operator="containsText" text="Operational">
      <formula>NOT(ISERROR(SEARCH("Operational",F530)))</formula>
    </cfRule>
    <cfRule type="containsText" dxfId="8253" priority="11455" operator="containsText" text="Dn(service)">
      <formula>NOT(ISERROR(SEARCH("Dn(service)",F530)))</formula>
    </cfRule>
    <cfRule type="containsText" dxfId="8252" priority="11456" operator="containsText" text="Dn(waiting)">
      <formula>NOT(ISERROR(SEARCH("Dn(waiting)",F530)))</formula>
    </cfRule>
  </conditionalFormatting>
  <conditionalFormatting sqref="G530">
    <cfRule type="containsBlanks" dxfId="8251" priority="11449">
      <formula>LEN(TRIM(G530))=0</formula>
    </cfRule>
    <cfRule type="containsText" dxfId="8250" priority="11450" operator="containsText" text="Operational">
      <formula>NOT(ISERROR(SEARCH("Operational",G530)))</formula>
    </cfRule>
    <cfRule type="containsText" dxfId="8249" priority="11451" operator="containsText" text="Dn(service)">
      <formula>NOT(ISERROR(SEARCH("Dn(service)",G530)))</formula>
    </cfRule>
    <cfRule type="containsText" dxfId="8248" priority="11452" operator="containsText" text="Dn(waiting)">
      <formula>NOT(ISERROR(SEARCH("Dn(waiting)",G530)))</formula>
    </cfRule>
  </conditionalFormatting>
  <conditionalFormatting sqref="F531">
    <cfRule type="containsBlanks" dxfId="8247" priority="11445">
      <formula>LEN(TRIM(F531))=0</formula>
    </cfRule>
    <cfRule type="containsText" dxfId="8246" priority="11446" operator="containsText" text="Operational">
      <formula>NOT(ISERROR(SEARCH("Operational",F531)))</formula>
    </cfRule>
    <cfRule type="containsText" dxfId="8245" priority="11447" operator="containsText" text="Dn(service)">
      <formula>NOT(ISERROR(SEARCH("Dn(service)",F531)))</formula>
    </cfRule>
    <cfRule type="containsText" dxfId="8244" priority="11448" operator="containsText" text="Dn(waiting)">
      <formula>NOT(ISERROR(SEARCH("Dn(waiting)",F531)))</formula>
    </cfRule>
  </conditionalFormatting>
  <conditionalFormatting sqref="D533">
    <cfRule type="containsBlanks" dxfId="8243" priority="11441">
      <formula>LEN(TRIM(D533))=0</formula>
    </cfRule>
    <cfRule type="containsText" dxfId="8242" priority="11442" operator="containsText" text="Operational">
      <formula>NOT(ISERROR(SEARCH("Operational",D533)))</formula>
    </cfRule>
    <cfRule type="containsText" dxfId="8241" priority="11443" operator="containsText" text="Dn(service)">
      <formula>NOT(ISERROR(SEARCH("Dn(service)",D533)))</formula>
    </cfRule>
    <cfRule type="containsText" dxfId="8240" priority="11444" operator="containsText" text="Dn(waiting)">
      <formula>NOT(ISERROR(SEARCH("Dn(waiting)",D533)))</formula>
    </cfRule>
  </conditionalFormatting>
  <conditionalFormatting sqref="D534">
    <cfRule type="containsBlanks" dxfId="8239" priority="11437">
      <formula>LEN(TRIM(D534))=0</formula>
    </cfRule>
    <cfRule type="containsText" dxfId="8238" priority="11438" operator="containsText" text="Operational">
      <formula>NOT(ISERROR(SEARCH("Operational",D534)))</formula>
    </cfRule>
    <cfRule type="containsText" dxfId="8237" priority="11439" operator="containsText" text="Dn(service)">
      <formula>NOT(ISERROR(SEARCH("Dn(service)",D534)))</formula>
    </cfRule>
    <cfRule type="containsText" dxfId="8236" priority="11440" operator="containsText" text="Dn(waiting)">
      <formula>NOT(ISERROR(SEARCH("Dn(waiting)",D534)))</formula>
    </cfRule>
  </conditionalFormatting>
  <conditionalFormatting sqref="D535">
    <cfRule type="containsBlanks" dxfId="8235" priority="11433">
      <formula>LEN(TRIM(D535))=0</formula>
    </cfRule>
    <cfRule type="containsText" dxfId="8234" priority="11434" operator="containsText" text="Operational">
      <formula>NOT(ISERROR(SEARCH("Operational",D535)))</formula>
    </cfRule>
    <cfRule type="containsText" dxfId="8233" priority="11435" operator="containsText" text="Dn(service)">
      <formula>NOT(ISERROR(SEARCH("Dn(service)",D535)))</formula>
    </cfRule>
    <cfRule type="containsText" dxfId="8232" priority="11436" operator="containsText" text="Dn(waiting)">
      <formula>NOT(ISERROR(SEARCH("Dn(waiting)",D535)))</formula>
    </cfRule>
  </conditionalFormatting>
  <conditionalFormatting sqref="E538">
    <cfRule type="containsBlanks" dxfId="8231" priority="11429">
      <formula>LEN(TRIM(E538))=0</formula>
    </cfRule>
    <cfRule type="containsText" dxfId="8230" priority="11430" operator="containsText" text="Operational">
      <formula>NOT(ISERROR(SEARCH("Operational",E538)))</formula>
    </cfRule>
    <cfRule type="containsText" dxfId="8229" priority="11431" operator="containsText" text="Dn(service)">
      <formula>NOT(ISERROR(SEARCH("Dn(service)",E538)))</formula>
    </cfRule>
    <cfRule type="containsText" dxfId="8228" priority="11432" operator="containsText" text="Dn(waiting)">
      <formula>NOT(ISERROR(SEARCH("Dn(waiting)",E538)))</formula>
    </cfRule>
  </conditionalFormatting>
  <conditionalFormatting sqref="E541">
    <cfRule type="containsBlanks" dxfId="8227" priority="11425">
      <formula>LEN(TRIM(E541))=0</formula>
    </cfRule>
    <cfRule type="containsText" dxfId="8226" priority="11426" operator="containsText" text="Operational">
      <formula>NOT(ISERROR(SEARCH("Operational",E541)))</formula>
    </cfRule>
    <cfRule type="containsText" dxfId="8225" priority="11427" operator="containsText" text="Dn(service)">
      <formula>NOT(ISERROR(SEARCH("Dn(service)",E541)))</formula>
    </cfRule>
    <cfRule type="containsText" dxfId="8224" priority="11428" operator="containsText" text="Dn(waiting)">
      <formula>NOT(ISERROR(SEARCH("Dn(waiting)",E541)))</formula>
    </cfRule>
  </conditionalFormatting>
  <conditionalFormatting sqref="E542">
    <cfRule type="containsBlanks" dxfId="8223" priority="11421">
      <formula>LEN(TRIM(E542))=0</formula>
    </cfRule>
    <cfRule type="containsText" dxfId="8222" priority="11422" operator="containsText" text="Operational">
      <formula>NOT(ISERROR(SEARCH("Operational",E542)))</formula>
    </cfRule>
    <cfRule type="containsText" dxfId="8221" priority="11423" operator="containsText" text="Dn(service)">
      <formula>NOT(ISERROR(SEARCH("Dn(service)",E542)))</formula>
    </cfRule>
    <cfRule type="containsText" dxfId="8220" priority="11424" operator="containsText" text="Dn(waiting)">
      <formula>NOT(ISERROR(SEARCH("Dn(waiting)",E542)))</formula>
    </cfRule>
  </conditionalFormatting>
  <conditionalFormatting sqref="E539">
    <cfRule type="containsBlanks" dxfId="8219" priority="11417">
      <formula>LEN(TRIM(E539))=0</formula>
    </cfRule>
    <cfRule type="containsText" dxfId="8218" priority="11418" operator="containsText" text="Operational">
      <formula>NOT(ISERROR(SEARCH("Operational",E539)))</formula>
    </cfRule>
    <cfRule type="containsText" dxfId="8217" priority="11419" operator="containsText" text="Dn(service)">
      <formula>NOT(ISERROR(SEARCH("Dn(service)",E539)))</formula>
    </cfRule>
    <cfRule type="containsText" dxfId="8216" priority="11420" operator="containsText" text="Dn(waiting)">
      <formula>NOT(ISERROR(SEARCH("Dn(waiting)",E539)))</formula>
    </cfRule>
  </conditionalFormatting>
  <conditionalFormatting sqref="E540">
    <cfRule type="containsBlanks" dxfId="8215" priority="11413">
      <formula>LEN(TRIM(E540))=0</formula>
    </cfRule>
    <cfRule type="containsText" dxfId="8214" priority="11414" operator="containsText" text="Operational">
      <formula>NOT(ISERROR(SEARCH("Operational",E540)))</formula>
    </cfRule>
    <cfRule type="containsText" dxfId="8213" priority="11415" operator="containsText" text="Dn(service)">
      <formula>NOT(ISERROR(SEARCH("Dn(service)",E540)))</formula>
    </cfRule>
    <cfRule type="containsText" dxfId="8212" priority="11416" operator="containsText" text="Dn(waiting)">
      <formula>NOT(ISERROR(SEARCH("Dn(waiting)",E540)))</formula>
    </cfRule>
  </conditionalFormatting>
  <conditionalFormatting sqref="C542">
    <cfRule type="containsBlanks" dxfId="8211" priority="11409">
      <formula>LEN(TRIM(C542))=0</formula>
    </cfRule>
    <cfRule type="containsText" dxfId="8210" priority="11410" operator="containsText" text="Operational">
      <formula>NOT(ISERROR(SEARCH("Operational",C542)))</formula>
    </cfRule>
    <cfRule type="containsText" dxfId="8209" priority="11411" operator="containsText" text="Dn(service)">
      <formula>NOT(ISERROR(SEARCH("Dn(service)",C542)))</formula>
    </cfRule>
    <cfRule type="containsText" dxfId="8208" priority="11412" operator="containsText" text="Dn(waiting)">
      <formula>NOT(ISERROR(SEARCH("Dn(waiting)",C542)))</formula>
    </cfRule>
  </conditionalFormatting>
  <conditionalFormatting sqref="G538:G540">
    <cfRule type="containsBlanks" dxfId="8207" priority="11405">
      <formula>LEN(TRIM(G538))=0</formula>
    </cfRule>
    <cfRule type="containsText" dxfId="8206" priority="11406" operator="containsText" text="Operational">
      <formula>NOT(ISERROR(SEARCH("Operational",G538)))</formula>
    </cfRule>
    <cfRule type="containsText" dxfId="8205" priority="11407" operator="containsText" text="Dn(service)">
      <formula>NOT(ISERROR(SEARCH("Dn(service)",G538)))</formula>
    </cfRule>
    <cfRule type="containsText" dxfId="8204" priority="11408" operator="containsText" text="Dn(waiting)">
      <formula>NOT(ISERROR(SEARCH("Dn(waiting)",G538)))</formula>
    </cfRule>
  </conditionalFormatting>
  <conditionalFormatting sqref="F545">
    <cfRule type="containsBlanks" dxfId="8203" priority="11401">
      <formula>LEN(TRIM(F545))=0</formula>
    </cfRule>
    <cfRule type="containsText" dxfId="8202" priority="11402" operator="containsText" text="Operational">
      <formula>NOT(ISERROR(SEARCH("Operational",F545)))</formula>
    </cfRule>
    <cfRule type="containsText" dxfId="8201" priority="11403" operator="containsText" text="Dn(service)">
      <formula>NOT(ISERROR(SEARCH("Dn(service)",F545)))</formula>
    </cfRule>
    <cfRule type="containsText" dxfId="8200" priority="11404" operator="containsText" text="Dn(waiting)">
      <formula>NOT(ISERROR(SEARCH("Dn(waiting)",F545)))</formula>
    </cfRule>
  </conditionalFormatting>
  <conditionalFormatting sqref="D548">
    <cfRule type="containsBlanks" dxfId="8199" priority="11397">
      <formula>LEN(TRIM(D548))=0</formula>
    </cfRule>
    <cfRule type="containsText" dxfId="8198" priority="11398" operator="containsText" text="Operational">
      <formula>NOT(ISERROR(SEARCH("Operational",D548)))</formula>
    </cfRule>
    <cfRule type="containsText" dxfId="8197" priority="11399" operator="containsText" text="Dn(service)">
      <formula>NOT(ISERROR(SEARCH("Dn(service)",D548)))</formula>
    </cfRule>
    <cfRule type="containsText" dxfId="8196" priority="11400" operator="containsText" text="Dn(waiting)">
      <formula>NOT(ISERROR(SEARCH("Dn(waiting)",D548)))</formula>
    </cfRule>
  </conditionalFormatting>
  <conditionalFormatting sqref="D550">
    <cfRule type="containsBlanks" dxfId="8195" priority="11389">
      <formula>LEN(TRIM(D550))=0</formula>
    </cfRule>
    <cfRule type="containsText" dxfId="8194" priority="11390" operator="containsText" text="Operational">
      <formula>NOT(ISERROR(SEARCH("Operational",D550)))</formula>
    </cfRule>
    <cfRule type="containsText" dxfId="8193" priority="11391" operator="containsText" text="Dn(service)">
      <formula>NOT(ISERROR(SEARCH("Dn(service)",D550)))</formula>
    </cfRule>
    <cfRule type="containsText" dxfId="8192" priority="11392" operator="containsText" text="Dn(waiting)">
      <formula>NOT(ISERROR(SEARCH("Dn(waiting)",D550)))</formula>
    </cfRule>
  </conditionalFormatting>
  <conditionalFormatting sqref="D549">
    <cfRule type="containsBlanks" dxfId="8191" priority="11393">
      <formula>LEN(TRIM(D549))=0</formula>
    </cfRule>
    <cfRule type="containsText" dxfId="8190" priority="11394" operator="containsText" text="Operational">
      <formula>NOT(ISERROR(SEARCH("Operational",D549)))</formula>
    </cfRule>
    <cfRule type="containsText" dxfId="8189" priority="11395" operator="containsText" text="Dn(service)">
      <formula>NOT(ISERROR(SEARCH("Dn(service)",D549)))</formula>
    </cfRule>
    <cfRule type="containsText" dxfId="8188" priority="11396" operator="containsText" text="Dn(waiting)">
      <formula>NOT(ISERROR(SEARCH("Dn(waiting)",D549)))</formula>
    </cfRule>
  </conditionalFormatting>
  <conditionalFormatting sqref="F552">
    <cfRule type="containsBlanks" dxfId="8187" priority="11385">
      <formula>LEN(TRIM(F552))=0</formula>
    </cfRule>
    <cfRule type="containsText" dxfId="8186" priority="11386" operator="containsText" text="Operational">
      <formula>NOT(ISERROR(SEARCH("Operational",F552)))</formula>
    </cfRule>
    <cfRule type="containsText" dxfId="8185" priority="11387" operator="containsText" text="Dn(service)">
      <formula>NOT(ISERROR(SEARCH("Dn(service)",F552)))</formula>
    </cfRule>
    <cfRule type="containsText" dxfId="8184" priority="11388" operator="containsText" text="Dn(waiting)">
      <formula>NOT(ISERROR(SEARCH("Dn(waiting)",F552)))</formula>
    </cfRule>
  </conditionalFormatting>
  <conditionalFormatting sqref="D553">
    <cfRule type="containsBlanks" dxfId="8183" priority="11381">
      <formula>LEN(TRIM(D553))=0</formula>
    </cfRule>
    <cfRule type="containsText" dxfId="8182" priority="11382" operator="containsText" text="Operational">
      <formula>NOT(ISERROR(SEARCH("Operational",D553)))</formula>
    </cfRule>
    <cfRule type="containsText" dxfId="8181" priority="11383" operator="containsText" text="Dn(service)">
      <formula>NOT(ISERROR(SEARCH("Dn(service)",D553)))</formula>
    </cfRule>
    <cfRule type="containsText" dxfId="8180" priority="11384" operator="containsText" text="Dn(waiting)">
      <formula>NOT(ISERROR(SEARCH("Dn(waiting)",D553)))</formula>
    </cfRule>
  </conditionalFormatting>
  <conditionalFormatting sqref="G555">
    <cfRule type="containsBlanks" dxfId="8179" priority="11377">
      <formula>LEN(TRIM(G555))=0</formula>
    </cfRule>
    <cfRule type="containsText" dxfId="8178" priority="11378" operator="containsText" text="Operational">
      <formula>NOT(ISERROR(SEARCH("Operational",G555)))</formula>
    </cfRule>
    <cfRule type="containsText" dxfId="8177" priority="11379" operator="containsText" text="Dn(service)">
      <formula>NOT(ISERROR(SEARCH("Dn(service)",G555)))</formula>
    </cfRule>
    <cfRule type="containsText" dxfId="8176" priority="11380" operator="containsText" text="Dn(waiting)">
      <formula>NOT(ISERROR(SEARCH("Dn(waiting)",G555)))</formula>
    </cfRule>
  </conditionalFormatting>
  <conditionalFormatting sqref="D552">
    <cfRule type="containsBlanks" dxfId="8175" priority="11373">
      <formula>LEN(TRIM(D552))=0</formula>
    </cfRule>
    <cfRule type="containsText" dxfId="8174" priority="11374" operator="containsText" text="Operational">
      <formula>NOT(ISERROR(SEARCH("Operational",D552)))</formula>
    </cfRule>
    <cfRule type="containsText" dxfId="8173" priority="11375" operator="containsText" text="Dn(service)">
      <formula>NOT(ISERROR(SEARCH("Dn(service)",D552)))</formula>
    </cfRule>
    <cfRule type="containsText" dxfId="8172" priority="11376" operator="containsText" text="Dn(waiting)">
      <formula>NOT(ISERROR(SEARCH("Dn(waiting)",D552)))</formula>
    </cfRule>
  </conditionalFormatting>
  <conditionalFormatting sqref="G553:G554">
    <cfRule type="containsBlanks" dxfId="8171" priority="11369">
      <formula>LEN(TRIM(G553))=0</formula>
    </cfRule>
    <cfRule type="containsText" dxfId="8170" priority="11370" operator="containsText" text="Operational">
      <formula>NOT(ISERROR(SEARCH("Operational",G553)))</formula>
    </cfRule>
    <cfRule type="containsText" dxfId="8169" priority="11371" operator="containsText" text="Dn(service)">
      <formula>NOT(ISERROR(SEARCH("Dn(service)",G553)))</formula>
    </cfRule>
    <cfRule type="containsText" dxfId="8168" priority="11372" operator="containsText" text="Dn(waiting)">
      <formula>NOT(ISERROR(SEARCH("Dn(waiting)",G553)))</formula>
    </cfRule>
  </conditionalFormatting>
  <conditionalFormatting sqref="E558">
    <cfRule type="containsBlanks" dxfId="8167" priority="11365">
      <formula>LEN(TRIM(E558))=0</formula>
    </cfRule>
    <cfRule type="containsText" dxfId="8166" priority="11366" operator="containsText" text="Operational">
      <formula>NOT(ISERROR(SEARCH("Operational",E558)))</formula>
    </cfRule>
    <cfRule type="containsText" dxfId="8165" priority="11367" operator="containsText" text="Dn(service)">
      <formula>NOT(ISERROR(SEARCH("Dn(service)",E558)))</formula>
    </cfRule>
    <cfRule type="containsText" dxfId="8164" priority="11368" operator="containsText" text="Dn(waiting)">
      <formula>NOT(ISERROR(SEARCH("Dn(waiting)",E558)))</formula>
    </cfRule>
  </conditionalFormatting>
  <conditionalFormatting sqref="E560">
    <cfRule type="containsBlanks" dxfId="8163" priority="11361">
      <formula>LEN(TRIM(E560))=0</formula>
    </cfRule>
    <cfRule type="containsText" dxfId="8162" priority="11362" operator="containsText" text="Operational">
      <formula>NOT(ISERROR(SEARCH("Operational",E560)))</formula>
    </cfRule>
    <cfRule type="containsText" dxfId="8161" priority="11363" operator="containsText" text="Dn(service)">
      <formula>NOT(ISERROR(SEARCH("Dn(service)",E560)))</formula>
    </cfRule>
    <cfRule type="containsText" dxfId="8160" priority="11364" operator="containsText" text="Dn(waiting)">
      <formula>NOT(ISERROR(SEARCH("Dn(waiting)",E560)))</formula>
    </cfRule>
  </conditionalFormatting>
  <conditionalFormatting sqref="C562">
    <cfRule type="containsBlanks" dxfId="8159" priority="11357">
      <formula>LEN(TRIM(C562))=0</formula>
    </cfRule>
    <cfRule type="containsText" dxfId="8158" priority="11358" operator="containsText" text="Operational">
      <formula>NOT(ISERROR(SEARCH("Operational",C562)))</formula>
    </cfRule>
    <cfRule type="containsText" dxfId="8157" priority="11359" operator="containsText" text="Dn(service)">
      <formula>NOT(ISERROR(SEARCH("Dn(service)",C562)))</formula>
    </cfRule>
    <cfRule type="containsText" dxfId="8156" priority="11360" operator="containsText" text="Dn(waiting)">
      <formula>NOT(ISERROR(SEARCH("Dn(waiting)",C562)))</formula>
    </cfRule>
  </conditionalFormatting>
  <conditionalFormatting sqref="E561">
    <cfRule type="containsBlanks" dxfId="8155" priority="11353">
      <formula>LEN(TRIM(E561))=0</formula>
    </cfRule>
    <cfRule type="containsText" dxfId="8154" priority="11354" operator="containsText" text="Operational">
      <formula>NOT(ISERROR(SEARCH("Operational",E561)))</formula>
    </cfRule>
    <cfRule type="containsText" dxfId="8153" priority="11355" operator="containsText" text="Dn(service)">
      <formula>NOT(ISERROR(SEARCH("Dn(service)",E561)))</formula>
    </cfRule>
    <cfRule type="containsText" dxfId="8152" priority="11356" operator="containsText" text="Dn(waiting)">
      <formula>NOT(ISERROR(SEARCH("Dn(waiting)",E561)))</formula>
    </cfRule>
  </conditionalFormatting>
  <conditionalFormatting sqref="E577:E579 C564:C567 F566:F569 D570:D574 G573:G578">
    <cfRule type="containsBlanks" dxfId="8151" priority="11349">
      <formula>LEN(TRIM(C564))=0</formula>
    </cfRule>
    <cfRule type="containsText" dxfId="8150" priority="11350" operator="containsText" text="Operational">
      <formula>NOT(ISERROR(SEARCH("Operational",C564)))</formula>
    </cfRule>
    <cfRule type="containsText" dxfId="8149" priority="11351" operator="containsText" text="Dn(service)">
      <formula>NOT(ISERROR(SEARCH("Dn(service)",C564)))</formula>
    </cfRule>
    <cfRule type="containsText" dxfId="8148" priority="11352" operator="containsText" text="Dn(waiting)">
      <formula>NOT(ISERROR(SEARCH("Dn(waiting)",C564)))</formula>
    </cfRule>
  </conditionalFormatting>
  <conditionalFormatting sqref="C582">
    <cfRule type="containsBlanks" dxfId="8147" priority="11345">
      <formula>LEN(TRIM(C582))=0</formula>
    </cfRule>
    <cfRule type="containsText" dxfId="8146" priority="11346" operator="containsText" text="Operational">
      <formula>NOT(ISERROR(SEARCH("Operational",C582)))</formula>
    </cfRule>
    <cfRule type="containsText" dxfId="8145" priority="11347" operator="containsText" text="Dn(service)">
      <formula>NOT(ISERROR(SEARCH("Dn(service)",C582)))</formula>
    </cfRule>
    <cfRule type="containsText" dxfId="8144" priority="11348" operator="containsText" text="Dn(waiting)">
      <formula>NOT(ISERROR(SEARCH("Dn(waiting)",C582)))</formula>
    </cfRule>
  </conditionalFormatting>
  <conditionalFormatting sqref="C583">
    <cfRule type="containsBlanks" dxfId="8143" priority="11341">
      <formula>LEN(TRIM(C583))=0</formula>
    </cfRule>
    <cfRule type="containsText" dxfId="8142" priority="11342" operator="containsText" text="Operational">
      <formula>NOT(ISERROR(SEARCH("Operational",C583)))</formula>
    </cfRule>
    <cfRule type="containsText" dxfId="8141" priority="11343" operator="containsText" text="Dn(service)">
      <formula>NOT(ISERROR(SEARCH("Dn(service)",C583)))</formula>
    </cfRule>
    <cfRule type="containsText" dxfId="8140" priority="11344" operator="containsText" text="Dn(waiting)">
      <formula>NOT(ISERROR(SEARCH("Dn(waiting)",C583)))</formula>
    </cfRule>
  </conditionalFormatting>
  <conditionalFormatting sqref="C584">
    <cfRule type="containsBlanks" dxfId="8139" priority="11337">
      <formula>LEN(TRIM(C584))=0</formula>
    </cfRule>
    <cfRule type="containsText" dxfId="8138" priority="11338" operator="containsText" text="Operational">
      <formula>NOT(ISERROR(SEARCH("Operational",C584)))</formula>
    </cfRule>
    <cfRule type="containsText" dxfId="8137" priority="11339" operator="containsText" text="Dn(service)">
      <formula>NOT(ISERROR(SEARCH("Dn(service)",C584)))</formula>
    </cfRule>
    <cfRule type="containsText" dxfId="8136" priority="11340" operator="containsText" text="Dn(waiting)">
      <formula>NOT(ISERROR(SEARCH("Dn(waiting)",C584)))</formula>
    </cfRule>
  </conditionalFormatting>
  <conditionalFormatting sqref="E588">
    <cfRule type="containsBlanks" dxfId="8135" priority="11333">
      <formula>LEN(TRIM(E588))=0</formula>
    </cfRule>
    <cfRule type="containsText" dxfId="8134" priority="11334" operator="containsText" text="Operational">
      <formula>NOT(ISERROR(SEARCH("Operational",E588)))</formula>
    </cfRule>
    <cfRule type="containsText" dxfId="8133" priority="11335" operator="containsText" text="Dn(service)">
      <formula>NOT(ISERROR(SEARCH("Dn(service)",E588)))</formula>
    </cfRule>
    <cfRule type="containsText" dxfId="8132" priority="11336" operator="containsText" text="Dn(waiting)">
      <formula>NOT(ISERROR(SEARCH("Dn(waiting)",E588)))</formula>
    </cfRule>
  </conditionalFormatting>
  <conditionalFormatting sqref="F589">
    <cfRule type="containsBlanks" dxfId="8131" priority="11329">
      <formula>LEN(TRIM(F589))=0</formula>
    </cfRule>
    <cfRule type="containsText" dxfId="8130" priority="11330" operator="containsText" text="Operational">
      <formula>NOT(ISERROR(SEARCH("Operational",F589)))</formula>
    </cfRule>
    <cfRule type="containsText" dxfId="8129" priority="11331" operator="containsText" text="Dn(service)">
      <formula>NOT(ISERROR(SEARCH("Dn(service)",F589)))</formula>
    </cfRule>
    <cfRule type="containsText" dxfId="8128" priority="11332" operator="containsText" text="Dn(waiting)">
      <formula>NOT(ISERROR(SEARCH("Dn(waiting)",F589)))</formula>
    </cfRule>
  </conditionalFormatting>
  <conditionalFormatting sqref="D595">
    <cfRule type="containsBlanks" dxfId="8127" priority="11325">
      <formula>LEN(TRIM(D595))=0</formula>
    </cfRule>
    <cfRule type="containsText" dxfId="8126" priority="11326" operator="containsText" text="Operational">
      <formula>NOT(ISERROR(SEARCH("Operational",D595)))</formula>
    </cfRule>
    <cfRule type="containsText" dxfId="8125" priority="11327" operator="containsText" text="Dn(service)">
      <formula>NOT(ISERROR(SEARCH("Dn(service)",D595)))</formula>
    </cfRule>
    <cfRule type="containsText" dxfId="8124" priority="11328" operator="containsText" text="Dn(waiting)">
      <formula>NOT(ISERROR(SEARCH("Dn(waiting)",D595)))</formula>
    </cfRule>
  </conditionalFormatting>
  <conditionalFormatting sqref="F591">
    <cfRule type="containsBlanks" dxfId="8123" priority="11321">
      <formula>LEN(TRIM(F591))=0</formula>
    </cfRule>
    <cfRule type="containsText" dxfId="8122" priority="11322" operator="containsText" text="Operational">
      <formula>NOT(ISERROR(SEARCH("Operational",F591)))</formula>
    </cfRule>
    <cfRule type="containsText" dxfId="8121" priority="11323" operator="containsText" text="Dn(service)">
      <formula>NOT(ISERROR(SEARCH("Dn(service)",F591)))</formula>
    </cfRule>
    <cfRule type="containsText" dxfId="8120" priority="11324" operator="containsText" text="Dn(waiting)">
      <formula>NOT(ISERROR(SEARCH("Dn(waiting)",F591)))</formula>
    </cfRule>
  </conditionalFormatting>
  <conditionalFormatting sqref="D593">
    <cfRule type="containsBlanks" dxfId="8119" priority="11317">
      <formula>LEN(TRIM(D593))=0</formula>
    </cfRule>
    <cfRule type="containsText" dxfId="8118" priority="11318" operator="containsText" text="Operational">
      <formula>NOT(ISERROR(SEARCH("Operational",D593)))</formula>
    </cfRule>
    <cfRule type="containsText" dxfId="8117" priority="11319" operator="containsText" text="Dn(service)">
      <formula>NOT(ISERROR(SEARCH("Dn(service)",D593)))</formula>
    </cfRule>
    <cfRule type="containsText" dxfId="8116" priority="11320" operator="containsText" text="Dn(waiting)">
      <formula>NOT(ISERROR(SEARCH("Dn(waiting)",D593)))</formula>
    </cfRule>
  </conditionalFormatting>
  <conditionalFormatting sqref="D594">
    <cfRule type="containsBlanks" dxfId="8115" priority="11313">
      <formula>LEN(TRIM(D594))=0</formula>
    </cfRule>
    <cfRule type="containsText" dxfId="8114" priority="11314" operator="containsText" text="Operational">
      <formula>NOT(ISERROR(SEARCH("Operational",D594)))</formula>
    </cfRule>
    <cfRule type="containsText" dxfId="8113" priority="11315" operator="containsText" text="Dn(service)">
      <formula>NOT(ISERROR(SEARCH("Dn(service)",D594)))</formula>
    </cfRule>
    <cfRule type="containsText" dxfId="8112" priority="11316" operator="containsText" text="Dn(waiting)">
      <formula>NOT(ISERROR(SEARCH("Dn(waiting)",D594)))</formula>
    </cfRule>
  </conditionalFormatting>
  <conditionalFormatting sqref="F590">
    <cfRule type="containsBlanks" dxfId="8111" priority="11309">
      <formula>LEN(TRIM(F590))=0</formula>
    </cfRule>
    <cfRule type="containsText" dxfId="8110" priority="11310" operator="containsText" text="Operational">
      <formula>NOT(ISERROR(SEARCH("Operational",F590)))</formula>
    </cfRule>
    <cfRule type="containsText" dxfId="8109" priority="11311" operator="containsText" text="Dn(service)">
      <formula>NOT(ISERROR(SEARCH("Dn(service)",F590)))</formula>
    </cfRule>
    <cfRule type="containsText" dxfId="8108" priority="11312" operator="containsText" text="Dn(waiting)">
      <formula>NOT(ISERROR(SEARCH("Dn(waiting)",F590)))</formula>
    </cfRule>
  </conditionalFormatting>
  <conditionalFormatting sqref="F588">
    <cfRule type="containsBlanks" dxfId="8107" priority="11305">
      <formula>LEN(TRIM(F588))=0</formula>
    </cfRule>
    <cfRule type="containsText" dxfId="8106" priority="11306" operator="containsText" text="Operational">
      <formula>NOT(ISERROR(SEARCH("Operational",F588)))</formula>
    </cfRule>
    <cfRule type="containsText" dxfId="8105" priority="11307" operator="containsText" text="Dn(service)">
      <formula>NOT(ISERROR(SEARCH("Dn(service)",F588)))</formula>
    </cfRule>
    <cfRule type="containsText" dxfId="8104" priority="11308" operator="containsText" text="Dn(waiting)">
      <formula>NOT(ISERROR(SEARCH("Dn(waiting)",F588)))</formula>
    </cfRule>
  </conditionalFormatting>
  <conditionalFormatting sqref="F592:F593">
    <cfRule type="containsBlanks" dxfId="8103" priority="11301">
      <formula>LEN(TRIM(F592))=0</formula>
    </cfRule>
    <cfRule type="containsText" dxfId="8102" priority="11302" operator="containsText" text="Operational">
      <formula>NOT(ISERROR(SEARCH("Operational",F592)))</formula>
    </cfRule>
    <cfRule type="containsText" dxfId="8101" priority="11303" operator="containsText" text="Dn(service)">
      <formula>NOT(ISERROR(SEARCH("Dn(service)",F592)))</formula>
    </cfRule>
    <cfRule type="containsText" dxfId="8100" priority="11304" operator="containsText" text="Dn(waiting)">
      <formula>NOT(ISERROR(SEARCH("Dn(waiting)",F592)))</formula>
    </cfRule>
  </conditionalFormatting>
  <conditionalFormatting sqref="D596:D600 C603:C611 G598:G611 E608:E611">
    <cfRule type="containsBlanks" dxfId="8099" priority="11297">
      <formula>LEN(TRIM(C596))=0</formula>
    </cfRule>
    <cfRule type="containsText" dxfId="8098" priority="11298" operator="containsText" text="Operational">
      <formula>NOT(ISERROR(SEARCH("Operational",C596)))</formula>
    </cfRule>
    <cfRule type="containsText" dxfId="8097" priority="11299" operator="containsText" text="Dn(service)">
      <formula>NOT(ISERROR(SEARCH("Dn(service)",C596)))</formula>
    </cfRule>
    <cfRule type="containsText" dxfId="8096" priority="11300" operator="containsText" text="Dn(waiting)">
      <formula>NOT(ISERROR(SEARCH("Dn(waiting)",C596)))</formula>
    </cfRule>
  </conditionalFormatting>
  <conditionalFormatting sqref="G612">
    <cfRule type="containsBlanks" dxfId="8095" priority="11293">
      <formula>LEN(TRIM(G612))=0</formula>
    </cfRule>
    <cfRule type="containsText" dxfId="8094" priority="11294" operator="containsText" text="Operational">
      <formula>NOT(ISERROR(SEARCH("Operational",G612)))</formula>
    </cfRule>
    <cfRule type="containsText" dxfId="8093" priority="11295" operator="containsText" text="Dn(service)">
      <formula>NOT(ISERROR(SEARCH("Dn(service)",G612)))</formula>
    </cfRule>
    <cfRule type="containsText" dxfId="8092" priority="11296" operator="containsText" text="Dn(waiting)">
      <formula>NOT(ISERROR(SEARCH("Dn(waiting)",G612)))</formula>
    </cfRule>
  </conditionalFormatting>
  <conditionalFormatting sqref="F613">
    <cfRule type="containsBlanks" dxfId="8091" priority="11289">
      <formula>LEN(TRIM(F613))=0</formula>
    </cfRule>
    <cfRule type="containsText" dxfId="8090" priority="11290" operator="containsText" text="Operational">
      <formula>NOT(ISERROR(SEARCH("Operational",F613)))</formula>
    </cfRule>
    <cfRule type="containsText" dxfId="8089" priority="11291" operator="containsText" text="Dn(service)">
      <formula>NOT(ISERROR(SEARCH("Dn(service)",F613)))</formula>
    </cfRule>
    <cfRule type="containsText" dxfId="8088" priority="11292" operator="containsText" text="Dn(waiting)">
      <formula>NOT(ISERROR(SEARCH("Dn(waiting)",F613)))</formula>
    </cfRule>
  </conditionalFormatting>
  <conditionalFormatting sqref="C614">
    <cfRule type="containsBlanks" dxfId="8087" priority="11285">
      <formula>LEN(TRIM(C614))=0</formula>
    </cfRule>
    <cfRule type="containsText" dxfId="8086" priority="11286" operator="containsText" text="Operational">
      <formula>NOT(ISERROR(SEARCH("Operational",C614)))</formula>
    </cfRule>
    <cfRule type="containsText" dxfId="8085" priority="11287" operator="containsText" text="Dn(service)">
      <formula>NOT(ISERROR(SEARCH("Dn(service)",C614)))</formula>
    </cfRule>
    <cfRule type="containsText" dxfId="8084" priority="11288" operator="containsText" text="Dn(waiting)">
      <formula>NOT(ISERROR(SEARCH("Dn(waiting)",C614)))</formula>
    </cfRule>
  </conditionalFormatting>
  <conditionalFormatting sqref="C615">
    <cfRule type="containsBlanks" dxfId="8083" priority="11281">
      <formula>LEN(TRIM(C615))=0</formula>
    </cfRule>
    <cfRule type="containsText" dxfId="8082" priority="11282" operator="containsText" text="Operational">
      <formula>NOT(ISERROR(SEARCH("Operational",C615)))</formula>
    </cfRule>
    <cfRule type="containsText" dxfId="8081" priority="11283" operator="containsText" text="Dn(service)">
      <formula>NOT(ISERROR(SEARCH("Dn(service)",C615)))</formula>
    </cfRule>
    <cfRule type="containsText" dxfId="8080" priority="11284" operator="containsText" text="Dn(waiting)">
      <formula>NOT(ISERROR(SEARCH("Dn(waiting)",C615)))</formula>
    </cfRule>
  </conditionalFormatting>
  <conditionalFormatting sqref="C616">
    <cfRule type="containsBlanks" dxfId="8079" priority="11277">
      <formula>LEN(TRIM(C616))=0</formula>
    </cfRule>
    <cfRule type="containsText" dxfId="8078" priority="11278" operator="containsText" text="Operational">
      <formula>NOT(ISERROR(SEARCH("Operational",C616)))</formula>
    </cfRule>
    <cfRule type="containsText" dxfId="8077" priority="11279" operator="containsText" text="Dn(service)">
      <formula>NOT(ISERROR(SEARCH("Dn(service)",C616)))</formula>
    </cfRule>
    <cfRule type="containsText" dxfId="8076" priority="11280" operator="containsText" text="Dn(waiting)">
      <formula>NOT(ISERROR(SEARCH("Dn(waiting)",C616)))</formula>
    </cfRule>
  </conditionalFormatting>
  <conditionalFormatting sqref="C464">
    <cfRule type="containsBlanks" dxfId="8075" priority="11273">
      <formula>LEN(TRIM(C464))=0</formula>
    </cfRule>
    <cfRule type="containsText" dxfId="8074" priority="11274" operator="containsText" text="Operational">
      <formula>NOT(ISERROR(SEARCH("Operational",C464)))</formula>
    </cfRule>
    <cfRule type="containsText" dxfId="8073" priority="11275" operator="containsText" text="Dn(service)">
      <formula>NOT(ISERROR(SEARCH("Dn(service)",C464)))</formula>
    </cfRule>
    <cfRule type="containsText" dxfId="8072" priority="11276" operator="containsText" text="Dn(waiting)">
      <formula>NOT(ISERROR(SEARCH("Dn(waiting)",C464)))</formula>
    </cfRule>
  </conditionalFormatting>
  <conditionalFormatting sqref="C465">
    <cfRule type="containsBlanks" dxfId="8071" priority="11269">
      <formula>LEN(TRIM(C465))=0</formula>
    </cfRule>
    <cfRule type="containsText" dxfId="8070" priority="11270" operator="containsText" text="Operational">
      <formula>NOT(ISERROR(SEARCH("Operational",C465)))</formula>
    </cfRule>
    <cfRule type="containsText" dxfId="8069" priority="11271" operator="containsText" text="Dn(service)">
      <formula>NOT(ISERROR(SEARCH("Dn(service)",C465)))</formula>
    </cfRule>
    <cfRule type="containsText" dxfId="8068" priority="11272" operator="containsText" text="Dn(waiting)">
      <formula>NOT(ISERROR(SEARCH("Dn(waiting)",C465)))</formula>
    </cfRule>
  </conditionalFormatting>
  <conditionalFormatting sqref="C466">
    <cfRule type="containsBlanks" dxfId="8067" priority="11265">
      <formula>LEN(TRIM(C466))=0</formula>
    </cfRule>
    <cfRule type="containsText" dxfId="8066" priority="11266" operator="containsText" text="Operational">
      <formula>NOT(ISERROR(SEARCH("Operational",C466)))</formula>
    </cfRule>
    <cfRule type="containsText" dxfId="8065" priority="11267" operator="containsText" text="Dn(service)">
      <formula>NOT(ISERROR(SEARCH("Dn(service)",C466)))</formula>
    </cfRule>
    <cfRule type="containsText" dxfId="8064" priority="11268" operator="containsText" text="Dn(waiting)">
      <formula>NOT(ISERROR(SEARCH("Dn(waiting)",C466)))</formula>
    </cfRule>
  </conditionalFormatting>
  <conditionalFormatting sqref="E467">
    <cfRule type="containsBlanks" dxfId="8063" priority="11261">
      <formula>LEN(TRIM(E467))=0</formula>
    </cfRule>
    <cfRule type="containsText" dxfId="8062" priority="11262" operator="containsText" text="Operational">
      <formula>NOT(ISERROR(SEARCH("Operational",E467)))</formula>
    </cfRule>
    <cfRule type="containsText" dxfId="8061" priority="11263" operator="containsText" text="Dn(service)">
      <formula>NOT(ISERROR(SEARCH("Dn(service)",E467)))</formula>
    </cfRule>
    <cfRule type="containsText" dxfId="8060" priority="11264" operator="containsText" text="Dn(waiting)">
      <formula>NOT(ISERROR(SEARCH("Dn(waiting)",E467)))</formula>
    </cfRule>
  </conditionalFormatting>
  <conditionalFormatting sqref="E468">
    <cfRule type="containsBlanks" dxfId="8059" priority="11257">
      <formula>LEN(TRIM(E468))=0</formula>
    </cfRule>
    <cfRule type="containsText" dxfId="8058" priority="11258" operator="containsText" text="Operational">
      <formula>NOT(ISERROR(SEARCH("Operational",E468)))</formula>
    </cfRule>
    <cfRule type="containsText" dxfId="8057" priority="11259" operator="containsText" text="Dn(service)">
      <formula>NOT(ISERROR(SEARCH("Dn(service)",E468)))</formula>
    </cfRule>
    <cfRule type="containsText" dxfId="8056" priority="11260" operator="containsText" text="Dn(waiting)">
      <formula>NOT(ISERROR(SEARCH("Dn(waiting)",E468)))</formula>
    </cfRule>
  </conditionalFormatting>
  <conditionalFormatting sqref="F467">
    <cfRule type="containsBlanks" dxfId="8055" priority="11253">
      <formula>LEN(TRIM(F467))=0</formula>
    </cfRule>
    <cfRule type="containsText" dxfId="8054" priority="11254" operator="containsText" text="Operational">
      <formula>NOT(ISERROR(SEARCH("Operational",F467)))</formula>
    </cfRule>
    <cfRule type="containsText" dxfId="8053" priority="11255" operator="containsText" text="Dn(service)">
      <formula>NOT(ISERROR(SEARCH("Dn(service)",F467)))</formula>
    </cfRule>
    <cfRule type="containsText" dxfId="8052" priority="11256" operator="containsText" text="Dn(waiting)">
      <formula>NOT(ISERROR(SEARCH("Dn(waiting)",F467)))</formula>
    </cfRule>
  </conditionalFormatting>
  <conditionalFormatting sqref="F468">
    <cfRule type="containsBlanks" dxfId="8051" priority="11249">
      <formula>LEN(TRIM(F468))=0</formula>
    </cfRule>
    <cfRule type="containsText" dxfId="8050" priority="11250" operator="containsText" text="Operational">
      <formula>NOT(ISERROR(SEARCH("Operational",F468)))</formula>
    </cfRule>
    <cfRule type="containsText" dxfId="8049" priority="11251" operator="containsText" text="Dn(service)">
      <formula>NOT(ISERROR(SEARCH("Dn(service)",F468)))</formula>
    </cfRule>
    <cfRule type="containsText" dxfId="8048" priority="11252" operator="containsText" text="Dn(waiting)">
      <formula>NOT(ISERROR(SEARCH("Dn(waiting)",F468)))</formula>
    </cfRule>
  </conditionalFormatting>
  <conditionalFormatting sqref="G466">
    <cfRule type="containsBlanks" dxfId="8047" priority="11245">
      <formula>LEN(TRIM(G466))=0</formula>
    </cfRule>
    <cfRule type="containsText" dxfId="8046" priority="11246" operator="containsText" text="Operational">
      <formula>NOT(ISERROR(SEARCH("Operational",G466)))</formula>
    </cfRule>
    <cfRule type="containsText" dxfId="8045" priority="11247" operator="containsText" text="Dn(service)">
      <formula>NOT(ISERROR(SEARCH("Dn(service)",G466)))</formula>
    </cfRule>
    <cfRule type="containsText" dxfId="8044" priority="11248" operator="containsText" text="Dn(waiting)">
      <formula>NOT(ISERROR(SEARCH("Dn(waiting)",G466)))</formula>
    </cfRule>
  </conditionalFormatting>
  <conditionalFormatting sqref="G467">
    <cfRule type="containsBlanks" dxfId="8043" priority="11241">
      <formula>LEN(TRIM(G467))=0</formula>
    </cfRule>
    <cfRule type="containsText" dxfId="8042" priority="11242" operator="containsText" text="Operational">
      <formula>NOT(ISERROR(SEARCH("Operational",G467)))</formula>
    </cfRule>
    <cfRule type="containsText" dxfId="8041" priority="11243" operator="containsText" text="Dn(service)">
      <formula>NOT(ISERROR(SEARCH("Dn(service)",G467)))</formula>
    </cfRule>
    <cfRule type="containsText" dxfId="8040" priority="11244" operator="containsText" text="Dn(waiting)">
      <formula>NOT(ISERROR(SEARCH("Dn(waiting)",G467)))</formula>
    </cfRule>
  </conditionalFormatting>
  <conditionalFormatting sqref="G465">
    <cfRule type="containsBlanks" dxfId="8039" priority="11237">
      <formula>LEN(TRIM(G465))=0</formula>
    </cfRule>
    <cfRule type="containsText" dxfId="8038" priority="11238" operator="containsText" text="Operational">
      <formula>NOT(ISERROR(SEARCH("Operational",G465)))</formula>
    </cfRule>
    <cfRule type="containsText" dxfId="8037" priority="11239" operator="containsText" text="Dn(service)">
      <formula>NOT(ISERROR(SEARCH("Dn(service)",G465)))</formula>
    </cfRule>
    <cfRule type="containsText" dxfId="8036" priority="11240" operator="containsText" text="Dn(waiting)">
      <formula>NOT(ISERROR(SEARCH("Dn(waiting)",G465)))</formula>
    </cfRule>
  </conditionalFormatting>
  <conditionalFormatting sqref="F469">
    <cfRule type="containsBlanks" dxfId="8035" priority="11233">
      <formula>LEN(TRIM(F469))=0</formula>
    </cfRule>
    <cfRule type="containsText" dxfId="8034" priority="11234" operator="containsText" text="Operational">
      <formula>NOT(ISERROR(SEARCH("Operational",F469)))</formula>
    </cfRule>
    <cfRule type="containsText" dxfId="8033" priority="11235" operator="containsText" text="Dn(service)">
      <formula>NOT(ISERROR(SEARCH("Dn(service)",F469)))</formula>
    </cfRule>
    <cfRule type="containsText" dxfId="8032" priority="11236" operator="containsText" text="Dn(waiting)">
      <formula>NOT(ISERROR(SEARCH("Dn(waiting)",F469)))</formula>
    </cfRule>
  </conditionalFormatting>
  <conditionalFormatting sqref="C467">
    <cfRule type="containsBlanks" dxfId="8031" priority="11229">
      <formula>LEN(TRIM(C467))=0</formula>
    </cfRule>
    <cfRule type="containsText" dxfId="8030" priority="11230" operator="containsText" text="Operational">
      <formula>NOT(ISERROR(SEARCH("Operational",C467)))</formula>
    </cfRule>
    <cfRule type="containsText" dxfId="8029" priority="11231" operator="containsText" text="Dn(service)">
      <formula>NOT(ISERROR(SEARCH("Dn(service)",C467)))</formula>
    </cfRule>
    <cfRule type="containsText" dxfId="8028" priority="11232" operator="containsText" text="Dn(waiting)">
      <formula>NOT(ISERROR(SEARCH("Dn(waiting)",C467)))</formula>
    </cfRule>
  </conditionalFormatting>
  <conditionalFormatting sqref="E469">
    <cfRule type="containsBlanks" dxfId="8027" priority="11225">
      <formula>LEN(TRIM(E469))=0</formula>
    </cfRule>
    <cfRule type="containsText" dxfId="8026" priority="11226" operator="containsText" text="Operational">
      <formula>NOT(ISERROR(SEARCH("Operational",E469)))</formula>
    </cfRule>
    <cfRule type="containsText" dxfId="8025" priority="11227" operator="containsText" text="Dn(service)">
      <formula>NOT(ISERROR(SEARCH("Dn(service)",E469)))</formula>
    </cfRule>
    <cfRule type="containsText" dxfId="8024" priority="11228" operator="containsText" text="Dn(waiting)">
      <formula>NOT(ISERROR(SEARCH("Dn(waiting)",E469)))</formula>
    </cfRule>
  </conditionalFormatting>
  <conditionalFormatting sqref="G469">
    <cfRule type="containsBlanks" dxfId="8023" priority="11221">
      <formula>LEN(TRIM(G469))=0</formula>
    </cfRule>
    <cfRule type="containsText" dxfId="8022" priority="11222" operator="containsText" text="Operational">
      <formula>NOT(ISERROR(SEARCH("Operational",G469)))</formula>
    </cfRule>
    <cfRule type="containsText" dxfId="8021" priority="11223" operator="containsText" text="Dn(service)">
      <formula>NOT(ISERROR(SEARCH("Dn(service)",G469)))</formula>
    </cfRule>
    <cfRule type="containsText" dxfId="8020" priority="11224" operator="containsText" text="Dn(waiting)">
      <formula>NOT(ISERROR(SEARCH("Dn(waiting)",G469)))</formula>
    </cfRule>
  </conditionalFormatting>
  <conditionalFormatting sqref="G470">
    <cfRule type="containsBlanks" dxfId="8019" priority="11217">
      <formula>LEN(TRIM(G470))=0</formula>
    </cfRule>
    <cfRule type="containsText" dxfId="8018" priority="11218" operator="containsText" text="Operational">
      <formula>NOT(ISERROR(SEARCH("Operational",G470)))</formula>
    </cfRule>
    <cfRule type="containsText" dxfId="8017" priority="11219" operator="containsText" text="Dn(service)">
      <formula>NOT(ISERROR(SEARCH("Dn(service)",G470)))</formula>
    </cfRule>
    <cfRule type="containsText" dxfId="8016" priority="11220" operator="containsText" text="Dn(waiting)">
      <formula>NOT(ISERROR(SEARCH("Dn(waiting)",G470)))</formula>
    </cfRule>
  </conditionalFormatting>
  <conditionalFormatting sqref="G471">
    <cfRule type="containsBlanks" dxfId="8015" priority="11213">
      <formula>LEN(TRIM(G471))=0</formula>
    </cfRule>
    <cfRule type="containsText" dxfId="8014" priority="11214" operator="containsText" text="Operational">
      <formula>NOT(ISERROR(SEARCH("Operational",G471)))</formula>
    </cfRule>
    <cfRule type="containsText" dxfId="8013" priority="11215" operator="containsText" text="Dn(service)">
      <formula>NOT(ISERROR(SEARCH("Dn(service)",G471)))</formula>
    </cfRule>
    <cfRule type="containsText" dxfId="8012" priority="11216" operator="containsText" text="Dn(waiting)">
      <formula>NOT(ISERROR(SEARCH("Dn(waiting)",G471)))</formula>
    </cfRule>
  </conditionalFormatting>
  <conditionalFormatting sqref="F470">
    <cfRule type="containsBlanks" dxfId="8011" priority="11209">
      <formula>LEN(TRIM(F470))=0</formula>
    </cfRule>
    <cfRule type="containsText" dxfId="8010" priority="11210" operator="containsText" text="Operational">
      <formula>NOT(ISERROR(SEARCH("Operational",F470)))</formula>
    </cfRule>
    <cfRule type="containsText" dxfId="8009" priority="11211" operator="containsText" text="Dn(service)">
      <formula>NOT(ISERROR(SEARCH("Dn(service)",F470)))</formula>
    </cfRule>
    <cfRule type="containsText" dxfId="8008" priority="11212" operator="containsText" text="Dn(waiting)">
      <formula>NOT(ISERROR(SEARCH("Dn(waiting)",F470)))</formula>
    </cfRule>
  </conditionalFormatting>
  <conditionalFormatting sqref="F471">
    <cfRule type="containsBlanks" dxfId="8007" priority="11205">
      <formula>LEN(TRIM(F471))=0</formula>
    </cfRule>
    <cfRule type="containsText" dxfId="8006" priority="11206" operator="containsText" text="Operational">
      <formula>NOT(ISERROR(SEARCH("Operational",F471)))</formula>
    </cfRule>
    <cfRule type="containsText" dxfId="8005" priority="11207" operator="containsText" text="Dn(service)">
      <formula>NOT(ISERROR(SEARCH("Dn(service)",F471)))</formula>
    </cfRule>
    <cfRule type="containsText" dxfId="8004" priority="11208" operator="containsText" text="Dn(waiting)">
      <formula>NOT(ISERROR(SEARCH("Dn(waiting)",F471)))</formula>
    </cfRule>
  </conditionalFormatting>
  <conditionalFormatting sqref="F473">
    <cfRule type="containsBlanks" dxfId="8003" priority="11201">
      <formula>LEN(TRIM(F473))=0</formula>
    </cfRule>
    <cfRule type="containsText" dxfId="8002" priority="11202" operator="containsText" text="Operational">
      <formula>NOT(ISERROR(SEARCH("Operational",F473)))</formula>
    </cfRule>
    <cfRule type="containsText" dxfId="8001" priority="11203" operator="containsText" text="Dn(service)">
      <formula>NOT(ISERROR(SEARCH("Dn(service)",F473)))</formula>
    </cfRule>
    <cfRule type="containsText" dxfId="8000" priority="11204" operator="containsText" text="Dn(waiting)">
      <formula>NOT(ISERROR(SEARCH("Dn(waiting)",F473)))</formula>
    </cfRule>
  </conditionalFormatting>
  <conditionalFormatting sqref="D470">
    <cfRule type="containsBlanks" dxfId="7999" priority="11197">
      <formula>LEN(TRIM(D470))=0</formula>
    </cfRule>
    <cfRule type="containsText" dxfId="7998" priority="11198" operator="containsText" text="Operational">
      <formula>NOT(ISERROR(SEARCH("Operational",D470)))</formula>
    </cfRule>
    <cfRule type="containsText" dxfId="7997" priority="11199" operator="containsText" text="Dn(service)">
      <formula>NOT(ISERROR(SEARCH("Dn(service)",D470)))</formula>
    </cfRule>
    <cfRule type="containsText" dxfId="7996" priority="11200" operator="containsText" text="Dn(waiting)">
      <formula>NOT(ISERROR(SEARCH("Dn(waiting)",D470)))</formula>
    </cfRule>
  </conditionalFormatting>
  <conditionalFormatting sqref="D471">
    <cfRule type="containsBlanks" dxfId="7995" priority="11193">
      <formula>LEN(TRIM(D471))=0</formula>
    </cfRule>
    <cfRule type="containsText" dxfId="7994" priority="11194" operator="containsText" text="Operational">
      <formula>NOT(ISERROR(SEARCH("Operational",D471)))</formula>
    </cfRule>
    <cfRule type="containsText" dxfId="7993" priority="11195" operator="containsText" text="Dn(service)">
      <formula>NOT(ISERROR(SEARCH("Dn(service)",D471)))</formula>
    </cfRule>
    <cfRule type="containsText" dxfId="7992" priority="11196" operator="containsText" text="Dn(waiting)">
      <formula>NOT(ISERROR(SEARCH("Dn(waiting)",D471)))</formula>
    </cfRule>
  </conditionalFormatting>
  <conditionalFormatting sqref="D472">
    <cfRule type="containsBlanks" dxfId="7991" priority="11189">
      <formula>LEN(TRIM(D472))=0</formula>
    </cfRule>
    <cfRule type="containsText" dxfId="7990" priority="11190" operator="containsText" text="Operational">
      <formula>NOT(ISERROR(SEARCH("Operational",D472)))</formula>
    </cfRule>
    <cfRule type="containsText" dxfId="7989" priority="11191" operator="containsText" text="Dn(service)">
      <formula>NOT(ISERROR(SEARCH("Dn(service)",D472)))</formula>
    </cfRule>
    <cfRule type="containsText" dxfId="7988" priority="11192" operator="containsText" text="Dn(waiting)">
      <formula>NOT(ISERROR(SEARCH("Dn(waiting)",D472)))</formula>
    </cfRule>
  </conditionalFormatting>
  <conditionalFormatting sqref="D473">
    <cfRule type="containsBlanks" dxfId="7987" priority="11185">
      <formula>LEN(TRIM(D473))=0</formula>
    </cfRule>
    <cfRule type="containsText" dxfId="7986" priority="11186" operator="containsText" text="Operational">
      <formula>NOT(ISERROR(SEARCH("Operational",D473)))</formula>
    </cfRule>
    <cfRule type="containsText" dxfId="7985" priority="11187" operator="containsText" text="Dn(service)">
      <formula>NOT(ISERROR(SEARCH("Dn(service)",D473)))</formula>
    </cfRule>
    <cfRule type="containsText" dxfId="7984" priority="11188" operator="containsText" text="Dn(waiting)">
      <formula>NOT(ISERROR(SEARCH("Dn(waiting)",D473)))</formula>
    </cfRule>
  </conditionalFormatting>
  <conditionalFormatting sqref="F472">
    <cfRule type="containsBlanks" dxfId="7983" priority="11181">
      <formula>LEN(TRIM(F472))=0</formula>
    </cfRule>
    <cfRule type="containsText" dxfId="7982" priority="11182" operator="containsText" text="Operational">
      <formula>NOT(ISERROR(SEARCH("Operational",F472)))</formula>
    </cfRule>
    <cfRule type="containsText" dxfId="7981" priority="11183" operator="containsText" text="Dn(service)">
      <formula>NOT(ISERROR(SEARCH("Dn(service)",F472)))</formula>
    </cfRule>
    <cfRule type="containsText" dxfId="7980" priority="11184" operator="containsText" text="Dn(waiting)">
      <formula>NOT(ISERROR(SEARCH("Dn(waiting)",F472)))</formula>
    </cfRule>
  </conditionalFormatting>
  <conditionalFormatting sqref="D474">
    <cfRule type="containsBlanks" dxfId="7979" priority="11177">
      <formula>LEN(TRIM(D474))=0</formula>
    </cfRule>
    <cfRule type="containsText" dxfId="7978" priority="11178" operator="containsText" text="Operational">
      <formula>NOT(ISERROR(SEARCH("Operational",D474)))</formula>
    </cfRule>
    <cfRule type="containsText" dxfId="7977" priority="11179" operator="containsText" text="Dn(service)">
      <formula>NOT(ISERROR(SEARCH("Dn(service)",D474)))</formula>
    </cfRule>
    <cfRule type="containsText" dxfId="7976" priority="11180" operator="containsText" text="Dn(waiting)">
      <formula>NOT(ISERROR(SEARCH("Dn(waiting)",D474)))</formula>
    </cfRule>
  </conditionalFormatting>
  <conditionalFormatting sqref="D475">
    <cfRule type="containsBlanks" dxfId="7975" priority="11173">
      <formula>LEN(TRIM(D475))=0</formula>
    </cfRule>
    <cfRule type="containsText" dxfId="7974" priority="11174" operator="containsText" text="Operational">
      <formula>NOT(ISERROR(SEARCH("Operational",D475)))</formula>
    </cfRule>
    <cfRule type="containsText" dxfId="7973" priority="11175" operator="containsText" text="Dn(service)">
      <formula>NOT(ISERROR(SEARCH("Dn(service)",D475)))</formula>
    </cfRule>
    <cfRule type="containsText" dxfId="7972" priority="11176" operator="containsText" text="Dn(waiting)">
      <formula>NOT(ISERROR(SEARCH("Dn(waiting)",D475)))</formula>
    </cfRule>
  </conditionalFormatting>
  <conditionalFormatting sqref="D476">
    <cfRule type="containsBlanks" dxfId="7971" priority="11169">
      <formula>LEN(TRIM(D476))=0</formula>
    </cfRule>
    <cfRule type="containsText" dxfId="7970" priority="11170" operator="containsText" text="Operational">
      <formula>NOT(ISERROR(SEARCH("Operational",D476)))</formula>
    </cfRule>
    <cfRule type="containsText" dxfId="7969" priority="11171" operator="containsText" text="Dn(service)">
      <formula>NOT(ISERROR(SEARCH("Dn(service)",D476)))</formula>
    </cfRule>
    <cfRule type="containsText" dxfId="7968" priority="11172" operator="containsText" text="Dn(waiting)">
      <formula>NOT(ISERROR(SEARCH("Dn(waiting)",D476)))</formula>
    </cfRule>
  </conditionalFormatting>
  <conditionalFormatting sqref="D477">
    <cfRule type="containsBlanks" dxfId="7967" priority="11165">
      <formula>LEN(TRIM(D477))=0</formula>
    </cfRule>
    <cfRule type="containsText" dxfId="7966" priority="11166" operator="containsText" text="Operational">
      <formula>NOT(ISERROR(SEARCH("Operational",D477)))</formula>
    </cfRule>
    <cfRule type="containsText" dxfId="7965" priority="11167" operator="containsText" text="Dn(service)">
      <formula>NOT(ISERROR(SEARCH("Dn(service)",D477)))</formula>
    </cfRule>
    <cfRule type="containsText" dxfId="7964" priority="11168" operator="containsText" text="Dn(waiting)">
      <formula>NOT(ISERROR(SEARCH("Dn(waiting)",D477)))</formula>
    </cfRule>
  </conditionalFormatting>
  <conditionalFormatting sqref="C475">
    <cfRule type="containsBlanks" dxfId="7963" priority="11161">
      <formula>LEN(TRIM(C475))=0</formula>
    </cfRule>
    <cfRule type="containsText" dxfId="7962" priority="11162" operator="containsText" text="Operational">
      <formula>NOT(ISERROR(SEARCH("Operational",C475)))</formula>
    </cfRule>
    <cfRule type="containsText" dxfId="7961" priority="11163" operator="containsText" text="Dn(service)">
      <formula>NOT(ISERROR(SEARCH("Dn(service)",C475)))</formula>
    </cfRule>
    <cfRule type="containsText" dxfId="7960" priority="11164" operator="containsText" text="Dn(waiting)">
      <formula>NOT(ISERROR(SEARCH("Dn(waiting)",C475)))</formula>
    </cfRule>
  </conditionalFormatting>
  <conditionalFormatting sqref="C476">
    <cfRule type="containsBlanks" dxfId="7959" priority="11157">
      <formula>LEN(TRIM(C476))=0</formula>
    </cfRule>
    <cfRule type="containsText" dxfId="7958" priority="11158" operator="containsText" text="Operational">
      <formula>NOT(ISERROR(SEARCH("Operational",C476)))</formula>
    </cfRule>
    <cfRule type="containsText" dxfId="7957" priority="11159" operator="containsText" text="Dn(service)">
      <formula>NOT(ISERROR(SEARCH("Dn(service)",C476)))</formula>
    </cfRule>
    <cfRule type="containsText" dxfId="7956" priority="11160" operator="containsText" text="Dn(waiting)">
      <formula>NOT(ISERROR(SEARCH("Dn(waiting)",C476)))</formula>
    </cfRule>
  </conditionalFormatting>
  <conditionalFormatting sqref="C477">
    <cfRule type="containsBlanks" dxfId="7955" priority="11153">
      <formula>LEN(TRIM(C477))=0</formula>
    </cfRule>
    <cfRule type="containsText" dxfId="7954" priority="11154" operator="containsText" text="Operational">
      <formula>NOT(ISERROR(SEARCH("Operational",C477)))</formula>
    </cfRule>
    <cfRule type="containsText" dxfId="7953" priority="11155" operator="containsText" text="Dn(service)">
      <formula>NOT(ISERROR(SEARCH("Dn(service)",C477)))</formula>
    </cfRule>
    <cfRule type="containsText" dxfId="7952" priority="11156" operator="containsText" text="Dn(waiting)">
      <formula>NOT(ISERROR(SEARCH("Dn(waiting)",C477)))</formula>
    </cfRule>
  </conditionalFormatting>
  <conditionalFormatting sqref="C478">
    <cfRule type="containsBlanks" dxfId="7951" priority="11149">
      <formula>LEN(TRIM(C478))=0</formula>
    </cfRule>
    <cfRule type="containsText" dxfId="7950" priority="11150" operator="containsText" text="Operational">
      <formula>NOT(ISERROR(SEARCH("Operational",C478)))</formula>
    </cfRule>
    <cfRule type="containsText" dxfId="7949" priority="11151" operator="containsText" text="Dn(service)">
      <formula>NOT(ISERROR(SEARCH("Dn(service)",C478)))</formula>
    </cfRule>
    <cfRule type="containsText" dxfId="7948" priority="11152" operator="containsText" text="Dn(waiting)">
      <formula>NOT(ISERROR(SEARCH("Dn(waiting)",C478)))</formula>
    </cfRule>
  </conditionalFormatting>
  <conditionalFormatting sqref="C479">
    <cfRule type="containsBlanks" dxfId="7947" priority="11145">
      <formula>LEN(TRIM(C479))=0</formula>
    </cfRule>
    <cfRule type="containsText" dxfId="7946" priority="11146" operator="containsText" text="Operational">
      <formula>NOT(ISERROR(SEARCH("Operational",C479)))</formula>
    </cfRule>
    <cfRule type="containsText" dxfId="7945" priority="11147" operator="containsText" text="Dn(service)">
      <formula>NOT(ISERROR(SEARCH("Dn(service)",C479)))</formula>
    </cfRule>
    <cfRule type="containsText" dxfId="7944" priority="11148" operator="containsText" text="Dn(waiting)">
      <formula>NOT(ISERROR(SEARCH("Dn(waiting)",C479)))</formula>
    </cfRule>
  </conditionalFormatting>
  <conditionalFormatting sqref="C480">
    <cfRule type="containsBlanks" dxfId="7943" priority="11141">
      <formula>LEN(TRIM(C480))=0</formula>
    </cfRule>
    <cfRule type="containsText" dxfId="7942" priority="11142" operator="containsText" text="Operational">
      <formula>NOT(ISERROR(SEARCH("Operational",C480)))</formula>
    </cfRule>
    <cfRule type="containsText" dxfId="7941" priority="11143" operator="containsText" text="Dn(service)">
      <formula>NOT(ISERROR(SEARCH("Dn(service)",C480)))</formula>
    </cfRule>
    <cfRule type="containsText" dxfId="7940" priority="11144" operator="containsText" text="Dn(waiting)">
      <formula>NOT(ISERROR(SEARCH("Dn(waiting)",C480)))</formula>
    </cfRule>
  </conditionalFormatting>
  <conditionalFormatting sqref="C481">
    <cfRule type="containsBlanks" dxfId="7939" priority="11137">
      <formula>LEN(TRIM(C481))=0</formula>
    </cfRule>
    <cfRule type="containsText" dxfId="7938" priority="11138" operator="containsText" text="Operational">
      <formula>NOT(ISERROR(SEARCH("Operational",C481)))</formula>
    </cfRule>
    <cfRule type="containsText" dxfId="7937" priority="11139" operator="containsText" text="Dn(service)">
      <formula>NOT(ISERROR(SEARCH("Dn(service)",C481)))</formula>
    </cfRule>
    <cfRule type="containsText" dxfId="7936" priority="11140" operator="containsText" text="Dn(waiting)">
      <formula>NOT(ISERROR(SEARCH("Dn(waiting)",C481)))</formula>
    </cfRule>
  </conditionalFormatting>
  <conditionalFormatting sqref="C482">
    <cfRule type="containsBlanks" dxfId="7935" priority="11133">
      <formula>LEN(TRIM(C482))=0</formula>
    </cfRule>
    <cfRule type="containsText" dxfId="7934" priority="11134" operator="containsText" text="Operational">
      <formula>NOT(ISERROR(SEARCH("Operational",C482)))</formula>
    </cfRule>
    <cfRule type="containsText" dxfId="7933" priority="11135" operator="containsText" text="Dn(service)">
      <formula>NOT(ISERROR(SEARCH("Dn(service)",C482)))</formula>
    </cfRule>
    <cfRule type="containsText" dxfId="7932" priority="11136" operator="containsText" text="Dn(waiting)">
      <formula>NOT(ISERROR(SEARCH("Dn(waiting)",C482)))</formula>
    </cfRule>
  </conditionalFormatting>
  <conditionalFormatting sqref="G475">
    <cfRule type="containsBlanks" dxfId="7931" priority="11129">
      <formula>LEN(TRIM(G475))=0</formula>
    </cfRule>
    <cfRule type="containsText" dxfId="7930" priority="11130" operator="containsText" text="Operational">
      <formula>NOT(ISERROR(SEARCH("Operational",G475)))</formula>
    </cfRule>
    <cfRule type="containsText" dxfId="7929" priority="11131" operator="containsText" text="Dn(service)">
      <formula>NOT(ISERROR(SEARCH("Dn(service)",G475)))</formula>
    </cfRule>
    <cfRule type="containsText" dxfId="7928" priority="11132" operator="containsText" text="Dn(waiting)">
      <formula>NOT(ISERROR(SEARCH("Dn(waiting)",G475)))</formula>
    </cfRule>
  </conditionalFormatting>
  <conditionalFormatting sqref="G476">
    <cfRule type="containsBlanks" dxfId="7927" priority="11125">
      <formula>LEN(TRIM(G476))=0</formula>
    </cfRule>
    <cfRule type="containsText" dxfId="7926" priority="11126" operator="containsText" text="Operational">
      <formula>NOT(ISERROR(SEARCH("Operational",G476)))</formula>
    </cfRule>
    <cfRule type="containsText" dxfId="7925" priority="11127" operator="containsText" text="Dn(service)">
      <formula>NOT(ISERROR(SEARCH("Dn(service)",G476)))</formula>
    </cfRule>
    <cfRule type="containsText" dxfId="7924" priority="11128" operator="containsText" text="Dn(waiting)">
      <formula>NOT(ISERROR(SEARCH("Dn(waiting)",G476)))</formula>
    </cfRule>
  </conditionalFormatting>
  <conditionalFormatting sqref="G477">
    <cfRule type="containsBlanks" dxfId="7923" priority="11121">
      <formula>LEN(TRIM(G477))=0</formula>
    </cfRule>
    <cfRule type="containsText" dxfId="7922" priority="11122" operator="containsText" text="Operational">
      <formula>NOT(ISERROR(SEARCH("Operational",G477)))</formula>
    </cfRule>
    <cfRule type="containsText" dxfId="7921" priority="11123" operator="containsText" text="Dn(service)">
      <formula>NOT(ISERROR(SEARCH("Dn(service)",G477)))</formula>
    </cfRule>
    <cfRule type="containsText" dxfId="7920" priority="11124" operator="containsText" text="Dn(waiting)">
      <formula>NOT(ISERROR(SEARCH("Dn(waiting)",G477)))</formula>
    </cfRule>
  </conditionalFormatting>
  <conditionalFormatting sqref="G478">
    <cfRule type="containsBlanks" dxfId="7919" priority="11117">
      <formula>LEN(TRIM(G478))=0</formula>
    </cfRule>
    <cfRule type="containsText" dxfId="7918" priority="11118" operator="containsText" text="Operational">
      <formula>NOT(ISERROR(SEARCH("Operational",G478)))</formula>
    </cfRule>
    <cfRule type="containsText" dxfId="7917" priority="11119" operator="containsText" text="Dn(service)">
      <formula>NOT(ISERROR(SEARCH("Dn(service)",G478)))</formula>
    </cfRule>
    <cfRule type="containsText" dxfId="7916" priority="11120" operator="containsText" text="Dn(waiting)">
      <formula>NOT(ISERROR(SEARCH("Dn(waiting)",G478)))</formula>
    </cfRule>
  </conditionalFormatting>
  <conditionalFormatting sqref="G479">
    <cfRule type="containsBlanks" dxfId="7915" priority="11113">
      <formula>LEN(TRIM(G479))=0</formula>
    </cfRule>
    <cfRule type="containsText" dxfId="7914" priority="11114" operator="containsText" text="Operational">
      <formula>NOT(ISERROR(SEARCH("Operational",G479)))</formula>
    </cfRule>
    <cfRule type="containsText" dxfId="7913" priority="11115" operator="containsText" text="Dn(service)">
      <formula>NOT(ISERROR(SEARCH("Dn(service)",G479)))</formula>
    </cfRule>
    <cfRule type="containsText" dxfId="7912" priority="11116" operator="containsText" text="Dn(waiting)">
      <formula>NOT(ISERROR(SEARCH("Dn(waiting)",G479)))</formula>
    </cfRule>
  </conditionalFormatting>
  <conditionalFormatting sqref="G480">
    <cfRule type="containsBlanks" dxfId="7911" priority="11109">
      <formula>LEN(TRIM(G480))=0</formula>
    </cfRule>
    <cfRule type="containsText" dxfId="7910" priority="11110" operator="containsText" text="Operational">
      <formula>NOT(ISERROR(SEARCH("Operational",G480)))</formula>
    </cfRule>
    <cfRule type="containsText" dxfId="7909" priority="11111" operator="containsText" text="Dn(service)">
      <formula>NOT(ISERROR(SEARCH("Dn(service)",G480)))</formula>
    </cfRule>
    <cfRule type="containsText" dxfId="7908" priority="11112" operator="containsText" text="Dn(waiting)">
      <formula>NOT(ISERROR(SEARCH("Dn(waiting)",G480)))</formula>
    </cfRule>
  </conditionalFormatting>
  <conditionalFormatting sqref="G481">
    <cfRule type="containsBlanks" dxfId="7907" priority="11105">
      <formula>LEN(TRIM(G481))=0</formula>
    </cfRule>
    <cfRule type="containsText" dxfId="7906" priority="11106" operator="containsText" text="Operational">
      <formula>NOT(ISERROR(SEARCH("Operational",G481)))</formula>
    </cfRule>
    <cfRule type="containsText" dxfId="7905" priority="11107" operator="containsText" text="Dn(service)">
      <formula>NOT(ISERROR(SEARCH("Dn(service)",G481)))</formula>
    </cfRule>
    <cfRule type="containsText" dxfId="7904" priority="11108" operator="containsText" text="Dn(waiting)">
      <formula>NOT(ISERROR(SEARCH("Dn(waiting)",G481)))</formula>
    </cfRule>
  </conditionalFormatting>
  <conditionalFormatting sqref="G482">
    <cfRule type="containsBlanks" dxfId="7903" priority="11101">
      <formula>LEN(TRIM(G482))=0</formula>
    </cfRule>
    <cfRule type="containsText" dxfId="7902" priority="11102" operator="containsText" text="Operational">
      <formula>NOT(ISERROR(SEARCH("Operational",G482)))</formula>
    </cfRule>
    <cfRule type="containsText" dxfId="7901" priority="11103" operator="containsText" text="Dn(service)">
      <formula>NOT(ISERROR(SEARCH("Dn(service)",G482)))</formula>
    </cfRule>
    <cfRule type="containsText" dxfId="7900" priority="11104" operator="containsText" text="Dn(waiting)">
      <formula>NOT(ISERROR(SEARCH("Dn(waiting)",G482)))</formula>
    </cfRule>
  </conditionalFormatting>
  <conditionalFormatting sqref="G483">
    <cfRule type="containsBlanks" dxfId="7899" priority="11097">
      <formula>LEN(TRIM(G483))=0</formula>
    </cfRule>
    <cfRule type="containsText" dxfId="7898" priority="11098" operator="containsText" text="Operational">
      <formula>NOT(ISERROR(SEARCH("Operational",G483)))</formula>
    </cfRule>
    <cfRule type="containsText" dxfId="7897" priority="11099" operator="containsText" text="Dn(service)">
      <formula>NOT(ISERROR(SEARCH("Dn(service)",G483)))</formula>
    </cfRule>
    <cfRule type="containsText" dxfId="7896" priority="11100" operator="containsText" text="Dn(waiting)">
      <formula>NOT(ISERROR(SEARCH("Dn(waiting)",G483)))</formula>
    </cfRule>
  </conditionalFormatting>
  <conditionalFormatting sqref="G484">
    <cfRule type="containsBlanks" dxfId="7895" priority="11093">
      <formula>LEN(TRIM(G484))=0</formula>
    </cfRule>
    <cfRule type="containsText" dxfId="7894" priority="11094" operator="containsText" text="Operational">
      <formula>NOT(ISERROR(SEARCH("Operational",G484)))</formula>
    </cfRule>
    <cfRule type="containsText" dxfId="7893" priority="11095" operator="containsText" text="Dn(service)">
      <formula>NOT(ISERROR(SEARCH("Dn(service)",G484)))</formula>
    </cfRule>
    <cfRule type="containsText" dxfId="7892" priority="11096" operator="containsText" text="Dn(waiting)">
      <formula>NOT(ISERROR(SEARCH("Dn(waiting)",G484)))</formula>
    </cfRule>
  </conditionalFormatting>
  <conditionalFormatting sqref="G485">
    <cfRule type="containsBlanks" dxfId="7891" priority="11089">
      <formula>LEN(TRIM(G485))=0</formula>
    </cfRule>
    <cfRule type="containsText" dxfId="7890" priority="11090" operator="containsText" text="Operational">
      <formula>NOT(ISERROR(SEARCH("Operational",G485)))</formula>
    </cfRule>
    <cfRule type="containsText" dxfId="7889" priority="11091" operator="containsText" text="Dn(service)">
      <formula>NOT(ISERROR(SEARCH("Dn(service)",G485)))</formula>
    </cfRule>
    <cfRule type="containsText" dxfId="7888" priority="11092" operator="containsText" text="Dn(waiting)">
      <formula>NOT(ISERROR(SEARCH("Dn(waiting)",G485)))</formula>
    </cfRule>
  </conditionalFormatting>
  <conditionalFormatting sqref="G486">
    <cfRule type="containsBlanks" dxfId="7887" priority="11085">
      <formula>LEN(TRIM(G486))=0</formula>
    </cfRule>
    <cfRule type="containsText" dxfId="7886" priority="11086" operator="containsText" text="Operational">
      <formula>NOT(ISERROR(SEARCH("Operational",G486)))</formula>
    </cfRule>
    <cfRule type="containsText" dxfId="7885" priority="11087" operator="containsText" text="Dn(service)">
      <formula>NOT(ISERROR(SEARCH("Dn(service)",G486)))</formula>
    </cfRule>
    <cfRule type="containsText" dxfId="7884" priority="11088" operator="containsText" text="Dn(waiting)">
      <formula>NOT(ISERROR(SEARCH("Dn(waiting)",G486)))</formula>
    </cfRule>
  </conditionalFormatting>
  <conditionalFormatting sqref="E481">
    <cfRule type="containsBlanks" dxfId="7883" priority="11081">
      <formula>LEN(TRIM(E481))=0</formula>
    </cfRule>
    <cfRule type="containsText" dxfId="7882" priority="11082" operator="containsText" text="Operational">
      <formula>NOT(ISERROR(SEARCH("Operational",E481)))</formula>
    </cfRule>
    <cfRule type="containsText" dxfId="7881" priority="11083" operator="containsText" text="Dn(service)">
      <formula>NOT(ISERROR(SEARCH("Dn(service)",E481)))</formula>
    </cfRule>
    <cfRule type="containsText" dxfId="7880" priority="11084" operator="containsText" text="Dn(waiting)">
      <formula>NOT(ISERROR(SEARCH("Dn(waiting)",E481)))</formula>
    </cfRule>
  </conditionalFormatting>
  <conditionalFormatting sqref="E482">
    <cfRule type="containsBlanks" dxfId="7879" priority="11077">
      <formula>LEN(TRIM(E482))=0</formula>
    </cfRule>
    <cfRule type="containsText" dxfId="7878" priority="11078" operator="containsText" text="Operational">
      <formula>NOT(ISERROR(SEARCH("Operational",E482)))</formula>
    </cfRule>
    <cfRule type="containsText" dxfId="7877" priority="11079" operator="containsText" text="Dn(service)">
      <formula>NOT(ISERROR(SEARCH("Dn(service)",E482)))</formula>
    </cfRule>
    <cfRule type="containsText" dxfId="7876" priority="11080" operator="containsText" text="Dn(waiting)">
      <formula>NOT(ISERROR(SEARCH("Dn(waiting)",E482)))</formula>
    </cfRule>
  </conditionalFormatting>
  <conditionalFormatting sqref="E483">
    <cfRule type="containsBlanks" dxfId="7875" priority="11073">
      <formula>LEN(TRIM(E483))=0</formula>
    </cfRule>
    <cfRule type="containsText" dxfId="7874" priority="11074" operator="containsText" text="Operational">
      <formula>NOT(ISERROR(SEARCH("Operational",E483)))</formula>
    </cfRule>
    <cfRule type="containsText" dxfId="7873" priority="11075" operator="containsText" text="Dn(service)">
      <formula>NOT(ISERROR(SEARCH("Dn(service)",E483)))</formula>
    </cfRule>
    <cfRule type="containsText" dxfId="7872" priority="11076" operator="containsText" text="Dn(waiting)">
      <formula>NOT(ISERROR(SEARCH("Dn(waiting)",E483)))</formula>
    </cfRule>
  </conditionalFormatting>
  <conditionalFormatting sqref="E484">
    <cfRule type="containsBlanks" dxfId="7871" priority="11069">
      <formula>LEN(TRIM(E484))=0</formula>
    </cfRule>
    <cfRule type="containsText" dxfId="7870" priority="11070" operator="containsText" text="Operational">
      <formula>NOT(ISERROR(SEARCH("Operational",E484)))</formula>
    </cfRule>
    <cfRule type="containsText" dxfId="7869" priority="11071" operator="containsText" text="Dn(service)">
      <formula>NOT(ISERROR(SEARCH("Dn(service)",E484)))</formula>
    </cfRule>
    <cfRule type="containsText" dxfId="7868" priority="11072" operator="containsText" text="Dn(waiting)">
      <formula>NOT(ISERROR(SEARCH("Dn(waiting)",E484)))</formula>
    </cfRule>
  </conditionalFormatting>
  <conditionalFormatting sqref="E485">
    <cfRule type="containsBlanks" dxfId="7867" priority="11065">
      <formula>LEN(TRIM(E485))=0</formula>
    </cfRule>
    <cfRule type="containsText" dxfId="7866" priority="11066" operator="containsText" text="Operational">
      <formula>NOT(ISERROR(SEARCH("Operational",E485)))</formula>
    </cfRule>
    <cfRule type="containsText" dxfId="7865" priority="11067" operator="containsText" text="Dn(service)">
      <formula>NOT(ISERROR(SEARCH("Dn(service)",E485)))</formula>
    </cfRule>
    <cfRule type="containsText" dxfId="7864" priority="11068" operator="containsText" text="Dn(waiting)">
      <formula>NOT(ISERROR(SEARCH("Dn(waiting)",E485)))</formula>
    </cfRule>
  </conditionalFormatting>
  <conditionalFormatting sqref="E486">
    <cfRule type="containsBlanks" dxfId="7863" priority="11061">
      <formula>LEN(TRIM(E486))=0</formula>
    </cfRule>
    <cfRule type="containsText" dxfId="7862" priority="11062" operator="containsText" text="Operational">
      <formula>NOT(ISERROR(SEARCH("Operational",E486)))</formula>
    </cfRule>
    <cfRule type="containsText" dxfId="7861" priority="11063" operator="containsText" text="Dn(service)">
      <formula>NOT(ISERROR(SEARCH("Dn(service)",E486)))</formula>
    </cfRule>
    <cfRule type="containsText" dxfId="7860" priority="11064" operator="containsText" text="Dn(waiting)">
      <formula>NOT(ISERROR(SEARCH("Dn(waiting)",E486)))</formula>
    </cfRule>
  </conditionalFormatting>
  <conditionalFormatting sqref="E487">
    <cfRule type="containsBlanks" dxfId="7859" priority="11057">
      <formula>LEN(TRIM(E487))=0</formula>
    </cfRule>
    <cfRule type="containsText" dxfId="7858" priority="11058" operator="containsText" text="Operational">
      <formula>NOT(ISERROR(SEARCH("Operational",E487)))</formula>
    </cfRule>
    <cfRule type="containsText" dxfId="7857" priority="11059" operator="containsText" text="Dn(service)">
      <formula>NOT(ISERROR(SEARCH("Dn(service)",E487)))</formula>
    </cfRule>
    <cfRule type="containsText" dxfId="7856" priority="11060" operator="containsText" text="Dn(waiting)">
      <formula>NOT(ISERROR(SEARCH("Dn(waiting)",E487)))</formula>
    </cfRule>
  </conditionalFormatting>
  <conditionalFormatting sqref="E488">
    <cfRule type="containsBlanks" dxfId="7855" priority="11053">
      <formula>LEN(TRIM(E488))=0</formula>
    </cfRule>
    <cfRule type="containsText" dxfId="7854" priority="11054" operator="containsText" text="Operational">
      <formula>NOT(ISERROR(SEARCH("Operational",E488)))</formula>
    </cfRule>
    <cfRule type="containsText" dxfId="7853" priority="11055" operator="containsText" text="Dn(service)">
      <formula>NOT(ISERROR(SEARCH("Dn(service)",E488)))</formula>
    </cfRule>
    <cfRule type="containsText" dxfId="7852" priority="11056" operator="containsText" text="Dn(waiting)">
      <formula>NOT(ISERROR(SEARCH("Dn(waiting)",E488)))</formula>
    </cfRule>
  </conditionalFormatting>
  <conditionalFormatting sqref="E489">
    <cfRule type="containsBlanks" dxfId="7851" priority="11049">
      <formula>LEN(TRIM(E489))=0</formula>
    </cfRule>
    <cfRule type="containsText" dxfId="7850" priority="11050" operator="containsText" text="Operational">
      <formula>NOT(ISERROR(SEARCH("Operational",E489)))</formula>
    </cfRule>
    <cfRule type="containsText" dxfId="7849" priority="11051" operator="containsText" text="Dn(service)">
      <formula>NOT(ISERROR(SEARCH("Dn(service)",E489)))</formula>
    </cfRule>
    <cfRule type="containsText" dxfId="7848" priority="11052" operator="containsText" text="Dn(waiting)">
      <formula>NOT(ISERROR(SEARCH("Dn(waiting)",E489)))</formula>
    </cfRule>
  </conditionalFormatting>
  <conditionalFormatting sqref="E490">
    <cfRule type="containsBlanks" dxfId="7847" priority="11045">
      <formula>LEN(TRIM(E490))=0</formula>
    </cfRule>
    <cfRule type="containsText" dxfId="7846" priority="11046" operator="containsText" text="Operational">
      <formula>NOT(ISERROR(SEARCH("Operational",E490)))</formula>
    </cfRule>
    <cfRule type="containsText" dxfId="7845" priority="11047" operator="containsText" text="Dn(service)">
      <formula>NOT(ISERROR(SEARCH("Dn(service)",E490)))</formula>
    </cfRule>
    <cfRule type="containsText" dxfId="7844" priority="11048" operator="containsText" text="Dn(waiting)">
      <formula>NOT(ISERROR(SEARCH("Dn(waiting)",E490)))</formula>
    </cfRule>
  </conditionalFormatting>
  <conditionalFormatting sqref="F487">
    <cfRule type="containsBlanks" dxfId="7843" priority="11041">
      <formula>LEN(TRIM(F487))=0</formula>
    </cfRule>
    <cfRule type="containsText" dxfId="7842" priority="11042" operator="containsText" text="Operational">
      <formula>NOT(ISERROR(SEARCH("Operational",F487)))</formula>
    </cfRule>
    <cfRule type="containsText" dxfId="7841" priority="11043" operator="containsText" text="Dn(service)">
      <formula>NOT(ISERROR(SEARCH("Dn(service)",F487)))</formula>
    </cfRule>
    <cfRule type="containsText" dxfId="7840" priority="11044" operator="containsText" text="Dn(waiting)">
      <formula>NOT(ISERROR(SEARCH("Dn(waiting)",F487)))</formula>
    </cfRule>
  </conditionalFormatting>
  <conditionalFormatting sqref="F488">
    <cfRule type="containsBlanks" dxfId="7839" priority="11037">
      <formula>LEN(TRIM(F488))=0</formula>
    </cfRule>
    <cfRule type="containsText" dxfId="7838" priority="11038" operator="containsText" text="Operational">
      <formula>NOT(ISERROR(SEARCH("Operational",F488)))</formula>
    </cfRule>
    <cfRule type="containsText" dxfId="7837" priority="11039" operator="containsText" text="Dn(service)">
      <formula>NOT(ISERROR(SEARCH("Dn(service)",F488)))</formula>
    </cfRule>
    <cfRule type="containsText" dxfId="7836" priority="11040" operator="containsText" text="Dn(waiting)">
      <formula>NOT(ISERROR(SEARCH("Dn(waiting)",F488)))</formula>
    </cfRule>
  </conditionalFormatting>
  <conditionalFormatting sqref="F489">
    <cfRule type="containsBlanks" dxfId="7835" priority="11033">
      <formula>LEN(TRIM(F489))=0</formula>
    </cfRule>
    <cfRule type="containsText" dxfId="7834" priority="11034" operator="containsText" text="Operational">
      <formula>NOT(ISERROR(SEARCH("Operational",F489)))</formula>
    </cfRule>
    <cfRule type="containsText" dxfId="7833" priority="11035" operator="containsText" text="Dn(service)">
      <formula>NOT(ISERROR(SEARCH("Dn(service)",F489)))</formula>
    </cfRule>
    <cfRule type="containsText" dxfId="7832" priority="11036" operator="containsText" text="Dn(waiting)">
      <formula>NOT(ISERROR(SEARCH("Dn(waiting)",F489)))</formula>
    </cfRule>
  </conditionalFormatting>
  <conditionalFormatting sqref="F490">
    <cfRule type="containsBlanks" dxfId="7831" priority="11029">
      <formula>LEN(TRIM(F490))=0</formula>
    </cfRule>
    <cfRule type="containsText" dxfId="7830" priority="11030" operator="containsText" text="Operational">
      <formula>NOT(ISERROR(SEARCH("Operational",F490)))</formula>
    </cfRule>
    <cfRule type="containsText" dxfId="7829" priority="11031" operator="containsText" text="Dn(service)">
      <formula>NOT(ISERROR(SEARCH("Dn(service)",F490)))</formula>
    </cfRule>
    <cfRule type="containsText" dxfId="7828" priority="11032" operator="containsText" text="Dn(waiting)">
      <formula>NOT(ISERROR(SEARCH("Dn(waiting)",F490)))</formula>
    </cfRule>
  </conditionalFormatting>
  <conditionalFormatting sqref="F491">
    <cfRule type="containsBlanks" dxfId="7827" priority="11025">
      <formula>LEN(TRIM(F491))=0</formula>
    </cfRule>
    <cfRule type="containsText" dxfId="7826" priority="11026" operator="containsText" text="Operational">
      <formula>NOT(ISERROR(SEARCH("Operational",F491)))</formula>
    </cfRule>
    <cfRule type="containsText" dxfId="7825" priority="11027" operator="containsText" text="Dn(service)">
      <formula>NOT(ISERROR(SEARCH("Dn(service)",F491)))</formula>
    </cfRule>
    <cfRule type="containsText" dxfId="7824" priority="11028" operator="containsText" text="Dn(waiting)">
      <formula>NOT(ISERROR(SEARCH("Dn(waiting)",F491)))</formula>
    </cfRule>
  </conditionalFormatting>
  <conditionalFormatting sqref="F492">
    <cfRule type="containsBlanks" dxfId="7823" priority="11021">
      <formula>LEN(TRIM(F492))=0</formula>
    </cfRule>
    <cfRule type="containsText" dxfId="7822" priority="11022" operator="containsText" text="Operational">
      <formula>NOT(ISERROR(SEARCH("Operational",F492)))</formula>
    </cfRule>
    <cfRule type="containsText" dxfId="7821" priority="11023" operator="containsText" text="Dn(service)">
      <formula>NOT(ISERROR(SEARCH("Dn(service)",F492)))</formula>
    </cfRule>
    <cfRule type="containsText" dxfId="7820" priority="11024" operator="containsText" text="Dn(waiting)">
      <formula>NOT(ISERROR(SEARCH("Dn(waiting)",F492)))</formula>
    </cfRule>
  </conditionalFormatting>
  <conditionalFormatting sqref="F493">
    <cfRule type="containsBlanks" dxfId="7819" priority="11017">
      <formula>LEN(TRIM(F493))=0</formula>
    </cfRule>
    <cfRule type="containsText" dxfId="7818" priority="11018" operator="containsText" text="Operational">
      <formula>NOT(ISERROR(SEARCH("Operational",F493)))</formula>
    </cfRule>
    <cfRule type="containsText" dxfId="7817" priority="11019" operator="containsText" text="Dn(service)">
      <formula>NOT(ISERROR(SEARCH("Dn(service)",F493)))</formula>
    </cfRule>
    <cfRule type="containsText" dxfId="7816" priority="11020" operator="containsText" text="Dn(waiting)">
      <formula>NOT(ISERROR(SEARCH("Dn(waiting)",F493)))</formula>
    </cfRule>
  </conditionalFormatting>
  <conditionalFormatting sqref="F494">
    <cfRule type="containsBlanks" dxfId="7815" priority="11013">
      <formula>LEN(TRIM(F494))=0</formula>
    </cfRule>
    <cfRule type="containsText" dxfId="7814" priority="11014" operator="containsText" text="Operational">
      <formula>NOT(ISERROR(SEARCH("Operational",F494)))</formula>
    </cfRule>
    <cfRule type="containsText" dxfId="7813" priority="11015" operator="containsText" text="Dn(service)">
      <formula>NOT(ISERROR(SEARCH("Dn(service)",F494)))</formula>
    </cfRule>
    <cfRule type="containsText" dxfId="7812" priority="11016" operator="containsText" text="Dn(waiting)">
      <formula>NOT(ISERROR(SEARCH("Dn(waiting)",F494)))</formula>
    </cfRule>
  </conditionalFormatting>
  <conditionalFormatting sqref="D487">
    <cfRule type="containsBlanks" dxfId="7811" priority="11009">
      <formula>LEN(TRIM(D487))=0</formula>
    </cfRule>
    <cfRule type="containsText" dxfId="7810" priority="11010" operator="containsText" text="Operational">
      <formula>NOT(ISERROR(SEARCH("Operational",D487)))</formula>
    </cfRule>
    <cfRule type="containsText" dxfId="7809" priority="11011" operator="containsText" text="Dn(service)">
      <formula>NOT(ISERROR(SEARCH("Dn(service)",D487)))</formula>
    </cfRule>
    <cfRule type="containsText" dxfId="7808" priority="11012" operator="containsText" text="Dn(waiting)">
      <formula>NOT(ISERROR(SEARCH("Dn(waiting)",D487)))</formula>
    </cfRule>
  </conditionalFormatting>
  <conditionalFormatting sqref="D488">
    <cfRule type="containsBlanks" dxfId="7807" priority="11005">
      <formula>LEN(TRIM(D488))=0</formula>
    </cfRule>
    <cfRule type="containsText" dxfId="7806" priority="11006" operator="containsText" text="Operational">
      <formula>NOT(ISERROR(SEARCH("Operational",D488)))</formula>
    </cfRule>
    <cfRule type="containsText" dxfId="7805" priority="11007" operator="containsText" text="Dn(service)">
      <formula>NOT(ISERROR(SEARCH("Dn(service)",D488)))</formula>
    </cfRule>
    <cfRule type="containsText" dxfId="7804" priority="11008" operator="containsText" text="Dn(waiting)">
      <formula>NOT(ISERROR(SEARCH("Dn(waiting)",D488)))</formula>
    </cfRule>
  </conditionalFormatting>
  <conditionalFormatting sqref="D489">
    <cfRule type="containsBlanks" dxfId="7803" priority="11001">
      <formula>LEN(TRIM(D489))=0</formula>
    </cfRule>
    <cfRule type="containsText" dxfId="7802" priority="11002" operator="containsText" text="Operational">
      <formula>NOT(ISERROR(SEARCH("Operational",D489)))</formula>
    </cfRule>
    <cfRule type="containsText" dxfId="7801" priority="11003" operator="containsText" text="Dn(service)">
      <formula>NOT(ISERROR(SEARCH("Dn(service)",D489)))</formula>
    </cfRule>
    <cfRule type="containsText" dxfId="7800" priority="11004" operator="containsText" text="Dn(waiting)">
      <formula>NOT(ISERROR(SEARCH("Dn(waiting)",D489)))</formula>
    </cfRule>
  </conditionalFormatting>
  <conditionalFormatting sqref="D490">
    <cfRule type="containsBlanks" dxfId="7799" priority="10997">
      <formula>LEN(TRIM(D490))=0</formula>
    </cfRule>
    <cfRule type="containsText" dxfId="7798" priority="10998" operator="containsText" text="Operational">
      <formula>NOT(ISERROR(SEARCH("Operational",D490)))</formula>
    </cfRule>
    <cfRule type="containsText" dxfId="7797" priority="10999" operator="containsText" text="Dn(service)">
      <formula>NOT(ISERROR(SEARCH("Dn(service)",D490)))</formula>
    </cfRule>
    <cfRule type="containsText" dxfId="7796" priority="11000" operator="containsText" text="Dn(waiting)">
      <formula>NOT(ISERROR(SEARCH("Dn(waiting)",D490)))</formula>
    </cfRule>
  </conditionalFormatting>
  <conditionalFormatting sqref="D491">
    <cfRule type="containsBlanks" dxfId="7795" priority="10993">
      <formula>LEN(TRIM(D491))=0</formula>
    </cfRule>
    <cfRule type="containsText" dxfId="7794" priority="10994" operator="containsText" text="Operational">
      <formula>NOT(ISERROR(SEARCH("Operational",D491)))</formula>
    </cfRule>
    <cfRule type="containsText" dxfId="7793" priority="10995" operator="containsText" text="Dn(service)">
      <formula>NOT(ISERROR(SEARCH("Dn(service)",D491)))</formula>
    </cfRule>
    <cfRule type="containsText" dxfId="7792" priority="10996" operator="containsText" text="Dn(waiting)">
      <formula>NOT(ISERROR(SEARCH("Dn(waiting)",D491)))</formula>
    </cfRule>
  </conditionalFormatting>
  <conditionalFormatting sqref="D492">
    <cfRule type="containsBlanks" dxfId="7791" priority="10989">
      <formula>LEN(TRIM(D492))=0</formula>
    </cfRule>
    <cfRule type="containsText" dxfId="7790" priority="10990" operator="containsText" text="Operational">
      <formula>NOT(ISERROR(SEARCH("Operational",D492)))</formula>
    </cfRule>
    <cfRule type="containsText" dxfId="7789" priority="10991" operator="containsText" text="Dn(service)">
      <formula>NOT(ISERROR(SEARCH("Dn(service)",D492)))</formula>
    </cfRule>
    <cfRule type="containsText" dxfId="7788" priority="10992" operator="containsText" text="Dn(waiting)">
      <formula>NOT(ISERROR(SEARCH("Dn(waiting)",D492)))</formula>
    </cfRule>
  </conditionalFormatting>
  <conditionalFormatting sqref="D493">
    <cfRule type="containsBlanks" dxfId="7787" priority="10985">
      <formula>LEN(TRIM(D493))=0</formula>
    </cfRule>
    <cfRule type="containsText" dxfId="7786" priority="10986" operator="containsText" text="Operational">
      <formula>NOT(ISERROR(SEARCH("Operational",D493)))</formula>
    </cfRule>
    <cfRule type="containsText" dxfId="7785" priority="10987" operator="containsText" text="Dn(service)">
      <formula>NOT(ISERROR(SEARCH("Dn(service)",D493)))</formula>
    </cfRule>
    <cfRule type="containsText" dxfId="7784" priority="10988" operator="containsText" text="Dn(waiting)">
      <formula>NOT(ISERROR(SEARCH("Dn(waiting)",D493)))</formula>
    </cfRule>
  </conditionalFormatting>
  <conditionalFormatting sqref="D494">
    <cfRule type="containsBlanks" dxfId="7783" priority="10981">
      <formula>LEN(TRIM(D494))=0</formula>
    </cfRule>
    <cfRule type="containsText" dxfId="7782" priority="10982" operator="containsText" text="Operational">
      <formula>NOT(ISERROR(SEARCH("Operational",D494)))</formula>
    </cfRule>
    <cfRule type="containsText" dxfId="7781" priority="10983" operator="containsText" text="Dn(service)">
      <formula>NOT(ISERROR(SEARCH("Dn(service)",D494)))</formula>
    </cfRule>
    <cfRule type="containsText" dxfId="7780" priority="10984" operator="containsText" text="Dn(waiting)">
      <formula>NOT(ISERROR(SEARCH("Dn(waiting)",D494)))</formula>
    </cfRule>
  </conditionalFormatting>
  <conditionalFormatting sqref="D495">
    <cfRule type="containsBlanks" dxfId="7779" priority="10977">
      <formula>LEN(TRIM(D495))=0</formula>
    </cfRule>
    <cfRule type="containsText" dxfId="7778" priority="10978" operator="containsText" text="Operational">
      <formula>NOT(ISERROR(SEARCH("Operational",D495)))</formula>
    </cfRule>
    <cfRule type="containsText" dxfId="7777" priority="10979" operator="containsText" text="Dn(service)">
      <formula>NOT(ISERROR(SEARCH("Dn(service)",D495)))</formula>
    </cfRule>
    <cfRule type="containsText" dxfId="7776" priority="10980" operator="containsText" text="Dn(waiting)">
      <formula>NOT(ISERROR(SEARCH("Dn(waiting)",D495)))</formula>
    </cfRule>
  </conditionalFormatting>
  <conditionalFormatting sqref="D496">
    <cfRule type="containsBlanks" dxfId="7775" priority="10973">
      <formula>LEN(TRIM(D496))=0</formula>
    </cfRule>
    <cfRule type="containsText" dxfId="7774" priority="10974" operator="containsText" text="Operational">
      <formula>NOT(ISERROR(SEARCH("Operational",D496)))</formula>
    </cfRule>
    <cfRule type="containsText" dxfId="7773" priority="10975" operator="containsText" text="Dn(service)">
      <formula>NOT(ISERROR(SEARCH("Dn(service)",D496)))</formula>
    </cfRule>
    <cfRule type="containsText" dxfId="7772" priority="10976" operator="containsText" text="Dn(waiting)">
      <formula>NOT(ISERROR(SEARCH("Dn(waiting)",D496)))</formula>
    </cfRule>
  </conditionalFormatting>
  <conditionalFormatting sqref="D497">
    <cfRule type="containsBlanks" dxfId="7771" priority="10969">
      <formula>LEN(TRIM(D497))=0</formula>
    </cfRule>
    <cfRule type="containsText" dxfId="7770" priority="10970" operator="containsText" text="Operational">
      <formula>NOT(ISERROR(SEARCH("Operational",D497)))</formula>
    </cfRule>
    <cfRule type="containsText" dxfId="7769" priority="10971" operator="containsText" text="Dn(service)">
      <formula>NOT(ISERROR(SEARCH("Dn(service)",D497)))</formula>
    </cfRule>
    <cfRule type="containsText" dxfId="7768" priority="10972" operator="containsText" text="Dn(waiting)">
      <formula>NOT(ISERROR(SEARCH("Dn(waiting)",D497)))</formula>
    </cfRule>
  </conditionalFormatting>
  <conditionalFormatting sqref="D498">
    <cfRule type="containsBlanks" dxfId="7767" priority="10965">
      <formula>LEN(TRIM(D498))=0</formula>
    </cfRule>
    <cfRule type="containsText" dxfId="7766" priority="10966" operator="containsText" text="Operational">
      <formula>NOT(ISERROR(SEARCH("Operational",D498)))</formula>
    </cfRule>
    <cfRule type="containsText" dxfId="7765" priority="10967" operator="containsText" text="Dn(service)">
      <formula>NOT(ISERROR(SEARCH("Dn(service)",D498)))</formula>
    </cfRule>
    <cfRule type="containsText" dxfId="7764" priority="10968" operator="containsText" text="Dn(waiting)">
      <formula>NOT(ISERROR(SEARCH("Dn(waiting)",D498)))</formula>
    </cfRule>
  </conditionalFormatting>
  <conditionalFormatting sqref="D499">
    <cfRule type="containsBlanks" dxfId="7763" priority="10961">
      <formula>LEN(TRIM(D499))=0</formula>
    </cfRule>
    <cfRule type="containsText" dxfId="7762" priority="10962" operator="containsText" text="Operational">
      <formula>NOT(ISERROR(SEARCH("Operational",D499)))</formula>
    </cfRule>
    <cfRule type="containsText" dxfId="7761" priority="10963" operator="containsText" text="Dn(service)">
      <formula>NOT(ISERROR(SEARCH("Dn(service)",D499)))</formula>
    </cfRule>
    <cfRule type="containsText" dxfId="7760" priority="10964" operator="containsText" text="Dn(waiting)">
      <formula>NOT(ISERROR(SEARCH("Dn(waiting)",D499)))</formula>
    </cfRule>
  </conditionalFormatting>
  <conditionalFormatting sqref="C493">
    <cfRule type="containsBlanks" dxfId="7759" priority="10957">
      <formula>LEN(TRIM(C493))=0</formula>
    </cfRule>
    <cfRule type="containsText" dxfId="7758" priority="10958" operator="containsText" text="Operational">
      <formula>NOT(ISERROR(SEARCH("Operational",C493)))</formula>
    </cfRule>
    <cfRule type="containsText" dxfId="7757" priority="10959" operator="containsText" text="Dn(service)">
      <formula>NOT(ISERROR(SEARCH("Dn(service)",C493)))</formula>
    </cfRule>
    <cfRule type="containsText" dxfId="7756" priority="10960" operator="containsText" text="Dn(waiting)">
      <formula>NOT(ISERROR(SEARCH("Dn(waiting)",C493)))</formula>
    </cfRule>
  </conditionalFormatting>
  <conditionalFormatting sqref="C494">
    <cfRule type="containsBlanks" dxfId="7755" priority="10953">
      <formula>LEN(TRIM(C494))=0</formula>
    </cfRule>
    <cfRule type="containsText" dxfId="7754" priority="10954" operator="containsText" text="Operational">
      <formula>NOT(ISERROR(SEARCH("Operational",C494)))</formula>
    </cfRule>
    <cfRule type="containsText" dxfId="7753" priority="10955" operator="containsText" text="Dn(service)">
      <formula>NOT(ISERROR(SEARCH("Dn(service)",C494)))</formula>
    </cfRule>
    <cfRule type="containsText" dxfId="7752" priority="10956" operator="containsText" text="Dn(waiting)">
      <formula>NOT(ISERROR(SEARCH("Dn(waiting)",C494)))</formula>
    </cfRule>
  </conditionalFormatting>
  <conditionalFormatting sqref="C495">
    <cfRule type="containsBlanks" dxfId="7751" priority="10949">
      <formula>LEN(TRIM(C495))=0</formula>
    </cfRule>
    <cfRule type="containsText" dxfId="7750" priority="10950" operator="containsText" text="Operational">
      <formula>NOT(ISERROR(SEARCH("Operational",C495)))</formula>
    </cfRule>
    <cfRule type="containsText" dxfId="7749" priority="10951" operator="containsText" text="Dn(service)">
      <formula>NOT(ISERROR(SEARCH("Dn(service)",C495)))</formula>
    </cfRule>
    <cfRule type="containsText" dxfId="7748" priority="10952" operator="containsText" text="Dn(waiting)">
      <formula>NOT(ISERROR(SEARCH("Dn(waiting)",C495)))</formula>
    </cfRule>
  </conditionalFormatting>
  <conditionalFormatting sqref="C496">
    <cfRule type="containsBlanks" dxfId="7747" priority="10945">
      <formula>LEN(TRIM(C496))=0</formula>
    </cfRule>
    <cfRule type="containsText" dxfId="7746" priority="10946" operator="containsText" text="Operational">
      <formula>NOT(ISERROR(SEARCH("Operational",C496)))</formula>
    </cfRule>
    <cfRule type="containsText" dxfId="7745" priority="10947" operator="containsText" text="Dn(service)">
      <formula>NOT(ISERROR(SEARCH("Dn(service)",C496)))</formula>
    </cfRule>
    <cfRule type="containsText" dxfId="7744" priority="10948" operator="containsText" text="Dn(waiting)">
      <formula>NOT(ISERROR(SEARCH("Dn(waiting)",C496)))</formula>
    </cfRule>
  </conditionalFormatting>
  <conditionalFormatting sqref="C497">
    <cfRule type="containsBlanks" dxfId="7743" priority="10941">
      <formula>LEN(TRIM(C497))=0</formula>
    </cfRule>
    <cfRule type="containsText" dxfId="7742" priority="10942" operator="containsText" text="Operational">
      <formula>NOT(ISERROR(SEARCH("Operational",C497)))</formula>
    </cfRule>
    <cfRule type="containsText" dxfId="7741" priority="10943" operator="containsText" text="Dn(service)">
      <formula>NOT(ISERROR(SEARCH("Dn(service)",C497)))</formula>
    </cfRule>
    <cfRule type="containsText" dxfId="7740" priority="10944" operator="containsText" text="Dn(waiting)">
      <formula>NOT(ISERROR(SEARCH("Dn(waiting)",C497)))</formula>
    </cfRule>
  </conditionalFormatting>
  <conditionalFormatting sqref="C498">
    <cfRule type="containsBlanks" dxfId="7739" priority="10937">
      <formula>LEN(TRIM(C498))=0</formula>
    </cfRule>
    <cfRule type="containsText" dxfId="7738" priority="10938" operator="containsText" text="Operational">
      <formula>NOT(ISERROR(SEARCH("Operational",C498)))</formula>
    </cfRule>
    <cfRule type="containsText" dxfId="7737" priority="10939" operator="containsText" text="Dn(service)">
      <formula>NOT(ISERROR(SEARCH("Dn(service)",C498)))</formula>
    </cfRule>
    <cfRule type="containsText" dxfId="7736" priority="10940" operator="containsText" text="Dn(waiting)">
      <formula>NOT(ISERROR(SEARCH("Dn(waiting)",C498)))</formula>
    </cfRule>
  </conditionalFormatting>
  <conditionalFormatting sqref="C499">
    <cfRule type="containsBlanks" dxfId="7735" priority="10933">
      <formula>LEN(TRIM(C499))=0</formula>
    </cfRule>
    <cfRule type="containsText" dxfId="7734" priority="10934" operator="containsText" text="Operational">
      <formula>NOT(ISERROR(SEARCH("Operational",C499)))</formula>
    </cfRule>
    <cfRule type="containsText" dxfId="7733" priority="10935" operator="containsText" text="Dn(service)">
      <formula>NOT(ISERROR(SEARCH("Dn(service)",C499)))</formula>
    </cfRule>
    <cfRule type="containsText" dxfId="7732" priority="10936" operator="containsText" text="Dn(waiting)">
      <formula>NOT(ISERROR(SEARCH("Dn(waiting)",C499)))</formula>
    </cfRule>
  </conditionalFormatting>
  <conditionalFormatting sqref="C500">
    <cfRule type="containsBlanks" dxfId="7731" priority="10929">
      <formula>LEN(TRIM(C500))=0</formula>
    </cfRule>
    <cfRule type="containsText" dxfId="7730" priority="10930" operator="containsText" text="Operational">
      <formula>NOT(ISERROR(SEARCH("Operational",C500)))</formula>
    </cfRule>
    <cfRule type="containsText" dxfId="7729" priority="10931" operator="containsText" text="Dn(service)">
      <formula>NOT(ISERROR(SEARCH("Dn(service)",C500)))</formula>
    </cfRule>
    <cfRule type="containsText" dxfId="7728" priority="10932" operator="containsText" text="Dn(waiting)">
      <formula>NOT(ISERROR(SEARCH("Dn(waiting)",C500)))</formula>
    </cfRule>
  </conditionalFormatting>
  <conditionalFormatting sqref="C501">
    <cfRule type="containsBlanks" dxfId="7727" priority="10925">
      <formula>LEN(TRIM(C501))=0</formula>
    </cfRule>
    <cfRule type="containsText" dxfId="7726" priority="10926" operator="containsText" text="Operational">
      <formula>NOT(ISERROR(SEARCH("Operational",C501)))</formula>
    </cfRule>
    <cfRule type="containsText" dxfId="7725" priority="10927" operator="containsText" text="Dn(service)">
      <formula>NOT(ISERROR(SEARCH("Dn(service)",C501)))</formula>
    </cfRule>
    <cfRule type="containsText" dxfId="7724" priority="10928" operator="containsText" text="Dn(waiting)">
      <formula>NOT(ISERROR(SEARCH("Dn(waiting)",C501)))</formula>
    </cfRule>
  </conditionalFormatting>
  <conditionalFormatting sqref="C502">
    <cfRule type="containsBlanks" dxfId="7723" priority="10921">
      <formula>LEN(TRIM(C502))=0</formula>
    </cfRule>
    <cfRule type="containsText" dxfId="7722" priority="10922" operator="containsText" text="Operational">
      <formula>NOT(ISERROR(SEARCH("Operational",C502)))</formula>
    </cfRule>
    <cfRule type="containsText" dxfId="7721" priority="10923" operator="containsText" text="Dn(service)">
      <formula>NOT(ISERROR(SEARCH("Dn(service)",C502)))</formula>
    </cfRule>
    <cfRule type="containsText" dxfId="7720" priority="10924" operator="containsText" text="Dn(waiting)">
      <formula>NOT(ISERROR(SEARCH("Dn(waiting)",C502)))</formula>
    </cfRule>
  </conditionalFormatting>
  <conditionalFormatting sqref="C503">
    <cfRule type="containsBlanks" dxfId="7719" priority="10917">
      <formula>LEN(TRIM(C503))=0</formula>
    </cfRule>
    <cfRule type="containsText" dxfId="7718" priority="10918" operator="containsText" text="Operational">
      <formula>NOT(ISERROR(SEARCH("Operational",C503)))</formula>
    </cfRule>
    <cfRule type="containsText" dxfId="7717" priority="10919" operator="containsText" text="Dn(service)">
      <formula>NOT(ISERROR(SEARCH("Dn(service)",C503)))</formula>
    </cfRule>
    <cfRule type="containsText" dxfId="7716" priority="10920" operator="containsText" text="Dn(waiting)">
      <formula>NOT(ISERROR(SEARCH("Dn(waiting)",C503)))</formula>
    </cfRule>
  </conditionalFormatting>
  <conditionalFormatting sqref="C504">
    <cfRule type="containsBlanks" dxfId="7715" priority="10913">
      <formula>LEN(TRIM(C504))=0</formula>
    </cfRule>
    <cfRule type="containsText" dxfId="7714" priority="10914" operator="containsText" text="Operational">
      <formula>NOT(ISERROR(SEARCH("Operational",C504)))</formula>
    </cfRule>
    <cfRule type="containsText" dxfId="7713" priority="10915" operator="containsText" text="Dn(service)">
      <formula>NOT(ISERROR(SEARCH("Dn(service)",C504)))</formula>
    </cfRule>
    <cfRule type="containsText" dxfId="7712" priority="10916" operator="containsText" text="Dn(waiting)">
      <formula>NOT(ISERROR(SEARCH("Dn(waiting)",C504)))</formula>
    </cfRule>
  </conditionalFormatting>
  <conditionalFormatting sqref="G495">
    <cfRule type="containsBlanks" dxfId="7711" priority="10909">
      <formula>LEN(TRIM(G495))=0</formula>
    </cfRule>
    <cfRule type="containsText" dxfId="7710" priority="10910" operator="containsText" text="Operational">
      <formula>NOT(ISERROR(SEARCH("Operational",G495)))</formula>
    </cfRule>
    <cfRule type="containsText" dxfId="7709" priority="10911" operator="containsText" text="Dn(service)">
      <formula>NOT(ISERROR(SEARCH("Dn(service)",G495)))</formula>
    </cfRule>
    <cfRule type="containsText" dxfId="7708" priority="10912" operator="containsText" text="Dn(waiting)">
      <formula>NOT(ISERROR(SEARCH("Dn(waiting)",G495)))</formula>
    </cfRule>
  </conditionalFormatting>
  <conditionalFormatting sqref="G496">
    <cfRule type="containsBlanks" dxfId="7707" priority="10905">
      <formula>LEN(TRIM(G496))=0</formula>
    </cfRule>
    <cfRule type="containsText" dxfId="7706" priority="10906" operator="containsText" text="Operational">
      <formula>NOT(ISERROR(SEARCH("Operational",G496)))</formula>
    </cfRule>
    <cfRule type="containsText" dxfId="7705" priority="10907" operator="containsText" text="Dn(service)">
      <formula>NOT(ISERROR(SEARCH("Dn(service)",G496)))</formula>
    </cfRule>
    <cfRule type="containsText" dxfId="7704" priority="10908" operator="containsText" text="Dn(waiting)">
      <formula>NOT(ISERROR(SEARCH("Dn(waiting)",G496)))</formula>
    </cfRule>
  </conditionalFormatting>
  <conditionalFormatting sqref="G497">
    <cfRule type="containsBlanks" dxfId="7703" priority="10901">
      <formula>LEN(TRIM(G497))=0</formula>
    </cfRule>
    <cfRule type="containsText" dxfId="7702" priority="10902" operator="containsText" text="Operational">
      <formula>NOT(ISERROR(SEARCH("Operational",G497)))</formula>
    </cfRule>
    <cfRule type="containsText" dxfId="7701" priority="10903" operator="containsText" text="Dn(service)">
      <formula>NOT(ISERROR(SEARCH("Dn(service)",G497)))</formula>
    </cfRule>
    <cfRule type="containsText" dxfId="7700" priority="10904" operator="containsText" text="Dn(waiting)">
      <formula>NOT(ISERROR(SEARCH("Dn(waiting)",G497)))</formula>
    </cfRule>
  </conditionalFormatting>
  <conditionalFormatting sqref="G498">
    <cfRule type="containsBlanks" dxfId="7699" priority="10897">
      <formula>LEN(TRIM(G498))=0</formula>
    </cfRule>
    <cfRule type="containsText" dxfId="7698" priority="10898" operator="containsText" text="Operational">
      <formula>NOT(ISERROR(SEARCH("Operational",G498)))</formula>
    </cfRule>
    <cfRule type="containsText" dxfId="7697" priority="10899" operator="containsText" text="Dn(service)">
      <formula>NOT(ISERROR(SEARCH("Dn(service)",G498)))</formula>
    </cfRule>
    <cfRule type="containsText" dxfId="7696" priority="10900" operator="containsText" text="Dn(waiting)">
      <formula>NOT(ISERROR(SEARCH("Dn(waiting)",G498)))</formula>
    </cfRule>
  </conditionalFormatting>
  <conditionalFormatting sqref="G499">
    <cfRule type="containsBlanks" dxfId="7695" priority="10893">
      <formula>LEN(TRIM(G499))=0</formula>
    </cfRule>
    <cfRule type="containsText" dxfId="7694" priority="10894" operator="containsText" text="Operational">
      <formula>NOT(ISERROR(SEARCH("Operational",G499)))</formula>
    </cfRule>
    <cfRule type="containsText" dxfId="7693" priority="10895" operator="containsText" text="Dn(service)">
      <formula>NOT(ISERROR(SEARCH("Dn(service)",G499)))</formula>
    </cfRule>
    <cfRule type="containsText" dxfId="7692" priority="10896" operator="containsText" text="Dn(waiting)">
      <formula>NOT(ISERROR(SEARCH("Dn(waiting)",G499)))</formula>
    </cfRule>
  </conditionalFormatting>
  <conditionalFormatting sqref="G500">
    <cfRule type="containsBlanks" dxfId="7691" priority="10889">
      <formula>LEN(TRIM(G500))=0</formula>
    </cfRule>
    <cfRule type="containsText" dxfId="7690" priority="10890" operator="containsText" text="Operational">
      <formula>NOT(ISERROR(SEARCH("Operational",G500)))</formula>
    </cfRule>
    <cfRule type="containsText" dxfId="7689" priority="10891" operator="containsText" text="Dn(service)">
      <formula>NOT(ISERROR(SEARCH("Dn(service)",G500)))</formula>
    </cfRule>
    <cfRule type="containsText" dxfId="7688" priority="10892" operator="containsText" text="Dn(waiting)">
      <formula>NOT(ISERROR(SEARCH("Dn(waiting)",G500)))</formula>
    </cfRule>
  </conditionalFormatting>
  <conditionalFormatting sqref="G501">
    <cfRule type="containsBlanks" dxfId="7687" priority="10885">
      <formula>LEN(TRIM(G501))=0</formula>
    </cfRule>
    <cfRule type="containsText" dxfId="7686" priority="10886" operator="containsText" text="Operational">
      <formula>NOT(ISERROR(SEARCH("Operational",G501)))</formula>
    </cfRule>
    <cfRule type="containsText" dxfId="7685" priority="10887" operator="containsText" text="Dn(service)">
      <formula>NOT(ISERROR(SEARCH("Dn(service)",G501)))</formula>
    </cfRule>
    <cfRule type="containsText" dxfId="7684" priority="10888" operator="containsText" text="Dn(waiting)">
      <formula>NOT(ISERROR(SEARCH("Dn(waiting)",G501)))</formula>
    </cfRule>
  </conditionalFormatting>
  <conditionalFormatting sqref="G502">
    <cfRule type="containsBlanks" dxfId="7683" priority="10881">
      <formula>LEN(TRIM(G502))=0</formula>
    </cfRule>
    <cfRule type="containsText" dxfId="7682" priority="10882" operator="containsText" text="Operational">
      <formula>NOT(ISERROR(SEARCH("Operational",G502)))</formula>
    </cfRule>
    <cfRule type="containsText" dxfId="7681" priority="10883" operator="containsText" text="Dn(service)">
      <formula>NOT(ISERROR(SEARCH("Dn(service)",G502)))</formula>
    </cfRule>
    <cfRule type="containsText" dxfId="7680" priority="10884" operator="containsText" text="Dn(waiting)">
      <formula>NOT(ISERROR(SEARCH("Dn(waiting)",G502)))</formula>
    </cfRule>
  </conditionalFormatting>
  <conditionalFormatting sqref="G503">
    <cfRule type="containsBlanks" dxfId="7679" priority="10877">
      <formula>LEN(TRIM(G503))=0</formula>
    </cfRule>
    <cfRule type="containsText" dxfId="7678" priority="10878" operator="containsText" text="Operational">
      <formula>NOT(ISERROR(SEARCH("Operational",G503)))</formula>
    </cfRule>
    <cfRule type="containsText" dxfId="7677" priority="10879" operator="containsText" text="Dn(service)">
      <formula>NOT(ISERROR(SEARCH("Dn(service)",G503)))</formula>
    </cfRule>
    <cfRule type="containsText" dxfId="7676" priority="10880" operator="containsText" text="Dn(waiting)">
      <formula>NOT(ISERROR(SEARCH("Dn(waiting)",G503)))</formula>
    </cfRule>
  </conditionalFormatting>
  <conditionalFormatting sqref="G504">
    <cfRule type="containsBlanks" dxfId="7675" priority="10873">
      <formula>LEN(TRIM(G504))=0</formula>
    </cfRule>
    <cfRule type="containsText" dxfId="7674" priority="10874" operator="containsText" text="Operational">
      <formula>NOT(ISERROR(SEARCH("Operational",G504)))</formula>
    </cfRule>
    <cfRule type="containsText" dxfId="7673" priority="10875" operator="containsText" text="Dn(service)">
      <formula>NOT(ISERROR(SEARCH("Dn(service)",G504)))</formula>
    </cfRule>
    <cfRule type="containsText" dxfId="7672" priority="10876" operator="containsText" text="Dn(waiting)">
      <formula>NOT(ISERROR(SEARCH("Dn(waiting)",G504)))</formula>
    </cfRule>
  </conditionalFormatting>
  <conditionalFormatting sqref="G505">
    <cfRule type="containsBlanks" dxfId="7671" priority="10869">
      <formula>LEN(TRIM(G505))=0</formula>
    </cfRule>
    <cfRule type="containsText" dxfId="7670" priority="10870" operator="containsText" text="Operational">
      <formula>NOT(ISERROR(SEARCH("Operational",G505)))</formula>
    </cfRule>
    <cfRule type="containsText" dxfId="7669" priority="10871" operator="containsText" text="Dn(service)">
      <formula>NOT(ISERROR(SEARCH("Dn(service)",G505)))</formula>
    </cfRule>
    <cfRule type="containsText" dxfId="7668" priority="10872" operator="containsText" text="Dn(waiting)">
      <formula>NOT(ISERROR(SEARCH("Dn(waiting)",G505)))</formula>
    </cfRule>
  </conditionalFormatting>
  <conditionalFormatting sqref="G506">
    <cfRule type="containsBlanks" dxfId="7667" priority="10865">
      <formula>LEN(TRIM(G506))=0</formula>
    </cfRule>
    <cfRule type="containsText" dxfId="7666" priority="10866" operator="containsText" text="Operational">
      <formula>NOT(ISERROR(SEARCH("Operational",G506)))</formula>
    </cfRule>
    <cfRule type="containsText" dxfId="7665" priority="10867" operator="containsText" text="Dn(service)">
      <formula>NOT(ISERROR(SEARCH("Dn(service)",G506)))</formula>
    </cfRule>
    <cfRule type="containsText" dxfId="7664" priority="10868" operator="containsText" text="Dn(waiting)">
      <formula>NOT(ISERROR(SEARCH("Dn(waiting)",G506)))</formula>
    </cfRule>
  </conditionalFormatting>
  <conditionalFormatting sqref="G507">
    <cfRule type="containsBlanks" dxfId="7663" priority="10861">
      <formula>LEN(TRIM(G507))=0</formula>
    </cfRule>
    <cfRule type="containsText" dxfId="7662" priority="10862" operator="containsText" text="Operational">
      <formula>NOT(ISERROR(SEARCH("Operational",G507)))</formula>
    </cfRule>
    <cfRule type="containsText" dxfId="7661" priority="10863" operator="containsText" text="Dn(service)">
      <formula>NOT(ISERROR(SEARCH("Dn(service)",G507)))</formula>
    </cfRule>
    <cfRule type="containsText" dxfId="7660" priority="10864" operator="containsText" text="Dn(waiting)">
      <formula>NOT(ISERROR(SEARCH("Dn(waiting)",G507)))</formula>
    </cfRule>
  </conditionalFormatting>
  <conditionalFormatting sqref="G508">
    <cfRule type="containsBlanks" dxfId="7659" priority="10857">
      <formula>LEN(TRIM(G508))=0</formula>
    </cfRule>
    <cfRule type="containsText" dxfId="7658" priority="10858" operator="containsText" text="Operational">
      <formula>NOT(ISERROR(SEARCH("Operational",G508)))</formula>
    </cfRule>
    <cfRule type="containsText" dxfId="7657" priority="10859" operator="containsText" text="Dn(service)">
      <formula>NOT(ISERROR(SEARCH("Dn(service)",G508)))</formula>
    </cfRule>
    <cfRule type="containsText" dxfId="7656" priority="10860" operator="containsText" text="Dn(waiting)">
      <formula>NOT(ISERROR(SEARCH("Dn(waiting)",G508)))</formula>
    </cfRule>
  </conditionalFormatting>
  <conditionalFormatting sqref="E506">
    <cfRule type="containsBlanks" dxfId="7655" priority="10853">
      <formula>LEN(TRIM(E506))=0</formula>
    </cfRule>
    <cfRule type="containsText" dxfId="7654" priority="10854" operator="containsText" text="Operational">
      <formula>NOT(ISERROR(SEARCH("Operational",E506)))</formula>
    </cfRule>
    <cfRule type="containsText" dxfId="7653" priority="10855" operator="containsText" text="Dn(service)">
      <formula>NOT(ISERROR(SEARCH("Dn(service)",E506)))</formula>
    </cfRule>
    <cfRule type="containsText" dxfId="7652" priority="10856" operator="containsText" text="Dn(waiting)">
      <formula>NOT(ISERROR(SEARCH("Dn(waiting)",E506)))</formula>
    </cfRule>
  </conditionalFormatting>
  <conditionalFormatting sqref="E507">
    <cfRule type="containsBlanks" dxfId="7651" priority="10849">
      <formula>LEN(TRIM(E507))=0</formula>
    </cfRule>
    <cfRule type="containsText" dxfId="7650" priority="10850" operator="containsText" text="Operational">
      <formula>NOT(ISERROR(SEARCH("Operational",E507)))</formula>
    </cfRule>
    <cfRule type="containsText" dxfId="7649" priority="10851" operator="containsText" text="Dn(service)">
      <formula>NOT(ISERROR(SEARCH("Dn(service)",E507)))</formula>
    </cfRule>
    <cfRule type="containsText" dxfId="7648" priority="10852" operator="containsText" text="Dn(waiting)">
      <formula>NOT(ISERROR(SEARCH("Dn(waiting)",E507)))</formula>
    </cfRule>
  </conditionalFormatting>
  <conditionalFormatting sqref="E508">
    <cfRule type="containsBlanks" dxfId="7647" priority="10845">
      <formula>LEN(TRIM(E508))=0</formula>
    </cfRule>
    <cfRule type="containsText" dxfId="7646" priority="10846" operator="containsText" text="Operational">
      <formula>NOT(ISERROR(SEARCH("Operational",E508)))</formula>
    </cfRule>
    <cfRule type="containsText" dxfId="7645" priority="10847" operator="containsText" text="Dn(service)">
      <formula>NOT(ISERROR(SEARCH("Dn(service)",E508)))</formula>
    </cfRule>
    <cfRule type="containsText" dxfId="7644" priority="10848" operator="containsText" text="Dn(waiting)">
      <formula>NOT(ISERROR(SEARCH("Dn(waiting)",E508)))</formula>
    </cfRule>
  </conditionalFormatting>
  <conditionalFormatting sqref="E509">
    <cfRule type="containsBlanks" dxfId="7643" priority="10841">
      <formula>LEN(TRIM(E509))=0</formula>
    </cfRule>
    <cfRule type="containsText" dxfId="7642" priority="10842" operator="containsText" text="Operational">
      <formula>NOT(ISERROR(SEARCH("Operational",E509)))</formula>
    </cfRule>
    <cfRule type="containsText" dxfId="7641" priority="10843" operator="containsText" text="Dn(service)">
      <formula>NOT(ISERROR(SEARCH("Dn(service)",E509)))</formula>
    </cfRule>
    <cfRule type="containsText" dxfId="7640" priority="10844" operator="containsText" text="Dn(waiting)">
      <formula>NOT(ISERROR(SEARCH("Dn(waiting)",E509)))</formula>
    </cfRule>
  </conditionalFormatting>
  <conditionalFormatting sqref="E510">
    <cfRule type="containsBlanks" dxfId="7639" priority="10837">
      <formula>LEN(TRIM(E510))=0</formula>
    </cfRule>
    <cfRule type="containsText" dxfId="7638" priority="10838" operator="containsText" text="Operational">
      <formula>NOT(ISERROR(SEARCH("Operational",E510)))</formula>
    </cfRule>
    <cfRule type="containsText" dxfId="7637" priority="10839" operator="containsText" text="Dn(service)">
      <formula>NOT(ISERROR(SEARCH("Dn(service)",E510)))</formula>
    </cfRule>
    <cfRule type="containsText" dxfId="7636" priority="10840" operator="containsText" text="Dn(waiting)">
      <formula>NOT(ISERROR(SEARCH("Dn(waiting)",E510)))</formula>
    </cfRule>
  </conditionalFormatting>
  <conditionalFormatting sqref="E511">
    <cfRule type="containsBlanks" dxfId="7635" priority="10833">
      <formula>LEN(TRIM(E511))=0</formula>
    </cfRule>
    <cfRule type="containsText" dxfId="7634" priority="10834" operator="containsText" text="Operational">
      <formula>NOT(ISERROR(SEARCH("Operational",E511)))</formula>
    </cfRule>
    <cfRule type="containsText" dxfId="7633" priority="10835" operator="containsText" text="Dn(service)">
      <formula>NOT(ISERROR(SEARCH("Dn(service)",E511)))</formula>
    </cfRule>
    <cfRule type="containsText" dxfId="7632" priority="10836" operator="containsText" text="Dn(waiting)">
      <formula>NOT(ISERROR(SEARCH("Dn(waiting)",E511)))</formula>
    </cfRule>
  </conditionalFormatting>
  <conditionalFormatting sqref="E512">
    <cfRule type="containsBlanks" dxfId="7631" priority="10829">
      <formula>LEN(TRIM(E512))=0</formula>
    </cfRule>
    <cfRule type="containsText" dxfId="7630" priority="10830" operator="containsText" text="Operational">
      <formula>NOT(ISERROR(SEARCH("Operational",E512)))</formula>
    </cfRule>
    <cfRule type="containsText" dxfId="7629" priority="10831" operator="containsText" text="Dn(service)">
      <formula>NOT(ISERROR(SEARCH("Dn(service)",E512)))</formula>
    </cfRule>
    <cfRule type="containsText" dxfId="7628" priority="10832" operator="containsText" text="Dn(waiting)">
      <formula>NOT(ISERROR(SEARCH("Dn(waiting)",E512)))</formula>
    </cfRule>
  </conditionalFormatting>
  <conditionalFormatting sqref="E505">
    <cfRule type="containsBlanks" dxfId="7627" priority="10825">
      <formula>LEN(TRIM(E505))=0</formula>
    </cfRule>
    <cfRule type="containsText" dxfId="7626" priority="10826" operator="containsText" text="Operational">
      <formula>NOT(ISERROR(SEARCH("Operational",E505)))</formula>
    </cfRule>
    <cfRule type="containsText" dxfId="7625" priority="10827" operator="containsText" text="Dn(service)">
      <formula>NOT(ISERROR(SEARCH("Dn(service)",E505)))</formula>
    </cfRule>
    <cfRule type="containsText" dxfId="7624" priority="10828" operator="containsText" text="Dn(waiting)">
      <formula>NOT(ISERROR(SEARCH("Dn(waiting)",E505)))</formula>
    </cfRule>
  </conditionalFormatting>
  <conditionalFormatting sqref="C509">
    <cfRule type="containsBlanks" dxfId="7623" priority="10821">
      <formula>LEN(TRIM(C509))=0</formula>
    </cfRule>
    <cfRule type="containsText" dxfId="7622" priority="10822" operator="containsText" text="Operational">
      <formula>NOT(ISERROR(SEARCH("Operational",C509)))</formula>
    </cfRule>
    <cfRule type="containsText" dxfId="7621" priority="10823" operator="containsText" text="Dn(service)">
      <formula>NOT(ISERROR(SEARCH("Dn(service)",C509)))</formula>
    </cfRule>
    <cfRule type="containsText" dxfId="7620" priority="10824" operator="containsText" text="Dn(waiting)">
      <formula>NOT(ISERROR(SEARCH("Dn(waiting)",C509)))</formula>
    </cfRule>
  </conditionalFormatting>
  <conditionalFormatting sqref="C510">
    <cfRule type="containsBlanks" dxfId="7619" priority="10817">
      <formula>LEN(TRIM(C510))=0</formula>
    </cfRule>
    <cfRule type="containsText" dxfId="7618" priority="10818" operator="containsText" text="Operational">
      <formula>NOT(ISERROR(SEARCH("Operational",C510)))</formula>
    </cfRule>
    <cfRule type="containsText" dxfId="7617" priority="10819" operator="containsText" text="Dn(service)">
      <formula>NOT(ISERROR(SEARCH("Dn(service)",C510)))</formula>
    </cfRule>
    <cfRule type="containsText" dxfId="7616" priority="10820" operator="containsText" text="Dn(waiting)">
      <formula>NOT(ISERROR(SEARCH("Dn(waiting)",C510)))</formula>
    </cfRule>
  </conditionalFormatting>
  <conditionalFormatting sqref="C511">
    <cfRule type="containsBlanks" dxfId="7615" priority="10813">
      <formula>LEN(TRIM(C511))=0</formula>
    </cfRule>
    <cfRule type="containsText" dxfId="7614" priority="10814" operator="containsText" text="Operational">
      <formula>NOT(ISERROR(SEARCH("Operational",C511)))</formula>
    </cfRule>
    <cfRule type="containsText" dxfId="7613" priority="10815" operator="containsText" text="Dn(service)">
      <formula>NOT(ISERROR(SEARCH("Dn(service)",C511)))</formula>
    </cfRule>
    <cfRule type="containsText" dxfId="7612" priority="10816" operator="containsText" text="Dn(waiting)">
      <formula>NOT(ISERROR(SEARCH("Dn(waiting)",C511)))</formula>
    </cfRule>
  </conditionalFormatting>
  <conditionalFormatting sqref="C512">
    <cfRule type="containsBlanks" dxfId="7611" priority="10809">
      <formula>LEN(TRIM(C512))=0</formula>
    </cfRule>
    <cfRule type="containsText" dxfId="7610" priority="10810" operator="containsText" text="Operational">
      <formula>NOT(ISERROR(SEARCH("Operational",C512)))</formula>
    </cfRule>
    <cfRule type="containsText" dxfId="7609" priority="10811" operator="containsText" text="Dn(service)">
      <formula>NOT(ISERROR(SEARCH("Dn(service)",C512)))</formula>
    </cfRule>
    <cfRule type="containsText" dxfId="7608" priority="10812" operator="containsText" text="Dn(waiting)">
      <formula>NOT(ISERROR(SEARCH("Dn(waiting)",C512)))</formula>
    </cfRule>
  </conditionalFormatting>
  <conditionalFormatting sqref="C513">
    <cfRule type="containsBlanks" dxfId="7607" priority="10805">
      <formula>LEN(TRIM(C513))=0</formula>
    </cfRule>
    <cfRule type="containsText" dxfId="7606" priority="10806" operator="containsText" text="Operational">
      <formula>NOT(ISERROR(SEARCH("Operational",C513)))</formula>
    </cfRule>
    <cfRule type="containsText" dxfId="7605" priority="10807" operator="containsText" text="Dn(service)">
      <formula>NOT(ISERROR(SEARCH("Dn(service)",C513)))</formula>
    </cfRule>
    <cfRule type="containsText" dxfId="7604" priority="10808" operator="containsText" text="Dn(waiting)">
      <formula>NOT(ISERROR(SEARCH("Dn(waiting)",C513)))</formula>
    </cfRule>
  </conditionalFormatting>
  <conditionalFormatting sqref="C514">
    <cfRule type="containsBlanks" dxfId="7603" priority="10801">
      <formula>LEN(TRIM(C514))=0</formula>
    </cfRule>
    <cfRule type="containsText" dxfId="7602" priority="10802" operator="containsText" text="Operational">
      <formula>NOT(ISERROR(SEARCH("Operational",C514)))</formula>
    </cfRule>
    <cfRule type="containsText" dxfId="7601" priority="10803" operator="containsText" text="Dn(service)">
      <formula>NOT(ISERROR(SEARCH("Dn(service)",C514)))</formula>
    </cfRule>
    <cfRule type="containsText" dxfId="7600" priority="10804" operator="containsText" text="Dn(waiting)">
      <formula>NOT(ISERROR(SEARCH("Dn(waiting)",C514)))</formula>
    </cfRule>
  </conditionalFormatting>
  <conditionalFormatting sqref="C515">
    <cfRule type="containsBlanks" dxfId="7599" priority="10797">
      <formula>LEN(TRIM(C515))=0</formula>
    </cfRule>
    <cfRule type="containsText" dxfId="7598" priority="10798" operator="containsText" text="Operational">
      <formula>NOT(ISERROR(SEARCH("Operational",C515)))</formula>
    </cfRule>
    <cfRule type="containsText" dxfId="7597" priority="10799" operator="containsText" text="Dn(service)">
      <formula>NOT(ISERROR(SEARCH("Dn(service)",C515)))</formula>
    </cfRule>
    <cfRule type="containsText" dxfId="7596" priority="10800" operator="containsText" text="Dn(waiting)">
      <formula>NOT(ISERROR(SEARCH("Dn(waiting)",C515)))</formula>
    </cfRule>
  </conditionalFormatting>
  <conditionalFormatting sqref="C516">
    <cfRule type="containsBlanks" dxfId="7595" priority="10793">
      <formula>LEN(TRIM(C516))=0</formula>
    </cfRule>
    <cfRule type="containsText" dxfId="7594" priority="10794" operator="containsText" text="Operational">
      <formula>NOT(ISERROR(SEARCH("Operational",C516)))</formula>
    </cfRule>
    <cfRule type="containsText" dxfId="7593" priority="10795" operator="containsText" text="Dn(service)">
      <formula>NOT(ISERROR(SEARCH("Dn(service)",C516)))</formula>
    </cfRule>
    <cfRule type="containsText" dxfId="7592" priority="10796" operator="containsText" text="Dn(waiting)">
      <formula>NOT(ISERROR(SEARCH("Dn(waiting)",C516)))</formula>
    </cfRule>
  </conditionalFormatting>
  <conditionalFormatting sqref="F510">
    <cfRule type="containsBlanks" dxfId="7591" priority="10789">
      <formula>LEN(TRIM(F510))=0</formula>
    </cfRule>
    <cfRule type="containsText" dxfId="7590" priority="10790" operator="containsText" text="Operational">
      <formula>NOT(ISERROR(SEARCH("Operational",F510)))</formula>
    </cfRule>
    <cfRule type="containsText" dxfId="7589" priority="10791" operator="containsText" text="Dn(service)">
      <formula>NOT(ISERROR(SEARCH("Dn(service)",F510)))</formula>
    </cfRule>
    <cfRule type="containsText" dxfId="7588" priority="10792" operator="containsText" text="Dn(waiting)">
      <formula>NOT(ISERROR(SEARCH("Dn(waiting)",F510)))</formula>
    </cfRule>
  </conditionalFormatting>
  <conditionalFormatting sqref="F511">
    <cfRule type="containsBlanks" dxfId="7587" priority="10785">
      <formula>LEN(TRIM(F511))=0</formula>
    </cfRule>
    <cfRule type="containsText" dxfId="7586" priority="10786" operator="containsText" text="Operational">
      <formula>NOT(ISERROR(SEARCH("Operational",F511)))</formula>
    </cfRule>
    <cfRule type="containsText" dxfId="7585" priority="10787" operator="containsText" text="Dn(service)">
      <formula>NOT(ISERROR(SEARCH("Dn(service)",F511)))</formula>
    </cfRule>
    <cfRule type="containsText" dxfId="7584" priority="10788" operator="containsText" text="Dn(waiting)">
      <formula>NOT(ISERROR(SEARCH("Dn(waiting)",F511)))</formula>
    </cfRule>
  </conditionalFormatting>
  <conditionalFormatting sqref="F512">
    <cfRule type="containsBlanks" dxfId="7583" priority="10781">
      <formula>LEN(TRIM(F512))=0</formula>
    </cfRule>
    <cfRule type="containsText" dxfId="7582" priority="10782" operator="containsText" text="Operational">
      <formula>NOT(ISERROR(SEARCH("Operational",F512)))</formula>
    </cfRule>
    <cfRule type="containsText" dxfId="7581" priority="10783" operator="containsText" text="Dn(service)">
      <formula>NOT(ISERROR(SEARCH("Dn(service)",F512)))</formula>
    </cfRule>
    <cfRule type="containsText" dxfId="7580" priority="10784" operator="containsText" text="Dn(waiting)">
      <formula>NOT(ISERROR(SEARCH("Dn(waiting)",F512)))</formula>
    </cfRule>
  </conditionalFormatting>
  <conditionalFormatting sqref="F513">
    <cfRule type="containsBlanks" dxfId="7579" priority="10777">
      <formula>LEN(TRIM(F513))=0</formula>
    </cfRule>
    <cfRule type="containsText" dxfId="7578" priority="10778" operator="containsText" text="Operational">
      <formula>NOT(ISERROR(SEARCH("Operational",F513)))</formula>
    </cfRule>
    <cfRule type="containsText" dxfId="7577" priority="10779" operator="containsText" text="Dn(service)">
      <formula>NOT(ISERROR(SEARCH("Dn(service)",F513)))</formula>
    </cfRule>
    <cfRule type="containsText" dxfId="7576" priority="10780" operator="containsText" text="Dn(waiting)">
      <formula>NOT(ISERROR(SEARCH("Dn(waiting)",F513)))</formula>
    </cfRule>
  </conditionalFormatting>
  <conditionalFormatting sqref="F514">
    <cfRule type="containsBlanks" dxfId="7575" priority="10773">
      <formula>LEN(TRIM(F514))=0</formula>
    </cfRule>
    <cfRule type="containsText" dxfId="7574" priority="10774" operator="containsText" text="Operational">
      <formula>NOT(ISERROR(SEARCH("Operational",F514)))</formula>
    </cfRule>
    <cfRule type="containsText" dxfId="7573" priority="10775" operator="containsText" text="Dn(service)">
      <formula>NOT(ISERROR(SEARCH("Dn(service)",F514)))</formula>
    </cfRule>
    <cfRule type="containsText" dxfId="7572" priority="10776" operator="containsText" text="Dn(waiting)">
      <formula>NOT(ISERROR(SEARCH("Dn(waiting)",F514)))</formula>
    </cfRule>
  </conditionalFormatting>
  <conditionalFormatting sqref="F515">
    <cfRule type="containsBlanks" dxfId="7571" priority="10769">
      <formula>LEN(TRIM(F515))=0</formula>
    </cfRule>
    <cfRule type="containsText" dxfId="7570" priority="10770" operator="containsText" text="Operational">
      <formula>NOT(ISERROR(SEARCH("Operational",F515)))</formula>
    </cfRule>
    <cfRule type="containsText" dxfId="7569" priority="10771" operator="containsText" text="Dn(service)">
      <formula>NOT(ISERROR(SEARCH("Dn(service)",F515)))</formula>
    </cfRule>
    <cfRule type="containsText" dxfId="7568" priority="10772" operator="containsText" text="Dn(waiting)">
      <formula>NOT(ISERROR(SEARCH("Dn(waiting)",F515)))</formula>
    </cfRule>
  </conditionalFormatting>
  <conditionalFormatting sqref="F516">
    <cfRule type="containsBlanks" dxfId="7567" priority="10765">
      <formula>LEN(TRIM(F516))=0</formula>
    </cfRule>
    <cfRule type="containsText" dxfId="7566" priority="10766" operator="containsText" text="Operational">
      <formula>NOT(ISERROR(SEARCH("Operational",F516)))</formula>
    </cfRule>
    <cfRule type="containsText" dxfId="7565" priority="10767" operator="containsText" text="Dn(service)">
      <formula>NOT(ISERROR(SEARCH("Dn(service)",F516)))</formula>
    </cfRule>
    <cfRule type="containsText" dxfId="7564" priority="10768" operator="containsText" text="Dn(waiting)">
      <formula>NOT(ISERROR(SEARCH("Dn(waiting)",F516)))</formula>
    </cfRule>
  </conditionalFormatting>
  <conditionalFormatting sqref="F517">
    <cfRule type="containsBlanks" dxfId="7563" priority="10761">
      <formula>LEN(TRIM(F517))=0</formula>
    </cfRule>
    <cfRule type="containsText" dxfId="7562" priority="10762" operator="containsText" text="Operational">
      <formula>NOT(ISERROR(SEARCH("Operational",F517)))</formula>
    </cfRule>
    <cfRule type="containsText" dxfId="7561" priority="10763" operator="containsText" text="Dn(service)">
      <formula>NOT(ISERROR(SEARCH("Dn(service)",F517)))</formula>
    </cfRule>
    <cfRule type="containsText" dxfId="7560" priority="10764" operator="containsText" text="Dn(waiting)">
      <formula>NOT(ISERROR(SEARCH("Dn(waiting)",F517)))</formula>
    </cfRule>
  </conditionalFormatting>
  <conditionalFormatting sqref="F518">
    <cfRule type="containsBlanks" dxfId="7559" priority="10757">
      <formula>LEN(TRIM(F518))=0</formula>
    </cfRule>
    <cfRule type="containsText" dxfId="7558" priority="10758" operator="containsText" text="Operational">
      <formula>NOT(ISERROR(SEARCH("Operational",F518)))</formula>
    </cfRule>
    <cfRule type="containsText" dxfId="7557" priority="10759" operator="containsText" text="Dn(service)">
      <formula>NOT(ISERROR(SEARCH("Dn(service)",F518)))</formula>
    </cfRule>
    <cfRule type="containsText" dxfId="7556" priority="10760" operator="containsText" text="Dn(waiting)">
      <formula>NOT(ISERROR(SEARCH("Dn(waiting)",F518)))</formula>
    </cfRule>
  </conditionalFormatting>
  <conditionalFormatting sqref="F519">
    <cfRule type="containsBlanks" dxfId="7555" priority="10753">
      <formula>LEN(TRIM(F519))=0</formula>
    </cfRule>
    <cfRule type="containsText" dxfId="7554" priority="10754" operator="containsText" text="Operational">
      <formula>NOT(ISERROR(SEARCH("Operational",F519)))</formula>
    </cfRule>
    <cfRule type="containsText" dxfId="7553" priority="10755" operator="containsText" text="Dn(service)">
      <formula>NOT(ISERROR(SEARCH("Dn(service)",F519)))</formula>
    </cfRule>
    <cfRule type="containsText" dxfId="7552" priority="10756" operator="containsText" text="Dn(waiting)">
      <formula>NOT(ISERROR(SEARCH("Dn(waiting)",F519)))</formula>
    </cfRule>
  </conditionalFormatting>
  <conditionalFormatting sqref="F520">
    <cfRule type="containsBlanks" dxfId="7551" priority="10749">
      <formula>LEN(TRIM(F520))=0</formula>
    </cfRule>
    <cfRule type="containsText" dxfId="7550" priority="10750" operator="containsText" text="Operational">
      <formula>NOT(ISERROR(SEARCH("Operational",F520)))</formula>
    </cfRule>
    <cfRule type="containsText" dxfId="7549" priority="10751" operator="containsText" text="Dn(service)">
      <formula>NOT(ISERROR(SEARCH("Dn(service)",F520)))</formula>
    </cfRule>
    <cfRule type="containsText" dxfId="7548" priority="10752" operator="containsText" text="Dn(waiting)">
      <formula>NOT(ISERROR(SEARCH("Dn(waiting)",F520)))</formula>
    </cfRule>
  </conditionalFormatting>
  <conditionalFormatting sqref="D514">
    <cfRule type="containsBlanks" dxfId="7547" priority="10745">
      <formula>LEN(TRIM(D514))=0</formula>
    </cfRule>
    <cfRule type="containsText" dxfId="7546" priority="10746" operator="containsText" text="Operational">
      <formula>NOT(ISERROR(SEARCH("Operational",D514)))</formula>
    </cfRule>
    <cfRule type="containsText" dxfId="7545" priority="10747" operator="containsText" text="Dn(service)">
      <formula>NOT(ISERROR(SEARCH("Dn(service)",D514)))</formula>
    </cfRule>
    <cfRule type="containsText" dxfId="7544" priority="10748" operator="containsText" text="Dn(waiting)">
      <formula>NOT(ISERROR(SEARCH("Dn(waiting)",D514)))</formula>
    </cfRule>
  </conditionalFormatting>
  <conditionalFormatting sqref="D515">
    <cfRule type="containsBlanks" dxfId="7543" priority="10741">
      <formula>LEN(TRIM(D515))=0</formula>
    </cfRule>
    <cfRule type="containsText" dxfId="7542" priority="10742" operator="containsText" text="Operational">
      <formula>NOT(ISERROR(SEARCH("Operational",D515)))</formula>
    </cfRule>
    <cfRule type="containsText" dxfId="7541" priority="10743" operator="containsText" text="Dn(service)">
      <formula>NOT(ISERROR(SEARCH("Dn(service)",D515)))</formula>
    </cfRule>
    <cfRule type="containsText" dxfId="7540" priority="10744" operator="containsText" text="Dn(waiting)">
      <formula>NOT(ISERROR(SEARCH("Dn(waiting)",D515)))</formula>
    </cfRule>
  </conditionalFormatting>
  <conditionalFormatting sqref="D516:D517">
    <cfRule type="containsBlanks" dxfId="7539" priority="10737">
      <formula>LEN(TRIM(D516))=0</formula>
    </cfRule>
    <cfRule type="containsText" dxfId="7538" priority="10738" operator="containsText" text="Operational">
      <formula>NOT(ISERROR(SEARCH("Operational",D516)))</formula>
    </cfRule>
    <cfRule type="containsText" dxfId="7537" priority="10739" operator="containsText" text="Dn(service)">
      <formula>NOT(ISERROR(SEARCH("Dn(service)",D516)))</formula>
    </cfRule>
    <cfRule type="containsText" dxfId="7536" priority="10740" operator="containsText" text="Dn(waiting)">
      <formula>NOT(ISERROR(SEARCH("Dn(waiting)",D516)))</formula>
    </cfRule>
  </conditionalFormatting>
  <conditionalFormatting sqref="D518">
    <cfRule type="containsBlanks" dxfId="7535" priority="10733">
      <formula>LEN(TRIM(D518))=0</formula>
    </cfRule>
    <cfRule type="containsText" dxfId="7534" priority="10734" operator="containsText" text="Operational">
      <formula>NOT(ISERROR(SEARCH("Operational",D518)))</formula>
    </cfRule>
    <cfRule type="containsText" dxfId="7533" priority="10735" operator="containsText" text="Dn(service)">
      <formula>NOT(ISERROR(SEARCH("Dn(service)",D518)))</formula>
    </cfRule>
    <cfRule type="containsText" dxfId="7532" priority="10736" operator="containsText" text="Dn(waiting)">
      <formula>NOT(ISERROR(SEARCH("Dn(waiting)",D518)))</formula>
    </cfRule>
  </conditionalFormatting>
  <conditionalFormatting sqref="D519">
    <cfRule type="containsBlanks" dxfId="7531" priority="10729">
      <formula>LEN(TRIM(D519))=0</formula>
    </cfRule>
    <cfRule type="containsText" dxfId="7530" priority="10730" operator="containsText" text="Operational">
      <formula>NOT(ISERROR(SEARCH("Operational",D519)))</formula>
    </cfRule>
    <cfRule type="containsText" dxfId="7529" priority="10731" operator="containsText" text="Dn(service)">
      <formula>NOT(ISERROR(SEARCH("Dn(service)",D519)))</formula>
    </cfRule>
    <cfRule type="containsText" dxfId="7528" priority="10732" operator="containsText" text="Dn(waiting)">
      <formula>NOT(ISERROR(SEARCH("Dn(waiting)",D519)))</formula>
    </cfRule>
  </conditionalFormatting>
  <conditionalFormatting sqref="D520">
    <cfRule type="containsBlanks" dxfId="7527" priority="10725">
      <formula>LEN(TRIM(D520))=0</formula>
    </cfRule>
    <cfRule type="containsText" dxfId="7526" priority="10726" operator="containsText" text="Operational">
      <formula>NOT(ISERROR(SEARCH("Operational",D520)))</formula>
    </cfRule>
    <cfRule type="containsText" dxfId="7525" priority="10727" operator="containsText" text="Dn(service)">
      <formula>NOT(ISERROR(SEARCH("Dn(service)",D520)))</formula>
    </cfRule>
    <cfRule type="containsText" dxfId="7524" priority="10728" operator="containsText" text="Dn(waiting)">
      <formula>NOT(ISERROR(SEARCH("Dn(waiting)",D520)))</formula>
    </cfRule>
  </conditionalFormatting>
  <conditionalFormatting sqref="D521">
    <cfRule type="containsBlanks" dxfId="7523" priority="10721">
      <formula>LEN(TRIM(D521))=0</formula>
    </cfRule>
    <cfRule type="containsText" dxfId="7522" priority="10722" operator="containsText" text="Operational">
      <formula>NOT(ISERROR(SEARCH("Operational",D521)))</formula>
    </cfRule>
    <cfRule type="containsText" dxfId="7521" priority="10723" operator="containsText" text="Dn(service)">
      <formula>NOT(ISERROR(SEARCH("Dn(service)",D521)))</formula>
    </cfRule>
    <cfRule type="containsText" dxfId="7520" priority="10724" operator="containsText" text="Dn(waiting)">
      <formula>NOT(ISERROR(SEARCH("Dn(waiting)",D521)))</formula>
    </cfRule>
  </conditionalFormatting>
  <conditionalFormatting sqref="D522">
    <cfRule type="containsBlanks" dxfId="7519" priority="10717">
      <formula>LEN(TRIM(D522))=0</formula>
    </cfRule>
    <cfRule type="containsText" dxfId="7518" priority="10718" operator="containsText" text="Operational">
      <formula>NOT(ISERROR(SEARCH("Operational",D522)))</formula>
    </cfRule>
    <cfRule type="containsText" dxfId="7517" priority="10719" operator="containsText" text="Dn(service)">
      <formula>NOT(ISERROR(SEARCH("Dn(service)",D522)))</formula>
    </cfRule>
    <cfRule type="containsText" dxfId="7516" priority="10720" operator="containsText" text="Dn(waiting)">
      <formula>NOT(ISERROR(SEARCH("Dn(waiting)",D522)))</formula>
    </cfRule>
  </conditionalFormatting>
  <conditionalFormatting sqref="D523">
    <cfRule type="containsBlanks" dxfId="7515" priority="10713">
      <formula>LEN(TRIM(D523))=0</formula>
    </cfRule>
    <cfRule type="containsText" dxfId="7514" priority="10714" operator="containsText" text="Operational">
      <formula>NOT(ISERROR(SEARCH("Operational",D523)))</formula>
    </cfRule>
    <cfRule type="containsText" dxfId="7513" priority="10715" operator="containsText" text="Dn(service)">
      <formula>NOT(ISERROR(SEARCH("Dn(service)",D523)))</formula>
    </cfRule>
    <cfRule type="containsText" dxfId="7512" priority="10716" operator="containsText" text="Dn(waiting)">
      <formula>NOT(ISERROR(SEARCH("Dn(waiting)",D523)))</formula>
    </cfRule>
  </conditionalFormatting>
  <conditionalFormatting sqref="D524">
    <cfRule type="containsBlanks" dxfId="7511" priority="10709">
      <formula>LEN(TRIM(D524))=0</formula>
    </cfRule>
    <cfRule type="containsText" dxfId="7510" priority="10710" operator="containsText" text="Operational">
      <formula>NOT(ISERROR(SEARCH("Operational",D524)))</formula>
    </cfRule>
    <cfRule type="containsText" dxfId="7509" priority="10711" operator="containsText" text="Dn(service)">
      <formula>NOT(ISERROR(SEARCH("Dn(service)",D524)))</formula>
    </cfRule>
    <cfRule type="containsText" dxfId="7508" priority="10712" operator="containsText" text="Dn(waiting)">
      <formula>NOT(ISERROR(SEARCH("Dn(waiting)",D524)))</formula>
    </cfRule>
  </conditionalFormatting>
  <conditionalFormatting sqref="D525">
    <cfRule type="containsBlanks" dxfId="7507" priority="10705">
      <formula>LEN(TRIM(D525))=0</formula>
    </cfRule>
    <cfRule type="containsText" dxfId="7506" priority="10706" operator="containsText" text="Operational">
      <formula>NOT(ISERROR(SEARCH("Operational",D525)))</formula>
    </cfRule>
    <cfRule type="containsText" dxfId="7505" priority="10707" operator="containsText" text="Dn(service)">
      <formula>NOT(ISERROR(SEARCH("Dn(service)",D525)))</formula>
    </cfRule>
    <cfRule type="containsText" dxfId="7504" priority="10708" operator="containsText" text="Dn(waiting)">
      <formula>NOT(ISERROR(SEARCH("Dn(waiting)",D525)))</formula>
    </cfRule>
  </conditionalFormatting>
  <conditionalFormatting sqref="G521">
    <cfRule type="containsBlanks" dxfId="7503" priority="10701">
      <formula>LEN(TRIM(G521))=0</formula>
    </cfRule>
    <cfRule type="containsText" dxfId="7502" priority="10702" operator="containsText" text="Operational">
      <formula>NOT(ISERROR(SEARCH("Operational",G521)))</formula>
    </cfRule>
    <cfRule type="containsText" dxfId="7501" priority="10703" operator="containsText" text="Dn(service)">
      <formula>NOT(ISERROR(SEARCH("Dn(service)",G521)))</formula>
    </cfRule>
    <cfRule type="containsText" dxfId="7500" priority="10704" operator="containsText" text="Dn(waiting)">
      <formula>NOT(ISERROR(SEARCH("Dn(waiting)",G521)))</formula>
    </cfRule>
  </conditionalFormatting>
  <conditionalFormatting sqref="G522">
    <cfRule type="containsBlanks" dxfId="7499" priority="10697">
      <formula>LEN(TRIM(G522))=0</formula>
    </cfRule>
    <cfRule type="containsText" dxfId="7498" priority="10698" operator="containsText" text="Operational">
      <formula>NOT(ISERROR(SEARCH("Operational",G522)))</formula>
    </cfRule>
    <cfRule type="containsText" dxfId="7497" priority="10699" operator="containsText" text="Dn(service)">
      <formula>NOT(ISERROR(SEARCH("Dn(service)",G522)))</formula>
    </cfRule>
    <cfRule type="containsText" dxfId="7496" priority="10700" operator="containsText" text="Dn(waiting)">
      <formula>NOT(ISERROR(SEARCH("Dn(waiting)",G522)))</formula>
    </cfRule>
  </conditionalFormatting>
  <conditionalFormatting sqref="G523">
    <cfRule type="containsBlanks" dxfId="7495" priority="10693">
      <formula>LEN(TRIM(G523))=0</formula>
    </cfRule>
    <cfRule type="containsText" dxfId="7494" priority="10694" operator="containsText" text="Operational">
      <formula>NOT(ISERROR(SEARCH("Operational",G523)))</formula>
    </cfRule>
    <cfRule type="containsText" dxfId="7493" priority="10695" operator="containsText" text="Dn(service)">
      <formula>NOT(ISERROR(SEARCH("Dn(service)",G523)))</formula>
    </cfRule>
    <cfRule type="containsText" dxfId="7492" priority="10696" operator="containsText" text="Dn(waiting)">
      <formula>NOT(ISERROR(SEARCH("Dn(waiting)",G523)))</formula>
    </cfRule>
  </conditionalFormatting>
  <conditionalFormatting sqref="G524">
    <cfRule type="containsBlanks" dxfId="7491" priority="10689">
      <formula>LEN(TRIM(G524))=0</formula>
    </cfRule>
    <cfRule type="containsText" dxfId="7490" priority="10690" operator="containsText" text="Operational">
      <formula>NOT(ISERROR(SEARCH("Operational",G524)))</formula>
    </cfRule>
    <cfRule type="containsText" dxfId="7489" priority="10691" operator="containsText" text="Dn(service)">
      <formula>NOT(ISERROR(SEARCH("Dn(service)",G524)))</formula>
    </cfRule>
    <cfRule type="containsText" dxfId="7488" priority="10692" operator="containsText" text="Dn(waiting)">
      <formula>NOT(ISERROR(SEARCH("Dn(waiting)",G524)))</formula>
    </cfRule>
  </conditionalFormatting>
  <conditionalFormatting sqref="G525">
    <cfRule type="containsBlanks" dxfId="7487" priority="10685">
      <formula>LEN(TRIM(G525))=0</formula>
    </cfRule>
    <cfRule type="containsText" dxfId="7486" priority="10686" operator="containsText" text="Operational">
      <formula>NOT(ISERROR(SEARCH("Operational",G525)))</formula>
    </cfRule>
    <cfRule type="containsText" dxfId="7485" priority="10687" operator="containsText" text="Dn(service)">
      <formula>NOT(ISERROR(SEARCH("Dn(service)",G525)))</formula>
    </cfRule>
    <cfRule type="containsText" dxfId="7484" priority="10688" operator="containsText" text="Dn(waiting)">
      <formula>NOT(ISERROR(SEARCH("Dn(waiting)",G525)))</formula>
    </cfRule>
  </conditionalFormatting>
  <conditionalFormatting sqref="G526">
    <cfRule type="containsBlanks" dxfId="7483" priority="10681">
      <formula>LEN(TRIM(G526))=0</formula>
    </cfRule>
    <cfRule type="containsText" dxfId="7482" priority="10682" operator="containsText" text="Operational">
      <formula>NOT(ISERROR(SEARCH("Operational",G526)))</formula>
    </cfRule>
    <cfRule type="containsText" dxfId="7481" priority="10683" operator="containsText" text="Dn(service)">
      <formula>NOT(ISERROR(SEARCH("Dn(service)",G526)))</formula>
    </cfRule>
    <cfRule type="containsText" dxfId="7480" priority="10684" operator="containsText" text="Dn(waiting)">
      <formula>NOT(ISERROR(SEARCH("Dn(waiting)",G526)))</formula>
    </cfRule>
  </conditionalFormatting>
  <conditionalFormatting sqref="G527">
    <cfRule type="containsBlanks" dxfId="7479" priority="10677">
      <formula>LEN(TRIM(G527))=0</formula>
    </cfRule>
    <cfRule type="containsText" dxfId="7478" priority="10678" operator="containsText" text="Operational">
      <formula>NOT(ISERROR(SEARCH("Operational",G527)))</formula>
    </cfRule>
    <cfRule type="containsText" dxfId="7477" priority="10679" operator="containsText" text="Dn(service)">
      <formula>NOT(ISERROR(SEARCH("Dn(service)",G527)))</formula>
    </cfRule>
    <cfRule type="containsText" dxfId="7476" priority="10680" operator="containsText" text="Dn(waiting)">
      <formula>NOT(ISERROR(SEARCH("Dn(waiting)",G527)))</formula>
    </cfRule>
  </conditionalFormatting>
  <conditionalFormatting sqref="G528">
    <cfRule type="containsBlanks" dxfId="7475" priority="10673">
      <formula>LEN(TRIM(G528))=0</formula>
    </cfRule>
    <cfRule type="containsText" dxfId="7474" priority="10674" operator="containsText" text="Operational">
      <formula>NOT(ISERROR(SEARCH("Operational",G528)))</formula>
    </cfRule>
    <cfRule type="containsText" dxfId="7473" priority="10675" operator="containsText" text="Dn(service)">
      <formula>NOT(ISERROR(SEARCH("Dn(service)",G528)))</formula>
    </cfRule>
    <cfRule type="containsText" dxfId="7472" priority="10676" operator="containsText" text="Dn(waiting)">
      <formula>NOT(ISERROR(SEARCH("Dn(waiting)",G528)))</formula>
    </cfRule>
  </conditionalFormatting>
  <conditionalFormatting sqref="G529">
    <cfRule type="containsBlanks" dxfId="7471" priority="10669">
      <formula>LEN(TRIM(G529))=0</formula>
    </cfRule>
    <cfRule type="containsText" dxfId="7470" priority="10670" operator="containsText" text="Operational">
      <formula>NOT(ISERROR(SEARCH("Operational",G529)))</formula>
    </cfRule>
    <cfRule type="containsText" dxfId="7469" priority="10671" operator="containsText" text="Dn(service)">
      <formula>NOT(ISERROR(SEARCH("Dn(service)",G529)))</formula>
    </cfRule>
    <cfRule type="containsText" dxfId="7468" priority="10672" operator="containsText" text="Dn(waiting)">
      <formula>NOT(ISERROR(SEARCH("Dn(waiting)",G529)))</formula>
    </cfRule>
  </conditionalFormatting>
  <conditionalFormatting sqref="E527">
    <cfRule type="containsBlanks" dxfId="7467" priority="10665">
      <formula>LEN(TRIM(E527))=0</formula>
    </cfRule>
    <cfRule type="containsText" dxfId="7466" priority="10666" operator="containsText" text="Operational">
      <formula>NOT(ISERROR(SEARCH("Operational",E527)))</formula>
    </cfRule>
    <cfRule type="containsText" dxfId="7465" priority="10667" operator="containsText" text="Dn(service)">
      <formula>NOT(ISERROR(SEARCH("Dn(service)",E527)))</formula>
    </cfRule>
    <cfRule type="containsText" dxfId="7464" priority="10668" operator="containsText" text="Dn(waiting)">
      <formula>NOT(ISERROR(SEARCH("Dn(waiting)",E527)))</formula>
    </cfRule>
  </conditionalFormatting>
  <conditionalFormatting sqref="E528">
    <cfRule type="containsBlanks" dxfId="7463" priority="10661">
      <formula>LEN(TRIM(E528))=0</formula>
    </cfRule>
    <cfRule type="containsText" dxfId="7462" priority="10662" operator="containsText" text="Operational">
      <formula>NOT(ISERROR(SEARCH("Operational",E528)))</formula>
    </cfRule>
    <cfRule type="containsText" dxfId="7461" priority="10663" operator="containsText" text="Dn(service)">
      <formula>NOT(ISERROR(SEARCH("Dn(service)",E528)))</formula>
    </cfRule>
    <cfRule type="containsText" dxfId="7460" priority="10664" operator="containsText" text="Dn(waiting)">
      <formula>NOT(ISERROR(SEARCH("Dn(waiting)",E528)))</formula>
    </cfRule>
  </conditionalFormatting>
  <conditionalFormatting sqref="E530">
    <cfRule type="containsBlanks" dxfId="7459" priority="10657">
      <formula>LEN(TRIM(E530))=0</formula>
    </cfRule>
    <cfRule type="containsText" dxfId="7458" priority="10658" operator="containsText" text="Operational">
      <formula>NOT(ISERROR(SEARCH("Operational",E530)))</formula>
    </cfRule>
    <cfRule type="containsText" dxfId="7457" priority="10659" operator="containsText" text="Dn(service)">
      <formula>NOT(ISERROR(SEARCH("Dn(service)",E530)))</formula>
    </cfRule>
    <cfRule type="containsText" dxfId="7456" priority="10660" operator="containsText" text="Dn(waiting)">
      <formula>NOT(ISERROR(SEARCH("Dn(waiting)",E530)))</formula>
    </cfRule>
  </conditionalFormatting>
  <conditionalFormatting sqref="E531">
    <cfRule type="containsBlanks" dxfId="7455" priority="10653">
      <formula>LEN(TRIM(E531))=0</formula>
    </cfRule>
    <cfRule type="containsText" dxfId="7454" priority="10654" operator="containsText" text="Operational">
      <formula>NOT(ISERROR(SEARCH("Operational",E531)))</formula>
    </cfRule>
    <cfRule type="containsText" dxfId="7453" priority="10655" operator="containsText" text="Dn(service)">
      <formula>NOT(ISERROR(SEARCH("Dn(service)",E531)))</formula>
    </cfRule>
    <cfRule type="containsText" dxfId="7452" priority="10656" operator="containsText" text="Dn(waiting)">
      <formula>NOT(ISERROR(SEARCH("Dn(waiting)",E531)))</formula>
    </cfRule>
  </conditionalFormatting>
  <conditionalFormatting sqref="E532">
    <cfRule type="containsBlanks" dxfId="7451" priority="10649">
      <formula>LEN(TRIM(E532))=0</formula>
    </cfRule>
    <cfRule type="containsText" dxfId="7450" priority="10650" operator="containsText" text="Operational">
      <formula>NOT(ISERROR(SEARCH("Operational",E532)))</formula>
    </cfRule>
    <cfRule type="containsText" dxfId="7449" priority="10651" operator="containsText" text="Dn(service)">
      <formula>NOT(ISERROR(SEARCH("Dn(service)",E532)))</formula>
    </cfRule>
    <cfRule type="containsText" dxfId="7448" priority="10652" operator="containsText" text="Dn(waiting)">
      <formula>NOT(ISERROR(SEARCH("Dn(waiting)",E532)))</formula>
    </cfRule>
  </conditionalFormatting>
  <conditionalFormatting sqref="E533">
    <cfRule type="containsBlanks" dxfId="7447" priority="10645">
      <formula>LEN(TRIM(E533))=0</formula>
    </cfRule>
    <cfRule type="containsText" dxfId="7446" priority="10646" operator="containsText" text="Operational">
      <formula>NOT(ISERROR(SEARCH("Operational",E533)))</formula>
    </cfRule>
    <cfRule type="containsText" dxfId="7445" priority="10647" operator="containsText" text="Dn(service)">
      <formula>NOT(ISERROR(SEARCH("Dn(service)",E533)))</formula>
    </cfRule>
    <cfRule type="containsText" dxfId="7444" priority="10648" operator="containsText" text="Dn(waiting)">
      <formula>NOT(ISERROR(SEARCH("Dn(waiting)",E533)))</formula>
    </cfRule>
  </conditionalFormatting>
  <conditionalFormatting sqref="E534">
    <cfRule type="containsBlanks" dxfId="7443" priority="10641">
      <formula>LEN(TRIM(E534))=0</formula>
    </cfRule>
    <cfRule type="containsText" dxfId="7442" priority="10642" operator="containsText" text="Operational">
      <formula>NOT(ISERROR(SEARCH("Operational",E534)))</formula>
    </cfRule>
    <cfRule type="containsText" dxfId="7441" priority="10643" operator="containsText" text="Dn(service)">
      <formula>NOT(ISERROR(SEARCH("Dn(service)",E534)))</formula>
    </cfRule>
    <cfRule type="containsText" dxfId="7440" priority="10644" operator="containsText" text="Dn(waiting)">
      <formula>NOT(ISERROR(SEARCH("Dn(waiting)",E534)))</formula>
    </cfRule>
  </conditionalFormatting>
  <conditionalFormatting sqref="E529">
    <cfRule type="containsBlanks" dxfId="7439" priority="10637">
      <formula>LEN(TRIM(E529))=0</formula>
    </cfRule>
    <cfRule type="containsText" dxfId="7438" priority="10638" operator="containsText" text="Operational">
      <formula>NOT(ISERROR(SEARCH("Operational",E529)))</formula>
    </cfRule>
    <cfRule type="containsText" dxfId="7437" priority="10639" operator="containsText" text="Dn(service)">
      <formula>NOT(ISERROR(SEARCH("Dn(service)",E529)))</formula>
    </cfRule>
    <cfRule type="containsText" dxfId="7436" priority="10640" operator="containsText" text="Dn(waiting)">
      <formula>NOT(ISERROR(SEARCH("Dn(waiting)",E529)))</formula>
    </cfRule>
  </conditionalFormatting>
  <conditionalFormatting sqref="C531">
    <cfRule type="containsBlanks" dxfId="7435" priority="10633">
      <formula>LEN(TRIM(C531))=0</formula>
    </cfRule>
    <cfRule type="containsText" dxfId="7434" priority="10634" operator="containsText" text="Operational">
      <formula>NOT(ISERROR(SEARCH("Operational",C531)))</formula>
    </cfRule>
    <cfRule type="containsText" dxfId="7433" priority="10635" operator="containsText" text="Dn(service)">
      <formula>NOT(ISERROR(SEARCH("Dn(service)",C531)))</formula>
    </cfRule>
    <cfRule type="containsText" dxfId="7432" priority="10636" operator="containsText" text="Dn(waiting)">
      <formula>NOT(ISERROR(SEARCH("Dn(waiting)",C531)))</formula>
    </cfRule>
  </conditionalFormatting>
  <conditionalFormatting sqref="C532">
    <cfRule type="containsBlanks" dxfId="7431" priority="10629">
      <formula>LEN(TRIM(C532))=0</formula>
    </cfRule>
    <cfRule type="containsText" dxfId="7430" priority="10630" operator="containsText" text="Operational">
      <formula>NOT(ISERROR(SEARCH("Operational",C532)))</formula>
    </cfRule>
    <cfRule type="containsText" dxfId="7429" priority="10631" operator="containsText" text="Dn(service)">
      <formula>NOT(ISERROR(SEARCH("Dn(service)",C532)))</formula>
    </cfRule>
    <cfRule type="containsText" dxfId="7428" priority="10632" operator="containsText" text="Dn(waiting)">
      <formula>NOT(ISERROR(SEARCH("Dn(waiting)",C532)))</formula>
    </cfRule>
  </conditionalFormatting>
  <conditionalFormatting sqref="C533">
    <cfRule type="containsBlanks" dxfId="7427" priority="10625">
      <formula>LEN(TRIM(C533))=0</formula>
    </cfRule>
    <cfRule type="containsText" dxfId="7426" priority="10626" operator="containsText" text="Operational">
      <formula>NOT(ISERROR(SEARCH("Operational",C533)))</formula>
    </cfRule>
    <cfRule type="containsText" dxfId="7425" priority="10627" operator="containsText" text="Dn(service)">
      <formula>NOT(ISERROR(SEARCH("Dn(service)",C533)))</formula>
    </cfRule>
    <cfRule type="containsText" dxfId="7424" priority="10628" operator="containsText" text="Dn(waiting)">
      <formula>NOT(ISERROR(SEARCH("Dn(waiting)",C533)))</formula>
    </cfRule>
  </conditionalFormatting>
  <conditionalFormatting sqref="C534">
    <cfRule type="containsBlanks" dxfId="7423" priority="10621">
      <formula>LEN(TRIM(C534))=0</formula>
    </cfRule>
    <cfRule type="containsText" dxfId="7422" priority="10622" operator="containsText" text="Operational">
      <formula>NOT(ISERROR(SEARCH("Operational",C534)))</formula>
    </cfRule>
    <cfRule type="containsText" dxfId="7421" priority="10623" operator="containsText" text="Dn(service)">
      <formula>NOT(ISERROR(SEARCH("Dn(service)",C534)))</formula>
    </cfRule>
    <cfRule type="containsText" dxfId="7420" priority="10624" operator="containsText" text="Dn(waiting)">
      <formula>NOT(ISERROR(SEARCH("Dn(waiting)",C534)))</formula>
    </cfRule>
  </conditionalFormatting>
  <conditionalFormatting sqref="C535">
    <cfRule type="containsBlanks" dxfId="7419" priority="10617">
      <formula>LEN(TRIM(C535))=0</formula>
    </cfRule>
    <cfRule type="containsText" dxfId="7418" priority="10618" operator="containsText" text="Operational">
      <formula>NOT(ISERROR(SEARCH("Operational",C535)))</formula>
    </cfRule>
    <cfRule type="containsText" dxfId="7417" priority="10619" operator="containsText" text="Dn(service)">
      <formula>NOT(ISERROR(SEARCH("Dn(service)",C535)))</formula>
    </cfRule>
    <cfRule type="containsText" dxfId="7416" priority="10620" operator="containsText" text="Dn(waiting)">
      <formula>NOT(ISERROR(SEARCH("Dn(waiting)",C535)))</formula>
    </cfRule>
  </conditionalFormatting>
  <conditionalFormatting sqref="C536">
    <cfRule type="containsBlanks" dxfId="7415" priority="10613">
      <formula>LEN(TRIM(C536))=0</formula>
    </cfRule>
    <cfRule type="containsText" dxfId="7414" priority="10614" operator="containsText" text="Operational">
      <formula>NOT(ISERROR(SEARCH("Operational",C536)))</formula>
    </cfRule>
    <cfRule type="containsText" dxfId="7413" priority="10615" operator="containsText" text="Dn(service)">
      <formula>NOT(ISERROR(SEARCH("Dn(service)",C536)))</formula>
    </cfRule>
    <cfRule type="containsText" dxfId="7412" priority="10616" operator="containsText" text="Dn(waiting)">
      <formula>NOT(ISERROR(SEARCH("Dn(waiting)",C536)))</formula>
    </cfRule>
  </conditionalFormatting>
  <conditionalFormatting sqref="C537">
    <cfRule type="containsBlanks" dxfId="7411" priority="10609">
      <formula>LEN(TRIM(C537))=0</formula>
    </cfRule>
    <cfRule type="containsText" dxfId="7410" priority="10610" operator="containsText" text="Operational">
      <formula>NOT(ISERROR(SEARCH("Operational",C537)))</formula>
    </cfRule>
    <cfRule type="containsText" dxfId="7409" priority="10611" operator="containsText" text="Dn(service)">
      <formula>NOT(ISERROR(SEARCH("Dn(service)",C537)))</formula>
    </cfRule>
    <cfRule type="containsText" dxfId="7408" priority="10612" operator="containsText" text="Dn(waiting)">
      <formula>NOT(ISERROR(SEARCH("Dn(waiting)",C537)))</formula>
    </cfRule>
  </conditionalFormatting>
  <conditionalFormatting sqref="C538">
    <cfRule type="containsBlanks" dxfId="7407" priority="10605">
      <formula>LEN(TRIM(C538))=0</formula>
    </cfRule>
    <cfRule type="containsText" dxfId="7406" priority="10606" operator="containsText" text="Operational">
      <formula>NOT(ISERROR(SEARCH("Operational",C538)))</formula>
    </cfRule>
    <cfRule type="containsText" dxfId="7405" priority="10607" operator="containsText" text="Dn(service)">
      <formula>NOT(ISERROR(SEARCH("Dn(service)",C538)))</formula>
    </cfRule>
    <cfRule type="containsText" dxfId="7404" priority="10608" operator="containsText" text="Dn(waiting)">
      <formula>NOT(ISERROR(SEARCH("Dn(waiting)",C538)))</formula>
    </cfRule>
  </conditionalFormatting>
  <conditionalFormatting sqref="F535">
    <cfRule type="containsBlanks" dxfId="7403" priority="10601">
      <formula>LEN(TRIM(F535))=0</formula>
    </cfRule>
    <cfRule type="containsText" dxfId="7402" priority="10602" operator="containsText" text="Operational">
      <formula>NOT(ISERROR(SEARCH("Operational",F535)))</formula>
    </cfRule>
    <cfRule type="containsText" dxfId="7401" priority="10603" operator="containsText" text="Dn(service)">
      <formula>NOT(ISERROR(SEARCH("Dn(service)",F535)))</formula>
    </cfRule>
    <cfRule type="containsText" dxfId="7400" priority="10604" operator="containsText" text="Dn(waiting)">
      <formula>NOT(ISERROR(SEARCH("Dn(waiting)",F535)))</formula>
    </cfRule>
  </conditionalFormatting>
  <conditionalFormatting sqref="F536">
    <cfRule type="containsBlanks" dxfId="7399" priority="10597">
      <formula>LEN(TRIM(F536))=0</formula>
    </cfRule>
    <cfRule type="containsText" dxfId="7398" priority="10598" operator="containsText" text="Operational">
      <formula>NOT(ISERROR(SEARCH("Operational",F536)))</formula>
    </cfRule>
    <cfRule type="containsText" dxfId="7397" priority="10599" operator="containsText" text="Dn(service)">
      <formula>NOT(ISERROR(SEARCH("Dn(service)",F536)))</formula>
    </cfRule>
    <cfRule type="containsText" dxfId="7396" priority="10600" operator="containsText" text="Dn(waiting)">
      <formula>NOT(ISERROR(SEARCH("Dn(waiting)",F536)))</formula>
    </cfRule>
  </conditionalFormatting>
  <conditionalFormatting sqref="F537">
    <cfRule type="containsBlanks" dxfId="7395" priority="10593">
      <formula>LEN(TRIM(F537))=0</formula>
    </cfRule>
    <cfRule type="containsText" dxfId="7394" priority="10594" operator="containsText" text="Operational">
      <formula>NOT(ISERROR(SEARCH("Operational",F537)))</formula>
    </cfRule>
    <cfRule type="containsText" dxfId="7393" priority="10595" operator="containsText" text="Dn(service)">
      <formula>NOT(ISERROR(SEARCH("Dn(service)",F537)))</formula>
    </cfRule>
    <cfRule type="containsText" dxfId="7392" priority="10596" operator="containsText" text="Dn(waiting)">
      <formula>NOT(ISERROR(SEARCH("Dn(waiting)",F537)))</formula>
    </cfRule>
  </conditionalFormatting>
  <conditionalFormatting sqref="F538">
    <cfRule type="containsBlanks" dxfId="7391" priority="10589">
      <formula>LEN(TRIM(F538))=0</formula>
    </cfRule>
    <cfRule type="containsText" dxfId="7390" priority="10590" operator="containsText" text="Operational">
      <formula>NOT(ISERROR(SEARCH("Operational",F538)))</formula>
    </cfRule>
    <cfRule type="containsText" dxfId="7389" priority="10591" operator="containsText" text="Dn(service)">
      <formula>NOT(ISERROR(SEARCH("Dn(service)",F538)))</formula>
    </cfRule>
    <cfRule type="containsText" dxfId="7388" priority="10592" operator="containsText" text="Dn(waiting)">
      <formula>NOT(ISERROR(SEARCH("Dn(waiting)",F538)))</formula>
    </cfRule>
  </conditionalFormatting>
  <conditionalFormatting sqref="F539">
    <cfRule type="containsBlanks" dxfId="7387" priority="10585">
      <formula>LEN(TRIM(F539))=0</formula>
    </cfRule>
    <cfRule type="containsText" dxfId="7386" priority="10586" operator="containsText" text="Operational">
      <formula>NOT(ISERROR(SEARCH("Operational",F539)))</formula>
    </cfRule>
    <cfRule type="containsText" dxfId="7385" priority="10587" operator="containsText" text="Dn(service)">
      <formula>NOT(ISERROR(SEARCH("Dn(service)",F539)))</formula>
    </cfRule>
    <cfRule type="containsText" dxfId="7384" priority="10588" operator="containsText" text="Dn(waiting)">
      <formula>NOT(ISERROR(SEARCH("Dn(waiting)",F539)))</formula>
    </cfRule>
  </conditionalFormatting>
  <conditionalFormatting sqref="F540">
    <cfRule type="containsBlanks" dxfId="7383" priority="10581">
      <formula>LEN(TRIM(F540))=0</formula>
    </cfRule>
    <cfRule type="containsText" dxfId="7382" priority="10582" operator="containsText" text="Operational">
      <formula>NOT(ISERROR(SEARCH("Operational",F540)))</formula>
    </cfRule>
    <cfRule type="containsText" dxfId="7381" priority="10583" operator="containsText" text="Dn(service)">
      <formula>NOT(ISERROR(SEARCH("Dn(service)",F540)))</formula>
    </cfRule>
    <cfRule type="containsText" dxfId="7380" priority="10584" operator="containsText" text="Dn(waiting)">
      <formula>NOT(ISERROR(SEARCH("Dn(waiting)",F540)))</formula>
    </cfRule>
  </conditionalFormatting>
  <conditionalFormatting sqref="F541">
    <cfRule type="containsBlanks" dxfId="7379" priority="10577">
      <formula>LEN(TRIM(F541))=0</formula>
    </cfRule>
    <cfRule type="containsText" dxfId="7378" priority="10578" operator="containsText" text="Operational">
      <formula>NOT(ISERROR(SEARCH("Operational",F541)))</formula>
    </cfRule>
    <cfRule type="containsText" dxfId="7377" priority="10579" operator="containsText" text="Dn(service)">
      <formula>NOT(ISERROR(SEARCH("Dn(service)",F541)))</formula>
    </cfRule>
    <cfRule type="containsText" dxfId="7376" priority="10580" operator="containsText" text="Dn(waiting)">
      <formula>NOT(ISERROR(SEARCH("Dn(waiting)",F541)))</formula>
    </cfRule>
  </conditionalFormatting>
  <conditionalFormatting sqref="F542">
    <cfRule type="containsBlanks" dxfId="7375" priority="10573">
      <formula>LEN(TRIM(F542))=0</formula>
    </cfRule>
    <cfRule type="containsText" dxfId="7374" priority="10574" operator="containsText" text="Operational">
      <formula>NOT(ISERROR(SEARCH("Operational",F542)))</formula>
    </cfRule>
    <cfRule type="containsText" dxfId="7373" priority="10575" operator="containsText" text="Dn(service)">
      <formula>NOT(ISERROR(SEARCH("Dn(service)",F542)))</formula>
    </cfRule>
    <cfRule type="containsText" dxfId="7372" priority="10576" operator="containsText" text="Dn(waiting)">
      <formula>NOT(ISERROR(SEARCH("Dn(waiting)",F542)))</formula>
    </cfRule>
  </conditionalFormatting>
  <conditionalFormatting sqref="D536">
    <cfRule type="containsBlanks" dxfId="7371" priority="10569">
      <formula>LEN(TRIM(D536))=0</formula>
    </cfRule>
    <cfRule type="containsText" dxfId="7370" priority="10570" operator="containsText" text="Operational">
      <formula>NOT(ISERROR(SEARCH("Operational",D536)))</formula>
    </cfRule>
    <cfRule type="containsText" dxfId="7369" priority="10571" operator="containsText" text="Dn(service)">
      <formula>NOT(ISERROR(SEARCH("Dn(service)",D536)))</formula>
    </cfRule>
    <cfRule type="containsText" dxfId="7368" priority="10572" operator="containsText" text="Dn(waiting)">
      <formula>NOT(ISERROR(SEARCH("Dn(waiting)",D536)))</formula>
    </cfRule>
  </conditionalFormatting>
  <conditionalFormatting sqref="D537">
    <cfRule type="containsBlanks" dxfId="7367" priority="10565">
      <formula>LEN(TRIM(D537))=0</formula>
    </cfRule>
    <cfRule type="containsText" dxfId="7366" priority="10566" operator="containsText" text="Operational">
      <formula>NOT(ISERROR(SEARCH("Operational",D537)))</formula>
    </cfRule>
    <cfRule type="containsText" dxfId="7365" priority="10567" operator="containsText" text="Dn(service)">
      <formula>NOT(ISERROR(SEARCH("Dn(service)",D537)))</formula>
    </cfRule>
    <cfRule type="containsText" dxfId="7364" priority="10568" operator="containsText" text="Dn(waiting)">
      <formula>NOT(ISERROR(SEARCH("Dn(waiting)",D537)))</formula>
    </cfRule>
  </conditionalFormatting>
  <conditionalFormatting sqref="D538">
    <cfRule type="containsBlanks" dxfId="7363" priority="10561">
      <formula>LEN(TRIM(D538))=0</formula>
    </cfRule>
    <cfRule type="containsText" dxfId="7362" priority="10562" operator="containsText" text="Operational">
      <formula>NOT(ISERROR(SEARCH("Operational",D538)))</formula>
    </cfRule>
    <cfRule type="containsText" dxfId="7361" priority="10563" operator="containsText" text="Dn(service)">
      <formula>NOT(ISERROR(SEARCH("Dn(service)",D538)))</formula>
    </cfRule>
    <cfRule type="containsText" dxfId="7360" priority="10564" operator="containsText" text="Dn(waiting)">
      <formula>NOT(ISERROR(SEARCH("Dn(waiting)",D538)))</formula>
    </cfRule>
  </conditionalFormatting>
  <conditionalFormatting sqref="D539">
    <cfRule type="containsBlanks" dxfId="7359" priority="10557">
      <formula>LEN(TRIM(D539))=0</formula>
    </cfRule>
    <cfRule type="containsText" dxfId="7358" priority="10558" operator="containsText" text="Operational">
      <formula>NOT(ISERROR(SEARCH("Operational",D539)))</formula>
    </cfRule>
    <cfRule type="containsText" dxfId="7357" priority="10559" operator="containsText" text="Dn(service)">
      <formula>NOT(ISERROR(SEARCH("Dn(service)",D539)))</formula>
    </cfRule>
    <cfRule type="containsText" dxfId="7356" priority="10560" operator="containsText" text="Dn(waiting)">
      <formula>NOT(ISERROR(SEARCH("Dn(waiting)",D539)))</formula>
    </cfRule>
  </conditionalFormatting>
  <conditionalFormatting sqref="D540">
    <cfRule type="containsBlanks" dxfId="7355" priority="10553">
      <formula>LEN(TRIM(D540))=0</formula>
    </cfRule>
    <cfRule type="containsText" dxfId="7354" priority="10554" operator="containsText" text="Operational">
      <formula>NOT(ISERROR(SEARCH("Operational",D540)))</formula>
    </cfRule>
    <cfRule type="containsText" dxfId="7353" priority="10555" operator="containsText" text="Dn(service)">
      <formula>NOT(ISERROR(SEARCH("Dn(service)",D540)))</formula>
    </cfRule>
    <cfRule type="containsText" dxfId="7352" priority="10556" operator="containsText" text="Dn(waiting)">
      <formula>NOT(ISERROR(SEARCH("Dn(waiting)",D540)))</formula>
    </cfRule>
  </conditionalFormatting>
  <conditionalFormatting sqref="D541">
    <cfRule type="containsBlanks" dxfId="7351" priority="10549">
      <formula>LEN(TRIM(D541))=0</formula>
    </cfRule>
    <cfRule type="containsText" dxfId="7350" priority="10550" operator="containsText" text="Operational">
      <formula>NOT(ISERROR(SEARCH("Operational",D541)))</formula>
    </cfRule>
    <cfRule type="containsText" dxfId="7349" priority="10551" operator="containsText" text="Dn(service)">
      <formula>NOT(ISERROR(SEARCH("Dn(service)",D541)))</formula>
    </cfRule>
    <cfRule type="containsText" dxfId="7348" priority="10552" operator="containsText" text="Dn(waiting)">
      <formula>NOT(ISERROR(SEARCH("Dn(waiting)",D541)))</formula>
    </cfRule>
  </conditionalFormatting>
  <conditionalFormatting sqref="D542">
    <cfRule type="containsBlanks" dxfId="7347" priority="10545">
      <formula>LEN(TRIM(D542))=0</formula>
    </cfRule>
    <cfRule type="containsText" dxfId="7346" priority="10546" operator="containsText" text="Operational">
      <formula>NOT(ISERROR(SEARCH("Operational",D542)))</formula>
    </cfRule>
    <cfRule type="containsText" dxfId="7345" priority="10547" operator="containsText" text="Dn(service)">
      <formula>NOT(ISERROR(SEARCH("Dn(service)",D542)))</formula>
    </cfRule>
    <cfRule type="containsText" dxfId="7344" priority="10548" operator="containsText" text="Dn(waiting)">
      <formula>NOT(ISERROR(SEARCH("Dn(waiting)",D542)))</formula>
    </cfRule>
  </conditionalFormatting>
  <conditionalFormatting sqref="D543">
    <cfRule type="containsBlanks" dxfId="7343" priority="10541">
      <formula>LEN(TRIM(D543))=0</formula>
    </cfRule>
    <cfRule type="containsText" dxfId="7342" priority="10542" operator="containsText" text="Operational">
      <formula>NOT(ISERROR(SEARCH("Operational",D543)))</formula>
    </cfRule>
    <cfRule type="containsText" dxfId="7341" priority="10543" operator="containsText" text="Dn(service)">
      <formula>NOT(ISERROR(SEARCH("Dn(service)",D543)))</formula>
    </cfRule>
    <cfRule type="containsText" dxfId="7340" priority="10544" operator="containsText" text="Dn(waiting)">
      <formula>NOT(ISERROR(SEARCH("Dn(waiting)",D543)))</formula>
    </cfRule>
  </conditionalFormatting>
  <conditionalFormatting sqref="D544">
    <cfRule type="containsBlanks" dxfId="7339" priority="10537">
      <formula>LEN(TRIM(D544))=0</formula>
    </cfRule>
    <cfRule type="containsText" dxfId="7338" priority="10538" operator="containsText" text="Operational">
      <formula>NOT(ISERROR(SEARCH("Operational",D544)))</formula>
    </cfRule>
    <cfRule type="containsText" dxfId="7337" priority="10539" operator="containsText" text="Dn(service)">
      <formula>NOT(ISERROR(SEARCH("Dn(service)",D544)))</formula>
    </cfRule>
    <cfRule type="containsText" dxfId="7336" priority="10540" operator="containsText" text="Dn(waiting)">
      <formula>NOT(ISERROR(SEARCH("Dn(waiting)",D544)))</formula>
    </cfRule>
  </conditionalFormatting>
  <conditionalFormatting sqref="D545">
    <cfRule type="containsBlanks" dxfId="7335" priority="10533">
      <formula>LEN(TRIM(D545))=0</formula>
    </cfRule>
    <cfRule type="containsText" dxfId="7334" priority="10534" operator="containsText" text="Operational">
      <formula>NOT(ISERROR(SEARCH("Operational",D545)))</formula>
    </cfRule>
    <cfRule type="containsText" dxfId="7333" priority="10535" operator="containsText" text="Dn(service)">
      <formula>NOT(ISERROR(SEARCH("Dn(service)",D545)))</formula>
    </cfRule>
    <cfRule type="containsText" dxfId="7332" priority="10536" operator="containsText" text="Dn(waiting)">
      <formula>NOT(ISERROR(SEARCH("Dn(waiting)",D545)))</formula>
    </cfRule>
  </conditionalFormatting>
  <conditionalFormatting sqref="D546">
    <cfRule type="containsBlanks" dxfId="7331" priority="10529">
      <formula>LEN(TRIM(D546))=0</formula>
    </cfRule>
    <cfRule type="containsText" dxfId="7330" priority="10530" operator="containsText" text="Operational">
      <formula>NOT(ISERROR(SEARCH("Operational",D546)))</formula>
    </cfRule>
    <cfRule type="containsText" dxfId="7329" priority="10531" operator="containsText" text="Dn(service)">
      <formula>NOT(ISERROR(SEARCH("Dn(service)",D546)))</formula>
    </cfRule>
    <cfRule type="containsText" dxfId="7328" priority="10532" operator="containsText" text="Dn(waiting)">
      <formula>NOT(ISERROR(SEARCH("Dn(waiting)",D546)))</formula>
    </cfRule>
  </conditionalFormatting>
  <conditionalFormatting sqref="D547">
    <cfRule type="containsBlanks" dxfId="7327" priority="10525">
      <formula>LEN(TRIM(D547))=0</formula>
    </cfRule>
    <cfRule type="containsText" dxfId="7326" priority="10526" operator="containsText" text="Operational">
      <formula>NOT(ISERROR(SEARCH("Operational",D547)))</formula>
    </cfRule>
    <cfRule type="containsText" dxfId="7325" priority="10527" operator="containsText" text="Dn(service)">
      <formula>NOT(ISERROR(SEARCH("Dn(service)",D547)))</formula>
    </cfRule>
    <cfRule type="containsText" dxfId="7324" priority="10528" operator="containsText" text="Dn(waiting)">
      <formula>NOT(ISERROR(SEARCH("Dn(waiting)",D547)))</formula>
    </cfRule>
  </conditionalFormatting>
  <conditionalFormatting sqref="G541">
    <cfRule type="containsBlanks" dxfId="7323" priority="10521">
      <formula>LEN(TRIM(G541))=0</formula>
    </cfRule>
    <cfRule type="containsText" dxfId="7322" priority="10522" operator="containsText" text="Operational">
      <formula>NOT(ISERROR(SEARCH("Operational",G541)))</formula>
    </cfRule>
    <cfRule type="containsText" dxfId="7321" priority="10523" operator="containsText" text="Dn(service)">
      <formula>NOT(ISERROR(SEARCH("Dn(service)",G541)))</formula>
    </cfRule>
    <cfRule type="containsText" dxfId="7320" priority="10524" operator="containsText" text="Dn(waiting)">
      <formula>NOT(ISERROR(SEARCH("Dn(waiting)",G541)))</formula>
    </cfRule>
  </conditionalFormatting>
  <conditionalFormatting sqref="G542">
    <cfRule type="containsBlanks" dxfId="7319" priority="10517">
      <formula>LEN(TRIM(G542))=0</formula>
    </cfRule>
    <cfRule type="containsText" dxfId="7318" priority="10518" operator="containsText" text="Operational">
      <formula>NOT(ISERROR(SEARCH("Operational",G542)))</formula>
    </cfRule>
    <cfRule type="containsText" dxfId="7317" priority="10519" operator="containsText" text="Dn(service)">
      <formula>NOT(ISERROR(SEARCH("Dn(service)",G542)))</formula>
    </cfRule>
    <cfRule type="containsText" dxfId="7316" priority="10520" operator="containsText" text="Dn(waiting)">
      <formula>NOT(ISERROR(SEARCH("Dn(waiting)",G542)))</formula>
    </cfRule>
  </conditionalFormatting>
  <conditionalFormatting sqref="G543">
    <cfRule type="containsBlanks" dxfId="7315" priority="10513">
      <formula>LEN(TRIM(G543))=0</formula>
    </cfRule>
    <cfRule type="containsText" dxfId="7314" priority="10514" operator="containsText" text="Operational">
      <formula>NOT(ISERROR(SEARCH("Operational",G543)))</formula>
    </cfRule>
    <cfRule type="containsText" dxfId="7313" priority="10515" operator="containsText" text="Dn(service)">
      <formula>NOT(ISERROR(SEARCH("Dn(service)",G543)))</formula>
    </cfRule>
    <cfRule type="containsText" dxfId="7312" priority="10516" operator="containsText" text="Dn(waiting)">
      <formula>NOT(ISERROR(SEARCH("Dn(waiting)",G543)))</formula>
    </cfRule>
  </conditionalFormatting>
  <conditionalFormatting sqref="G544">
    <cfRule type="containsBlanks" dxfId="7311" priority="10509">
      <formula>LEN(TRIM(G544))=0</formula>
    </cfRule>
    <cfRule type="containsText" dxfId="7310" priority="10510" operator="containsText" text="Operational">
      <formula>NOT(ISERROR(SEARCH("Operational",G544)))</formula>
    </cfRule>
    <cfRule type="containsText" dxfId="7309" priority="10511" operator="containsText" text="Dn(service)">
      <formula>NOT(ISERROR(SEARCH("Dn(service)",G544)))</formula>
    </cfRule>
    <cfRule type="containsText" dxfId="7308" priority="10512" operator="containsText" text="Dn(waiting)">
      <formula>NOT(ISERROR(SEARCH("Dn(waiting)",G544)))</formula>
    </cfRule>
  </conditionalFormatting>
  <conditionalFormatting sqref="G545">
    <cfRule type="containsBlanks" dxfId="7307" priority="10505">
      <formula>LEN(TRIM(G545))=0</formula>
    </cfRule>
    <cfRule type="containsText" dxfId="7306" priority="10506" operator="containsText" text="Operational">
      <formula>NOT(ISERROR(SEARCH("Operational",G545)))</formula>
    </cfRule>
    <cfRule type="containsText" dxfId="7305" priority="10507" operator="containsText" text="Dn(service)">
      <formula>NOT(ISERROR(SEARCH("Dn(service)",G545)))</formula>
    </cfRule>
    <cfRule type="containsText" dxfId="7304" priority="10508" operator="containsText" text="Dn(waiting)">
      <formula>NOT(ISERROR(SEARCH("Dn(waiting)",G545)))</formula>
    </cfRule>
  </conditionalFormatting>
  <conditionalFormatting sqref="G546">
    <cfRule type="containsBlanks" dxfId="7303" priority="10501">
      <formula>LEN(TRIM(G546))=0</formula>
    </cfRule>
    <cfRule type="containsText" dxfId="7302" priority="10502" operator="containsText" text="Operational">
      <formula>NOT(ISERROR(SEARCH("Operational",G546)))</formula>
    </cfRule>
    <cfRule type="containsText" dxfId="7301" priority="10503" operator="containsText" text="Dn(service)">
      <formula>NOT(ISERROR(SEARCH("Dn(service)",G546)))</formula>
    </cfRule>
    <cfRule type="containsText" dxfId="7300" priority="10504" operator="containsText" text="Dn(waiting)">
      <formula>NOT(ISERROR(SEARCH("Dn(waiting)",G546)))</formula>
    </cfRule>
  </conditionalFormatting>
  <conditionalFormatting sqref="G547">
    <cfRule type="containsBlanks" dxfId="7299" priority="10497">
      <formula>LEN(TRIM(G547))=0</formula>
    </cfRule>
    <cfRule type="containsText" dxfId="7298" priority="10498" operator="containsText" text="Operational">
      <formula>NOT(ISERROR(SEARCH("Operational",G547)))</formula>
    </cfRule>
    <cfRule type="containsText" dxfId="7297" priority="10499" operator="containsText" text="Dn(service)">
      <formula>NOT(ISERROR(SEARCH("Dn(service)",G547)))</formula>
    </cfRule>
    <cfRule type="containsText" dxfId="7296" priority="10500" operator="containsText" text="Dn(waiting)">
      <formula>NOT(ISERROR(SEARCH("Dn(waiting)",G547)))</formula>
    </cfRule>
  </conditionalFormatting>
  <conditionalFormatting sqref="G548">
    <cfRule type="containsBlanks" dxfId="7295" priority="10493">
      <formula>LEN(TRIM(G548))=0</formula>
    </cfRule>
    <cfRule type="containsText" dxfId="7294" priority="10494" operator="containsText" text="Operational">
      <formula>NOT(ISERROR(SEARCH("Operational",G548)))</formula>
    </cfRule>
    <cfRule type="containsText" dxfId="7293" priority="10495" operator="containsText" text="Dn(service)">
      <formula>NOT(ISERROR(SEARCH("Dn(service)",G548)))</formula>
    </cfRule>
    <cfRule type="containsText" dxfId="7292" priority="10496" operator="containsText" text="Dn(waiting)">
      <formula>NOT(ISERROR(SEARCH("Dn(waiting)",G548)))</formula>
    </cfRule>
  </conditionalFormatting>
  <conditionalFormatting sqref="G549">
    <cfRule type="containsBlanks" dxfId="7291" priority="10489">
      <formula>LEN(TRIM(G549))=0</formula>
    </cfRule>
    <cfRule type="containsText" dxfId="7290" priority="10490" operator="containsText" text="Operational">
      <formula>NOT(ISERROR(SEARCH("Operational",G549)))</formula>
    </cfRule>
    <cfRule type="containsText" dxfId="7289" priority="10491" operator="containsText" text="Dn(service)">
      <formula>NOT(ISERROR(SEARCH("Dn(service)",G549)))</formula>
    </cfRule>
    <cfRule type="containsText" dxfId="7288" priority="10492" operator="containsText" text="Dn(waiting)">
      <formula>NOT(ISERROR(SEARCH("Dn(waiting)",G549)))</formula>
    </cfRule>
  </conditionalFormatting>
  <conditionalFormatting sqref="G550">
    <cfRule type="containsBlanks" dxfId="7287" priority="10485">
      <formula>LEN(TRIM(G550))=0</formula>
    </cfRule>
    <cfRule type="containsText" dxfId="7286" priority="10486" operator="containsText" text="Operational">
      <formula>NOT(ISERROR(SEARCH("Operational",G550)))</formula>
    </cfRule>
    <cfRule type="containsText" dxfId="7285" priority="10487" operator="containsText" text="Dn(service)">
      <formula>NOT(ISERROR(SEARCH("Dn(service)",G550)))</formula>
    </cfRule>
    <cfRule type="containsText" dxfId="7284" priority="10488" operator="containsText" text="Dn(waiting)">
      <formula>NOT(ISERROR(SEARCH("Dn(waiting)",G550)))</formula>
    </cfRule>
  </conditionalFormatting>
  <conditionalFormatting sqref="G551">
    <cfRule type="containsBlanks" dxfId="7283" priority="10481">
      <formula>LEN(TRIM(G551))=0</formula>
    </cfRule>
    <cfRule type="containsText" dxfId="7282" priority="10482" operator="containsText" text="Operational">
      <formula>NOT(ISERROR(SEARCH("Operational",G551)))</formula>
    </cfRule>
    <cfRule type="containsText" dxfId="7281" priority="10483" operator="containsText" text="Dn(service)">
      <formula>NOT(ISERROR(SEARCH("Dn(service)",G551)))</formula>
    </cfRule>
    <cfRule type="containsText" dxfId="7280" priority="10484" operator="containsText" text="Dn(waiting)">
      <formula>NOT(ISERROR(SEARCH("Dn(waiting)",G551)))</formula>
    </cfRule>
  </conditionalFormatting>
  <conditionalFormatting sqref="G552">
    <cfRule type="containsBlanks" dxfId="7279" priority="10477">
      <formula>LEN(TRIM(G552))=0</formula>
    </cfRule>
    <cfRule type="containsText" dxfId="7278" priority="10478" operator="containsText" text="Operational">
      <formula>NOT(ISERROR(SEARCH("Operational",G552)))</formula>
    </cfRule>
    <cfRule type="containsText" dxfId="7277" priority="10479" operator="containsText" text="Dn(service)">
      <formula>NOT(ISERROR(SEARCH("Dn(service)",G552)))</formula>
    </cfRule>
    <cfRule type="containsText" dxfId="7276" priority="10480" operator="containsText" text="Dn(waiting)">
      <formula>NOT(ISERROR(SEARCH("Dn(waiting)",G552)))</formula>
    </cfRule>
  </conditionalFormatting>
  <conditionalFormatting sqref="E543">
    <cfRule type="containsBlanks" dxfId="7275" priority="10473">
      <formula>LEN(TRIM(E543))=0</formula>
    </cfRule>
    <cfRule type="containsText" dxfId="7274" priority="10474" operator="containsText" text="Operational">
      <formula>NOT(ISERROR(SEARCH("Operational",E543)))</formula>
    </cfRule>
    <cfRule type="containsText" dxfId="7273" priority="10475" operator="containsText" text="Dn(service)">
      <formula>NOT(ISERROR(SEARCH("Dn(service)",E543)))</formula>
    </cfRule>
    <cfRule type="containsText" dxfId="7272" priority="10476" operator="containsText" text="Dn(waiting)">
      <formula>NOT(ISERROR(SEARCH("Dn(waiting)",E543)))</formula>
    </cfRule>
  </conditionalFormatting>
  <conditionalFormatting sqref="E544">
    <cfRule type="containsBlanks" dxfId="7271" priority="10469">
      <formula>LEN(TRIM(E544))=0</formula>
    </cfRule>
    <cfRule type="containsText" dxfId="7270" priority="10470" operator="containsText" text="Operational">
      <formula>NOT(ISERROR(SEARCH("Operational",E544)))</formula>
    </cfRule>
    <cfRule type="containsText" dxfId="7269" priority="10471" operator="containsText" text="Dn(service)">
      <formula>NOT(ISERROR(SEARCH("Dn(service)",E544)))</formula>
    </cfRule>
    <cfRule type="containsText" dxfId="7268" priority="10472" operator="containsText" text="Dn(waiting)">
      <formula>NOT(ISERROR(SEARCH("Dn(waiting)",E544)))</formula>
    </cfRule>
  </conditionalFormatting>
  <conditionalFormatting sqref="E545">
    <cfRule type="containsBlanks" dxfId="7267" priority="10465">
      <formula>LEN(TRIM(E545))=0</formula>
    </cfRule>
    <cfRule type="containsText" dxfId="7266" priority="10466" operator="containsText" text="Operational">
      <formula>NOT(ISERROR(SEARCH("Operational",E545)))</formula>
    </cfRule>
    <cfRule type="containsText" dxfId="7265" priority="10467" operator="containsText" text="Dn(service)">
      <formula>NOT(ISERROR(SEARCH("Dn(service)",E545)))</formula>
    </cfRule>
    <cfRule type="containsText" dxfId="7264" priority="10468" operator="containsText" text="Dn(waiting)">
      <formula>NOT(ISERROR(SEARCH("Dn(waiting)",E545)))</formula>
    </cfRule>
  </conditionalFormatting>
  <conditionalFormatting sqref="E546">
    <cfRule type="containsBlanks" dxfId="7263" priority="10461">
      <formula>LEN(TRIM(E546))=0</formula>
    </cfRule>
    <cfRule type="containsText" dxfId="7262" priority="10462" operator="containsText" text="Operational">
      <formula>NOT(ISERROR(SEARCH("Operational",E546)))</formula>
    </cfRule>
    <cfRule type="containsText" dxfId="7261" priority="10463" operator="containsText" text="Dn(service)">
      <formula>NOT(ISERROR(SEARCH("Dn(service)",E546)))</formula>
    </cfRule>
    <cfRule type="containsText" dxfId="7260" priority="10464" operator="containsText" text="Dn(waiting)">
      <formula>NOT(ISERROR(SEARCH("Dn(waiting)",E546)))</formula>
    </cfRule>
  </conditionalFormatting>
  <conditionalFormatting sqref="E547">
    <cfRule type="containsBlanks" dxfId="7259" priority="10457">
      <formula>LEN(TRIM(E547))=0</formula>
    </cfRule>
    <cfRule type="containsText" dxfId="7258" priority="10458" operator="containsText" text="Operational">
      <formula>NOT(ISERROR(SEARCH("Operational",E547)))</formula>
    </cfRule>
    <cfRule type="containsText" dxfId="7257" priority="10459" operator="containsText" text="Dn(service)">
      <formula>NOT(ISERROR(SEARCH("Dn(service)",E547)))</formula>
    </cfRule>
    <cfRule type="containsText" dxfId="7256" priority="10460" operator="containsText" text="Dn(waiting)">
      <formula>NOT(ISERROR(SEARCH("Dn(waiting)",E547)))</formula>
    </cfRule>
  </conditionalFormatting>
  <conditionalFormatting sqref="E548">
    <cfRule type="containsBlanks" dxfId="7255" priority="10453">
      <formula>LEN(TRIM(E548))=0</formula>
    </cfRule>
    <cfRule type="containsText" dxfId="7254" priority="10454" operator="containsText" text="Operational">
      <formula>NOT(ISERROR(SEARCH("Operational",E548)))</formula>
    </cfRule>
    <cfRule type="containsText" dxfId="7253" priority="10455" operator="containsText" text="Dn(service)">
      <formula>NOT(ISERROR(SEARCH("Dn(service)",E548)))</formula>
    </cfRule>
    <cfRule type="containsText" dxfId="7252" priority="10456" operator="containsText" text="Dn(waiting)">
      <formula>NOT(ISERROR(SEARCH("Dn(waiting)",E548)))</formula>
    </cfRule>
  </conditionalFormatting>
  <conditionalFormatting sqref="E549">
    <cfRule type="containsBlanks" dxfId="7251" priority="10449">
      <formula>LEN(TRIM(E549))=0</formula>
    </cfRule>
    <cfRule type="containsText" dxfId="7250" priority="10450" operator="containsText" text="Operational">
      <formula>NOT(ISERROR(SEARCH("Operational",E549)))</formula>
    </cfRule>
    <cfRule type="containsText" dxfId="7249" priority="10451" operator="containsText" text="Dn(service)">
      <formula>NOT(ISERROR(SEARCH("Dn(service)",E549)))</formula>
    </cfRule>
    <cfRule type="containsText" dxfId="7248" priority="10452" operator="containsText" text="Dn(waiting)">
      <formula>NOT(ISERROR(SEARCH("Dn(waiting)",E549)))</formula>
    </cfRule>
  </conditionalFormatting>
  <conditionalFormatting sqref="E550">
    <cfRule type="containsBlanks" dxfId="7247" priority="10445">
      <formula>LEN(TRIM(E550))=0</formula>
    </cfRule>
    <cfRule type="containsText" dxfId="7246" priority="10446" operator="containsText" text="Operational">
      <formula>NOT(ISERROR(SEARCH("Operational",E550)))</formula>
    </cfRule>
    <cfRule type="containsText" dxfId="7245" priority="10447" operator="containsText" text="Dn(service)">
      <formula>NOT(ISERROR(SEARCH("Dn(service)",E550)))</formula>
    </cfRule>
    <cfRule type="containsText" dxfId="7244" priority="10448" operator="containsText" text="Dn(waiting)">
      <formula>NOT(ISERROR(SEARCH("Dn(waiting)",E550)))</formula>
    </cfRule>
  </conditionalFormatting>
  <conditionalFormatting sqref="E551">
    <cfRule type="containsBlanks" dxfId="7243" priority="10441">
      <formula>LEN(TRIM(E551))=0</formula>
    </cfRule>
    <cfRule type="containsText" dxfId="7242" priority="10442" operator="containsText" text="Operational">
      <formula>NOT(ISERROR(SEARCH("Operational",E551)))</formula>
    </cfRule>
    <cfRule type="containsText" dxfId="7241" priority="10443" operator="containsText" text="Dn(service)">
      <formula>NOT(ISERROR(SEARCH("Dn(service)",E551)))</formula>
    </cfRule>
    <cfRule type="containsText" dxfId="7240" priority="10444" operator="containsText" text="Dn(waiting)">
      <formula>NOT(ISERROR(SEARCH("Dn(waiting)",E551)))</formula>
    </cfRule>
  </conditionalFormatting>
  <conditionalFormatting sqref="E552">
    <cfRule type="containsBlanks" dxfId="7239" priority="10437">
      <formula>LEN(TRIM(E552))=0</formula>
    </cfRule>
    <cfRule type="containsText" dxfId="7238" priority="10438" operator="containsText" text="Operational">
      <formula>NOT(ISERROR(SEARCH("Operational",E552)))</formula>
    </cfRule>
    <cfRule type="containsText" dxfId="7237" priority="10439" operator="containsText" text="Dn(service)">
      <formula>NOT(ISERROR(SEARCH("Dn(service)",E552)))</formula>
    </cfRule>
    <cfRule type="containsText" dxfId="7236" priority="10440" operator="containsText" text="Dn(waiting)">
      <formula>NOT(ISERROR(SEARCH("Dn(waiting)",E552)))</formula>
    </cfRule>
  </conditionalFormatting>
  <conditionalFormatting sqref="E553">
    <cfRule type="containsBlanks" dxfId="7235" priority="10433">
      <formula>LEN(TRIM(E553))=0</formula>
    </cfRule>
    <cfRule type="containsText" dxfId="7234" priority="10434" operator="containsText" text="Operational">
      <formula>NOT(ISERROR(SEARCH("Operational",E553)))</formula>
    </cfRule>
    <cfRule type="containsText" dxfId="7233" priority="10435" operator="containsText" text="Dn(service)">
      <formula>NOT(ISERROR(SEARCH("Dn(service)",E553)))</formula>
    </cfRule>
    <cfRule type="containsText" dxfId="7232" priority="10436" operator="containsText" text="Dn(waiting)">
      <formula>NOT(ISERROR(SEARCH("Dn(waiting)",E553)))</formula>
    </cfRule>
  </conditionalFormatting>
  <conditionalFormatting sqref="E554">
    <cfRule type="containsBlanks" dxfId="7231" priority="10429">
      <formula>LEN(TRIM(E554))=0</formula>
    </cfRule>
    <cfRule type="containsText" dxfId="7230" priority="10430" operator="containsText" text="Operational">
      <formula>NOT(ISERROR(SEARCH("Operational",E554)))</formula>
    </cfRule>
    <cfRule type="containsText" dxfId="7229" priority="10431" operator="containsText" text="Dn(service)">
      <formula>NOT(ISERROR(SEARCH("Dn(service)",E554)))</formula>
    </cfRule>
    <cfRule type="containsText" dxfId="7228" priority="10432" operator="containsText" text="Dn(waiting)">
      <formula>NOT(ISERROR(SEARCH("Dn(waiting)",E554)))</formula>
    </cfRule>
  </conditionalFormatting>
  <conditionalFormatting sqref="E555">
    <cfRule type="containsBlanks" dxfId="7227" priority="10425">
      <formula>LEN(TRIM(E555))=0</formula>
    </cfRule>
    <cfRule type="containsText" dxfId="7226" priority="10426" operator="containsText" text="Operational">
      <formula>NOT(ISERROR(SEARCH("Operational",E555)))</formula>
    </cfRule>
    <cfRule type="containsText" dxfId="7225" priority="10427" operator="containsText" text="Dn(service)">
      <formula>NOT(ISERROR(SEARCH("Dn(service)",E555)))</formula>
    </cfRule>
    <cfRule type="containsText" dxfId="7224" priority="10428" operator="containsText" text="Dn(waiting)">
      <formula>NOT(ISERROR(SEARCH("Dn(waiting)",E555)))</formula>
    </cfRule>
  </conditionalFormatting>
  <conditionalFormatting sqref="E556">
    <cfRule type="containsBlanks" dxfId="7223" priority="10421">
      <formula>LEN(TRIM(E556))=0</formula>
    </cfRule>
    <cfRule type="containsText" dxfId="7222" priority="10422" operator="containsText" text="Operational">
      <formula>NOT(ISERROR(SEARCH("Operational",E556)))</formula>
    </cfRule>
    <cfRule type="containsText" dxfId="7221" priority="10423" operator="containsText" text="Dn(service)">
      <formula>NOT(ISERROR(SEARCH("Dn(service)",E556)))</formula>
    </cfRule>
    <cfRule type="containsText" dxfId="7220" priority="10424" operator="containsText" text="Dn(waiting)">
      <formula>NOT(ISERROR(SEARCH("Dn(waiting)",E556)))</formula>
    </cfRule>
  </conditionalFormatting>
  <conditionalFormatting sqref="E557">
    <cfRule type="containsBlanks" dxfId="7219" priority="10417">
      <formula>LEN(TRIM(E557))=0</formula>
    </cfRule>
    <cfRule type="containsText" dxfId="7218" priority="10418" operator="containsText" text="Operational">
      <formula>NOT(ISERROR(SEARCH("Operational",E557)))</formula>
    </cfRule>
    <cfRule type="containsText" dxfId="7217" priority="10419" operator="containsText" text="Dn(service)">
      <formula>NOT(ISERROR(SEARCH("Dn(service)",E557)))</formula>
    </cfRule>
    <cfRule type="containsText" dxfId="7216" priority="10420" operator="containsText" text="Dn(waiting)">
      <formula>NOT(ISERROR(SEARCH("Dn(waiting)",E557)))</formula>
    </cfRule>
  </conditionalFormatting>
  <conditionalFormatting sqref="C545">
    <cfRule type="containsBlanks" dxfId="7215" priority="10413">
      <formula>LEN(TRIM(C545))=0</formula>
    </cfRule>
    <cfRule type="containsText" dxfId="7214" priority="10414" operator="containsText" text="Operational">
      <formula>NOT(ISERROR(SEARCH("Operational",C545)))</formula>
    </cfRule>
    <cfRule type="containsText" dxfId="7213" priority="10415" operator="containsText" text="Dn(service)">
      <formula>NOT(ISERROR(SEARCH("Dn(service)",C545)))</formula>
    </cfRule>
    <cfRule type="containsText" dxfId="7212" priority="10416" operator="containsText" text="Dn(waiting)">
      <formula>NOT(ISERROR(SEARCH("Dn(waiting)",C545)))</formula>
    </cfRule>
  </conditionalFormatting>
  <conditionalFormatting sqref="C546">
    <cfRule type="containsBlanks" dxfId="7211" priority="10409">
      <formula>LEN(TRIM(C546))=0</formula>
    </cfRule>
    <cfRule type="containsText" dxfId="7210" priority="10410" operator="containsText" text="Operational">
      <formula>NOT(ISERROR(SEARCH("Operational",C546)))</formula>
    </cfRule>
    <cfRule type="containsText" dxfId="7209" priority="10411" operator="containsText" text="Dn(service)">
      <formula>NOT(ISERROR(SEARCH("Dn(service)",C546)))</formula>
    </cfRule>
    <cfRule type="containsText" dxfId="7208" priority="10412" operator="containsText" text="Dn(waiting)">
      <formula>NOT(ISERROR(SEARCH("Dn(waiting)",C546)))</formula>
    </cfRule>
  </conditionalFormatting>
  <conditionalFormatting sqref="C547">
    <cfRule type="containsBlanks" dxfId="7207" priority="10405">
      <formula>LEN(TRIM(C547))=0</formula>
    </cfRule>
    <cfRule type="containsText" dxfId="7206" priority="10406" operator="containsText" text="Operational">
      <formula>NOT(ISERROR(SEARCH("Operational",C547)))</formula>
    </cfRule>
    <cfRule type="containsText" dxfId="7205" priority="10407" operator="containsText" text="Dn(service)">
      <formula>NOT(ISERROR(SEARCH("Dn(service)",C547)))</formula>
    </cfRule>
    <cfRule type="containsText" dxfId="7204" priority="10408" operator="containsText" text="Dn(waiting)">
      <formula>NOT(ISERROR(SEARCH("Dn(waiting)",C547)))</formula>
    </cfRule>
  </conditionalFormatting>
  <conditionalFormatting sqref="C548">
    <cfRule type="containsBlanks" dxfId="7203" priority="10401">
      <formula>LEN(TRIM(C548))=0</formula>
    </cfRule>
    <cfRule type="containsText" dxfId="7202" priority="10402" operator="containsText" text="Operational">
      <formula>NOT(ISERROR(SEARCH("Operational",C548)))</formula>
    </cfRule>
    <cfRule type="containsText" dxfId="7201" priority="10403" operator="containsText" text="Dn(service)">
      <formula>NOT(ISERROR(SEARCH("Dn(service)",C548)))</formula>
    </cfRule>
    <cfRule type="containsText" dxfId="7200" priority="10404" operator="containsText" text="Dn(waiting)">
      <formula>NOT(ISERROR(SEARCH("Dn(waiting)",C548)))</formula>
    </cfRule>
  </conditionalFormatting>
  <conditionalFormatting sqref="C549">
    <cfRule type="containsBlanks" dxfId="7199" priority="10397">
      <formula>LEN(TRIM(C549))=0</formula>
    </cfRule>
    <cfRule type="containsText" dxfId="7198" priority="10398" operator="containsText" text="Operational">
      <formula>NOT(ISERROR(SEARCH("Operational",C549)))</formula>
    </cfRule>
    <cfRule type="containsText" dxfId="7197" priority="10399" operator="containsText" text="Dn(service)">
      <formula>NOT(ISERROR(SEARCH("Dn(service)",C549)))</formula>
    </cfRule>
    <cfRule type="containsText" dxfId="7196" priority="10400" operator="containsText" text="Dn(waiting)">
      <formula>NOT(ISERROR(SEARCH("Dn(waiting)",C549)))</formula>
    </cfRule>
  </conditionalFormatting>
  <conditionalFormatting sqref="C550:C556">
    <cfRule type="containsBlanks" dxfId="7195" priority="10393">
      <formula>LEN(TRIM(C550))=0</formula>
    </cfRule>
    <cfRule type="containsText" dxfId="7194" priority="10394" operator="containsText" text="Operational">
      <formula>NOT(ISERROR(SEARCH("Operational",C550)))</formula>
    </cfRule>
    <cfRule type="containsText" dxfId="7193" priority="10395" operator="containsText" text="Dn(service)">
      <formula>NOT(ISERROR(SEARCH("Dn(service)",C550)))</formula>
    </cfRule>
    <cfRule type="containsText" dxfId="7192" priority="10396" operator="containsText" text="Dn(waiting)">
      <formula>NOT(ISERROR(SEARCH("Dn(waiting)",C550)))</formula>
    </cfRule>
  </conditionalFormatting>
  <conditionalFormatting sqref="C557:C560">
    <cfRule type="containsBlanks" dxfId="7191" priority="10389">
      <formula>LEN(TRIM(C557))=0</formula>
    </cfRule>
    <cfRule type="containsText" dxfId="7190" priority="10390" operator="containsText" text="Operational">
      <formula>NOT(ISERROR(SEARCH("Operational",C557)))</formula>
    </cfRule>
    <cfRule type="containsText" dxfId="7189" priority="10391" operator="containsText" text="Dn(service)">
      <formula>NOT(ISERROR(SEARCH("Dn(service)",C557)))</formula>
    </cfRule>
    <cfRule type="containsText" dxfId="7188" priority="10392" operator="containsText" text="Dn(waiting)">
      <formula>NOT(ISERROR(SEARCH("Dn(waiting)",C557)))</formula>
    </cfRule>
  </conditionalFormatting>
  <conditionalFormatting sqref="C561">
    <cfRule type="containsBlanks" dxfId="7187" priority="10385">
      <formula>LEN(TRIM(C561))=0</formula>
    </cfRule>
    <cfRule type="containsText" dxfId="7186" priority="10386" operator="containsText" text="Operational">
      <formula>NOT(ISERROR(SEARCH("Operational",C561)))</formula>
    </cfRule>
    <cfRule type="containsText" dxfId="7185" priority="10387" operator="containsText" text="Dn(service)">
      <formula>NOT(ISERROR(SEARCH("Dn(service)",C561)))</formula>
    </cfRule>
    <cfRule type="containsText" dxfId="7184" priority="10388" operator="containsText" text="Dn(waiting)">
      <formula>NOT(ISERROR(SEARCH("Dn(waiting)",C561)))</formula>
    </cfRule>
  </conditionalFormatting>
  <conditionalFormatting sqref="F553">
    <cfRule type="containsBlanks" dxfId="7183" priority="10381">
      <formula>LEN(TRIM(F553))=0</formula>
    </cfRule>
    <cfRule type="containsText" dxfId="7182" priority="10382" operator="containsText" text="Operational">
      <formula>NOT(ISERROR(SEARCH("Operational",F553)))</formula>
    </cfRule>
    <cfRule type="containsText" dxfId="7181" priority="10383" operator="containsText" text="Dn(service)">
      <formula>NOT(ISERROR(SEARCH("Dn(service)",F553)))</formula>
    </cfRule>
    <cfRule type="containsText" dxfId="7180" priority="10384" operator="containsText" text="Dn(waiting)">
      <formula>NOT(ISERROR(SEARCH("Dn(waiting)",F553)))</formula>
    </cfRule>
  </conditionalFormatting>
  <conditionalFormatting sqref="F554">
    <cfRule type="containsBlanks" dxfId="7179" priority="10377">
      <formula>LEN(TRIM(F554))=0</formula>
    </cfRule>
    <cfRule type="containsText" dxfId="7178" priority="10378" operator="containsText" text="Operational">
      <formula>NOT(ISERROR(SEARCH("Operational",F554)))</formula>
    </cfRule>
    <cfRule type="containsText" dxfId="7177" priority="10379" operator="containsText" text="Dn(service)">
      <formula>NOT(ISERROR(SEARCH("Dn(service)",F554)))</formula>
    </cfRule>
    <cfRule type="containsText" dxfId="7176" priority="10380" operator="containsText" text="Dn(waiting)">
      <formula>NOT(ISERROR(SEARCH("Dn(waiting)",F554)))</formula>
    </cfRule>
  </conditionalFormatting>
  <conditionalFormatting sqref="F555:F560">
    <cfRule type="containsBlanks" dxfId="7175" priority="10373">
      <formula>LEN(TRIM(F555))=0</formula>
    </cfRule>
    <cfRule type="containsText" dxfId="7174" priority="10374" operator="containsText" text="Operational">
      <formula>NOT(ISERROR(SEARCH("Operational",F555)))</formula>
    </cfRule>
    <cfRule type="containsText" dxfId="7173" priority="10375" operator="containsText" text="Dn(service)">
      <formula>NOT(ISERROR(SEARCH("Dn(service)",F555)))</formula>
    </cfRule>
    <cfRule type="containsText" dxfId="7172" priority="10376" operator="containsText" text="Dn(waiting)">
      <formula>NOT(ISERROR(SEARCH("Dn(waiting)",F555)))</formula>
    </cfRule>
  </conditionalFormatting>
  <conditionalFormatting sqref="F561">
    <cfRule type="containsBlanks" dxfId="7171" priority="10369">
      <formula>LEN(TRIM(F561))=0</formula>
    </cfRule>
    <cfRule type="containsText" dxfId="7170" priority="10370" operator="containsText" text="Operational">
      <formula>NOT(ISERROR(SEARCH("Operational",F561)))</formula>
    </cfRule>
    <cfRule type="containsText" dxfId="7169" priority="10371" operator="containsText" text="Dn(service)">
      <formula>NOT(ISERROR(SEARCH("Dn(service)",F561)))</formula>
    </cfRule>
    <cfRule type="containsText" dxfId="7168" priority="10372" operator="containsText" text="Dn(waiting)">
      <formula>NOT(ISERROR(SEARCH("Dn(waiting)",F561)))</formula>
    </cfRule>
  </conditionalFormatting>
  <conditionalFormatting sqref="F562:F564">
    <cfRule type="containsBlanks" dxfId="7167" priority="10365">
      <formula>LEN(TRIM(F562))=0</formula>
    </cfRule>
    <cfRule type="containsText" dxfId="7166" priority="10366" operator="containsText" text="Operational">
      <formula>NOT(ISERROR(SEARCH("Operational",F562)))</formula>
    </cfRule>
    <cfRule type="containsText" dxfId="7165" priority="10367" operator="containsText" text="Dn(service)">
      <formula>NOT(ISERROR(SEARCH("Dn(service)",F562)))</formula>
    </cfRule>
    <cfRule type="containsText" dxfId="7164" priority="10368" operator="containsText" text="Dn(waiting)">
      <formula>NOT(ISERROR(SEARCH("Dn(waiting)",F562)))</formula>
    </cfRule>
  </conditionalFormatting>
  <conditionalFormatting sqref="F565">
    <cfRule type="containsBlanks" dxfId="7163" priority="10361">
      <formula>LEN(TRIM(F565))=0</formula>
    </cfRule>
    <cfRule type="containsText" dxfId="7162" priority="10362" operator="containsText" text="Operational">
      <formula>NOT(ISERROR(SEARCH("Operational",F565)))</formula>
    </cfRule>
    <cfRule type="containsText" dxfId="7161" priority="10363" operator="containsText" text="Dn(service)">
      <formula>NOT(ISERROR(SEARCH("Dn(service)",F565)))</formula>
    </cfRule>
    <cfRule type="containsText" dxfId="7160" priority="10364" operator="containsText" text="Dn(waiting)">
      <formula>NOT(ISERROR(SEARCH("Dn(waiting)",F565)))</formula>
    </cfRule>
  </conditionalFormatting>
  <conditionalFormatting sqref="G556">
    <cfRule type="containsBlanks" dxfId="7159" priority="10357">
      <formula>LEN(TRIM(G556))=0</formula>
    </cfRule>
    <cfRule type="containsText" dxfId="7158" priority="10358" operator="containsText" text="Operational">
      <formula>NOT(ISERROR(SEARCH("Operational",G556)))</formula>
    </cfRule>
    <cfRule type="containsText" dxfId="7157" priority="10359" operator="containsText" text="Dn(service)">
      <formula>NOT(ISERROR(SEARCH("Dn(service)",G556)))</formula>
    </cfRule>
    <cfRule type="containsText" dxfId="7156" priority="10360" operator="containsText" text="Dn(waiting)">
      <formula>NOT(ISERROR(SEARCH("Dn(waiting)",G556)))</formula>
    </cfRule>
  </conditionalFormatting>
  <conditionalFormatting sqref="D554">
    <cfRule type="containsBlanks" dxfId="7155" priority="10353">
      <formula>LEN(TRIM(D554))=0</formula>
    </cfRule>
    <cfRule type="containsText" dxfId="7154" priority="10354" operator="containsText" text="Operational">
      <formula>NOT(ISERROR(SEARCH("Operational",D554)))</formula>
    </cfRule>
    <cfRule type="containsText" dxfId="7153" priority="10355" operator="containsText" text="Dn(service)">
      <formula>NOT(ISERROR(SEARCH("Dn(service)",D554)))</formula>
    </cfRule>
    <cfRule type="containsText" dxfId="7152" priority="10356" operator="containsText" text="Dn(waiting)">
      <formula>NOT(ISERROR(SEARCH("Dn(waiting)",D554)))</formula>
    </cfRule>
  </conditionalFormatting>
  <conditionalFormatting sqref="D555:D564">
    <cfRule type="containsBlanks" dxfId="7151" priority="10349">
      <formula>LEN(TRIM(D555))=0</formula>
    </cfRule>
    <cfRule type="containsText" dxfId="7150" priority="10350" operator="containsText" text="Operational">
      <formula>NOT(ISERROR(SEARCH("Operational",D555)))</formula>
    </cfRule>
    <cfRule type="containsText" dxfId="7149" priority="10351" operator="containsText" text="Dn(service)">
      <formula>NOT(ISERROR(SEARCH("Dn(service)",D555)))</formula>
    </cfRule>
    <cfRule type="containsText" dxfId="7148" priority="10352" operator="containsText" text="Dn(waiting)">
      <formula>NOT(ISERROR(SEARCH("Dn(waiting)",D555)))</formula>
    </cfRule>
  </conditionalFormatting>
  <conditionalFormatting sqref="G557:G567">
    <cfRule type="containsBlanks" dxfId="7147" priority="10345">
      <formula>LEN(TRIM(G557))=0</formula>
    </cfRule>
    <cfRule type="containsText" dxfId="7146" priority="10346" operator="containsText" text="Operational">
      <formula>NOT(ISERROR(SEARCH("Operational",G557)))</formula>
    </cfRule>
    <cfRule type="containsText" dxfId="7145" priority="10347" operator="containsText" text="Dn(service)">
      <formula>NOT(ISERROR(SEARCH("Dn(service)",G557)))</formula>
    </cfRule>
    <cfRule type="containsText" dxfId="7144" priority="10348" operator="containsText" text="Dn(waiting)">
      <formula>NOT(ISERROR(SEARCH("Dn(waiting)",G557)))</formula>
    </cfRule>
  </conditionalFormatting>
  <conditionalFormatting sqref="D565">
    <cfRule type="containsBlanks" dxfId="7143" priority="10341">
      <formula>LEN(TRIM(D565))=0</formula>
    </cfRule>
    <cfRule type="containsText" dxfId="7142" priority="10342" operator="containsText" text="Operational">
      <formula>NOT(ISERROR(SEARCH("Operational",D565)))</formula>
    </cfRule>
    <cfRule type="containsText" dxfId="7141" priority="10343" operator="containsText" text="Dn(service)">
      <formula>NOT(ISERROR(SEARCH("Dn(service)",D565)))</formula>
    </cfRule>
    <cfRule type="containsText" dxfId="7140" priority="10344" operator="containsText" text="Dn(waiting)">
      <formula>NOT(ISERROR(SEARCH("Dn(waiting)",D565)))</formula>
    </cfRule>
  </conditionalFormatting>
  <conditionalFormatting sqref="D566:D568">
    <cfRule type="containsBlanks" dxfId="7139" priority="10337">
      <formula>LEN(TRIM(D566))=0</formula>
    </cfRule>
    <cfRule type="containsText" dxfId="7138" priority="10338" operator="containsText" text="Operational">
      <formula>NOT(ISERROR(SEARCH("Operational",D566)))</formula>
    </cfRule>
    <cfRule type="containsText" dxfId="7137" priority="10339" operator="containsText" text="Dn(service)">
      <formula>NOT(ISERROR(SEARCH("Dn(service)",D566)))</formula>
    </cfRule>
    <cfRule type="containsText" dxfId="7136" priority="10340" operator="containsText" text="Dn(waiting)">
      <formula>NOT(ISERROR(SEARCH("Dn(waiting)",D566)))</formula>
    </cfRule>
  </conditionalFormatting>
  <conditionalFormatting sqref="G568">
    <cfRule type="containsBlanks" dxfId="7135" priority="10333">
      <formula>LEN(TRIM(G568))=0</formula>
    </cfRule>
    <cfRule type="containsText" dxfId="7134" priority="10334" operator="containsText" text="Operational">
      <formula>NOT(ISERROR(SEARCH("Operational",G568)))</formula>
    </cfRule>
    <cfRule type="containsText" dxfId="7133" priority="10335" operator="containsText" text="Dn(service)">
      <formula>NOT(ISERROR(SEARCH("Dn(service)",G568)))</formula>
    </cfRule>
    <cfRule type="containsText" dxfId="7132" priority="10336" operator="containsText" text="Dn(waiting)">
      <formula>NOT(ISERROR(SEARCH("Dn(waiting)",G568)))</formula>
    </cfRule>
  </conditionalFormatting>
  <conditionalFormatting sqref="G569:G571">
    <cfRule type="containsBlanks" dxfId="7131" priority="10329">
      <formula>LEN(TRIM(G569))=0</formula>
    </cfRule>
    <cfRule type="containsText" dxfId="7130" priority="10330" operator="containsText" text="Operational">
      <formula>NOT(ISERROR(SEARCH("Operational",G569)))</formula>
    </cfRule>
    <cfRule type="containsText" dxfId="7129" priority="10331" operator="containsText" text="Dn(service)">
      <formula>NOT(ISERROR(SEARCH("Dn(service)",G569)))</formula>
    </cfRule>
    <cfRule type="containsText" dxfId="7128" priority="10332" operator="containsText" text="Dn(waiting)">
      <formula>NOT(ISERROR(SEARCH("Dn(waiting)",G569)))</formula>
    </cfRule>
  </conditionalFormatting>
  <conditionalFormatting sqref="D569">
    <cfRule type="containsBlanks" dxfId="7127" priority="10325">
      <formula>LEN(TRIM(D569))=0</formula>
    </cfRule>
    <cfRule type="containsText" dxfId="7126" priority="10326" operator="containsText" text="Operational">
      <formula>NOT(ISERROR(SEARCH("Operational",D569)))</formula>
    </cfRule>
    <cfRule type="containsText" dxfId="7125" priority="10327" operator="containsText" text="Dn(service)">
      <formula>NOT(ISERROR(SEARCH("Dn(service)",D569)))</formula>
    </cfRule>
    <cfRule type="containsText" dxfId="7124" priority="10328" operator="containsText" text="Dn(waiting)">
      <formula>NOT(ISERROR(SEARCH("Dn(waiting)",D569)))</formula>
    </cfRule>
  </conditionalFormatting>
  <conditionalFormatting sqref="G572">
    <cfRule type="containsBlanks" dxfId="7123" priority="10321">
      <formula>LEN(TRIM(G572))=0</formula>
    </cfRule>
    <cfRule type="containsText" dxfId="7122" priority="10322" operator="containsText" text="Operational">
      <formula>NOT(ISERROR(SEARCH("Operational",G572)))</formula>
    </cfRule>
    <cfRule type="containsText" dxfId="7121" priority="10323" operator="containsText" text="Dn(service)">
      <formula>NOT(ISERROR(SEARCH("Dn(service)",G572)))</formula>
    </cfRule>
    <cfRule type="containsText" dxfId="7120" priority="10324" operator="containsText" text="Dn(waiting)">
      <formula>NOT(ISERROR(SEARCH("Dn(waiting)",G572)))</formula>
    </cfRule>
  </conditionalFormatting>
  <conditionalFormatting sqref="E562:E571">
    <cfRule type="containsBlanks" dxfId="7119" priority="10317">
      <formula>LEN(TRIM(E562))=0</formula>
    </cfRule>
    <cfRule type="containsText" dxfId="7118" priority="10318" operator="containsText" text="Operational">
      <formula>NOT(ISERROR(SEARCH("Operational",E562)))</formula>
    </cfRule>
    <cfRule type="containsText" dxfId="7117" priority="10319" operator="containsText" text="Dn(service)">
      <formula>NOT(ISERROR(SEARCH("Dn(service)",E562)))</formula>
    </cfRule>
    <cfRule type="containsText" dxfId="7116" priority="10320" operator="containsText" text="Dn(waiting)">
      <formula>NOT(ISERROR(SEARCH("Dn(waiting)",E562)))</formula>
    </cfRule>
  </conditionalFormatting>
  <conditionalFormatting sqref="E572">
    <cfRule type="containsBlanks" dxfId="7115" priority="10313">
      <formula>LEN(TRIM(E572))=0</formula>
    </cfRule>
    <cfRule type="containsText" dxfId="7114" priority="10314" operator="containsText" text="Operational">
      <formula>NOT(ISERROR(SEARCH("Operational",E572)))</formula>
    </cfRule>
    <cfRule type="containsText" dxfId="7113" priority="10315" operator="containsText" text="Dn(service)">
      <formula>NOT(ISERROR(SEARCH("Dn(service)",E572)))</formula>
    </cfRule>
    <cfRule type="containsText" dxfId="7112" priority="10316" operator="containsText" text="Dn(waiting)">
      <formula>NOT(ISERROR(SEARCH("Dn(waiting)",E572)))</formula>
    </cfRule>
  </conditionalFormatting>
  <conditionalFormatting sqref="E573:E575">
    <cfRule type="containsBlanks" dxfId="7111" priority="10309">
      <formula>LEN(TRIM(E573))=0</formula>
    </cfRule>
    <cfRule type="containsText" dxfId="7110" priority="10310" operator="containsText" text="Operational">
      <formula>NOT(ISERROR(SEARCH("Operational",E573)))</formula>
    </cfRule>
    <cfRule type="containsText" dxfId="7109" priority="10311" operator="containsText" text="Dn(service)">
      <formula>NOT(ISERROR(SEARCH("Dn(service)",E573)))</formula>
    </cfRule>
    <cfRule type="containsText" dxfId="7108" priority="10312" operator="containsText" text="Dn(waiting)">
      <formula>NOT(ISERROR(SEARCH("Dn(waiting)",E573)))</formula>
    </cfRule>
  </conditionalFormatting>
  <conditionalFormatting sqref="E576">
    <cfRule type="containsBlanks" dxfId="7107" priority="10305">
      <formula>LEN(TRIM(E576))=0</formula>
    </cfRule>
    <cfRule type="containsText" dxfId="7106" priority="10306" operator="containsText" text="Operational">
      <formula>NOT(ISERROR(SEARCH("Operational",E576)))</formula>
    </cfRule>
    <cfRule type="containsText" dxfId="7105" priority="10307" operator="containsText" text="Dn(service)">
      <formula>NOT(ISERROR(SEARCH("Dn(service)",E576)))</formula>
    </cfRule>
    <cfRule type="containsText" dxfId="7104" priority="10308" operator="containsText" text="Dn(waiting)">
      <formula>NOT(ISERROR(SEARCH("Dn(waiting)",E576)))</formula>
    </cfRule>
  </conditionalFormatting>
  <conditionalFormatting sqref="C568:C575">
    <cfRule type="containsBlanks" dxfId="7103" priority="10301">
      <formula>LEN(TRIM(C568))=0</formula>
    </cfRule>
    <cfRule type="containsText" dxfId="7102" priority="10302" operator="containsText" text="Operational">
      <formula>NOT(ISERROR(SEARCH("Operational",C568)))</formula>
    </cfRule>
    <cfRule type="containsText" dxfId="7101" priority="10303" operator="containsText" text="Dn(service)">
      <formula>NOT(ISERROR(SEARCH("Dn(service)",C568)))</formula>
    </cfRule>
    <cfRule type="containsText" dxfId="7100" priority="10304" operator="containsText" text="Dn(waiting)">
      <formula>NOT(ISERROR(SEARCH("Dn(waiting)",C568)))</formula>
    </cfRule>
  </conditionalFormatting>
  <conditionalFormatting sqref="C576:C580">
    <cfRule type="containsBlanks" dxfId="7099" priority="10297">
      <formula>LEN(TRIM(C576))=0</formula>
    </cfRule>
    <cfRule type="containsText" dxfId="7098" priority="10298" operator="containsText" text="Operational">
      <formula>NOT(ISERROR(SEARCH("Operational",C576)))</formula>
    </cfRule>
    <cfRule type="containsText" dxfId="7097" priority="10299" operator="containsText" text="Dn(service)">
      <formula>NOT(ISERROR(SEARCH("Dn(service)",C576)))</formula>
    </cfRule>
    <cfRule type="containsText" dxfId="7096" priority="10300" operator="containsText" text="Dn(waiting)">
      <formula>NOT(ISERROR(SEARCH("Dn(waiting)",C576)))</formula>
    </cfRule>
  </conditionalFormatting>
  <conditionalFormatting sqref="C581">
    <cfRule type="containsBlanks" dxfId="7095" priority="10293">
      <formula>LEN(TRIM(C581))=0</formula>
    </cfRule>
    <cfRule type="containsText" dxfId="7094" priority="10294" operator="containsText" text="Operational">
      <formula>NOT(ISERROR(SEARCH("Operational",C581)))</formula>
    </cfRule>
    <cfRule type="containsText" dxfId="7093" priority="10295" operator="containsText" text="Dn(service)">
      <formula>NOT(ISERROR(SEARCH("Dn(service)",C581)))</formula>
    </cfRule>
    <cfRule type="containsText" dxfId="7092" priority="10296" operator="containsText" text="Dn(waiting)">
      <formula>NOT(ISERROR(SEARCH("Dn(waiting)",C581)))</formula>
    </cfRule>
  </conditionalFormatting>
  <conditionalFormatting sqref="E466">
    <cfRule type="containsBlanks" dxfId="7091" priority="10289">
      <formula>LEN(TRIM(E466))=0</formula>
    </cfRule>
    <cfRule type="containsText" dxfId="7090" priority="10290" operator="containsText" text="Operational">
      <formula>NOT(ISERROR(SEARCH("Operational",E466)))</formula>
    </cfRule>
    <cfRule type="containsText" dxfId="7089" priority="10291" operator="containsText" text="Dn(service)">
      <formula>NOT(ISERROR(SEARCH("Dn(service)",E466)))</formula>
    </cfRule>
    <cfRule type="containsText" dxfId="7088" priority="10292" operator="containsText" text="Dn(waiting)">
      <formula>NOT(ISERROR(SEARCH("Dn(waiting)",E466)))</formula>
    </cfRule>
  </conditionalFormatting>
  <conditionalFormatting sqref="F570:F580">
    <cfRule type="containsBlanks" dxfId="7087" priority="10285">
      <formula>LEN(TRIM(F570))=0</formula>
    </cfRule>
    <cfRule type="containsText" dxfId="7086" priority="10286" operator="containsText" text="Operational">
      <formula>NOT(ISERROR(SEARCH("Operational",F570)))</formula>
    </cfRule>
    <cfRule type="containsText" dxfId="7085" priority="10287" operator="containsText" text="Dn(service)">
      <formula>NOT(ISERROR(SEARCH("Dn(service)",F570)))</formula>
    </cfRule>
    <cfRule type="containsText" dxfId="7084" priority="10288" operator="containsText" text="Dn(waiting)">
      <formula>NOT(ISERROR(SEARCH("Dn(waiting)",F570)))</formula>
    </cfRule>
  </conditionalFormatting>
  <conditionalFormatting sqref="F581">
    <cfRule type="containsBlanks" dxfId="7083" priority="10281">
      <formula>LEN(TRIM(F581))=0</formula>
    </cfRule>
    <cfRule type="containsText" dxfId="7082" priority="10282" operator="containsText" text="Operational">
      <formula>NOT(ISERROR(SEARCH("Operational",F581)))</formula>
    </cfRule>
    <cfRule type="containsText" dxfId="7081" priority="10283" operator="containsText" text="Dn(service)">
      <formula>NOT(ISERROR(SEARCH("Dn(service)",F581)))</formula>
    </cfRule>
    <cfRule type="containsText" dxfId="7080" priority="10284" operator="containsText" text="Dn(waiting)">
      <formula>NOT(ISERROR(SEARCH("Dn(waiting)",F581)))</formula>
    </cfRule>
  </conditionalFormatting>
  <conditionalFormatting sqref="F582:F586">
    <cfRule type="containsBlanks" dxfId="7079" priority="10277">
      <formula>LEN(TRIM(F582))=0</formula>
    </cfRule>
    <cfRule type="containsText" dxfId="7078" priority="10278" operator="containsText" text="Operational">
      <formula>NOT(ISERROR(SEARCH("Operational",F582)))</formula>
    </cfRule>
    <cfRule type="containsText" dxfId="7077" priority="10279" operator="containsText" text="Dn(service)">
      <formula>NOT(ISERROR(SEARCH("Dn(service)",F582)))</formula>
    </cfRule>
    <cfRule type="containsText" dxfId="7076" priority="10280" operator="containsText" text="Dn(waiting)">
      <formula>NOT(ISERROR(SEARCH("Dn(waiting)",F582)))</formula>
    </cfRule>
  </conditionalFormatting>
  <conditionalFormatting sqref="F587">
    <cfRule type="containsBlanks" dxfId="7075" priority="10273">
      <formula>LEN(TRIM(F587))=0</formula>
    </cfRule>
    <cfRule type="containsText" dxfId="7074" priority="10274" operator="containsText" text="Operational">
      <formula>NOT(ISERROR(SEARCH("Operational",F587)))</formula>
    </cfRule>
    <cfRule type="containsText" dxfId="7073" priority="10275" operator="containsText" text="Dn(service)">
      <formula>NOT(ISERROR(SEARCH("Dn(service)",F587)))</formula>
    </cfRule>
    <cfRule type="containsText" dxfId="7072" priority="10276" operator="containsText" text="Dn(waiting)">
      <formula>NOT(ISERROR(SEARCH("Dn(waiting)",F587)))</formula>
    </cfRule>
  </conditionalFormatting>
  <conditionalFormatting sqref="D575:D586">
    <cfRule type="containsBlanks" dxfId="7071" priority="10269">
      <formula>LEN(TRIM(D575))=0</formula>
    </cfRule>
    <cfRule type="containsText" dxfId="7070" priority="10270" operator="containsText" text="Operational">
      <formula>NOT(ISERROR(SEARCH("Operational",D575)))</formula>
    </cfRule>
    <cfRule type="containsText" dxfId="7069" priority="10271" operator="containsText" text="Dn(service)">
      <formula>NOT(ISERROR(SEARCH("Dn(service)",D575)))</formula>
    </cfRule>
    <cfRule type="containsText" dxfId="7068" priority="10272" operator="containsText" text="Dn(waiting)">
      <formula>NOT(ISERROR(SEARCH("Dn(waiting)",D575)))</formula>
    </cfRule>
  </conditionalFormatting>
  <conditionalFormatting sqref="D587:D591">
    <cfRule type="containsBlanks" dxfId="7067" priority="10265">
      <formula>LEN(TRIM(D587))=0</formula>
    </cfRule>
    <cfRule type="containsText" dxfId="7066" priority="10266" operator="containsText" text="Operational">
      <formula>NOT(ISERROR(SEARCH("Operational",D587)))</formula>
    </cfRule>
    <cfRule type="containsText" dxfId="7065" priority="10267" operator="containsText" text="Dn(service)">
      <formula>NOT(ISERROR(SEARCH("Dn(service)",D587)))</formula>
    </cfRule>
    <cfRule type="containsText" dxfId="7064" priority="10268" operator="containsText" text="Dn(waiting)">
      <formula>NOT(ISERROR(SEARCH("Dn(waiting)",D587)))</formula>
    </cfRule>
  </conditionalFormatting>
  <conditionalFormatting sqref="D592">
    <cfRule type="containsBlanks" dxfId="7063" priority="10261">
      <formula>LEN(TRIM(D592))=0</formula>
    </cfRule>
    <cfRule type="containsText" dxfId="7062" priority="10262" operator="containsText" text="Operational">
      <formula>NOT(ISERROR(SEARCH("Operational",D592)))</formula>
    </cfRule>
    <cfRule type="containsText" dxfId="7061" priority="10263" operator="containsText" text="Dn(service)">
      <formula>NOT(ISERROR(SEARCH("Dn(service)",D592)))</formula>
    </cfRule>
    <cfRule type="containsText" dxfId="7060" priority="10264" operator="containsText" text="Dn(waiting)">
      <formula>NOT(ISERROR(SEARCH("Dn(waiting)",D592)))</formula>
    </cfRule>
  </conditionalFormatting>
  <conditionalFormatting sqref="G579:G591">
    <cfRule type="containsBlanks" dxfId="7059" priority="10257">
      <formula>LEN(TRIM(G579))=0</formula>
    </cfRule>
    <cfRule type="containsText" dxfId="7058" priority="10258" operator="containsText" text="Operational">
      <formula>NOT(ISERROR(SEARCH("Operational",G579)))</formula>
    </cfRule>
    <cfRule type="containsText" dxfId="7057" priority="10259" operator="containsText" text="Dn(service)">
      <formula>NOT(ISERROR(SEARCH("Dn(service)",G579)))</formula>
    </cfRule>
    <cfRule type="containsText" dxfId="7056" priority="10260" operator="containsText" text="Dn(waiting)">
      <formula>NOT(ISERROR(SEARCH("Dn(waiting)",G579)))</formula>
    </cfRule>
  </conditionalFormatting>
  <conditionalFormatting sqref="G592:G596">
    <cfRule type="containsBlanks" dxfId="7055" priority="10253">
      <formula>LEN(TRIM(G592))=0</formula>
    </cfRule>
    <cfRule type="containsText" dxfId="7054" priority="10254" operator="containsText" text="Operational">
      <formula>NOT(ISERROR(SEARCH("Operational",G592)))</formula>
    </cfRule>
    <cfRule type="containsText" dxfId="7053" priority="10255" operator="containsText" text="Dn(service)">
      <formula>NOT(ISERROR(SEARCH("Dn(service)",G592)))</formula>
    </cfRule>
    <cfRule type="containsText" dxfId="7052" priority="10256" operator="containsText" text="Dn(waiting)">
      <formula>NOT(ISERROR(SEARCH("Dn(waiting)",G592)))</formula>
    </cfRule>
  </conditionalFormatting>
  <conditionalFormatting sqref="G597">
    <cfRule type="containsBlanks" dxfId="7051" priority="10249">
      <formula>LEN(TRIM(G597))=0</formula>
    </cfRule>
    <cfRule type="containsText" dxfId="7050" priority="10250" operator="containsText" text="Operational">
      <formula>NOT(ISERROR(SEARCH("Operational",G597)))</formula>
    </cfRule>
    <cfRule type="containsText" dxfId="7049" priority="10251" operator="containsText" text="Dn(service)">
      <formula>NOT(ISERROR(SEARCH("Dn(service)",G597)))</formula>
    </cfRule>
    <cfRule type="containsText" dxfId="7048" priority="10252" operator="containsText" text="Dn(waiting)">
      <formula>NOT(ISERROR(SEARCH("Dn(waiting)",G597)))</formula>
    </cfRule>
  </conditionalFormatting>
  <conditionalFormatting sqref="C588:C596">
    <cfRule type="containsBlanks" dxfId="7047" priority="10245">
      <formula>LEN(TRIM(C588))=0</formula>
    </cfRule>
    <cfRule type="containsText" dxfId="7046" priority="10246" operator="containsText" text="Operational">
      <formula>NOT(ISERROR(SEARCH("Operational",C588)))</formula>
    </cfRule>
    <cfRule type="containsText" dxfId="7045" priority="10247" operator="containsText" text="Dn(service)">
      <formula>NOT(ISERROR(SEARCH("Dn(service)",C588)))</formula>
    </cfRule>
    <cfRule type="containsText" dxfId="7044" priority="10248" operator="containsText" text="Dn(waiting)">
      <formula>NOT(ISERROR(SEARCH("Dn(waiting)",C588)))</formula>
    </cfRule>
  </conditionalFormatting>
  <conditionalFormatting sqref="C597:C601">
    <cfRule type="containsBlanks" dxfId="7043" priority="10241">
      <formula>LEN(TRIM(C597))=0</formula>
    </cfRule>
    <cfRule type="containsText" dxfId="7042" priority="10242" operator="containsText" text="Operational">
      <formula>NOT(ISERROR(SEARCH("Operational",C597)))</formula>
    </cfRule>
    <cfRule type="containsText" dxfId="7041" priority="10243" operator="containsText" text="Dn(service)">
      <formula>NOT(ISERROR(SEARCH("Dn(service)",C597)))</formula>
    </cfRule>
    <cfRule type="containsText" dxfId="7040" priority="10244" operator="containsText" text="Dn(waiting)">
      <formula>NOT(ISERROR(SEARCH("Dn(waiting)",C597)))</formula>
    </cfRule>
  </conditionalFormatting>
  <conditionalFormatting sqref="C602">
    <cfRule type="containsBlanks" dxfId="7039" priority="10237">
      <formula>LEN(TRIM(C602))=0</formula>
    </cfRule>
    <cfRule type="containsText" dxfId="7038" priority="10238" operator="containsText" text="Operational">
      <formula>NOT(ISERROR(SEARCH("Operational",C602)))</formula>
    </cfRule>
    <cfRule type="containsText" dxfId="7037" priority="10239" operator="containsText" text="Dn(service)">
      <formula>NOT(ISERROR(SEARCH("Dn(service)",C602)))</formula>
    </cfRule>
    <cfRule type="containsText" dxfId="7036" priority="10240" operator="containsText" text="Dn(waiting)">
      <formula>NOT(ISERROR(SEARCH("Dn(waiting)",C602)))</formula>
    </cfRule>
  </conditionalFormatting>
  <conditionalFormatting sqref="E589:E601">
    <cfRule type="containsBlanks" dxfId="7035" priority="10233">
      <formula>LEN(TRIM(E589))=0</formula>
    </cfRule>
    <cfRule type="containsText" dxfId="7034" priority="10234" operator="containsText" text="Operational">
      <formula>NOT(ISERROR(SEARCH("Operational",E589)))</formula>
    </cfRule>
    <cfRule type="containsText" dxfId="7033" priority="10235" operator="containsText" text="Dn(service)">
      <formula>NOT(ISERROR(SEARCH("Dn(service)",E589)))</formula>
    </cfRule>
    <cfRule type="containsText" dxfId="7032" priority="10236" operator="containsText" text="Dn(waiting)">
      <formula>NOT(ISERROR(SEARCH("Dn(waiting)",E589)))</formula>
    </cfRule>
  </conditionalFormatting>
  <conditionalFormatting sqref="E602">
    <cfRule type="containsBlanks" dxfId="7031" priority="10229">
      <formula>LEN(TRIM(E602))=0</formula>
    </cfRule>
    <cfRule type="containsText" dxfId="7030" priority="10230" operator="containsText" text="Operational">
      <formula>NOT(ISERROR(SEARCH("Operational",E602)))</formula>
    </cfRule>
    <cfRule type="containsText" dxfId="7029" priority="10231" operator="containsText" text="Dn(service)">
      <formula>NOT(ISERROR(SEARCH("Dn(service)",E602)))</formula>
    </cfRule>
    <cfRule type="containsText" dxfId="7028" priority="10232" operator="containsText" text="Dn(waiting)">
      <formula>NOT(ISERROR(SEARCH("Dn(waiting)",E602)))</formula>
    </cfRule>
  </conditionalFormatting>
  <conditionalFormatting sqref="E603:E606">
    <cfRule type="containsBlanks" dxfId="7027" priority="10225">
      <formula>LEN(TRIM(E603))=0</formula>
    </cfRule>
    <cfRule type="containsText" dxfId="7026" priority="10226" operator="containsText" text="Operational">
      <formula>NOT(ISERROR(SEARCH("Operational",E603)))</formula>
    </cfRule>
    <cfRule type="containsText" dxfId="7025" priority="10227" operator="containsText" text="Dn(service)">
      <formula>NOT(ISERROR(SEARCH("Dn(service)",E603)))</formula>
    </cfRule>
    <cfRule type="containsText" dxfId="7024" priority="10228" operator="containsText" text="Dn(waiting)">
      <formula>NOT(ISERROR(SEARCH("Dn(waiting)",E603)))</formula>
    </cfRule>
  </conditionalFormatting>
  <conditionalFormatting sqref="E607">
    <cfRule type="containsBlanks" dxfId="7023" priority="10221">
      <formula>LEN(TRIM(E607))=0</formula>
    </cfRule>
    <cfRule type="containsText" dxfId="7022" priority="10222" operator="containsText" text="Operational">
      <formula>NOT(ISERROR(SEARCH("Operational",E607)))</formula>
    </cfRule>
    <cfRule type="containsText" dxfId="7021" priority="10223" operator="containsText" text="Dn(service)">
      <formula>NOT(ISERROR(SEARCH("Dn(service)",E607)))</formula>
    </cfRule>
    <cfRule type="containsText" dxfId="7020" priority="10224" operator="containsText" text="Dn(waiting)">
      <formula>NOT(ISERROR(SEARCH("Dn(waiting)",E607)))</formula>
    </cfRule>
  </conditionalFormatting>
  <conditionalFormatting sqref="F594:F606">
    <cfRule type="containsBlanks" dxfId="7019" priority="10217">
      <formula>LEN(TRIM(F594))=0</formula>
    </cfRule>
    <cfRule type="containsText" dxfId="7018" priority="10218" operator="containsText" text="Operational">
      <formula>NOT(ISERROR(SEARCH("Operational",F594)))</formula>
    </cfRule>
    <cfRule type="containsText" dxfId="7017" priority="10219" operator="containsText" text="Dn(service)">
      <formula>NOT(ISERROR(SEARCH("Dn(service)",F594)))</formula>
    </cfRule>
    <cfRule type="containsText" dxfId="7016" priority="10220" operator="containsText" text="Dn(waiting)">
      <formula>NOT(ISERROR(SEARCH("Dn(waiting)",F594)))</formula>
    </cfRule>
  </conditionalFormatting>
  <conditionalFormatting sqref="F607:F611">
    <cfRule type="containsBlanks" dxfId="7015" priority="10213">
      <formula>LEN(TRIM(F607))=0</formula>
    </cfRule>
    <cfRule type="containsText" dxfId="7014" priority="10214" operator="containsText" text="Operational">
      <formula>NOT(ISERROR(SEARCH("Operational",F607)))</formula>
    </cfRule>
    <cfRule type="containsText" dxfId="7013" priority="10215" operator="containsText" text="Dn(service)">
      <formula>NOT(ISERROR(SEARCH("Dn(service)",F607)))</formula>
    </cfRule>
    <cfRule type="containsText" dxfId="7012" priority="10216" operator="containsText" text="Dn(waiting)">
      <formula>NOT(ISERROR(SEARCH("Dn(waiting)",F607)))</formula>
    </cfRule>
  </conditionalFormatting>
  <conditionalFormatting sqref="F612">
    <cfRule type="containsBlanks" dxfId="7011" priority="10209">
      <formula>LEN(TRIM(F612))=0</formula>
    </cfRule>
    <cfRule type="containsText" dxfId="7010" priority="10210" operator="containsText" text="Operational">
      <formula>NOT(ISERROR(SEARCH("Operational",F612)))</formula>
    </cfRule>
    <cfRule type="containsText" dxfId="7009" priority="10211" operator="containsText" text="Dn(service)">
      <formula>NOT(ISERROR(SEARCH("Dn(service)",F612)))</formula>
    </cfRule>
    <cfRule type="containsText" dxfId="7008" priority="10212" operator="containsText" text="Dn(waiting)">
      <formula>NOT(ISERROR(SEARCH("Dn(waiting)",F612)))</formula>
    </cfRule>
  </conditionalFormatting>
  <conditionalFormatting sqref="D602:D611">
    <cfRule type="containsBlanks" dxfId="7007" priority="10205">
      <formula>LEN(TRIM(D602))=0</formula>
    </cfRule>
    <cfRule type="containsText" dxfId="7006" priority="10206" operator="containsText" text="Operational">
      <formula>NOT(ISERROR(SEARCH("Operational",D602)))</formula>
    </cfRule>
    <cfRule type="containsText" dxfId="7005" priority="10207" operator="containsText" text="Dn(service)">
      <formula>NOT(ISERROR(SEARCH("Dn(service)",D602)))</formula>
    </cfRule>
    <cfRule type="containsText" dxfId="7004" priority="10208" operator="containsText" text="Dn(waiting)">
      <formula>NOT(ISERROR(SEARCH("Dn(waiting)",D602)))</formula>
    </cfRule>
  </conditionalFormatting>
  <conditionalFormatting sqref="D612:D615">
    <cfRule type="containsBlanks" dxfId="7003" priority="10201">
      <formula>LEN(TRIM(D612))=0</formula>
    </cfRule>
    <cfRule type="containsText" dxfId="7002" priority="10202" operator="containsText" text="Operational">
      <formula>NOT(ISERROR(SEARCH("Operational",D612)))</formula>
    </cfRule>
    <cfRule type="containsText" dxfId="7001" priority="10203" operator="containsText" text="Dn(service)">
      <formula>NOT(ISERROR(SEARCH("Dn(service)",D612)))</formula>
    </cfRule>
    <cfRule type="containsText" dxfId="7000" priority="10204" operator="containsText" text="Dn(waiting)">
      <formula>NOT(ISERROR(SEARCH("Dn(waiting)",D612)))</formula>
    </cfRule>
  </conditionalFormatting>
  <conditionalFormatting sqref="D616">
    <cfRule type="containsBlanks" dxfId="6999" priority="10197">
      <formula>LEN(TRIM(D616))=0</formula>
    </cfRule>
    <cfRule type="containsText" dxfId="6998" priority="10198" operator="containsText" text="Operational">
      <formula>NOT(ISERROR(SEARCH("Operational",D616)))</formula>
    </cfRule>
    <cfRule type="containsText" dxfId="6997" priority="10199" operator="containsText" text="Dn(service)">
      <formula>NOT(ISERROR(SEARCH("Dn(service)",D616)))</formula>
    </cfRule>
    <cfRule type="containsText" dxfId="6996" priority="10200" operator="containsText" text="Dn(waiting)">
      <formula>NOT(ISERROR(SEARCH("Dn(waiting)",D616)))</formula>
    </cfRule>
  </conditionalFormatting>
  <conditionalFormatting sqref="D601">
    <cfRule type="containsBlanks" dxfId="6995" priority="10193">
      <formula>LEN(TRIM(D601))=0</formula>
    </cfRule>
    <cfRule type="containsText" dxfId="6994" priority="10194" operator="containsText" text="Operational">
      <formula>NOT(ISERROR(SEARCH("Operational",D601)))</formula>
    </cfRule>
    <cfRule type="containsText" dxfId="6993" priority="10195" operator="containsText" text="Dn(service)">
      <formula>NOT(ISERROR(SEARCH("Dn(service)",D601)))</formula>
    </cfRule>
    <cfRule type="containsText" dxfId="6992" priority="10196" operator="containsText" text="Dn(waiting)">
      <formula>NOT(ISERROR(SEARCH("Dn(waiting)",D601)))</formula>
    </cfRule>
  </conditionalFormatting>
  <conditionalFormatting sqref="F465">
    <cfRule type="containsBlanks" dxfId="6991" priority="10189">
      <formula>LEN(TRIM(F465))=0</formula>
    </cfRule>
    <cfRule type="containsText" dxfId="6990" priority="10190" operator="containsText" text="Operational">
      <formula>NOT(ISERROR(SEARCH("Operational",F465)))</formula>
    </cfRule>
    <cfRule type="containsText" dxfId="6989" priority="10191" operator="containsText" text="Dn(service)">
      <formula>NOT(ISERROR(SEARCH("Dn(service)",F465)))</formula>
    </cfRule>
    <cfRule type="containsText" dxfId="6988" priority="10192" operator="containsText" text="Dn(waiting)">
      <formula>NOT(ISERROR(SEARCH("Dn(waiting)",F465)))</formula>
    </cfRule>
  </conditionalFormatting>
  <conditionalFormatting sqref="F466">
    <cfRule type="containsBlanks" dxfId="6987" priority="10185">
      <formula>LEN(TRIM(F466))=0</formula>
    </cfRule>
    <cfRule type="containsText" dxfId="6986" priority="10186" operator="containsText" text="Operational">
      <formula>NOT(ISERROR(SEARCH("Operational",F466)))</formula>
    </cfRule>
    <cfRule type="containsText" dxfId="6985" priority="10187" operator="containsText" text="Dn(service)">
      <formula>NOT(ISERROR(SEARCH("Dn(service)",F466)))</formula>
    </cfRule>
    <cfRule type="containsText" dxfId="6984" priority="10188" operator="containsText" text="Dn(waiting)">
      <formula>NOT(ISERROR(SEARCH("Dn(waiting)",F466)))</formula>
    </cfRule>
  </conditionalFormatting>
  <conditionalFormatting sqref="G468">
    <cfRule type="containsBlanks" dxfId="6983" priority="10181">
      <formula>LEN(TRIM(G468))=0</formula>
    </cfRule>
    <cfRule type="containsText" dxfId="6982" priority="10182" operator="containsText" text="Operational">
      <formula>NOT(ISERROR(SEARCH("Operational",G468)))</formula>
    </cfRule>
    <cfRule type="containsText" dxfId="6981" priority="10183" operator="containsText" text="Dn(service)">
      <formula>NOT(ISERROR(SEARCH("Dn(service)",G468)))</formula>
    </cfRule>
    <cfRule type="containsText" dxfId="6980" priority="10184" operator="containsText" text="Dn(waiting)">
      <formula>NOT(ISERROR(SEARCH("Dn(waiting)",G468)))</formula>
    </cfRule>
  </conditionalFormatting>
  <conditionalFormatting sqref="F544">
    <cfRule type="containsBlanks" dxfId="6979" priority="10177">
      <formula>LEN(TRIM(F544))=0</formula>
    </cfRule>
    <cfRule type="containsText" dxfId="6978" priority="10178" operator="containsText" text="Operational">
      <formula>NOT(ISERROR(SEARCH("Operational",F544)))</formula>
    </cfRule>
    <cfRule type="containsText" dxfId="6977" priority="10179" operator="containsText" text="Dn(service)">
      <formula>NOT(ISERROR(SEARCH("Dn(service)",F544)))</formula>
    </cfRule>
    <cfRule type="containsText" dxfId="6976" priority="10180" operator="containsText" text="Dn(waiting)">
      <formula>NOT(ISERROR(SEARCH("Dn(waiting)",F544)))</formula>
    </cfRule>
  </conditionalFormatting>
  <conditionalFormatting sqref="F543">
    <cfRule type="containsBlanks" dxfId="6975" priority="10173">
      <formula>LEN(TRIM(F543))=0</formula>
    </cfRule>
    <cfRule type="containsText" dxfId="6974" priority="10174" operator="containsText" text="Operational">
      <formula>NOT(ISERROR(SEARCH("Operational",F543)))</formula>
    </cfRule>
    <cfRule type="containsText" dxfId="6973" priority="10175" operator="containsText" text="Dn(service)">
      <formula>NOT(ISERROR(SEARCH("Dn(service)",F543)))</formula>
    </cfRule>
    <cfRule type="containsText" dxfId="6972" priority="10176" operator="containsText" text="Dn(waiting)">
      <formula>NOT(ISERROR(SEARCH("Dn(waiting)",F543)))</formula>
    </cfRule>
  </conditionalFormatting>
  <conditionalFormatting sqref="F658:F660 D617:G617 D618:E618 C621:D622 D619:D620 G625:G626 E623:E626 C623:C627 E627:G627 E628:F630 D631:F632">
    <cfRule type="containsBlanks" dxfId="6971" priority="10169">
      <formula>LEN(TRIM(C617))=0</formula>
    </cfRule>
    <cfRule type="containsText" dxfId="6970" priority="10170" operator="containsText" text="Operational">
      <formula>NOT(ISERROR(SEARCH("Operational",C617)))</formula>
    </cfRule>
    <cfRule type="containsText" dxfId="6969" priority="10171" operator="containsText" text="Dn(service)">
      <formula>NOT(ISERROR(SEARCH("Dn(service)",C617)))</formula>
    </cfRule>
    <cfRule type="containsText" dxfId="6968" priority="10172" operator="containsText" text="Dn(waiting)">
      <formula>NOT(ISERROR(SEARCH("Dn(waiting)",C617)))</formula>
    </cfRule>
  </conditionalFormatting>
  <conditionalFormatting sqref="F633">
    <cfRule type="containsBlanks" dxfId="6967" priority="10165">
      <formula>LEN(TRIM(F633))=0</formula>
    </cfRule>
    <cfRule type="containsText" dxfId="6966" priority="10166" operator="containsText" text="Operational">
      <formula>NOT(ISERROR(SEARCH("Operational",F633)))</formula>
    </cfRule>
    <cfRule type="containsText" dxfId="6965" priority="10167" operator="containsText" text="Dn(service)">
      <formula>NOT(ISERROR(SEARCH("Dn(service)",F633)))</formula>
    </cfRule>
    <cfRule type="containsText" dxfId="6964" priority="10168" operator="containsText" text="Dn(waiting)">
      <formula>NOT(ISERROR(SEARCH("Dn(waiting)",F633)))</formula>
    </cfRule>
  </conditionalFormatting>
  <conditionalFormatting sqref="F634">
    <cfRule type="containsBlanks" dxfId="6963" priority="10161">
      <formula>LEN(TRIM(F634))=0</formula>
    </cfRule>
    <cfRule type="containsText" dxfId="6962" priority="10162" operator="containsText" text="Operational">
      <formula>NOT(ISERROR(SEARCH("Operational",F634)))</formula>
    </cfRule>
    <cfRule type="containsText" dxfId="6961" priority="10163" operator="containsText" text="Dn(service)">
      <formula>NOT(ISERROR(SEARCH("Dn(service)",F634)))</formula>
    </cfRule>
    <cfRule type="containsText" dxfId="6960" priority="10164" operator="containsText" text="Dn(waiting)">
      <formula>NOT(ISERROR(SEARCH("Dn(waiting)",F634)))</formula>
    </cfRule>
  </conditionalFormatting>
  <conditionalFormatting sqref="C641">
    <cfRule type="containsBlanks" dxfId="6959" priority="10125">
      <formula>LEN(TRIM(C641))=0</formula>
    </cfRule>
    <cfRule type="containsText" dxfId="6958" priority="10126" operator="containsText" text="Operational">
      <formula>NOT(ISERROR(SEARCH("Operational",C641)))</formula>
    </cfRule>
    <cfRule type="containsText" dxfId="6957" priority="10127" operator="containsText" text="Dn(service)">
      <formula>NOT(ISERROR(SEARCH("Dn(service)",C641)))</formula>
    </cfRule>
    <cfRule type="containsText" dxfId="6956" priority="10128" operator="containsText" text="Dn(waiting)">
      <formula>NOT(ISERROR(SEARCH("Dn(waiting)",C641)))</formula>
    </cfRule>
  </conditionalFormatting>
  <conditionalFormatting sqref="G646">
    <cfRule type="containsBlanks" dxfId="6955" priority="10129">
      <formula>LEN(TRIM(G646))=0</formula>
    </cfRule>
    <cfRule type="containsText" dxfId="6954" priority="10130" operator="containsText" text="Operational">
      <formula>NOT(ISERROR(SEARCH("Operational",G646)))</formula>
    </cfRule>
    <cfRule type="containsText" dxfId="6953" priority="10131" operator="containsText" text="Dn(service)">
      <formula>NOT(ISERROR(SEARCH("Dn(service)",G646)))</formula>
    </cfRule>
    <cfRule type="containsText" dxfId="6952" priority="10132" operator="containsText" text="Dn(waiting)">
      <formula>NOT(ISERROR(SEARCH("Dn(waiting)",G646)))</formula>
    </cfRule>
  </conditionalFormatting>
  <conditionalFormatting sqref="C636">
    <cfRule type="containsBlanks" dxfId="6951" priority="10157">
      <formula>LEN(TRIM(C636))=0</formula>
    </cfRule>
    <cfRule type="containsText" dxfId="6950" priority="10158" operator="containsText" text="Operational">
      <formula>NOT(ISERROR(SEARCH("Operational",C636)))</formula>
    </cfRule>
    <cfRule type="containsText" dxfId="6949" priority="10159" operator="containsText" text="Dn(service)">
      <formula>NOT(ISERROR(SEARCH("Dn(service)",C636)))</formula>
    </cfRule>
    <cfRule type="containsText" dxfId="6948" priority="10160" operator="containsText" text="Dn(waiting)">
      <formula>NOT(ISERROR(SEARCH("Dn(waiting)",C636)))</formula>
    </cfRule>
  </conditionalFormatting>
  <conditionalFormatting sqref="D636">
    <cfRule type="containsBlanks" dxfId="6947" priority="10153">
      <formula>LEN(TRIM(D636))=0</formula>
    </cfRule>
    <cfRule type="containsText" dxfId="6946" priority="10154" operator="containsText" text="Operational">
      <formula>NOT(ISERROR(SEARCH("Operational",D636)))</formula>
    </cfRule>
    <cfRule type="containsText" dxfId="6945" priority="10155" operator="containsText" text="Dn(service)">
      <formula>NOT(ISERROR(SEARCH("Dn(service)",D636)))</formula>
    </cfRule>
    <cfRule type="containsText" dxfId="6944" priority="10156" operator="containsText" text="Dn(waiting)">
      <formula>NOT(ISERROR(SEARCH("Dn(waiting)",D636)))</formula>
    </cfRule>
  </conditionalFormatting>
  <conditionalFormatting sqref="C637">
    <cfRule type="containsBlanks" dxfId="6943" priority="10149">
      <formula>LEN(TRIM(C637))=0</formula>
    </cfRule>
    <cfRule type="containsText" dxfId="6942" priority="10150" operator="containsText" text="Operational">
      <formula>NOT(ISERROR(SEARCH("Operational",C637)))</formula>
    </cfRule>
    <cfRule type="containsText" dxfId="6941" priority="10151" operator="containsText" text="Dn(service)">
      <formula>NOT(ISERROR(SEARCH("Dn(service)",C637)))</formula>
    </cfRule>
    <cfRule type="containsText" dxfId="6940" priority="10152" operator="containsText" text="Dn(waiting)">
      <formula>NOT(ISERROR(SEARCH("Dn(waiting)",C637)))</formula>
    </cfRule>
  </conditionalFormatting>
  <conditionalFormatting sqref="D637">
    <cfRule type="containsBlanks" dxfId="6939" priority="10145">
      <formula>LEN(TRIM(D637))=0</formula>
    </cfRule>
    <cfRule type="containsText" dxfId="6938" priority="10146" operator="containsText" text="Operational">
      <formula>NOT(ISERROR(SEARCH("Operational",D637)))</formula>
    </cfRule>
    <cfRule type="containsText" dxfId="6937" priority="10147" operator="containsText" text="Dn(service)">
      <formula>NOT(ISERROR(SEARCH("Dn(service)",D637)))</formula>
    </cfRule>
    <cfRule type="containsText" dxfId="6936" priority="10148" operator="containsText" text="Dn(waiting)">
      <formula>NOT(ISERROR(SEARCH("Dn(waiting)",D637)))</formula>
    </cfRule>
  </conditionalFormatting>
  <conditionalFormatting sqref="D638">
    <cfRule type="containsBlanks" dxfId="6935" priority="10141">
      <formula>LEN(TRIM(D638))=0</formula>
    </cfRule>
    <cfRule type="containsText" dxfId="6934" priority="10142" operator="containsText" text="Operational">
      <formula>NOT(ISERROR(SEARCH("Operational",D638)))</formula>
    </cfRule>
    <cfRule type="containsText" dxfId="6933" priority="10143" operator="containsText" text="Dn(service)">
      <formula>NOT(ISERROR(SEARCH("Dn(service)",D638)))</formula>
    </cfRule>
    <cfRule type="containsText" dxfId="6932" priority="10144" operator="containsText" text="Dn(waiting)">
      <formula>NOT(ISERROR(SEARCH("Dn(waiting)",D638)))</formula>
    </cfRule>
  </conditionalFormatting>
  <conditionalFormatting sqref="D639">
    <cfRule type="containsBlanks" dxfId="6931" priority="10137">
      <formula>LEN(TRIM(D639))=0</formula>
    </cfRule>
    <cfRule type="containsText" dxfId="6930" priority="10138" operator="containsText" text="Operational">
      <formula>NOT(ISERROR(SEARCH("Operational",D639)))</formula>
    </cfRule>
    <cfRule type="containsText" dxfId="6929" priority="10139" operator="containsText" text="Dn(service)">
      <formula>NOT(ISERROR(SEARCH("Dn(service)",D639)))</formula>
    </cfRule>
    <cfRule type="containsText" dxfId="6928" priority="10140" operator="containsText" text="Dn(waiting)">
      <formula>NOT(ISERROR(SEARCH("Dn(waiting)",D639)))</formula>
    </cfRule>
  </conditionalFormatting>
  <conditionalFormatting sqref="G645">
    <cfRule type="containsBlanks" dxfId="6927" priority="10133">
      <formula>LEN(TRIM(G645))=0</formula>
    </cfRule>
    <cfRule type="containsText" dxfId="6926" priority="10134" operator="containsText" text="Operational">
      <formula>NOT(ISERROR(SEARCH("Operational",G645)))</formula>
    </cfRule>
    <cfRule type="containsText" dxfId="6925" priority="10135" operator="containsText" text="Dn(service)">
      <formula>NOT(ISERROR(SEARCH("Dn(service)",G645)))</formula>
    </cfRule>
    <cfRule type="containsText" dxfId="6924" priority="10136" operator="containsText" text="Dn(waiting)">
      <formula>NOT(ISERROR(SEARCH("Dn(waiting)",G645)))</formula>
    </cfRule>
  </conditionalFormatting>
  <conditionalFormatting sqref="E647">
    <cfRule type="containsBlanks" dxfId="6923" priority="10121">
      <formula>LEN(TRIM(E647))=0</formula>
    </cfRule>
    <cfRule type="containsText" dxfId="6922" priority="10122" operator="containsText" text="Operational">
      <formula>NOT(ISERROR(SEARCH("Operational",E647)))</formula>
    </cfRule>
    <cfRule type="containsText" dxfId="6921" priority="10123" operator="containsText" text="Dn(service)">
      <formula>NOT(ISERROR(SEARCH("Dn(service)",E647)))</formula>
    </cfRule>
    <cfRule type="containsText" dxfId="6920" priority="10124" operator="containsText" text="Dn(waiting)">
      <formula>NOT(ISERROR(SEARCH("Dn(waiting)",E647)))</formula>
    </cfRule>
  </conditionalFormatting>
  <conditionalFormatting sqref="E644">
    <cfRule type="containsBlanks" dxfId="6919" priority="10117">
      <formula>LEN(TRIM(E644))=0</formula>
    </cfRule>
    <cfRule type="containsText" dxfId="6918" priority="10118" operator="containsText" text="Operational">
      <formula>NOT(ISERROR(SEARCH("Operational",E644)))</formula>
    </cfRule>
    <cfRule type="containsText" dxfId="6917" priority="10119" operator="containsText" text="Dn(service)">
      <formula>NOT(ISERROR(SEARCH("Dn(service)",E644)))</formula>
    </cfRule>
    <cfRule type="containsText" dxfId="6916" priority="10120" operator="containsText" text="Dn(waiting)">
      <formula>NOT(ISERROR(SEARCH("Dn(waiting)",E644)))</formula>
    </cfRule>
  </conditionalFormatting>
  <conditionalFormatting sqref="E645">
    <cfRule type="containsBlanks" dxfId="6915" priority="10113">
      <formula>LEN(TRIM(E645))=0</formula>
    </cfRule>
    <cfRule type="containsText" dxfId="6914" priority="10114" operator="containsText" text="Operational">
      <formula>NOT(ISERROR(SEARCH("Operational",E645)))</formula>
    </cfRule>
    <cfRule type="containsText" dxfId="6913" priority="10115" operator="containsText" text="Dn(service)">
      <formula>NOT(ISERROR(SEARCH("Dn(service)",E645)))</formula>
    </cfRule>
    <cfRule type="containsText" dxfId="6912" priority="10116" operator="containsText" text="Dn(waiting)">
      <formula>NOT(ISERROR(SEARCH("Dn(waiting)",E645)))</formula>
    </cfRule>
  </conditionalFormatting>
  <conditionalFormatting sqref="E646">
    <cfRule type="containsBlanks" dxfId="6911" priority="10109">
      <formula>LEN(TRIM(E646))=0</formula>
    </cfRule>
    <cfRule type="containsText" dxfId="6910" priority="10110" operator="containsText" text="Operational">
      <formula>NOT(ISERROR(SEARCH("Operational",E646)))</formula>
    </cfRule>
    <cfRule type="containsText" dxfId="6909" priority="10111" operator="containsText" text="Dn(service)">
      <formula>NOT(ISERROR(SEARCH("Dn(service)",E646)))</formula>
    </cfRule>
    <cfRule type="containsText" dxfId="6908" priority="10112" operator="containsText" text="Dn(waiting)">
      <formula>NOT(ISERROR(SEARCH("Dn(waiting)",E646)))</formula>
    </cfRule>
  </conditionalFormatting>
  <conditionalFormatting sqref="C645">
    <cfRule type="containsBlanks" dxfId="6907" priority="10105">
      <formula>LEN(TRIM(C645))=0</formula>
    </cfRule>
    <cfRule type="containsText" dxfId="6906" priority="10106" operator="containsText" text="Operational">
      <formula>NOT(ISERROR(SEARCH("Operational",C645)))</formula>
    </cfRule>
    <cfRule type="containsText" dxfId="6905" priority="10107" operator="containsText" text="Dn(service)">
      <formula>NOT(ISERROR(SEARCH("Dn(service)",C645)))</formula>
    </cfRule>
    <cfRule type="containsText" dxfId="6904" priority="10108" operator="containsText" text="Dn(waiting)">
      <formula>NOT(ISERROR(SEARCH("Dn(waiting)",C645)))</formula>
    </cfRule>
  </conditionalFormatting>
  <conditionalFormatting sqref="G641:G644">
    <cfRule type="containsBlanks" dxfId="6903" priority="10101">
      <formula>LEN(TRIM(G641))=0</formula>
    </cfRule>
    <cfRule type="containsText" dxfId="6902" priority="10102" operator="containsText" text="Operational">
      <formula>NOT(ISERROR(SEARCH("Operational",G641)))</formula>
    </cfRule>
    <cfRule type="containsText" dxfId="6901" priority="10103" operator="containsText" text="Dn(service)">
      <formula>NOT(ISERROR(SEARCH("Dn(service)",G641)))</formula>
    </cfRule>
    <cfRule type="containsText" dxfId="6900" priority="10104" operator="containsText" text="Dn(waiting)">
      <formula>NOT(ISERROR(SEARCH("Dn(waiting)",G641)))</formula>
    </cfRule>
  </conditionalFormatting>
  <conditionalFormatting sqref="F648">
    <cfRule type="containsBlanks" dxfId="6899" priority="10097">
      <formula>LEN(TRIM(F648))=0</formula>
    </cfRule>
    <cfRule type="containsText" dxfId="6898" priority="10098" operator="containsText" text="Operational">
      <formula>NOT(ISERROR(SEARCH("Operational",F648)))</formula>
    </cfRule>
    <cfRule type="containsText" dxfId="6897" priority="10099" operator="containsText" text="Dn(service)">
      <formula>NOT(ISERROR(SEARCH("Dn(service)",F648)))</formula>
    </cfRule>
    <cfRule type="containsText" dxfId="6896" priority="10100" operator="containsText" text="Dn(waiting)">
      <formula>NOT(ISERROR(SEARCH("Dn(waiting)",F648)))</formula>
    </cfRule>
  </conditionalFormatting>
  <conditionalFormatting sqref="E648">
    <cfRule type="containsBlanks" dxfId="6895" priority="10093">
      <formula>LEN(TRIM(E648))=0</formula>
    </cfRule>
    <cfRule type="containsText" dxfId="6894" priority="10094" operator="containsText" text="Operational">
      <formula>NOT(ISERROR(SEARCH("Operational",E648)))</formula>
    </cfRule>
    <cfRule type="containsText" dxfId="6893" priority="10095" operator="containsText" text="Dn(service)">
      <formula>NOT(ISERROR(SEARCH("Dn(service)",E648)))</formula>
    </cfRule>
    <cfRule type="containsText" dxfId="6892" priority="10096" operator="containsText" text="Dn(waiting)">
      <formula>NOT(ISERROR(SEARCH("Dn(waiting)",E648)))</formula>
    </cfRule>
  </conditionalFormatting>
  <conditionalFormatting sqref="G647">
    <cfRule type="containsBlanks" dxfId="6891" priority="10089">
      <formula>LEN(TRIM(G647))=0</formula>
    </cfRule>
    <cfRule type="containsText" dxfId="6890" priority="10090" operator="containsText" text="Operational">
      <formula>NOT(ISERROR(SEARCH("Operational",G647)))</formula>
    </cfRule>
    <cfRule type="containsText" dxfId="6889" priority="10091" operator="containsText" text="Dn(service)">
      <formula>NOT(ISERROR(SEARCH("Dn(service)",G647)))</formula>
    </cfRule>
    <cfRule type="containsText" dxfId="6888" priority="10092" operator="containsText" text="Dn(waiting)">
      <formula>NOT(ISERROR(SEARCH("Dn(waiting)",G647)))</formula>
    </cfRule>
  </conditionalFormatting>
  <conditionalFormatting sqref="D653">
    <cfRule type="containsBlanks" dxfId="6887" priority="10085">
      <formula>LEN(TRIM(D653))=0</formula>
    </cfRule>
    <cfRule type="containsText" dxfId="6886" priority="10086" operator="containsText" text="Operational">
      <formula>NOT(ISERROR(SEARCH("Operational",D653)))</formula>
    </cfRule>
    <cfRule type="containsText" dxfId="6885" priority="10087" operator="containsText" text="Dn(service)">
      <formula>NOT(ISERROR(SEARCH("Dn(service)",D653)))</formula>
    </cfRule>
    <cfRule type="containsText" dxfId="6884" priority="10088" operator="containsText" text="Dn(waiting)">
      <formula>NOT(ISERROR(SEARCH("Dn(waiting)",D653)))</formula>
    </cfRule>
  </conditionalFormatting>
  <conditionalFormatting sqref="E653">
    <cfRule type="containsBlanks" dxfId="6883" priority="10081">
      <formula>LEN(TRIM(E653))=0</formula>
    </cfRule>
    <cfRule type="containsText" dxfId="6882" priority="10082" operator="containsText" text="Operational">
      <formula>NOT(ISERROR(SEARCH("Operational",E653)))</formula>
    </cfRule>
    <cfRule type="containsText" dxfId="6881" priority="10083" operator="containsText" text="Dn(service)">
      <formula>NOT(ISERROR(SEARCH("Dn(service)",E653)))</formula>
    </cfRule>
    <cfRule type="containsText" dxfId="6880" priority="10084" operator="containsText" text="Dn(waiting)">
      <formula>NOT(ISERROR(SEARCH("Dn(waiting)",E653)))</formula>
    </cfRule>
  </conditionalFormatting>
  <conditionalFormatting sqref="E649">
    <cfRule type="containsBlanks" dxfId="6879" priority="10073">
      <formula>LEN(TRIM(E649))=0</formula>
    </cfRule>
    <cfRule type="containsText" dxfId="6878" priority="10074" operator="containsText" text="Operational">
      <formula>NOT(ISERROR(SEARCH("Operational",E649)))</formula>
    </cfRule>
    <cfRule type="containsText" dxfId="6877" priority="10075" operator="containsText" text="Dn(service)">
      <formula>NOT(ISERROR(SEARCH("Dn(service)",E649)))</formula>
    </cfRule>
    <cfRule type="containsText" dxfId="6876" priority="10076" operator="containsText" text="Dn(waiting)">
      <formula>NOT(ISERROR(SEARCH("Dn(waiting)",E649)))</formula>
    </cfRule>
  </conditionalFormatting>
  <conditionalFormatting sqref="E654">
    <cfRule type="containsBlanks" dxfId="6875" priority="10077">
      <formula>LEN(TRIM(E654))=0</formula>
    </cfRule>
    <cfRule type="containsText" dxfId="6874" priority="10078" operator="containsText" text="Operational">
      <formula>NOT(ISERROR(SEARCH("Operational",E654)))</formula>
    </cfRule>
    <cfRule type="containsText" dxfId="6873" priority="10079" operator="containsText" text="Dn(service)">
      <formula>NOT(ISERROR(SEARCH("Dn(service)",E654)))</formula>
    </cfRule>
    <cfRule type="containsText" dxfId="6872" priority="10080" operator="containsText" text="Dn(waiting)">
      <formula>NOT(ISERROR(SEARCH("Dn(waiting)",E654)))</formula>
    </cfRule>
  </conditionalFormatting>
  <conditionalFormatting sqref="E651">
    <cfRule type="containsBlanks" dxfId="6871" priority="10069">
      <formula>LEN(TRIM(E651))=0</formula>
    </cfRule>
    <cfRule type="containsText" dxfId="6870" priority="10070" operator="containsText" text="Operational">
      <formula>NOT(ISERROR(SEARCH("Operational",E651)))</formula>
    </cfRule>
    <cfRule type="containsText" dxfId="6869" priority="10071" operator="containsText" text="Dn(service)">
      <formula>NOT(ISERROR(SEARCH("Dn(service)",E651)))</formula>
    </cfRule>
    <cfRule type="containsText" dxfId="6868" priority="10072" operator="containsText" text="Dn(waiting)">
      <formula>NOT(ISERROR(SEARCH("Dn(waiting)",E651)))</formula>
    </cfRule>
  </conditionalFormatting>
  <conditionalFormatting sqref="E652">
    <cfRule type="containsBlanks" dxfId="6867" priority="10065">
      <formula>LEN(TRIM(E652))=0</formula>
    </cfRule>
    <cfRule type="containsText" dxfId="6866" priority="10066" operator="containsText" text="Operational">
      <formula>NOT(ISERROR(SEARCH("Operational",E652)))</formula>
    </cfRule>
    <cfRule type="containsText" dxfId="6865" priority="10067" operator="containsText" text="Dn(service)">
      <formula>NOT(ISERROR(SEARCH("Dn(service)",E652)))</formula>
    </cfRule>
    <cfRule type="containsText" dxfId="6864" priority="10068" operator="containsText" text="Dn(waiting)">
      <formula>NOT(ISERROR(SEARCH("Dn(waiting)",E652)))</formula>
    </cfRule>
  </conditionalFormatting>
  <conditionalFormatting sqref="F655">
    <cfRule type="containsBlanks" dxfId="6863" priority="10061">
      <formula>LEN(TRIM(F655))=0</formula>
    </cfRule>
    <cfRule type="containsText" dxfId="6862" priority="10062" operator="containsText" text="Operational">
      <formula>NOT(ISERROR(SEARCH("Operational",F655)))</formula>
    </cfRule>
    <cfRule type="containsText" dxfId="6861" priority="10063" operator="containsText" text="Dn(service)">
      <formula>NOT(ISERROR(SEARCH("Dn(service)",F655)))</formula>
    </cfRule>
    <cfRule type="containsText" dxfId="6860" priority="10064" operator="containsText" text="Dn(waiting)">
      <formula>NOT(ISERROR(SEARCH("Dn(waiting)",F655)))</formula>
    </cfRule>
  </conditionalFormatting>
  <conditionalFormatting sqref="D656">
    <cfRule type="containsBlanks" dxfId="6859" priority="10057">
      <formula>LEN(TRIM(D656))=0</formula>
    </cfRule>
    <cfRule type="containsText" dxfId="6858" priority="10058" operator="containsText" text="Operational">
      <formula>NOT(ISERROR(SEARCH("Operational",D656)))</formula>
    </cfRule>
    <cfRule type="containsText" dxfId="6857" priority="10059" operator="containsText" text="Dn(service)">
      <formula>NOT(ISERROR(SEARCH("Dn(service)",D656)))</formula>
    </cfRule>
    <cfRule type="containsText" dxfId="6856" priority="10060" operator="containsText" text="Dn(waiting)">
      <formula>NOT(ISERROR(SEARCH("Dn(waiting)",D656)))</formula>
    </cfRule>
  </conditionalFormatting>
  <conditionalFormatting sqref="D660">
    <cfRule type="containsBlanks" dxfId="6855" priority="10053">
      <formula>LEN(TRIM(D660))=0</formula>
    </cfRule>
    <cfRule type="containsText" dxfId="6854" priority="10054" operator="containsText" text="Operational">
      <formula>NOT(ISERROR(SEARCH("Operational",D660)))</formula>
    </cfRule>
    <cfRule type="containsText" dxfId="6853" priority="10055" operator="containsText" text="Dn(service)">
      <formula>NOT(ISERROR(SEARCH("Dn(service)",D660)))</formula>
    </cfRule>
    <cfRule type="containsText" dxfId="6852" priority="10056" operator="containsText" text="Dn(waiting)">
      <formula>NOT(ISERROR(SEARCH("Dn(waiting)",D660)))</formula>
    </cfRule>
  </conditionalFormatting>
  <conditionalFormatting sqref="F657">
    <cfRule type="containsBlanks" dxfId="6851" priority="10049">
      <formula>LEN(TRIM(F657))=0</formula>
    </cfRule>
    <cfRule type="containsText" dxfId="6850" priority="10050" operator="containsText" text="Operational">
      <formula>NOT(ISERROR(SEARCH("Operational",F657)))</formula>
    </cfRule>
    <cfRule type="containsText" dxfId="6849" priority="10051" operator="containsText" text="Dn(service)">
      <formula>NOT(ISERROR(SEARCH("Dn(service)",F657)))</formula>
    </cfRule>
    <cfRule type="containsText" dxfId="6848" priority="10052" operator="containsText" text="Dn(waiting)">
      <formula>NOT(ISERROR(SEARCH("Dn(waiting)",F657)))</formula>
    </cfRule>
  </conditionalFormatting>
  <conditionalFormatting sqref="D657">
    <cfRule type="containsBlanks" dxfId="6847" priority="10045">
      <formula>LEN(TRIM(D657))=0</formula>
    </cfRule>
    <cfRule type="containsText" dxfId="6846" priority="10046" operator="containsText" text="Operational">
      <formula>NOT(ISERROR(SEARCH("Operational",D657)))</formula>
    </cfRule>
    <cfRule type="containsText" dxfId="6845" priority="10047" operator="containsText" text="Dn(service)">
      <formula>NOT(ISERROR(SEARCH("Dn(service)",D657)))</formula>
    </cfRule>
    <cfRule type="containsText" dxfId="6844" priority="10048" operator="containsText" text="Dn(waiting)">
      <formula>NOT(ISERROR(SEARCH("Dn(waiting)",D657)))</formula>
    </cfRule>
  </conditionalFormatting>
  <conditionalFormatting sqref="D658">
    <cfRule type="containsBlanks" dxfId="6843" priority="10041">
      <formula>LEN(TRIM(D658))=0</formula>
    </cfRule>
    <cfRule type="containsText" dxfId="6842" priority="10042" operator="containsText" text="Operational">
      <formula>NOT(ISERROR(SEARCH("Operational",D658)))</formula>
    </cfRule>
    <cfRule type="containsText" dxfId="6841" priority="10043" operator="containsText" text="Dn(service)">
      <formula>NOT(ISERROR(SEARCH("Dn(service)",D658)))</formula>
    </cfRule>
    <cfRule type="containsText" dxfId="6840" priority="10044" operator="containsText" text="Dn(waiting)">
      <formula>NOT(ISERROR(SEARCH("Dn(waiting)",D658)))</formula>
    </cfRule>
  </conditionalFormatting>
  <conditionalFormatting sqref="D659">
    <cfRule type="containsBlanks" dxfId="6839" priority="10037">
      <formula>LEN(TRIM(D659))=0</formula>
    </cfRule>
    <cfRule type="containsText" dxfId="6838" priority="10038" operator="containsText" text="Operational">
      <formula>NOT(ISERROR(SEARCH("Operational",D659)))</formula>
    </cfRule>
    <cfRule type="containsText" dxfId="6837" priority="10039" operator="containsText" text="Dn(service)">
      <formula>NOT(ISERROR(SEARCH("Dn(service)",D659)))</formula>
    </cfRule>
    <cfRule type="containsText" dxfId="6836" priority="10040" operator="containsText" text="Dn(waiting)">
      <formula>NOT(ISERROR(SEARCH("Dn(waiting)",D659)))</formula>
    </cfRule>
  </conditionalFormatting>
  <conditionalFormatting sqref="E657">
    <cfRule type="containsBlanks" dxfId="6835" priority="10033">
      <formula>LEN(TRIM(E657))=0</formula>
    </cfRule>
    <cfRule type="containsText" dxfId="6834" priority="10034" operator="containsText" text="Operational">
      <formula>NOT(ISERROR(SEARCH("Operational",E657)))</formula>
    </cfRule>
    <cfRule type="containsText" dxfId="6833" priority="10035" operator="containsText" text="Dn(service)">
      <formula>NOT(ISERROR(SEARCH("Dn(service)",E657)))</formula>
    </cfRule>
    <cfRule type="containsText" dxfId="6832" priority="10036" operator="containsText" text="Dn(waiting)">
      <formula>NOT(ISERROR(SEARCH("Dn(waiting)",E657)))</formula>
    </cfRule>
  </conditionalFormatting>
  <conditionalFormatting sqref="E655">
    <cfRule type="containsBlanks" dxfId="6831" priority="10029">
      <formula>LEN(TRIM(E655))=0</formula>
    </cfRule>
    <cfRule type="containsText" dxfId="6830" priority="10030" operator="containsText" text="Operational">
      <formula>NOT(ISERROR(SEARCH("Operational",E655)))</formula>
    </cfRule>
    <cfRule type="containsText" dxfId="6829" priority="10031" operator="containsText" text="Dn(service)">
      <formula>NOT(ISERROR(SEARCH("Dn(service)",E655)))</formula>
    </cfRule>
    <cfRule type="containsText" dxfId="6828" priority="10032" operator="containsText" text="Dn(waiting)">
      <formula>NOT(ISERROR(SEARCH("Dn(waiting)",E655)))</formula>
    </cfRule>
  </conditionalFormatting>
  <conditionalFormatting sqref="F656">
    <cfRule type="containsBlanks" dxfId="6827" priority="10025">
      <formula>LEN(TRIM(F656))=0</formula>
    </cfRule>
    <cfRule type="containsText" dxfId="6826" priority="10026" operator="containsText" text="Operational">
      <formula>NOT(ISERROR(SEARCH("Operational",F656)))</formula>
    </cfRule>
    <cfRule type="containsText" dxfId="6825" priority="10027" operator="containsText" text="Dn(service)">
      <formula>NOT(ISERROR(SEARCH("Dn(service)",F656)))</formula>
    </cfRule>
    <cfRule type="containsText" dxfId="6824" priority="10028" operator="containsText" text="Dn(waiting)">
      <formula>NOT(ISERROR(SEARCH("Dn(waiting)",F656)))</formula>
    </cfRule>
  </conditionalFormatting>
  <conditionalFormatting sqref="E656">
    <cfRule type="containsBlanks" dxfId="6823" priority="10021">
      <formula>LEN(TRIM(E656))=0</formula>
    </cfRule>
    <cfRule type="containsText" dxfId="6822" priority="10022" operator="containsText" text="Operational">
      <formula>NOT(ISERROR(SEARCH("Operational",E656)))</formula>
    </cfRule>
    <cfRule type="containsText" dxfId="6821" priority="10023" operator="containsText" text="Dn(service)">
      <formula>NOT(ISERROR(SEARCH("Dn(service)",E656)))</formula>
    </cfRule>
    <cfRule type="containsText" dxfId="6820" priority="10024" operator="containsText" text="Dn(waiting)">
      <formula>NOT(ISERROR(SEARCH("Dn(waiting)",E656)))</formula>
    </cfRule>
  </conditionalFormatting>
  <conditionalFormatting sqref="C658">
    <cfRule type="containsBlanks" dxfId="6819" priority="10017">
      <formula>LEN(TRIM(C658))=0</formula>
    </cfRule>
    <cfRule type="containsText" dxfId="6818" priority="10018" operator="containsText" text="Operational">
      <formula>NOT(ISERROR(SEARCH("Operational",C658)))</formula>
    </cfRule>
    <cfRule type="containsText" dxfId="6817" priority="10019" operator="containsText" text="Dn(service)">
      <formula>NOT(ISERROR(SEARCH("Dn(service)",C658)))</formula>
    </cfRule>
    <cfRule type="containsText" dxfId="6816" priority="10020" operator="containsText" text="Dn(waiting)">
      <formula>NOT(ISERROR(SEARCH("Dn(waiting)",C658)))</formula>
    </cfRule>
  </conditionalFormatting>
  <conditionalFormatting sqref="C660">
    <cfRule type="containsBlanks" dxfId="6815" priority="10013">
      <formula>LEN(TRIM(C660))=0</formula>
    </cfRule>
    <cfRule type="containsText" dxfId="6814" priority="10014" operator="containsText" text="Operational">
      <formula>NOT(ISERROR(SEARCH("Operational",C660)))</formula>
    </cfRule>
    <cfRule type="containsText" dxfId="6813" priority="10015" operator="containsText" text="Dn(service)">
      <formula>NOT(ISERROR(SEARCH("Dn(service)",C660)))</formula>
    </cfRule>
    <cfRule type="containsText" dxfId="6812" priority="10016" operator="containsText" text="Dn(waiting)">
      <formula>NOT(ISERROR(SEARCH("Dn(waiting)",C660)))</formula>
    </cfRule>
  </conditionalFormatting>
  <conditionalFormatting sqref="D655">
    <cfRule type="containsBlanks" dxfId="6811" priority="10009">
      <formula>LEN(TRIM(D655))=0</formula>
    </cfRule>
    <cfRule type="containsText" dxfId="6810" priority="10010" operator="containsText" text="Operational">
      <formula>NOT(ISERROR(SEARCH("Operational",D655)))</formula>
    </cfRule>
    <cfRule type="containsText" dxfId="6809" priority="10011" operator="containsText" text="Dn(service)">
      <formula>NOT(ISERROR(SEARCH("Dn(service)",D655)))</formula>
    </cfRule>
    <cfRule type="containsText" dxfId="6808" priority="10012" operator="containsText" text="Dn(waiting)">
      <formula>NOT(ISERROR(SEARCH("Dn(waiting)",D655)))</formula>
    </cfRule>
  </conditionalFormatting>
  <conditionalFormatting sqref="D662">
    <cfRule type="containsBlanks" dxfId="6807" priority="10001">
      <formula>LEN(TRIM(D662))=0</formula>
    </cfRule>
    <cfRule type="containsText" dxfId="6806" priority="10002" operator="containsText" text="Operational">
      <formula>NOT(ISERROR(SEARCH("Operational",D662)))</formula>
    </cfRule>
    <cfRule type="containsText" dxfId="6805" priority="10003" operator="containsText" text="Dn(service)">
      <formula>NOT(ISERROR(SEARCH("Dn(service)",D662)))</formula>
    </cfRule>
    <cfRule type="containsText" dxfId="6804" priority="10004" operator="containsText" text="Dn(waiting)">
      <formula>NOT(ISERROR(SEARCH("Dn(waiting)",D662)))</formula>
    </cfRule>
  </conditionalFormatting>
  <conditionalFormatting sqref="D663">
    <cfRule type="containsBlanks" dxfId="6803" priority="9997">
      <formula>LEN(TRIM(D663))=0</formula>
    </cfRule>
    <cfRule type="containsText" dxfId="6802" priority="9998" operator="containsText" text="Operational">
      <formula>NOT(ISERROR(SEARCH("Operational",D663)))</formula>
    </cfRule>
    <cfRule type="containsText" dxfId="6801" priority="9999" operator="containsText" text="Dn(service)">
      <formula>NOT(ISERROR(SEARCH("Dn(service)",D663)))</formula>
    </cfRule>
    <cfRule type="containsText" dxfId="6800" priority="10000" operator="containsText" text="Dn(waiting)">
      <formula>NOT(ISERROR(SEARCH("Dn(waiting)",D663)))</formula>
    </cfRule>
  </conditionalFormatting>
  <conditionalFormatting sqref="C661">
    <cfRule type="containsBlanks" dxfId="6799" priority="10005">
      <formula>LEN(TRIM(C661))=0</formula>
    </cfRule>
    <cfRule type="containsText" dxfId="6798" priority="10006" operator="containsText" text="Operational">
      <formula>NOT(ISERROR(SEARCH("Operational",C661)))</formula>
    </cfRule>
    <cfRule type="containsText" dxfId="6797" priority="10007" operator="containsText" text="Dn(service)">
      <formula>NOT(ISERROR(SEARCH("Dn(service)",C661)))</formula>
    </cfRule>
    <cfRule type="containsText" dxfId="6796" priority="10008" operator="containsText" text="Dn(waiting)">
      <formula>NOT(ISERROR(SEARCH("Dn(waiting)",C661)))</formula>
    </cfRule>
  </conditionalFormatting>
  <conditionalFormatting sqref="D665">
    <cfRule type="containsBlanks" dxfId="6795" priority="9989">
      <formula>LEN(TRIM(D665))=0</formula>
    </cfRule>
    <cfRule type="containsText" dxfId="6794" priority="9990" operator="containsText" text="Operational">
      <formula>NOT(ISERROR(SEARCH("Operational",D665)))</formula>
    </cfRule>
    <cfRule type="containsText" dxfId="6793" priority="9991" operator="containsText" text="Dn(service)">
      <formula>NOT(ISERROR(SEARCH("Dn(service)",D665)))</formula>
    </cfRule>
    <cfRule type="containsText" dxfId="6792" priority="9992" operator="containsText" text="Dn(waiting)">
      <formula>NOT(ISERROR(SEARCH("Dn(waiting)",D665)))</formula>
    </cfRule>
  </conditionalFormatting>
  <conditionalFormatting sqref="G666">
    <cfRule type="containsBlanks" dxfId="6791" priority="9981">
      <formula>LEN(TRIM(G666))=0</formula>
    </cfRule>
    <cfRule type="containsText" dxfId="6790" priority="9982" operator="containsText" text="Operational">
      <formula>NOT(ISERROR(SEARCH("Operational",G666)))</formula>
    </cfRule>
    <cfRule type="containsText" dxfId="6789" priority="9983" operator="containsText" text="Dn(service)">
      <formula>NOT(ISERROR(SEARCH("Dn(service)",G666)))</formula>
    </cfRule>
    <cfRule type="containsText" dxfId="6788" priority="9984" operator="containsText" text="Dn(waiting)">
      <formula>NOT(ISERROR(SEARCH("Dn(waiting)",G666)))</formula>
    </cfRule>
  </conditionalFormatting>
  <conditionalFormatting sqref="D664">
    <cfRule type="containsBlanks" dxfId="6787" priority="9993">
      <formula>LEN(TRIM(D664))=0</formula>
    </cfRule>
    <cfRule type="containsText" dxfId="6786" priority="9994" operator="containsText" text="Operational">
      <formula>NOT(ISERROR(SEARCH("Operational",D664)))</formula>
    </cfRule>
    <cfRule type="containsText" dxfId="6785" priority="9995" operator="containsText" text="Dn(service)">
      <formula>NOT(ISERROR(SEARCH("Dn(service)",D664)))</formula>
    </cfRule>
    <cfRule type="containsText" dxfId="6784" priority="9996" operator="containsText" text="Dn(waiting)">
      <formula>NOT(ISERROR(SEARCH("Dn(waiting)",D664)))</formula>
    </cfRule>
  </conditionalFormatting>
  <conditionalFormatting sqref="E666">
    <cfRule type="containsBlanks" dxfId="6783" priority="9985">
      <formula>LEN(TRIM(E666))=0</formula>
    </cfRule>
    <cfRule type="containsText" dxfId="6782" priority="9986" operator="containsText" text="Operational">
      <formula>NOT(ISERROR(SEARCH("Operational",E666)))</formula>
    </cfRule>
    <cfRule type="containsText" dxfId="6781" priority="9987" operator="containsText" text="Dn(service)">
      <formula>NOT(ISERROR(SEARCH("Dn(service)",E666)))</formula>
    </cfRule>
    <cfRule type="containsText" dxfId="6780" priority="9988" operator="containsText" text="Dn(waiting)">
      <formula>NOT(ISERROR(SEARCH("Dn(waiting)",E666)))</formula>
    </cfRule>
  </conditionalFormatting>
  <conditionalFormatting sqref="G667:G673 E667:E673 C670:C678 E674:F678 C679:F679 C680:D682 F680:F682">
    <cfRule type="containsBlanks" dxfId="6779" priority="9977">
      <formula>LEN(TRIM(C667))=0</formula>
    </cfRule>
    <cfRule type="containsText" dxfId="6778" priority="9978" operator="containsText" text="Operational">
      <formula>NOT(ISERROR(SEARCH("Operational",C667)))</formula>
    </cfRule>
    <cfRule type="containsText" dxfId="6777" priority="9979" operator="containsText" text="Dn(service)">
      <formula>NOT(ISERROR(SEARCH("Dn(service)",C667)))</formula>
    </cfRule>
    <cfRule type="containsText" dxfId="6776" priority="9980" operator="containsText" text="Dn(waiting)">
      <formula>NOT(ISERROR(SEARCH("Dn(waiting)",C667)))</formula>
    </cfRule>
  </conditionalFormatting>
  <conditionalFormatting sqref="F683">
    <cfRule type="containsBlanks" dxfId="6775" priority="9973">
      <formula>LEN(TRIM(F683))=0</formula>
    </cfRule>
    <cfRule type="containsText" dxfId="6774" priority="9974" operator="containsText" text="Operational">
      <formula>NOT(ISERROR(SEARCH("Operational",F683)))</formula>
    </cfRule>
    <cfRule type="containsText" dxfId="6773" priority="9975" operator="containsText" text="Dn(service)">
      <formula>NOT(ISERROR(SEARCH("Dn(service)",F683)))</formula>
    </cfRule>
    <cfRule type="containsText" dxfId="6772" priority="9976" operator="containsText" text="Dn(waiting)">
      <formula>NOT(ISERROR(SEARCH("Dn(waiting)",F683)))</formula>
    </cfRule>
  </conditionalFormatting>
  <conditionalFormatting sqref="G683">
    <cfRule type="containsBlanks" dxfId="6771" priority="9969">
      <formula>LEN(TRIM(G683))=0</formula>
    </cfRule>
    <cfRule type="containsText" dxfId="6770" priority="9970" operator="containsText" text="Operational">
      <formula>NOT(ISERROR(SEARCH("Operational",G683)))</formula>
    </cfRule>
    <cfRule type="containsText" dxfId="6769" priority="9971" operator="containsText" text="Dn(service)">
      <formula>NOT(ISERROR(SEARCH("Dn(service)",G683)))</formula>
    </cfRule>
    <cfRule type="containsText" dxfId="6768" priority="9972" operator="containsText" text="Dn(waiting)">
      <formula>NOT(ISERROR(SEARCH("Dn(waiting)",G683)))</formula>
    </cfRule>
  </conditionalFormatting>
  <conditionalFormatting sqref="F684">
    <cfRule type="containsBlanks" dxfId="6767" priority="9965">
      <formula>LEN(TRIM(F684))=0</formula>
    </cfRule>
    <cfRule type="containsText" dxfId="6766" priority="9966" operator="containsText" text="Operational">
      <formula>NOT(ISERROR(SEARCH("Operational",F684)))</formula>
    </cfRule>
    <cfRule type="containsText" dxfId="6765" priority="9967" operator="containsText" text="Dn(service)">
      <formula>NOT(ISERROR(SEARCH("Dn(service)",F684)))</formula>
    </cfRule>
    <cfRule type="containsText" dxfId="6764" priority="9968" operator="containsText" text="Dn(waiting)">
      <formula>NOT(ISERROR(SEARCH("Dn(waiting)",F684)))</formula>
    </cfRule>
  </conditionalFormatting>
  <conditionalFormatting sqref="D686">
    <cfRule type="containsBlanks" dxfId="6763" priority="9961">
      <formula>LEN(TRIM(D686))=0</formula>
    </cfRule>
    <cfRule type="containsText" dxfId="6762" priority="9962" operator="containsText" text="Operational">
      <formula>NOT(ISERROR(SEARCH("Operational",D686)))</formula>
    </cfRule>
    <cfRule type="containsText" dxfId="6761" priority="9963" operator="containsText" text="Dn(service)">
      <formula>NOT(ISERROR(SEARCH("Dn(service)",D686)))</formula>
    </cfRule>
    <cfRule type="containsText" dxfId="6760" priority="9964" operator="containsText" text="Dn(waiting)">
      <formula>NOT(ISERROR(SEARCH("Dn(waiting)",D686)))</formula>
    </cfRule>
  </conditionalFormatting>
  <conditionalFormatting sqref="D687">
    <cfRule type="containsBlanks" dxfId="6759" priority="9957">
      <formula>LEN(TRIM(D687))=0</formula>
    </cfRule>
    <cfRule type="containsText" dxfId="6758" priority="9958" operator="containsText" text="Operational">
      <formula>NOT(ISERROR(SEARCH("Operational",D687)))</formula>
    </cfRule>
    <cfRule type="containsText" dxfId="6757" priority="9959" operator="containsText" text="Dn(service)">
      <formula>NOT(ISERROR(SEARCH("Dn(service)",D687)))</formula>
    </cfRule>
    <cfRule type="containsText" dxfId="6756" priority="9960" operator="containsText" text="Dn(waiting)">
      <formula>NOT(ISERROR(SEARCH("Dn(waiting)",D687)))</formula>
    </cfRule>
  </conditionalFormatting>
  <conditionalFormatting sqref="D688">
    <cfRule type="containsBlanks" dxfId="6755" priority="9953">
      <formula>LEN(TRIM(D688))=0</formula>
    </cfRule>
    <cfRule type="containsText" dxfId="6754" priority="9954" operator="containsText" text="Operational">
      <formula>NOT(ISERROR(SEARCH("Operational",D688)))</formula>
    </cfRule>
    <cfRule type="containsText" dxfId="6753" priority="9955" operator="containsText" text="Dn(service)">
      <formula>NOT(ISERROR(SEARCH("Dn(service)",D688)))</formula>
    </cfRule>
    <cfRule type="containsText" dxfId="6752" priority="9956" operator="containsText" text="Dn(waiting)">
      <formula>NOT(ISERROR(SEARCH("Dn(waiting)",D688)))</formula>
    </cfRule>
  </conditionalFormatting>
  <conditionalFormatting sqref="E691">
    <cfRule type="containsBlanks" dxfId="6751" priority="9949">
      <formula>LEN(TRIM(E691))=0</formula>
    </cfRule>
    <cfRule type="containsText" dxfId="6750" priority="9950" operator="containsText" text="Operational">
      <formula>NOT(ISERROR(SEARCH("Operational",E691)))</formula>
    </cfRule>
    <cfRule type="containsText" dxfId="6749" priority="9951" operator="containsText" text="Dn(service)">
      <formula>NOT(ISERROR(SEARCH("Dn(service)",E691)))</formula>
    </cfRule>
    <cfRule type="containsText" dxfId="6748" priority="9952" operator="containsText" text="Dn(waiting)">
      <formula>NOT(ISERROR(SEARCH("Dn(waiting)",E691)))</formula>
    </cfRule>
  </conditionalFormatting>
  <conditionalFormatting sqref="E694">
    <cfRule type="containsBlanks" dxfId="6747" priority="9945">
      <formula>LEN(TRIM(E694))=0</formula>
    </cfRule>
    <cfRule type="containsText" dxfId="6746" priority="9946" operator="containsText" text="Operational">
      <formula>NOT(ISERROR(SEARCH("Operational",E694)))</formula>
    </cfRule>
    <cfRule type="containsText" dxfId="6745" priority="9947" operator="containsText" text="Dn(service)">
      <formula>NOT(ISERROR(SEARCH("Dn(service)",E694)))</formula>
    </cfRule>
    <cfRule type="containsText" dxfId="6744" priority="9948" operator="containsText" text="Dn(waiting)">
      <formula>NOT(ISERROR(SEARCH("Dn(waiting)",E694)))</formula>
    </cfRule>
  </conditionalFormatting>
  <conditionalFormatting sqref="E695">
    <cfRule type="containsBlanks" dxfId="6743" priority="9941">
      <formula>LEN(TRIM(E695))=0</formula>
    </cfRule>
    <cfRule type="containsText" dxfId="6742" priority="9942" operator="containsText" text="Operational">
      <formula>NOT(ISERROR(SEARCH("Operational",E695)))</formula>
    </cfRule>
    <cfRule type="containsText" dxfId="6741" priority="9943" operator="containsText" text="Dn(service)">
      <formula>NOT(ISERROR(SEARCH("Dn(service)",E695)))</formula>
    </cfRule>
    <cfRule type="containsText" dxfId="6740" priority="9944" operator="containsText" text="Dn(waiting)">
      <formula>NOT(ISERROR(SEARCH("Dn(waiting)",E695)))</formula>
    </cfRule>
  </conditionalFormatting>
  <conditionalFormatting sqref="E692">
    <cfRule type="containsBlanks" dxfId="6739" priority="9937">
      <formula>LEN(TRIM(E692))=0</formula>
    </cfRule>
    <cfRule type="containsText" dxfId="6738" priority="9938" operator="containsText" text="Operational">
      <formula>NOT(ISERROR(SEARCH("Operational",E692)))</formula>
    </cfRule>
    <cfRule type="containsText" dxfId="6737" priority="9939" operator="containsText" text="Dn(service)">
      <formula>NOT(ISERROR(SEARCH("Dn(service)",E692)))</formula>
    </cfRule>
    <cfRule type="containsText" dxfId="6736" priority="9940" operator="containsText" text="Dn(waiting)">
      <formula>NOT(ISERROR(SEARCH("Dn(waiting)",E692)))</formula>
    </cfRule>
  </conditionalFormatting>
  <conditionalFormatting sqref="E693">
    <cfRule type="containsBlanks" dxfId="6735" priority="9933">
      <formula>LEN(TRIM(E693))=0</formula>
    </cfRule>
    <cfRule type="containsText" dxfId="6734" priority="9934" operator="containsText" text="Operational">
      <formula>NOT(ISERROR(SEARCH("Operational",E693)))</formula>
    </cfRule>
    <cfRule type="containsText" dxfId="6733" priority="9935" operator="containsText" text="Dn(service)">
      <formula>NOT(ISERROR(SEARCH("Dn(service)",E693)))</formula>
    </cfRule>
    <cfRule type="containsText" dxfId="6732" priority="9936" operator="containsText" text="Dn(waiting)">
      <formula>NOT(ISERROR(SEARCH("Dn(waiting)",E693)))</formula>
    </cfRule>
  </conditionalFormatting>
  <conditionalFormatting sqref="C695">
    <cfRule type="containsBlanks" dxfId="6731" priority="9929">
      <formula>LEN(TRIM(C695))=0</formula>
    </cfRule>
    <cfRule type="containsText" dxfId="6730" priority="9930" operator="containsText" text="Operational">
      <formula>NOT(ISERROR(SEARCH("Operational",C695)))</formula>
    </cfRule>
    <cfRule type="containsText" dxfId="6729" priority="9931" operator="containsText" text="Dn(service)">
      <formula>NOT(ISERROR(SEARCH("Dn(service)",C695)))</formula>
    </cfRule>
    <cfRule type="containsText" dxfId="6728" priority="9932" operator="containsText" text="Dn(waiting)">
      <formula>NOT(ISERROR(SEARCH("Dn(waiting)",C695)))</formula>
    </cfRule>
  </conditionalFormatting>
  <conditionalFormatting sqref="G691:G693">
    <cfRule type="containsBlanks" dxfId="6727" priority="9925">
      <formula>LEN(TRIM(G691))=0</formula>
    </cfRule>
    <cfRule type="containsText" dxfId="6726" priority="9926" operator="containsText" text="Operational">
      <formula>NOT(ISERROR(SEARCH("Operational",G691)))</formula>
    </cfRule>
    <cfRule type="containsText" dxfId="6725" priority="9927" operator="containsText" text="Dn(service)">
      <formula>NOT(ISERROR(SEARCH("Dn(service)",G691)))</formula>
    </cfRule>
    <cfRule type="containsText" dxfId="6724" priority="9928" operator="containsText" text="Dn(waiting)">
      <formula>NOT(ISERROR(SEARCH("Dn(waiting)",G691)))</formula>
    </cfRule>
  </conditionalFormatting>
  <conditionalFormatting sqref="F698">
    <cfRule type="containsBlanks" dxfId="6723" priority="9921">
      <formula>LEN(TRIM(F698))=0</formula>
    </cfRule>
    <cfRule type="containsText" dxfId="6722" priority="9922" operator="containsText" text="Operational">
      <formula>NOT(ISERROR(SEARCH("Operational",F698)))</formula>
    </cfRule>
    <cfRule type="containsText" dxfId="6721" priority="9923" operator="containsText" text="Dn(service)">
      <formula>NOT(ISERROR(SEARCH("Dn(service)",F698)))</formula>
    </cfRule>
    <cfRule type="containsText" dxfId="6720" priority="9924" operator="containsText" text="Dn(waiting)">
      <formula>NOT(ISERROR(SEARCH("Dn(waiting)",F698)))</formula>
    </cfRule>
  </conditionalFormatting>
  <conditionalFormatting sqref="D701">
    <cfRule type="containsBlanks" dxfId="6719" priority="9917">
      <formula>LEN(TRIM(D701))=0</formula>
    </cfRule>
    <cfRule type="containsText" dxfId="6718" priority="9918" operator="containsText" text="Operational">
      <formula>NOT(ISERROR(SEARCH("Operational",D701)))</formula>
    </cfRule>
    <cfRule type="containsText" dxfId="6717" priority="9919" operator="containsText" text="Dn(service)">
      <formula>NOT(ISERROR(SEARCH("Dn(service)",D701)))</formula>
    </cfRule>
    <cfRule type="containsText" dxfId="6716" priority="9920" operator="containsText" text="Dn(waiting)">
      <formula>NOT(ISERROR(SEARCH("Dn(waiting)",D701)))</formula>
    </cfRule>
  </conditionalFormatting>
  <conditionalFormatting sqref="D703">
    <cfRule type="containsBlanks" dxfId="6715" priority="9909">
      <formula>LEN(TRIM(D703))=0</formula>
    </cfRule>
    <cfRule type="containsText" dxfId="6714" priority="9910" operator="containsText" text="Operational">
      <formula>NOT(ISERROR(SEARCH("Operational",D703)))</formula>
    </cfRule>
    <cfRule type="containsText" dxfId="6713" priority="9911" operator="containsText" text="Dn(service)">
      <formula>NOT(ISERROR(SEARCH("Dn(service)",D703)))</formula>
    </cfRule>
    <cfRule type="containsText" dxfId="6712" priority="9912" operator="containsText" text="Dn(waiting)">
      <formula>NOT(ISERROR(SEARCH("Dn(waiting)",D703)))</formula>
    </cfRule>
  </conditionalFormatting>
  <conditionalFormatting sqref="D702">
    <cfRule type="containsBlanks" dxfId="6711" priority="9913">
      <formula>LEN(TRIM(D702))=0</formula>
    </cfRule>
    <cfRule type="containsText" dxfId="6710" priority="9914" operator="containsText" text="Operational">
      <formula>NOT(ISERROR(SEARCH("Operational",D702)))</formula>
    </cfRule>
    <cfRule type="containsText" dxfId="6709" priority="9915" operator="containsText" text="Dn(service)">
      <formula>NOT(ISERROR(SEARCH("Dn(service)",D702)))</formula>
    </cfRule>
    <cfRule type="containsText" dxfId="6708" priority="9916" operator="containsText" text="Dn(waiting)">
      <formula>NOT(ISERROR(SEARCH("Dn(waiting)",D702)))</formula>
    </cfRule>
  </conditionalFormatting>
  <conditionalFormatting sqref="F705">
    <cfRule type="containsBlanks" dxfId="6707" priority="9905">
      <formula>LEN(TRIM(F705))=0</formula>
    </cfRule>
    <cfRule type="containsText" dxfId="6706" priority="9906" operator="containsText" text="Operational">
      <formula>NOT(ISERROR(SEARCH("Operational",F705)))</formula>
    </cfRule>
    <cfRule type="containsText" dxfId="6705" priority="9907" operator="containsText" text="Dn(service)">
      <formula>NOT(ISERROR(SEARCH("Dn(service)",F705)))</formula>
    </cfRule>
    <cfRule type="containsText" dxfId="6704" priority="9908" operator="containsText" text="Dn(waiting)">
      <formula>NOT(ISERROR(SEARCH("Dn(waiting)",F705)))</formula>
    </cfRule>
  </conditionalFormatting>
  <conditionalFormatting sqref="D706">
    <cfRule type="containsBlanks" dxfId="6703" priority="9901">
      <formula>LEN(TRIM(D706))=0</formula>
    </cfRule>
    <cfRule type="containsText" dxfId="6702" priority="9902" operator="containsText" text="Operational">
      <formula>NOT(ISERROR(SEARCH("Operational",D706)))</formula>
    </cfRule>
    <cfRule type="containsText" dxfId="6701" priority="9903" operator="containsText" text="Dn(service)">
      <formula>NOT(ISERROR(SEARCH("Dn(service)",D706)))</formula>
    </cfRule>
    <cfRule type="containsText" dxfId="6700" priority="9904" operator="containsText" text="Dn(waiting)">
      <formula>NOT(ISERROR(SEARCH("Dn(waiting)",D706)))</formula>
    </cfRule>
  </conditionalFormatting>
  <conditionalFormatting sqref="G708">
    <cfRule type="containsBlanks" dxfId="6699" priority="9897">
      <formula>LEN(TRIM(G708))=0</formula>
    </cfRule>
    <cfRule type="containsText" dxfId="6698" priority="9898" operator="containsText" text="Operational">
      <formula>NOT(ISERROR(SEARCH("Operational",G708)))</formula>
    </cfRule>
    <cfRule type="containsText" dxfId="6697" priority="9899" operator="containsText" text="Dn(service)">
      <formula>NOT(ISERROR(SEARCH("Dn(service)",G708)))</formula>
    </cfRule>
    <cfRule type="containsText" dxfId="6696" priority="9900" operator="containsText" text="Dn(waiting)">
      <formula>NOT(ISERROR(SEARCH("Dn(waiting)",G708)))</formula>
    </cfRule>
  </conditionalFormatting>
  <conditionalFormatting sqref="D705">
    <cfRule type="containsBlanks" dxfId="6695" priority="9893">
      <formula>LEN(TRIM(D705))=0</formula>
    </cfRule>
    <cfRule type="containsText" dxfId="6694" priority="9894" operator="containsText" text="Operational">
      <formula>NOT(ISERROR(SEARCH("Operational",D705)))</formula>
    </cfRule>
    <cfRule type="containsText" dxfId="6693" priority="9895" operator="containsText" text="Dn(service)">
      <formula>NOT(ISERROR(SEARCH("Dn(service)",D705)))</formula>
    </cfRule>
    <cfRule type="containsText" dxfId="6692" priority="9896" operator="containsText" text="Dn(waiting)">
      <formula>NOT(ISERROR(SEARCH("Dn(waiting)",D705)))</formula>
    </cfRule>
  </conditionalFormatting>
  <conditionalFormatting sqref="G706:G707">
    <cfRule type="containsBlanks" dxfId="6691" priority="9889">
      <formula>LEN(TRIM(G706))=0</formula>
    </cfRule>
    <cfRule type="containsText" dxfId="6690" priority="9890" operator="containsText" text="Operational">
      <formula>NOT(ISERROR(SEARCH("Operational",G706)))</formula>
    </cfRule>
    <cfRule type="containsText" dxfId="6689" priority="9891" operator="containsText" text="Dn(service)">
      <formula>NOT(ISERROR(SEARCH("Dn(service)",G706)))</formula>
    </cfRule>
    <cfRule type="containsText" dxfId="6688" priority="9892" operator="containsText" text="Dn(waiting)">
      <formula>NOT(ISERROR(SEARCH("Dn(waiting)",G706)))</formula>
    </cfRule>
  </conditionalFormatting>
  <conditionalFormatting sqref="E711">
    <cfRule type="containsBlanks" dxfId="6687" priority="9885">
      <formula>LEN(TRIM(E711))=0</formula>
    </cfRule>
    <cfRule type="containsText" dxfId="6686" priority="9886" operator="containsText" text="Operational">
      <formula>NOT(ISERROR(SEARCH("Operational",E711)))</formula>
    </cfRule>
    <cfRule type="containsText" dxfId="6685" priority="9887" operator="containsText" text="Dn(service)">
      <formula>NOT(ISERROR(SEARCH("Dn(service)",E711)))</formula>
    </cfRule>
    <cfRule type="containsText" dxfId="6684" priority="9888" operator="containsText" text="Dn(waiting)">
      <formula>NOT(ISERROR(SEARCH("Dn(waiting)",E711)))</formula>
    </cfRule>
  </conditionalFormatting>
  <conditionalFormatting sqref="E713">
    <cfRule type="containsBlanks" dxfId="6683" priority="9881">
      <formula>LEN(TRIM(E713))=0</formula>
    </cfRule>
    <cfRule type="containsText" dxfId="6682" priority="9882" operator="containsText" text="Operational">
      <formula>NOT(ISERROR(SEARCH("Operational",E713)))</formula>
    </cfRule>
    <cfRule type="containsText" dxfId="6681" priority="9883" operator="containsText" text="Dn(service)">
      <formula>NOT(ISERROR(SEARCH("Dn(service)",E713)))</formula>
    </cfRule>
    <cfRule type="containsText" dxfId="6680" priority="9884" operator="containsText" text="Dn(waiting)">
      <formula>NOT(ISERROR(SEARCH("Dn(waiting)",E713)))</formula>
    </cfRule>
  </conditionalFormatting>
  <conditionalFormatting sqref="C715">
    <cfRule type="containsBlanks" dxfId="6679" priority="9877">
      <formula>LEN(TRIM(C715))=0</formula>
    </cfRule>
    <cfRule type="containsText" dxfId="6678" priority="9878" operator="containsText" text="Operational">
      <formula>NOT(ISERROR(SEARCH("Operational",C715)))</formula>
    </cfRule>
    <cfRule type="containsText" dxfId="6677" priority="9879" operator="containsText" text="Dn(service)">
      <formula>NOT(ISERROR(SEARCH("Dn(service)",C715)))</formula>
    </cfRule>
    <cfRule type="containsText" dxfId="6676" priority="9880" operator="containsText" text="Dn(waiting)">
      <formula>NOT(ISERROR(SEARCH("Dn(waiting)",C715)))</formula>
    </cfRule>
  </conditionalFormatting>
  <conditionalFormatting sqref="E714">
    <cfRule type="containsBlanks" dxfId="6675" priority="9873">
      <formula>LEN(TRIM(E714))=0</formula>
    </cfRule>
    <cfRule type="containsText" dxfId="6674" priority="9874" operator="containsText" text="Operational">
      <formula>NOT(ISERROR(SEARCH("Operational",E714)))</formula>
    </cfRule>
    <cfRule type="containsText" dxfId="6673" priority="9875" operator="containsText" text="Dn(service)">
      <formula>NOT(ISERROR(SEARCH("Dn(service)",E714)))</formula>
    </cfRule>
    <cfRule type="containsText" dxfId="6672" priority="9876" operator="containsText" text="Dn(waiting)">
      <formula>NOT(ISERROR(SEARCH("Dn(waiting)",E714)))</formula>
    </cfRule>
  </conditionalFormatting>
  <conditionalFormatting sqref="E730:E732 C717:C720 F719:F722 D723:D727 G726:G731">
    <cfRule type="containsBlanks" dxfId="6671" priority="9869">
      <formula>LEN(TRIM(C717))=0</formula>
    </cfRule>
    <cfRule type="containsText" dxfId="6670" priority="9870" operator="containsText" text="Operational">
      <formula>NOT(ISERROR(SEARCH("Operational",C717)))</formula>
    </cfRule>
    <cfRule type="containsText" dxfId="6669" priority="9871" operator="containsText" text="Dn(service)">
      <formula>NOT(ISERROR(SEARCH("Dn(service)",C717)))</formula>
    </cfRule>
    <cfRule type="containsText" dxfId="6668" priority="9872" operator="containsText" text="Dn(waiting)">
      <formula>NOT(ISERROR(SEARCH("Dn(waiting)",C717)))</formula>
    </cfRule>
  </conditionalFormatting>
  <conditionalFormatting sqref="C735">
    <cfRule type="containsBlanks" dxfId="6667" priority="9865">
      <formula>LEN(TRIM(C735))=0</formula>
    </cfRule>
    <cfRule type="containsText" dxfId="6666" priority="9866" operator="containsText" text="Operational">
      <formula>NOT(ISERROR(SEARCH("Operational",C735)))</formula>
    </cfRule>
    <cfRule type="containsText" dxfId="6665" priority="9867" operator="containsText" text="Dn(service)">
      <formula>NOT(ISERROR(SEARCH("Dn(service)",C735)))</formula>
    </cfRule>
    <cfRule type="containsText" dxfId="6664" priority="9868" operator="containsText" text="Dn(waiting)">
      <formula>NOT(ISERROR(SEARCH("Dn(waiting)",C735)))</formula>
    </cfRule>
  </conditionalFormatting>
  <conditionalFormatting sqref="C736">
    <cfRule type="containsBlanks" dxfId="6663" priority="9861">
      <formula>LEN(TRIM(C736))=0</formula>
    </cfRule>
    <cfRule type="containsText" dxfId="6662" priority="9862" operator="containsText" text="Operational">
      <formula>NOT(ISERROR(SEARCH("Operational",C736)))</formula>
    </cfRule>
    <cfRule type="containsText" dxfId="6661" priority="9863" operator="containsText" text="Dn(service)">
      <formula>NOT(ISERROR(SEARCH("Dn(service)",C736)))</formula>
    </cfRule>
    <cfRule type="containsText" dxfId="6660" priority="9864" operator="containsText" text="Dn(waiting)">
      <formula>NOT(ISERROR(SEARCH("Dn(waiting)",C736)))</formula>
    </cfRule>
  </conditionalFormatting>
  <conditionalFormatting sqref="C737">
    <cfRule type="containsBlanks" dxfId="6659" priority="9857">
      <formula>LEN(TRIM(C737))=0</formula>
    </cfRule>
    <cfRule type="containsText" dxfId="6658" priority="9858" operator="containsText" text="Operational">
      <formula>NOT(ISERROR(SEARCH("Operational",C737)))</formula>
    </cfRule>
    <cfRule type="containsText" dxfId="6657" priority="9859" operator="containsText" text="Dn(service)">
      <formula>NOT(ISERROR(SEARCH("Dn(service)",C737)))</formula>
    </cfRule>
    <cfRule type="containsText" dxfId="6656" priority="9860" operator="containsText" text="Dn(waiting)">
      <formula>NOT(ISERROR(SEARCH("Dn(waiting)",C737)))</formula>
    </cfRule>
  </conditionalFormatting>
  <conditionalFormatting sqref="E741">
    <cfRule type="containsBlanks" dxfId="6655" priority="9853">
      <formula>LEN(TRIM(E741))=0</formula>
    </cfRule>
    <cfRule type="containsText" dxfId="6654" priority="9854" operator="containsText" text="Operational">
      <formula>NOT(ISERROR(SEARCH("Operational",E741)))</formula>
    </cfRule>
    <cfRule type="containsText" dxfId="6653" priority="9855" operator="containsText" text="Dn(service)">
      <formula>NOT(ISERROR(SEARCH("Dn(service)",E741)))</formula>
    </cfRule>
    <cfRule type="containsText" dxfId="6652" priority="9856" operator="containsText" text="Dn(waiting)">
      <formula>NOT(ISERROR(SEARCH("Dn(waiting)",E741)))</formula>
    </cfRule>
  </conditionalFormatting>
  <conditionalFormatting sqref="F742">
    <cfRule type="containsBlanks" dxfId="6651" priority="9849">
      <formula>LEN(TRIM(F742))=0</formula>
    </cfRule>
    <cfRule type="containsText" dxfId="6650" priority="9850" operator="containsText" text="Operational">
      <formula>NOT(ISERROR(SEARCH("Operational",F742)))</formula>
    </cfRule>
    <cfRule type="containsText" dxfId="6649" priority="9851" operator="containsText" text="Dn(service)">
      <formula>NOT(ISERROR(SEARCH("Dn(service)",F742)))</formula>
    </cfRule>
    <cfRule type="containsText" dxfId="6648" priority="9852" operator="containsText" text="Dn(waiting)">
      <formula>NOT(ISERROR(SEARCH("Dn(waiting)",F742)))</formula>
    </cfRule>
  </conditionalFormatting>
  <conditionalFormatting sqref="D748">
    <cfRule type="containsBlanks" dxfId="6647" priority="9845">
      <formula>LEN(TRIM(D748))=0</formula>
    </cfRule>
    <cfRule type="containsText" dxfId="6646" priority="9846" operator="containsText" text="Operational">
      <formula>NOT(ISERROR(SEARCH("Operational",D748)))</formula>
    </cfRule>
    <cfRule type="containsText" dxfId="6645" priority="9847" operator="containsText" text="Dn(service)">
      <formula>NOT(ISERROR(SEARCH("Dn(service)",D748)))</formula>
    </cfRule>
    <cfRule type="containsText" dxfId="6644" priority="9848" operator="containsText" text="Dn(waiting)">
      <formula>NOT(ISERROR(SEARCH("Dn(waiting)",D748)))</formula>
    </cfRule>
  </conditionalFormatting>
  <conditionalFormatting sqref="F744">
    <cfRule type="containsBlanks" dxfId="6643" priority="9841">
      <formula>LEN(TRIM(F744))=0</formula>
    </cfRule>
    <cfRule type="containsText" dxfId="6642" priority="9842" operator="containsText" text="Operational">
      <formula>NOT(ISERROR(SEARCH("Operational",F744)))</formula>
    </cfRule>
    <cfRule type="containsText" dxfId="6641" priority="9843" operator="containsText" text="Dn(service)">
      <formula>NOT(ISERROR(SEARCH("Dn(service)",F744)))</formula>
    </cfRule>
    <cfRule type="containsText" dxfId="6640" priority="9844" operator="containsText" text="Dn(waiting)">
      <formula>NOT(ISERROR(SEARCH("Dn(waiting)",F744)))</formula>
    </cfRule>
  </conditionalFormatting>
  <conditionalFormatting sqref="D746">
    <cfRule type="containsBlanks" dxfId="6639" priority="9837">
      <formula>LEN(TRIM(D746))=0</formula>
    </cfRule>
    <cfRule type="containsText" dxfId="6638" priority="9838" operator="containsText" text="Operational">
      <formula>NOT(ISERROR(SEARCH("Operational",D746)))</formula>
    </cfRule>
    <cfRule type="containsText" dxfId="6637" priority="9839" operator="containsText" text="Dn(service)">
      <formula>NOT(ISERROR(SEARCH("Dn(service)",D746)))</formula>
    </cfRule>
    <cfRule type="containsText" dxfId="6636" priority="9840" operator="containsText" text="Dn(waiting)">
      <formula>NOT(ISERROR(SEARCH("Dn(waiting)",D746)))</formula>
    </cfRule>
  </conditionalFormatting>
  <conditionalFormatting sqref="D747">
    <cfRule type="containsBlanks" dxfId="6635" priority="9833">
      <formula>LEN(TRIM(D747))=0</formula>
    </cfRule>
    <cfRule type="containsText" dxfId="6634" priority="9834" operator="containsText" text="Operational">
      <formula>NOT(ISERROR(SEARCH("Operational",D747)))</formula>
    </cfRule>
    <cfRule type="containsText" dxfId="6633" priority="9835" operator="containsText" text="Dn(service)">
      <formula>NOT(ISERROR(SEARCH("Dn(service)",D747)))</formula>
    </cfRule>
    <cfRule type="containsText" dxfId="6632" priority="9836" operator="containsText" text="Dn(waiting)">
      <formula>NOT(ISERROR(SEARCH("Dn(waiting)",D747)))</formula>
    </cfRule>
  </conditionalFormatting>
  <conditionalFormatting sqref="F743">
    <cfRule type="containsBlanks" dxfId="6631" priority="9829">
      <formula>LEN(TRIM(F743))=0</formula>
    </cfRule>
    <cfRule type="containsText" dxfId="6630" priority="9830" operator="containsText" text="Operational">
      <formula>NOT(ISERROR(SEARCH("Operational",F743)))</formula>
    </cfRule>
    <cfRule type="containsText" dxfId="6629" priority="9831" operator="containsText" text="Dn(service)">
      <formula>NOT(ISERROR(SEARCH("Dn(service)",F743)))</formula>
    </cfRule>
    <cfRule type="containsText" dxfId="6628" priority="9832" operator="containsText" text="Dn(waiting)">
      <formula>NOT(ISERROR(SEARCH("Dn(waiting)",F743)))</formula>
    </cfRule>
  </conditionalFormatting>
  <conditionalFormatting sqref="F741">
    <cfRule type="containsBlanks" dxfId="6627" priority="9825">
      <formula>LEN(TRIM(F741))=0</formula>
    </cfRule>
    <cfRule type="containsText" dxfId="6626" priority="9826" operator="containsText" text="Operational">
      <formula>NOT(ISERROR(SEARCH("Operational",F741)))</formula>
    </cfRule>
    <cfRule type="containsText" dxfId="6625" priority="9827" operator="containsText" text="Dn(service)">
      <formula>NOT(ISERROR(SEARCH("Dn(service)",F741)))</formula>
    </cfRule>
    <cfRule type="containsText" dxfId="6624" priority="9828" operator="containsText" text="Dn(waiting)">
      <formula>NOT(ISERROR(SEARCH("Dn(waiting)",F741)))</formula>
    </cfRule>
  </conditionalFormatting>
  <conditionalFormatting sqref="F745:F746">
    <cfRule type="containsBlanks" dxfId="6623" priority="9821">
      <formula>LEN(TRIM(F745))=0</formula>
    </cfRule>
    <cfRule type="containsText" dxfId="6622" priority="9822" operator="containsText" text="Operational">
      <formula>NOT(ISERROR(SEARCH("Operational",F745)))</formula>
    </cfRule>
    <cfRule type="containsText" dxfId="6621" priority="9823" operator="containsText" text="Dn(service)">
      <formula>NOT(ISERROR(SEARCH("Dn(service)",F745)))</formula>
    </cfRule>
    <cfRule type="containsText" dxfId="6620" priority="9824" operator="containsText" text="Dn(waiting)">
      <formula>NOT(ISERROR(SEARCH("Dn(waiting)",F745)))</formula>
    </cfRule>
  </conditionalFormatting>
  <conditionalFormatting sqref="D749:D753 C756:C764 G751:G764 E761:E764">
    <cfRule type="containsBlanks" dxfId="6619" priority="9817">
      <formula>LEN(TRIM(C749))=0</formula>
    </cfRule>
    <cfRule type="containsText" dxfId="6618" priority="9818" operator="containsText" text="Operational">
      <formula>NOT(ISERROR(SEARCH("Operational",C749)))</formula>
    </cfRule>
    <cfRule type="containsText" dxfId="6617" priority="9819" operator="containsText" text="Dn(service)">
      <formula>NOT(ISERROR(SEARCH("Dn(service)",C749)))</formula>
    </cfRule>
    <cfRule type="containsText" dxfId="6616" priority="9820" operator="containsText" text="Dn(waiting)">
      <formula>NOT(ISERROR(SEARCH("Dn(waiting)",C749)))</formula>
    </cfRule>
  </conditionalFormatting>
  <conditionalFormatting sqref="G765">
    <cfRule type="containsBlanks" dxfId="6615" priority="9813">
      <formula>LEN(TRIM(G765))=0</formula>
    </cfRule>
    <cfRule type="containsText" dxfId="6614" priority="9814" operator="containsText" text="Operational">
      <formula>NOT(ISERROR(SEARCH("Operational",G765)))</formula>
    </cfRule>
    <cfRule type="containsText" dxfId="6613" priority="9815" operator="containsText" text="Dn(service)">
      <formula>NOT(ISERROR(SEARCH("Dn(service)",G765)))</formula>
    </cfRule>
    <cfRule type="containsText" dxfId="6612" priority="9816" operator="containsText" text="Dn(waiting)">
      <formula>NOT(ISERROR(SEARCH("Dn(waiting)",G765)))</formula>
    </cfRule>
  </conditionalFormatting>
  <conditionalFormatting sqref="F766">
    <cfRule type="containsBlanks" dxfId="6611" priority="9809">
      <formula>LEN(TRIM(F766))=0</formula>
    </cfRule>
    <cfRule type="containsText" dxfId="6610" priority="9810" operator="containsText" text="Operational">
      <formula>NOT(ISERROR(SEARCH("Operational",F766)))</formula>
    </cfRule>
    <cfRule type="containsText" dxfId="6609" priority="9811" operator="containsText" text="Dn(service)">
      <formula>NOT(ISERROR(SEARCH("Dn(service)",F766)))</formula>
    </cfRule>
    <cfRule type="containsText" dxfId="6608" priority="9812" operator="containsText" text="Dn(waiting)">
      <formula>NOT(ISERROR(SEARCH("Dn(waiting)",F766)))</formula>
    </cfRule>
  </conditionalFormatting>
  <conditionalFormatting sqref="C767">
    <cfRule type="containsBlanks" dxfId="6607" priority="9805">
      <formula>LEN(TRIM(C767))=0</formula>
    </cfRule>
    <cfRule type="containsText" dxfId="6606" priority="9806" operator="containsText" text="Operational">
      <formula>NOT(ISERROR(SEARCH("Operational",C767)))</formula>
    </cfRule>
    <cfRule type="containsText" dxfId="6605" priority="9807" operator="containsText" text="Dn(service)">
      <formula>NOT(ISERROR(SEARCH("Dn(service)",C767)))</formula>
    </cfRule>
    <cfRule type="containsText" dxfId="6604" priority="9808" operator="containsText" text="Dn(waiting)">
      <formula>NOT(ISERROR(SEARCH("Dn(waiting)",C767)))</formula>
    </cfRule>
  </conditionalFormatting>
  <conditionalFormatting sqref="C768">
    <cfRule type="containsBlanks" dxfId="6603" priority="9801">
      <formula>LEN(TRIM(C768))=0</formula>
    </cfRule>
    <cfRule type="containsText" dxfId="6602" priority="9802" operator="containsText" text="Operational">
      <formula>NOT(ISERROR(SEARCH("Operational",C768)))</formula>
    </cfRule>
    <cfRule type="containsText" dxfId="6601" priority="9803" operator="containsText" text="Dn(service)">
      <formula>NOT(ISERROR(SEARCH("Dn(service)",C768)))</formula>
    </cfRule>
    <cfRule type="containsText" dxfId="6600" priority="9804" operator="containsText" text="Dn(waiting)">
      <formula>NOT(ISERROR(SEARCH("Dn(waiting)",C768)))</formula>
    </cfRule>
  </conditionalFormatting>
  <conditionalFormatting sqref="C769">
    <cfRule type="containsBlanks" dxfId="6599" priority="9797">
      <formula>LEN(TRIM(C769))=0</formula>
    </cfRule>
    <cfRule type="containsText" dxfId="6598" priority="9798" operator="containsText" text="Operational">
      <formula>NOT(ISERROR(SEARCH("Operational",C769)))</formula>
    </cfRule>
    <cfRule type="containsText" dxfId="6597" priority="9799" operator="containsText" text="Dn(service)">
      <formula>NOT(ISERROR(SEARCH("Dn(service)",C769)))</formula>
    </cfRule>
    <cfRule type="containsText" dxfId="6596" priority="9800" operator="containsText" text="Dn(waiting)">
      <formula>NOT(ISERROR(SEARCH("Dn(waiting)",C769)))</formula>
    </cfRule>
  </conditionalFormatting>
  <conditionalFormatting sqref="C617">
    <cfRule type="containsBlanks" dxfId="6595" priority="9793">
      <formula>LEN(TRIM(C617))=0</formula>
    </cfRule>
    <cfRule type="containsText" dxfId="6594" priority="9794" operator="containsText" text="Operational">
      <formula>NOT(ISERROR(SEARCH("Operational",C617)))</formula>
    </cfRule>
    <cfRule type="containsText" dxfId="6593" priority="9795" operator="containsText" text="Dn(service)">
      <formula>NOT(ISERROR(SEARCH("Dn(service)",C617)))</formula>
    </cfRule>
    <cfRule type="containsText" dxfId="6592" priority="9796" operator="containsText" text="Dn(waiting)">
      <formula>NOT(ISERROR(SEARCH("Dn(waiting)",C617)))</formula>
    </cfRule>
  </conditionalFormatting>
  <conditionalFormatting sqref="C618">
    <cfRule type="containsBlanks" dxfId="6591" priority="9789">
      <formula>LEN(TRIM(C618))=0</formula>
    </cfRule>
    <cfRule type="containsText" dxfId="6590" priority="9790" operator="containsText" text="Operational">
      <formula>NOT(ISERROR(SEARCH("Operational",C618)))</formula>
    </cfRule>
    <cfRule type="containsText" dxfId="6589" priority="9791" operator="containsText" text="Dn(service)">
      <formula>NOT(ISERROR(SEARCH("Dn(service)",C618)))</formula>
    </cfRule>
    <cfRule type="containsText" dxfId="6588" priority="9792" operator="containsText" text="Dn(waiting)">
      <formula>NOT(ISERROR(SEARCH("Dn(waiting)",C618)))</formula>
    </cfRule>
  </conditionalFormatting>
  <conditionalFormatting sqref="C619">
    <cfRule type="containsBlanks" dxfId="6587" priority="9785">
      <formula>LEN(TRIM(C619))=0</formula>
    </cfRule>
    <cfRule type="containsText" dxfId="6586" priority="9786" operator="containsText" text="Operational">
      <formula>NOT(ISERROR(SEARCH("Operational",C619)))</formula>
    </cfRule>
    <cfRule type="containsText" dxfId="6585" priority="9787" operator="containsText" text="Dn(service)">
      <formula>NOT(ISERROR(SEARCH("Dn(service)",C619)))</formula>
    </cfRule>
    <cfRule type="containsText" dxfId="6584" priority="9788" operator="containsText" text="Dn(waiting)">
      <formula>NOT(ISERROR(SEARCH("Dn(waiting)",C619)))</formula>
    </cfRule>
  </conditionalFormatting>
  <conditionalFormatting sqref="E620">
    <cfRule type="containsBlanks" dxfId="6583" priority="9781">
      <formula>LEN(TRIM(E620))=0</formula>
    </cfRule>
    <cfRule type="containsText" dxfId="6582" priority="9782" operator="containsText" text="Operational">
      <formula>NOT(ISERROR(SEARCH("Operational",E620)))</formula>
    </cfRule>
    <cfRule type="containsText" dxfId="6581" priority="9783" operator="containsText" text="Dn(service)">
      <formula>NOT(ISERROR(SEARCH("Dn(service)",E620)))</formula>
    </cfRule>
    <cfRule type="containsText" dxfId="6580" priority="9784" operator="containsText" text="Dn(waiting)">
      <formula>NOT(ISERROR(SEARCH("Dn(waiting)",E620)))</formula>
    </cfRule>
  </conditionalFormatting>
  <conditionalFormatting sqref="E621">
    <cfRule type="containsBlanks" dxfId="6579" priority="9777">
      <formula>LEN(TRIM(E621))=0</formula>
    </cfRule>
    <cfRule type="containsText" dxfId="6578" priority="9778" operator="containsText" text="Operational">
      <formula>NOT(ISERROR(SEARCH("Operational",E621)))</formula>
    </cfRule>
    <cfRule type="containsText" dxfId="6577" priority="9779" operator="containsText" text="Dn(service)">
      <formula>NOT(ISERROR(SEARCH("Dn(service)",E621)))</formula>
    </cfRule>
    <cfRule type="containsText" dxfId="6576" priority="9780" operator="containsText" text="Dn(waiting)">
      <formula>NOT(ISERROR(SEARCH("Dn(waiting)",E621)))</formula>
    </cfRule>
  </conditionalFormatting>
  <conditionalFormatting sqref="F620">
    <cfRule type="containsBlanks" dxfId="6575" priority="9773">
      <formula>LEN(TRIM(F620))=0</formula>
    </cfRule>
    <cfRule type="containsText" dxfId="6574" priority="9774" operator="containsText" text="Operational">
      <formula>NOT(ISERROR(SEARCH("Operational",F620)))</formula>
    </cfRule>
    <cfRule type="containsText" dxfId="6573" priority="9775" operator="containsText" text="Dn(service)">
      <formula>NOT(ISERROR(SEARCH("Dn(service)",F620)))</formula>
    </cfRule>
    <cfRule type="containsText" dxfId="6572" priority="9776" operator="containsText" text="Dn(waiting)">
      <formula>NOT(ISERROR(SEARCH("Dn(waiting)",F620)))</formula>
    </cfRule>
  </conditionalFormatting>
  <conditionalFormatting sqref="F621">
    <cfRule type="containsBlanks" dxfId="6571" priority="9769">
      <formula>LEN(TRIM(F621))=0</formula>
    </cfRule>
    <cfRule type="containsText" dxfId="6570" priority="9770" operator="containsText" text="Operational">
      <formula>NOT(ISERROR(SEARCH("Operational",F621)))</formula>
    </cfRule>
    <cfRule type="containsText" dxfId="6569" priority="9771" operator="containsText" text="Dn(service)">
      <formula>NOT(ISERROR(SEARCH("Dn(service)",F621)))</formula>
    </cfRule>
    <cfRule type="containsText" dxfId="6568" priority="9772" operator="containsText" text="Dn(waiting)">
      <formula>NOT(ISERROR(SEARCH("Dn(waiting)",F621)))</formula>
    </cfRule>
  </conditionalFormatting>
  <conditionalFormatting sqref="G619">
    <cfRule type="containsBlanks" dxfId="6567" priority="9765">
      <formula>LEN(TRIM(G619))=0</formula>
    </cfRule>
    <cfRule type="containsText" dxfId="6566" priority="9766" operator="containsText" text="Operational">
      <formula>NOT(ISERROR(SEARCH("Operational",G619)))</formula>
    </cfRule>
    <cfRule type="containsText" dxfId="6565" priority="9767" operator="containsText" text="Dn(service)">
      <formula>NOT(ISERROR(SEARCH("Dn(service)",G619)))</formula>
    </cfRule>
    <cfRule type="containsText" dxfId="6564" priority="9768" operator="containsText" text="Dn(waiting)">
      <formula>NOT(ISERROR(SEARCH("Dn(waiting)",G619)))</formula>
    </cfRule>
  </conditionalFormatting>
  <conditionalFormatting sqref="G620">
    <cfRule type="containsBlanks" dxfId="6563" priority="9761">
      <formula>LEN(TRIM(G620))=0</formula>
    </cfRule>
    <cfRule type="containsText" dxfId="6562" priority="9762" operator="containsText" text="Operational">
      <formula>NOT(ISERROR(SEARCH("Operational",G620)))</formula>
    </cfRule>
    <cfRule type="containsText" dxfId="6561" priority="9763" operator="containsText" text="Dn(service)">
      <formula>NOT(ISERROR(SEARCH("Dn(service)",G620)))</formula>
    </cfRule>
    <cfRule type="containsText" dxfId="6560" priority="9764" operator="containsText" text="Dn(waiting)">
      <formula>NOT(ISERROR(SEARCH("Dn(waiting)",G620)))</formula>
    </cfRule>
  </conditionalFormatting>
  <conditionalFormatting sqref="G618">
    <cfRule type="containsBlanks" dxfId="6559" priority="9757">
      <formula>LEN(TRIM(G618))=0</formula>
    </cfRule>
    <cfRule type="containsText" dxfId="6558" priority="9758" operator="containsText" text="Operational">
      <formula>NOT(ISERROR(SEARCH("Operational",G618)))</formula>
    </cfRule>
    <cfRule type="containsText" dxfId="6557" priority="9759" operator="containsText" text="Dn(service)">
      <formula>NOT(ISERROR(SEARCH("Dn(service)",G618)))</formula>
    </cfRule>
    <cfRule type="containsText" dxfId="6556" priority="9760" operator="containsText" text="Dn(waiting)">
      <formula>NOT(ISERROR(SEARCH("Dn(waiting)",G618)))</formula>
    </cfRule>
  </conditionalFormatting>
  <conditionalFormatting sqref="F622">
    <cfRule type="containsBlanks" dxfId="6555" priority="9753">
      <formula>LEN(TRIM(F622))=0</formula>
    </cfRule>
    <cfRule type="containsText" dxfId="6554" priority="9754" operator="containsText" text="Operational">
      <formula>NOT(ISERROR(SEARCH("Operational",F622)))</formula>
    </cfRule>
    <cfRule type="containsText" dxfId="6553" priority="9755" operator="containsText" text="Dn(service)">
      <formula>NOT(ISERROR(SEARCH("Dn(service)",F622)))</formula>
    </cfRule>
    <cfRule type="containsText" dxfId="6552" priority="9756" operator="containsText" text="Dn(waiting)">
      <formula>NOT(ISERROR(SEARCH("Dn(waiting)",F622)))</formula>
    </cfRule>
  </conditionalFormatting>
  <conditionalFormatting sqref="C620">
    <cfRule type="containsBlanks" dxfId="6551" priority="9749">
      <formula>LEN(TRIM(C620))=0</formula>
    </cfRule>
    <cfRule type="containsText" dxfId="6550" priority="9750" operator="containsText" text="Operational">
      <formula>NOT(ISERROR(SEARCH("Operational",C620)))</formula>
    </cfRule>
    <cfRule type="containsText" dxfId="6549" priority="9751" operator="containsText" text="Dn(service)">
      <formula>NOT(ISERROR(SEARCH("Dn(service)",C620)))</formula>
    </cfRule>
    <cfRule type="containsText" dxfId="6548" priority="9752" operator="containsText" text="Dn(waiting)">
      <formula>NOT(ISERROR(SEARCH("Dn(waiting)",C620)))</formula>
    </cfRule>
  </conditionalFormatting>
  <conditionalFormatting sqref="E622">
    <cfRule type="containsBlanks" dxfId="6547" priority="9745">
      <formula>LEN(TRIM(E622))=0</formula>
    </cfRule>
    <cfRule type="containsText" dxfId="6546" priority="9746" operator="containsText" text="Operational">
      <formula>NOT(ISERROR(SEARCH("Operational",E622)))</formula>
    </cfRule>
    <cfRule type="containsText" dxfId="6545" priority="9747" operator="containsText" text="Dn(service)">
      <formula>NOT(ISERROR(SEARCH("Dn(service)",E622)))</formula>
    </cfRule>
    <cfRule type="containsText" dxfId="6544" priority="9748" operator="containsText" text="Dn(waiting)">
      <formula>NOT(ISERROR(SEARCH("Dn(waiting)",E622)))</formula>
    </cfRule>
  </conditionalFormatting>
  <conditionalFormatting sqref="G622">
    <cfRule type="containsBlanks" dxfId="6543" priority="9741">
      <formula>LEN(TRIM(G622))=0</formula>
    </cfRule>
    <cfRule type="containsText" dxfId="6542" priority="9742" operator="containsText" text="Operational">
      <formula>NOT(ISERROR(SEARCH("Operational",G622)))</formula>
    </cfRule>
    <cfRule type="containsText" dxfId="6541" priority="9743" operator="containsText" text="Dn(service)">
      <formula>NOT(ISERROR(SEARCH("Dn(service)",G622)))</formula>
    </cfRule>
    <cfRule type="containsText" dxfId="6540" priority="9744" operator="containsText" text="Dn(waiting)">
      <formula>NOT(ISERROR(SEARCH("Dn(waiting)",G622)))</formula>
    </cfRule>
  </conditionalFormatting>
  <conditionalFormatting sqref="G623">
    <cfRule type="containsBlanks" dxfId="6539" priority="9737">
      <formula>LEN(TRIM(G623))=0</formula>
    </cfRule>
    <cfRule type="containsText" dxfId="6538" priority="9738" operator="containsText" text="Operational">
      <formula>NOT(ISERROR(SEARCH("Operational",G623)))</formula>
    </cfRule>
    <cfRule type="containsText" dxfId="6537" priority="9739" operator="containsText" text="Dn(service)">
      <formula>NOT(ISERROR(SEARCH("Dn(service)",G623)))</formula>
    </cfRule>
    <cfRule type="containsText" dxfId="6536" priority="9740" operator="containsText" text="Dn(waiting)">
      <formula>NOT(ISERROR(SEARCH("Dn(waiting)",G623)))</formula>
    </cfRule>
  </conditionalFormatting>
  <conditionalFormatting sqref="G624">
    <cfRule type="containsBlanks" dxfId="6535" priority="9733">
      <formula>LEN(TRIM(G624))=0</formula>
    </cfRule>
    <cfRule type="containsText" dxfId="6534" priority="9734" operator="containsText" text="Operational">
      <formula>NOT(ISERROR(SEARCH("Operational",G624)))</formula>
    </cfRule>
    <cfRule type="containsText" dxfId="6533" priority="9735" operator="containsText" text="Dn(service)">
      <formula>NOT(ISERROR(SEARCH("Dn(service)",G624)))</formula>
    </cfRule>
    <cfRule type="containsText" dxfId="6532" priority="9736" operator="containsText" text="Dn(waiting)">
      <formula>NOT(ISERROR(SEARCH("Dn(waiting)",G624)))</formula>
    </cfRule>
  </conditionalFormatting>
  <conditionalFormatting sqref="F623">
    <cfRule type="containsBlanks" dxfId="6531" priority="9729">
      <formula>LEN(TRIM(F623))=0</formula>
    </cfRule>
    <cfRule type="containsText" dxfId="6530" priority="9730" operator="containsText" text="Operational">
      <formula>NOT(ISERROR(SEARCH("Operational",F623)))</formula>
    </cfRule>
    <cfRule type="containsText" dxfId="6529" priority="9731" operator="containsText" text="Dn(service)">
      <formula>NOT(ISERROR(SEARCH("Dn(service)",F623)))</formula>
    </cfRule>
    <cfRule type="containsText" dxfId="6528" priority="9732" operator="containsText" text="Dn(waiting)">
      <formula>NOT(ISERROR(SEARCH("Dn(waiting)",F623)))</formula>
    </cfRule>
  </conditionalFormatting>
  <conditionalFormatting sqref="F624">
    <cfRule type="containsBlanks" dxfId="6527" priority="9725">
      <formula>LEN(TRIM(F624))=0</formula>
    </cfRule>
    <cfRule type="containsText" dxfId="6526" priority="9726" operator="containsText" text="Operational">
      <formula>NOT(ISERROR(SEARCH("Operational",F624)))</formula>
    </cfRule>
    <cfRule type="containsText" dxfId="6525" priority="9727" operator="containsText" text="Dn(service)">
      <formula>NOT(ISERROR(SEARCH("Dn(service)",F624)))</formula>
    </cfRule>
    <cfRule type="containsText" dxfId="6524" priority="9728" operator="containsText" text="Dn(waiting)">
      <formula>NOT(ISERROR(SEARCH("Dn(waiting)",F624)))</formula>
    </cfRule>
  </conditionalFormatting>
  <conditionalFormatting sqref="F626">
    <cfRule type="containsBlanks" dxfId="6523" priority="9721">
      <formula>LEN(TRIM(F626))=0</formula>
    </cfRule>
    <cfRule type="containsText" dxfId="6522" priority="9722" operator="containsText" text="Operational">
      <formula>NOT(ISERROR(SEARCH("Operational",F626)))</formula>
    </cfRule>
    <cfRule type="containsText" dxfId="6521" priority="9723" operator="containsText" text="Dn(service)">
      <formula>NOT(ISERROR(SEARCH("Dn(service)",F626)))</formula>
    </cfRule>
    <cfRule type="containsText" dxfId="6520" priority="9724" operator="containsText" text="Dn(waiting)">
      <formula>NOT(ISERROR(SEARCH("Dn(waiting)",F626)))</formula>
    </cfRule>
  </conditionalFormatting>
  <conditionalFormatting sqref="D623">
    <cfRule type="containsBlanks" dxfId="6519" priority="9717">
      <formula>LEN(TRIM(D623))=0</formula>
    </cfRule>
    <cfRule type="containsText" dxfId="6518" priority="9718" operator="containsText" text="Operational">
      <formula>NOT(ISERROR(SEARCH("Operational",D623)))</formula>
    </cfRule>
    <cfRule type="containsText" dxfId="6517" priority="9719" operator="containsText" text="Dn(service)">
      <formula>NOT(ISERROR(SEARCH("Dn(service)",D623)))</formula>
    </cfRule>
    <cfRule type="containsText" dxfId="6516" priority="9720" operator="containsText" text="Dn(waiting)">
      <formula>NOT(ISERROR(SEARCH("Dn(waiting)",D623)))</formula>
    </cfRule>
  </conditionalFormatting>
  <conditionalFormatting sqref="D624">
    <cfRule type="containsBlanks" dxfId="6515" priority="9713">
      <formula>LEN(TRIM(D624))=0</formula>
    </cfRule>
    <cfRule type="containsText" dxfId="6514" priority="9714" operator="containsText" text="Operational">
      <formula>NOT(ISERROR(SEARCH("Operational",D624)))</formula>
    </cfRule>
    <cfRule type="containsText" dxfId="6513" priority="9715" operator="containsText" text="Dn(service)">
      <formula>NOT(ISERROR(SEARCH("Dn(service)",D624)))</formula>
    </cfRule>
    <cfRule type="containsText" dxfId="6512" priority="9716" operator="containsText" text="Dn(waiting)">
      <formula>NOT(ISERROR(SEARCH("Dn(waiting)",D624)))</formula>
    </cfRule>
  </conditionalFormatting>
  <conditionalFormatting sqref="D625">
    <cfRule type="containsBlanks" dxfId="6511" priority="9709">
      <formula>LEN(TRIM(D625))=0</formula>
    </cfRule>
    <cfRule type="containsText" dxfId="6510" priority="9710" operator="containsText" text="Operational">
      <formula>NOT(ISERROR(SEARCH("Operational",D625)))</formula>
    </cfRule>
    <cfRule type="containsText" dxfId="6509" priority="9711" operator="containsText" text="Dn(service)">
      <formula>NOT(ISERROR(SEARCH("Dn(service)",D625)))</formula>
    </cfRule>
    <cfRule type="containsText" dxfId="6508" priority="9712" operator="containsText" text="Dn(waiting)">
      <formula>NOT(ISERROR(SEARCH("Dn(waiting)",D625)))</formula>
    </cfRule>
  </conditionalFormatting>
  <conditionalFormatting sqref="D626">
    <cfRule type="containsBlanks" dxfId="6507" priority="9705">
      <formula>LEN(TRIM(D626))=0</formula>
    </cfRule>
    <cfRule type="containsText" dxfId="6506" priority="9706" operator="containsText" text="Operational">
      <formula>NOT(ISERROR(SEARCH("Operational",D626)))</formula>
    </cfRule>
    <cfRule type="containsText" dxfId="6505" priority="9707" operator="containsText" text="Dn(service)">
      <formula>NOT(ISERROR(SEARCH("Dn(service)",D626)))</formula>
    </cfRule>
    <cfRule type="containsText" dxfId="6504" priority="9708" operator="containsText" text="Dn(waiting)">
      <formula>NOT(ISERROR(SEARCH("Dn(waiting)",D626)))</formula>
    </cfRule>
  </conditionalFormatting>
  <conditionalFormatting sqref="F625">
    <cfRule type="containsBlanks" dxfId="6503" priority="9701">
      <formula>LEN(TRIM(F625))=0</formula>
    </cfRule>
    <cfRule type="containsText" dxfId="6502" priority="9702" operator="containsText" text="Operational">
      <formula>NOT(ISERROR(SEARCH("Operational",F625)))</formula>
    </cfRule>
    <cfRule type="containsText" dxfId="6501" priority="9703" operator="containsText" text="Dn(service)">
      <formula>NOT(ISERROR(SEARCH("Dn(service)",F625)))</formula>
    </cfRule>
    <cfRule type="containsText" dxfId="6500" priority="9704" operator="containsText" text="Dn(waiting)">
      <formula>NOT(ISERROR(SEARCH("Dn(waiting)",F625)))</formula>
    </cfRule>
  </conditionalFormatting>
  <conditionalFormatting sqref="D627">
    <cfRule type="containsBlanks" dxfId="6499" priority="9697">
      <formula>LEN(TRIM(D627))=0</formula>
    </cfRule>
    <cfRule type="containsText" dxfId="6498" priority="9698" operator="containsText" text="Operational">
      <formula>NOT(ISERROR(SEARCH("Operational",D627)))</formula>
    </cfRule>
    <cfRule type="containsText" dxfId="6497" priority="9699" operator="containsText" text="Dn(service)">
      <formula>NOT(ISERROR(SEARCH("Dn(service)",D627)))</formula>
    </cfRule>
    <cfRule type="containsText" dxfId="6496" priority="9700" operator="containsText" text="Dn(waiting)">
      <formula>NOT(ISERROR(SEARCH("Dn(waiting)",D627)))</formula>
    </cfRule>
  </conditionalFormatting>
  <conditionalFormatting sqref="D628">
    <cfRule type="containsBlanks" dxfId="6495" priority="9693">
      <formula>LEN(TRIM(D628))=0</formula>
    </cfRule>
    <cfRule type="containsText" dxfId="6494" priority="9694" operator="containsText" text="Operational">
      <formula>NOT(ISERROR(SEARCH("Operational",D628)))</formula>
    </cfRule>
    <cfRule type="containsText" dxfId="6493" priority="9695" operator="containsText" text="Dn(service)">
      <formula>NOT(ISERROR(SEARCH("Dn(service)",D628)))</formula>
    </cfRule>
    <cfRule type="containsText" dxfId="6492" priority="9696" operator="containsText" text="Dn(waiting)">
      <formula>NOT(ISERROR(SEARCH("Dn(waiting)",D628)))</formula>
    </cfRule>
  </conditionalFormatting>
  <conditionalFormatting sqref="D629">
    <cfRule type="containsBlanks" dxfId="6491" priority="9689">
      <formula>LEN(TRIM(D629))=0</formula>
    </cfRule>
    <cfRule type="containsText" dxfId="6490" priority="9690" operator="containsText" text="Operational">
      <formula>NOT(ISERROR(SEARCH("Operational",D629)))</formula>
    </cfRule>
    <cfRule type="containsText" dxfId="6489" priority="9691" operator="containsText" text="Dn(service)">
      <formula>NOT(ISERROR(SEARCH("Dn(service)",D629)))</formula>
    </cfRule>
    <cfRule type="containsText" dxfId="6488" priority="9692" operator="containsText" text="Dn(waiting)">
      <formula>NOT(ISERROR(SEARCH("Dn(waiting)",D629)))</formula>
    </cfRule>
  </conditionalFormatting>
  <conditionalFormatting sqref="D630">
    <cfRule type="containsBlanks" dxfId="6487" priority="9685">
      <formula>LEN(TRIM(D630))=0</formula>
    </cfRule>
    <cfRule type="containsText" dxfId="6486" priority="9686" operator="containsText" text="Operational">
      <formula>NOT(ISERROR(SEARCH("Operational",D630)))</formula>
    </cfRule>
    <cfRule type="containsText" dxfId="6485" priority="9687" operator="containsText" text="Dn(service)">
      <formula>NOT(ISERROR(SEARCH("Dn(service)",D630)))</formula>
    </cfRule>
    <cfRule type="containsText" dxfId="6484" priority="9688" operator="containsText" text="Dn(waiting)">
      <formula>NOT(ISERROR(SEARCH("Dn(waiting)",D630)))</formula>
    </cfRule>
  </conditionalFormatting>
  <conditionalFormatting sqref="C628">
    <cfRule type="containsBlanks" dxfId="6483" priority="9681">
      <formula>LEN(TRIM(C628))=0</formula>
    </cfRule>
    <cfRule type="containsText" dxfId="6482" priority="9682" operator="containsText" text="Operational">
      <formula>NOT(ISERROR(SEARCH("Operational",C628)))</formula>
    </cfRule>
    <cfRule type="containsText" dxfId="6481" priority="9683" operator="containsText" text="Dn(service)">
      <formula>NOT(ISERROR(SEARCH("Dn(service)",C628)))</formula>
    </cfRule>
    <cfRule type="containsText" dxfId="6480" priority="9684" operator="containsText" text="Dn(waiting)">
      <formula>NOT(ISERROR(SEARCH("Dn(waiting)",C628)))</formula>
    </cfRule>
  </conditionalFormatting>
  <conditionalFormatting sqref="C629">
    <cfRule type="containsBlanks" dxfId="6479" priority="9677">
      <formula>LEN(TRIM(C629))=0</formula>
    </cfRule>
    <cfRule type="containsText" dxfId="6478" priority="9678" operator="containsText" text="Operational">
      <formula>NOT(ISERROR(SEARCH("Operational",C629)))</formula>
    </cfRule>
    <cfRule type="containsText" dxfId="6477" priority="9679" operator="containsText" text="Dn(service)">
      <formula>NOT(ISERROR(SEARCH("Dn(service)",C629)))</formula>
    </cfRule>
    <cfRule type="containsText" dxfId="6476" priority="9680" operator="containsText" text="Dn(waiting)">
      <formula>NOT(ISERROR(SEARCH("Dn(waiting)",C629)))</formula>
    </cfRule>
  </conditionalFormatting>
  <conditionalFormatting sqref="C630">
    <cfRule type="containsBlanks" dxfId="6475" priority="9673">
      <formula>LEN(TRIM(C630))=0</formula>
    </cfRule>
    <cfRule type="containsText" dxfId="6474" priority="9674" operator="containsText" text="Operational">
      <formula>NOT(ISERROR(SEARCH("Operational",C630)))</formula>
    </cfRule>
    <cfRule type="containsText" dxfId="6473" priority="9675" operator="containsText" text="Dn(service)">
      <formula>NOT(ISERROR(SEARCH("Dn(service)",C630)))</formula>
    </cfRule>
    <cfRule type="containsText" dxfId="6472" priority="9676" operator="containsText" text="Dn(waiting)">
      <formula>NOT(ISERROR(SEARCH("Dn(waiting)",C630)))</formula>
    </cfRule>
  </conditionalFormatting>
  <conditionalFormatting sqref="C631">
    <cfRule type="containsBlanks" dxfId="6471" priority="9669">
      <formula>LEN(TRIM(C631))=0</formula>
    </cfRule>
    <cfRule type="containsText" dxfId="6470" priority="9670" operator="containsText" text="Operational">
      <formula>NOT(ISERROR(SEARCH("Operational",C631)))</formula>
    </cfRule>
    <cfRule type="containsText" dxfId="6469" priority="9671" operator="containsText" text="Dn(service)">
      <formula>NOT(ISERROR(SEARCH("Dn(service)",C631)))</formula>
    </cfRule>
    <cfRule type="containsText" dxfId="6468" priority="9672" operator="containsText" text="Dn(waiting)">
      <formula>NOT(ISERROR(SEARCH("Dn(waiting)",C631)))</formula>
    </cfRule>
  </conditionalFormatting>
  <conditionalFormatting sqref="C632">
    <cfRule type="containsBlanks" dxfId="6467" priority="9665">
      <formula>LEN(TRIM(C632))=0</formula>
    </cfRule>
    <cfRule type="containsText" dxfId="6466" priority="9666" operator="containsText" text="Operational">
      <formula>NOT(ISERROR(SEARCH("Operational",C632)))</formula>
    </cfRule>
    <cfRule type="containsText" dxfId="6465" priority="9667" operator="containsText" text="Dn(service)">
      <formula>NOT(ISERROR(SEARCH("Dn(service)",C632)))</formula>
    </cfRule>
    <cfRule type="containsText" dxfId="6464" priority="9668" operator="containsText" text="Dn(waiting)">
      <formula>NOT(ISERROR(SEARCH("Dn(waiting)",C632)))</formula>
    </cfRule>
  </conditionalFormatting>
  <conditionalFormatting sqref="C633">
    <cfRule type="containsBlanks" dxfId="6463" priority="9661">
      <formula>LEN(TRIM(C633))=0</formula>
    </cfRule>
    <cfRule type="containsText" dxfId="6462" priority="9662" operator="containsText" text="Operational">
      <formula>NOT(ISERROR(SEARCH("Operational",C633)))</formula>
    </cfRule>
    <cfRule type="containsText" dxfId="6461" priority="9663" operator="containsText" text="Dn(service)">
      <formula>NOT(ISERROR(SEARCH("Dn(service)",C633)))</formula>
    </cfRule>
    <cfRule type="containsText" dxfId="6460" priority="9664" operator="containsText" text="Dn(waiting)">
      <formula>NOT(ISERROR(SEARCH("Dn(waiting)",C633)))</formula>
    </cfRule>
  </conditionalFormatting>
  <conditionalFormatting sqref="C634">
    <cfRule type="containsBlanks" dxfId="6459" priority="9657">
      <formula>LEN(TRIM(C634))=0</formula>
    </cfRule>
    <cfRule type="containsText" dxfId="6458" priority="9658" operator="containsText" text="Operational">
      <formula>NOT(ISERROR(SEARCH("Operational",C634)))</formula>
    </cfRule>
    <cfRule type="containsText" dxfId="6457" priority="9659" operator="containsText" text="Dn(service)">
      <formula>NOT(ISERROR(SEARCH("Dn(service)",C634)))</formula>
    </cfRule>
    <cfRule type="containsText" dxfId="6456" priority="9660" operator="containsText" text="Dn(waiting)">
      <formula>NOT(ISERROR(SEARCH("Dn(waiting)",C634)))</formula>
    </cfRule>
  </conditionalFormatting>
  <conditionalFormatting sqref="C635">
    <cfRule type="containsBlanks" dxfId="6455" priority="9653">
      <formula>LEN(TRIM(C635))=0</formula>
    </cfRule>
    <cfRule type="containsText" dxfId="6454" priority="9654" operator="containsText" text="Operational">
      <formula>NOT(ISERROR(SEARCH("Operational",C635)))</formula>
    </cfRule>
    <cfRule type="containsText" dxfId="6453" priority="9655" operator="containsText" text="Dn(service)">
      <formula>NOT(ISERROR(SEARCH("Dn(service)",C635)))</formula>
    </cfRule>
    <cfRule type="containsText" dxfId="6452" priority="9656" operator="containsText" text="Dn(waiting)">
      <formula>NOT(ISERROR(SEARCH("Dn(waiting)",C635)))</formula>
    </cfRule>
  </conditionalFormatting>
  <conditionalFormatting sqref="G628">
    <cfRule type="containsBlanks" dxfId="6451" priority="9649">
      <formula>LEN(TRIM(G628))=0</formula>
    </cfRule>
    <cfRule type="containsText" dxfId="6450" priority="9650" operator="containsText" text="Operational">
      <formula>NOT(ISERROR(SEARCH("Operational",G628)))</formula>
    </cfRule>
    <cfRule type="containsText" dxfId="6449" priority="9651" operator="containsText" text="Dn(service)">
      <formula>NOT(ISERROR(SEARCH("Dn(service)",G628)))</formula>
    </cfRule>
    <cfRule type="containsText" dxfId="6448" priority="9652" operator="containsText" text="Dn(waiting)">
      <formula>NOT(ISERROR(SEARCH("Dn(waiting)",G628)))</formula>
    </cfRule>
  </conditionalFormatting>
  <conditionalFormatting sqref="G629">
    <cfRule type="containsBlanks" dxfId="6447" priority="9645">
      <formula>LEN(TRIM(G629))=0</formula>
    </cfRule>
    <cfRule type="containsText" dxfId="6446" priority="9646" operator="containsText" text="Operational">
      <formula>NOT(ISERROR(SEARCH("Operational",G629)))</formula>
    </cfRule>
    <cfRule type="containsText" dxfId="6445" priority="9647" operator="containsText" text="Dn(service)">
      <formula>NOT(ISERROR(SEARCH("Dn(service)",G629)))</formula>
    </cfRule>
    <cfRule type="containsText" dxfId="6444" priority="9648" operator="containsText" text="Dn(waiting)">
      <formula>NOT(ISERROR(SEARCH("Dn(waiting)",G629)))</formula>
    </cfRule>
  </conditionalFormatting>
  <conditionalFormatting sqref="G630">
    <cfRule type="containsBlanks" dxfId="6443" priority="9641">
      <formula>LEN(TRIM(G630))=0</formula>
    </cfRule>
    <cfRule type="containsText" dxfId="6442" priority="9642" operator="containsText" text="Operational">
      <formula>NOT(ISERROR(SEARCH("Operational",G630)))</formula>
    </cfRule>
    <cfRule type="containsText" dxfId="6441" priority="9643" operator="containsText" text="Dn(service)">
      <formula>NOT(ISERROR(SEARCH("Dn(service)",G630)))</formula>
    </cfRule>
    <cfRule type="containsText" dxfId="6440" priority="9644" operator="containsText" text="Dn(waiting)">
      <formula>NOT(ISERROR(SEARCH("Dn(waiting)",G630)))</formula>
    </cfRule>
  </conditionalFormatting>
  <conditionalFormatting sqref="G631">
    <cfRule type="containsBlanks" dxfId="6439" priority="9637">
      <formula>LEN(TRIM(G631))=0</formula>
    </cfRule>
    <cfRule type="containsText" dxfId="6438" priority="9638" operator="containsText" text="Operational">
      <formula>NOT(ISERROR(SEARCH("Operational",G631)))</formula>
    </cfRule>
    <cfRule type="containsText" dxfId="6437" priority="9639" operator="containsText" text="Dn(service)">
      <formula>NOT(ISERROR(SEARCH("Dn(service)",G631)))</formula>
    </cfRule>
    <cfRule type="containsText" dxfId="6436" priority="9640" operator="containsText" text="Dn(waiting)">
      <formula>NOT(ISERROR(SEARCH("Dn(waiting)",G631)))</formula>
    </cfRule>
  </conditionalFormatting>
  <conditionalFormatting sqref="G632">
    <cfRule type="containsBlanks" dxfId="6435" priority="9633">
      <formula>LEN(TRIM(G632))=0</formula>
    </cfRule>
    <cfRule type="containsText" dxfId="6434" priority="9634" operator="containsText" text="Operational">
      <formula>NOT(ISERROR(SEARCH("Operational",G632)))</formula>
    </cfRule>
    <cfRule type="containsText" dxfId="6433" priority="9635" operator="containsText" text="Dn(service)">
      <formula>NOT(ISERROR(SEARCH("Dn(service)",G632)))</formula>
    </cfRule>
    <cfRule type="containsText" dxfId="6432" priority="9636" operator="containsText" text="Dn(waiting)">
      <formula>NOT(ISERROR(SEARCH("Dn(waiting)",G632)))</formula>
    </cfRule>
  </conditionalFormatting>
  <conditionalFormatting sqref="G633">
    <cfRule type="containsBlanks" dxfId="6431" priority="9629">
      <formula>LEN(TRIM(G633))=0</formula>
    </cfRule>
    <cfRule type="containsText" dxfId="6430" priority="9630" operator="containsText" text="Operational">
      <formula>NOT(ISERROR(SEARCH("Operational",G633)))</formula>
    </cfRule>
    <cfRule type="containsText" dxfId="6429" priority="9631" operator="containsText" text="Dn(service)">
      <formula>NOT(ISERROR(SEARCH("Dn(service)",G633)))</formula>
    </cfRule>
    <cfRule type="containsText" dxfId="6428" priority="9632" operator="containsText" text="Dn(waiting)">
      <formula>NOT(ISERROR(SEARCH("Dn(waiting)",G633)))</formula>
    </cfRule>
  </conditionalFormatting>
  <conditionalFormatting sqref="G634">
    <cfRule type="containsBlanks" dxfId="6427" priority="9625">
      <formula>LEN(TRIM(G634))=0</formula>
    </cfRule>
    <cfRule type="containsText" dxfId="6426" priority="9626" operator="containsText" text="Operational">
      <formula>NOT(ISERROR(SEARCH("Operational",G634)))</formula>
    </cfRule>
    <cfRule type="containsText" dxfId="6425" priority="9627" operator="containsText" text="Dn(service)">
      <formula>NOT(ISERROR(SEARCH("Dn(service)",G634)))</formula>
    </cfRule>
    <cfRule type="containsText" dxfId="6424" priority="9628" operator="containsText" text="Dn(waiting)">
      <formula>NOT(ISERROR(SEARCH("Dn(waiting)",G634)))</formula>
    </cfRule>
  </conditionalFormatting>
  <conditionalFormatting sqref="G635">
    <cfRule type="containsBlanks" dxfId="6423" priority="9621">
      <formula>LEN(TRIM(G635))=0</formula>
    </cfRule>
    <cfRule type="containsText" dxfId="6422" priority="9622" operator="containsText" text="Operational">
      <formula>NOT(ISERROR(SEARCH("Operational",G635)))</formula>
    </cfRule>
    <cfRule type="containsText" dxfId="6421" priority="9623" operator="containsText" text="Dn(service)">
      <formula>NOT(ISERROR(SEARCH("Dn(service)",G635)))</formula>
    </cfRule>
    <cfRule type="containsText" dxfId="6420" priority="9624" operator="containsText" text="Dn(waiting)">
      <formula>NOT(ISERROR(SEARCH("Dn(waiting)",G635)))</formula>
    </cfRule>
  </conditionalFormatting>
  <conditionalFormatting sqref="G636">
    <cfRule type="containsBlanks" dxfId="6419" priority="9617">
      <formula>LEN(TRIM(G636))=0</formula>
    </cfRule>
    <cfRule type="containsText" dxfId="6418" priority="9618" operator="containsText" text="Operational">
      <formula>NOT(ISERROR(SEARCH("Operational",G636)))</formula>
    </cfRule>
    <cfRule type="containsText" dxfId="6417" priority="9619" operator="containsText" text="Dn(service)">
      <formula>NOT(ISERROR(SEARCH("Dn(service)",G636)))</formula>
    </cfRule>
    <cfRule type="containsText" dxfId="6416" priority="9620" operator="containsText" text="Dn(waiting)">
      <formula>NOT(ISERROR(SEARCH("Dn(waiting)",G636)))</formula>
    </cfRule>
  </conditionalFormatting>
  <conditionalFormatting sqref="G637">
    <cfRule type="containsBlanks" dxfId="6415" priority="9613">
      <formula>LEN(TRIM(G637))=0</formula>
    </cfRule>
    <cfRule type="containsText" dxfId="6414" priority="9614" operator="containsText" text="Operational">
      <formula>NOT(ISERROR(SEARCH("Operational",G637)))</formula>
    </cfRule>
    <cfRule type="containsText" dxfId="6413" priority="9615" operator="containsText" text="Dn(service)">
      <formula>NOT(ISERROR(SEARCH("Dn(service)",G637)))</formula>
    </cfRule>
    <cfRule type="containsText" dxfId="6412" priority="9616" operator="containsText" text="Dn(waiting)">
      <formula>NOT(ISERROR(SEARCH("Dn(waiting)",G637)))</formula>
    </cfRule>
  </conditionalFormatting>
  <conditionalFormatting sqref="G638">
    <cfRule type="containsBlanks" dxfId="6411" priority="9609">
      <formula>LEN(TRIM(G638))=0</formula>
    </cfRule>
    <cfRule type="containsText" dxfId="6410" priority="9610" operator="containsText" text="Operational">
      <formula>NOT(ISERROR(SEARCH("Operational",G638)))</formula>
    </cfRule>
    <cfRule type="containsText" dxfId="6409" priority="9611" operator="containsText" text="Dn(service)">
      <formula>NOT(ISERROR(SEARCH("Dn(service)",G638)))</formula>
    </cfRule>
    <cfRule type="containsText" dxfId="6408" priority="9612" operator="containsText" text="Dn(waiting)">
      <formula>NOT(ISERROR(SEARCH("Dn(waiting)",G638)))</formula>
    </cfRule>
  </conditionalFormatting>
  <conditionalFormatting sqref="G639">
    <cfRule type="containsBlanks" dxfId="6407" priority="9605">
      <formula>LEN(TRIM(G639))=0</formula>
    </cfRule>
    <cfRule type="containsText" dxfId="6406" priority="9606" operator="containsText" text="Operational">
      <formula>NOT(ISERROR(SEARCH("Operational",G639)))</formula>
    </cfRule>
    <cfRule type="containsText" dxfId="6405" priority="9607" operator="containsText" text="Dn(service)">
      <formula>NOT(ISERROR(SEARCH("Dn(service)",G639)))</formula>
    </cfRule>
    <cfRule type="containsText" dxfId="6404" priority="9608" operator="containsText" text="Dn(waiting)">
      <formula>NOT(ISERROR(SEARCH("Dn(waiting)",G639)))</formula>
    </cfRule>
  </conditionalFormatting>
  <conditionalFormatting sqref="E634">
    <cfRule type="containsBlanks" dxfId="6403" priority="9601">
      <formula>LEN(TRIM(E634))=0</formula>
    </cfRule>
    <cfRule type="containsText" dxfId="6402" priority="9602" operator="containsText" text="Operational">
      <formula>NOT(ISERROR(SEARCH("Operational",E634)))</formula>
    </cfRule>
    <cfRule type="containsText" dxfId="6401" priority="9603" operator="containsText" text="Dn(service)">
      <formula>NOT(ISERROR(SEARCH("Dn(service)",E634)))</formula>
    </cfRule>
    <cfRule type="containsText" dxfId="6400" priority="9604" operator="containsText" text="Dn(waiting)">
      <formula>NOT(ISERROR(SEARCH("Dn(waiting)",E634)))</formula>
    </cfRule>
  </conditionalFormatting>
  <conditionalFormatting sqref="E635">
    <cfRule type="containsBlanks" dxfId="6399" priority="9597">
      <formula>LEN(TRIM(E635))=0</formula>
    </cfRule>
    <cfRule type="containsText" dxfId="6398" priority="9598" operator="containsText" text="Operational">
      <formula>NOT(ISERROR(SEARCH("Operational",E635)))</formula>
    </cfRule>
    <cfRule type="containsText" dxfId="6397" priority="9599" operator="containsText" text="Dn(service)">
      <formula>NOT(ISERROR(SEARCH("Dn(service)",E635)))</formula>
    </cfRule>
    <cfRule type="containsText" dxfId="6396" priority="9600" operator="containsText" text="Dn(waiting)">
      <formula>NOT(ISERROR(SEARCH("Dn(waiting)",E635)))</formula>
    </cfRule>
  </conditionalFormatting>
  <conditionalFormatting sqref="E636">
    <cfRule type="containsBlanks" dxfId="6395" priority="9593">
      <formula>LEN(TRIM(E636))=0</formula>
    </cfRule>
    <cfRule type="containsText" dxfId="6394" priority="9594" operator="containsText" text="Operational">
      <formula>NOT(ISERROR(SEARCH("Operational",E636)))</formula>
    </cfRule>
    <cfRule type="containsText" dxfId="6393" priority="9595" operator="containsText" text="Dn(service)">
      <formula>NOT(ISERROR(SEARCH("Dn(service)",E636)))</formula>
    </cfRule>
    <cfRule type="containsText" dxfId="6392" priority="9596" operator="containsText" text="Dn(waiting)">
      <formula>NOT(ISERROR(SEARCH("Dn(waiting)",E636)))</formula>
    </cfRule>
  </conditionalFormatting>
  <conditionalFormatting sqref="E637">
    <cfRule type="containsBlanks" dxfId="6391" priority="9589">
      <formula>LEN(TRIM(E637))=0</formula>
    </cfRule>
    <cfRule type="containsText" dxfId="6390" priority="9590" operator="containsText" text="Operational">
      <formula>NOT(ISERROR(SEARCH("Operational",E637)))</formula>
    </cfRule>
    <cfRule type="containsText" dxfId="6389" priority="9591" operator="containsText" text="Dn(service)">
      <formula>NOT(ISERROR(SEARCH("Dn(service)",E637)))</formula>
    </cfRule>
    <cfRule type="containsText" dxfId="6388" priority="9592" operator="containsText" text="Dn(waiting)">
      <formula>NOT(ISERROR(SEARCH("Dn(waiting)",E637)))</formula>
    </cfRule>
  </conditionalFormatting>
  <conditionalFormatting sqref="E638">
    <cfRule type="containsBlanks" dxfId="6387" priority="9585">
      <formula>LEN(TRIM(E638))=0</formula>
    </cfRule>
    <cfRule type="containsText" dxfId="6386" priority="9586" operator="containsText" text="Operational">
      <formula>NOT(ISERROR(SEARCH("Operational",E638)))</formula>
    </cfRule>
    <cfRule type="containsText" dxfId="6385" priority="9587" operator="containsText" text="Dn(service)">
      <formula>NOT(ISERROR(SEARCH("Dn(service)",E638)))</formula>
    </cfRule>
    <cfRule type="containsText" dxfId="6384" priority="9588" operator="containsText" text="Dn(waiting)">
      <formula>NOT(ISERROR(SEARCH("Dn(waiting)",E638)))</formula>
    </cfRule>
  </conditionalFormatting>
  <conditionalFormatting sqref="E639">
    <cfRule type="containsBlanks" dxfId="6383" priority="9581">
      <formula>LEN(TRIM(E639))=0</formula>
    </cfRule>
    <cfRule type="containsText" dxfId="6382" priority="9582" operator="containsText" text="Operational">
      <formula>NOT(ISERROR(SEARCH("Operational",E639)))</formula>
    </cfRule>
    <cfRule type="containsText" dxfId="6381" priority="9583" operator="containsText" text="Dn(service)">
      <formula>NOT(ISERROR(SEARCH("Dn(service)",E639)))</formula>
    </cfRule>
    <cfRule type="containsText" dxfId="6380" priority="9584" operator="containsText" text="Dn(waiting)">
      <formula>NOT(ISERROR(SEARCH("Dn(waiting)",E639)))</formula>
    </cfRule>
  </conditionalFormatting>
  <conditionalFormatting sqref="E640">
    <cfRule type="containsBlanks" dxfId="6379" priority="9577">
      <formula>LEN(TRIM(E640))=0</formula>
    </cfRule>
    <cfRule type="containsText" dxfId="6378" priority="9578" operator="containsText" text="Operational">
      <formula>NOT(ISERROR(SEARCH("Operational",E640)))</formula>
    </cfRule>
    <cfRule type="containsText" dxfId="6377" priority="9579" operator="containsText" text="Dn(service)">
      <formula>NOT(ISERROR(SEARCH("Dn(service)",E640)))</formula>
    </cfRule>
    <cfRule type="containsText" dxfId="6376" priority="9580" operator="containsText" text="Dn(waiting)">
      <formula>NOT(ISERROR(SEARCH("Dn(waiting)",E640)))</formula>
    </cfRule>
  </conditionalFormatting>
  <conditionalFormatting sqref="E641">
    <cfRule type="containsBlanks" dxfId="6375" priority="9573">
      <formula>LEN(TRIM(E641))=0</formula>
    </cfRule>
    <cfRule type="containsText" dxfId="6374" priority="9574" operator="containsText" text="Operational">
      <formula>NOT(ISERROR(SEARCH("Operational",E641)))</formula>
    </cfRule>
    <cfRule type="containsText" dxfId="6373" priority="9575" operator="containsText" text="Dn(service)">
      <formula>NOT(ISERROR(SEARCH("Dn(service)",E641)))</formula>
    </cfRule>
    <cfRule type="containsText" dxfId="6372" priority="9576" operator="containsText" text="Dn(waiting)">
      <formula>NOT(ISERROR(SEARCH("Dn(waiting)",E641)))</formula>
    </cfRule>
  </conditionalFormatting>
  <conditionalFormatting sqref="E642">
    <cfRule type="containsBlanks" dxfId="6371" priority="9569">
      <formula>LEN(TRIM(E642))=0</formula>
    </cfRule>
    <cfRule type="containsText" dxfId="6370" priority="9570" operator="containsText" text="Operational">
      <formula>NOT(ISERROR(SEARCH("Operational",E642)))</formula>
    </cfRule>
    <cfRule type="containsText" dxfId="6369" priority="9571" operator="containsText" text="Dn(service)">
      <formula>NOT(ISERROR(SEARCH("Dn(service)",E642)))</formula>
    </cfRule>
    <cfRule type="containsText" dxfId="6368" priority="9572" operator="containsText" text="Dn(waiting)">
      <formula>NOT(ISERROR(SEARCH("Dn(waiting)",E642)))</formula>
    </cfRule>
  </conditionalFormatting>
  <conditionalFormatting sqref="E643">
    <cfRule type="containsBlanks" dxfId="6367" priority="9565">
      <formula>LEN(TRIM(E643))=0</formula>
    </cfRule>
    <cfRule type="containsText" dxfId="6366" priority="9566" operator="containsText" text="Operational">
      <formula>NOT(ISERROR(SEARCH("Operational",E643)))</formula>
    </cfRule>
    <cfRule type="containsText" dxfId="6365" priority="9567" operator="containsText" text="Dn(service)">
      <formula>NOT(ISERROR(SEARCH("Dn(service)",E643)))</formula>
    </cfRule>
    <cfRule type="containsText" dxfId="6364" priority="9568" operator="containsText" text="Dn(waiting)">
      <formula>NOT(ISERROR(SEARCH("Dn(waiting)",E643)))</formula>
    </cfRule>
  </conditionalFormatting>
  <conditionalFormatting sqref="F640">
    <cfRule type="containsBlanks" dxfId="6363" priority="9561">
      <formula>LEN(TRIM(F640))=0</formula>
    </cfRule>
    <cfRule type="containsText" dxfId="6362" priority="9562" operator="containsText" text="Operational">
      <formula>NOT(ISERROR(SEARCH("Operational",F640)))</formula>
    </cfRule>
    <cfRule type="containsText" dxfId="6361" priority="9563" operator="containsText" text="Dn(service)">
      <formula>NOT(ISERROR(SEARCH("Dn(service)",F640)))</formula>
    </cfRule>
    <cfRule type="containsText" dxfId="6360" priority="9564" operator="containsText" text="Dn(waiting)">
      <formula>NOT(ISERROR(SEARCH("Dn(waiting)",F640)))</formula>
    </cfRule>
  </conditionalFormatting>
  <conditionalFormatting sqref="F641">
    <cfRule type="containsBlanks" dxfId="6359" priority="9557">
      <formula>LEN(TRIM(F641))=0</formula>
    </cfRule>
    <cfRule type="containsText" dxfId="6358" priority="9558" operator="containsText" text="Operational">
      <formula>NOT(ISERROR(SEARCH("Operational",F641)))</formula>
    </cfRule>
    <cfRule type="containsText" dxfId="6357" priority="9559" operator="containsText" text="Dn(service)">
      <formula>NOT(ISERROR(SEARCH("Dn(service)",F641)))</formula>
    </cfRule>
    <cfRule type="containsText" dxfId="6356" priority="9560" operator="containsText" text="Dn(waiting)">
      <formula>NOT(ISERROR(SEARCH("Dn(waiting)",F641)))</formula>
    </cfRule>
  </conditionalFormatting>
  <conditionalFormatting sqref="F642">
    <cfRule type="containsBlanks" dxfId="6355" priority="9553">
      <formula>LEN(TRIM(F642))=0</formula>
    </cfRule>
    <cfRule type="containsText" dxfId="6354" priority="9554" operator="containsText" text="Operational">
      <formula>NOT(ISERROR(SEARCH("Operational",F642)))</formula>
    </cfRule>
    <cfRule type="containsText" dxfId="6353" priority="9555" operator="containsText" text="Dn(service)">
      <formula>NOT(ISERROR(SEARCH("Dn(service)",F642)))</formula>
    </cfRule>
    <cfRule type="containsText" dxfId="6352" priority="9556" operator="containsText" text="Dn(waiting)">
      <formula>NOT(ISERROR(SEARCH("Dn(waiting)",F642)))</formula>
    </cfRule>
  </conditionalFormatting>
  <conditionalFormatting sqref="F643">
    <cfRule type="containsBlanks" dxfId="6351" priority="9549">
      <formula>LEN(TRIM(F643))=0</formula>
    </cfRule>
    <cfRule type="containsText" dxfId="6350" priority="9550" operator="containsText" text="Operational">
      <formula>NOT(ISERROR(SEARCH("Operational",F643)))</formula>
    </cfRule>
    <cfRule type="containsText" dxfId="6349" priority="9551" operator="containsText" text="Dn(service)">
      <formula>NOT(ISERROR(SEARCH("Dn(service)",F643)))</formula>
    </cfRule>
    <cfRule type="containsText" dxfId="6348" priority="9552" operator="containsText" text="Dn(waiting)">
      <formula>NOT(ISERROR(SEARCH("Dn(waiting)",F643)))</formula>
    </cfRule>
  </conditionalFormatting>
  <conditionalFormatting sqref="F644">
    <cfRule type="containsBlanks" dxfId="6347" priority="9545">
      <formula>LEN(TRIM(F644))=0</formula>
    </cfRule>
    <cfRule type="containsText" dxfId="6346" priority="9546" operator="containsText" text="Operational">
      <formula>NOT(ISERROR(SEARCH("Operational",F644)))</formula>
    </cfRule>
    <cfRule type="containsText" dxfId="6345" priority="9547" operator="containsText" text="Dn(service)">
      <formula>NOT(ISERROR(SEARCH("Dn(service)",F644)))</formula>
    </cfRule>
    <cfRule type="containsText" dxfId="6344" priority="9548" operator="containsText" text="Dn(waiting)">
      <formula>NOT(ISERROR(SEARCH("Dn(waiting)",F644)))</formula>
    </cfRule>
  </conditionalFormatting>
  <conditionalFormatting sqref="F645">
    <cfRule type="containsBlanks" dxfId="6343" priority="9541">
      <formula>LEN(TRIM(F645))=0</formula>
    </cfRule>
    <cfRule type="containsText" dxfId="6342" priority="9542" operator="containsText" text="Operational">
      <formula>NOT(ISERROR(SEARCH("Operational",F645)))</formula>
    </cfRule>
    <cfRule type="containsText" dxfId="6341" priority="9543" operator="containsText" text="Dn(service)">
      <formula>NOT(ISERROR(SEARCH("Dn(service)",F645)))</formula>
    </cfRule>
    <cfRule type="containsText" dxfId="6340" priority="9544" operator="containsText" text="Dn(waiting)">
      <formula>NOT(ISERROR(SEARCH("Dn(waiting)",F645)))</formula>
    </cfRule>
  </conditionalFormatting>
  <conditionalFormatting sqref="F646">
    <cfRule type="containsBlanks" dxfId="6339" priority="9537">
      <formula>LEN(TRIM(F646))=0</formula>
    </cfRule>
    <cfRule type="containsText" dxfId="6338" priority="9538" operator="containsText" text="Operational">
      <formula>NOT(ISERROR(SEARCH("Operational",F646)))</formula>
    </cfRule>
    <cfRule type="containsText" dxfId="6337" priority="9539" operator="containsText" text="Dn(service)">
      <formula>NOT(ISERROR(SEARCH("Dn(service)",F646)))</formula>
    </cfRule>
    <cfRule type="containsText" dxfId="6336" priority="9540" operator="containsText" text="Dn(waiting)">
      <formula>NOT(ISERROR(SEARCH("Dn(waiting)",F646)))</formula>
    </cfRule>
  </conditionalFormatting>
  <conditionalFormatting sqref="F647">
    <cfRule type="containsBlanks" dxfId="6335" priority="9533">
      <formula>LEN(TRIM(F647))=0</formula>
    </cfRule>
    <cfRule type="containsText" dxfId="6334" priority="9534" operator="containsText" text="Operational">
      <formula>NOT(ISERROR(SEARCH("Operational",F647)))</formula>
    </cfRule>
    <cfRule type="containsText" dxfId="6333" priority="9535" operator="containsText" text="Dn(service)">
      <formula>NOT(ISERROR(SEARCH("Dn(service)",F647)))</formula>
    </cfRule>
    <cfRule type="containsText" dxfId="6332" priority="9536" operator="containsText" text="Dn(waiting)">
      <formula>NOT(ISERROR(SEARCH("Dn(waiting)",F647)))</formula>
    </cfRule>
  </conditionalFormatting>
  <conditionalFormatting sqref="D640">
    <cfRule type="containsBlanks" dxfId="6331" priority="9529">
      <formula>LEN(TRIM(D640))=0</formula>
    </cfRule>
    <cfRule type="containsText" dxfId="6330" priority="9530" operator="containsText" text="Operational">
      <formula>NOT(ISERROR(SEARCH("Operational",D640)))</formula>
    </cfRule>
    <cfRule type="containsText" dxfId="6329" priority="9531" operator="containsText" text="Dn(service)">
      <formula>NOT(ISERROR(SEARCH("Dn(service)",D640)))</formula>
    </cfRule>
    <cfRule type="containsText" dxfId="6328" priority="9532" operator="containsText" text="Dn(waiting)">
      <formula>NOT(ISERROR(SEARCH("Dn(waiting)",D640)))</formula>
    </cfRule>
  </conditionalFormatting>
  <conditionalFormatting sqref="D641">
    <cfRule type="containsBlanks" dxfId="6327" priority="9525">
      <formula>LEN(TRIM(D641))=0</formula>
    </cfRule>
    <cfRule type="containsText" dxfId="6326" priority="9526" operator="containsText" text="Operational">
      <formula>NOT(ISERROR(SEARCH("Operational",D641)))</formula>
    </cfRule>
    <cfRule type="containsText" dxfId="6325" priority="9527" operator="containsText" text="Dn(service)">
      <formula>NOT(ISERROR(SEARCH("Dn(service)",D641)))</formula>
    </cfRule>
    <cfRule type="containsText" dxfId="6324" priority="9528" operator="containsText" text="Dn(waiting)">
      <formula>NOT(ISERROR(SEARCH("Dn(waiting)",D641)))</formula>
    </cfRule>
  </conditionalFormatting>
  <conditionalFormatting sqref="D642">
    <cfRule type="containsBlanks" dxfId="6323" priority="9521">
      <formula>LEN(TRIM(D642))=0</formula>
    </cfRule>
    <cfRule type="containsText" dxfId="6322" priority="9522" operator="containsText" text="Operational">
      <formula>NOT(ISERROR(SEARCH("Operational",D642)))</formula>
    </cfRule>
    <cfRule type="containsText" dxfId="6321" priority="9523" operator="containsText" text="Dn(service)">
      <formula>NOT(ISERROR(SEARCH("Dn(service)",D642)))</formula>
    </cfRule>
    <cfRule type="containsText" dxfId="6320" priority="9524" operator="containsText" text="Dn(waiting)">
      <formula>NOT(ISERROR(SEARCH("Dn(waiting)",D642)))</formula>
    </cfRule>
  </conditionalFormatting>
  <conditionalFormatting sqref="D643">
    <cfRule type="containsBlanks" dxfId="6319" priority="9517">
      <formula>LEN(TRIM(D643))=0</formula>
    </cfRule>
    <cfRule type="containsText" dxfId="6318" priority="9518" operator="containsText" text="Operational">
      <formula>NOT(ISERROR(SEARCH("Operational",D643)))</formula>
    </cfRule>
    <cfRule type="containsText" dxfId="6317" priority="9519" operator="containsText" text="Dn(service)">
      <formula>NOT(ISERROR(SEARCH("Dn(service)",D643)))</formula>
    </cfRule>
    <cfRule type="containsText" dxfId="6316" priority="9520" operator="containsText" text="Dn(waiting)">
      <formula>NOT(ISERROR(SEARCH("Dn(waiting)",D643)))</formula>
    </cfRule>
  </conditionalFormatting>
  <conditionalFormatting sqref="D644">
    <cfRule type="containsBlanks" dxfId="6315" priority="9513">
      <formula>LEN(TRIM(D644))=0</formula>
    </cfRule>
    <cfRule type="containsText" dxfId="6314" priority="9514" operator="containsText" text="Operational">
      <formula>NOT(ISERROR(SEARCH("Operational",D644)))</formula>
    </cfRule>
    <cfRule type="containsText" dxfId="6313" priority="9515" operator="containsText" text="Dn(service)">
      <formula>NOT(ISERROR(SEARCH("Dn(service)",D644)))</formula>
    </cfRule>
    <cfRule type="containsText" dxfId="6312" priority="9516" operator="containsText" text="Dn(waiting)">
      <formula>NOT(ISERROR(SEARCH("Dn(waiting)",D644)))</formula>
    </cfRule>
  </conditionalFormatting>
  <conditionalFormatting sqref="D645">
    <cfRule type="containsBlanks" dxfId="6311" priority="9509">
      <formula>LEN(TRIM(D645))=0</formula>
    </cfRule>
    <cfRule type="containsText" dxfId="6310" priority="9510" operator="containsText" text="Operational">
      <formula>NOT(ISERROR(SEARCH("Operational",D645)))</formula>
    </cfRule>
    <cfRule type="containsText" dxfId="6309" priority="9511" operator="containsText" text="Dn(service)">
      <formula>NOT(ISERROR(SEARCH("Dn(service)",D645)))</formula>
    </cfRule>
    <cfRule type="containsText" dxfId="6308" priority="9512" operator="containsText" text="Dn(waiting)">
      <formula>NOT(ISERROR(SEARCH("Dn(waiting)",D645)))</formula>
    </cfRule>
  </conditionalFormatting>
  <conditionalFormatting sqref="D646">
    <cfRule type="containsBlanks" dxfId="6307" priority="9505">
      <formula>LEN(TRIM(D646))=0</formula>
    </cfRule>
    <cfRule type="containsText" dxfId="6306" priority="9506" operator="containsText" text="Operational">
      <formula>NOT(ISERROR(SEARCH("Operational",D646)))</formula>
    </cfRule>
    <cfRule type="containsText" dxfId="6305" priority="9507" operator="containsText" text="Dn(service)">
      <formula>NOT(ISERROR(SEARCH("Dn(service)",D646)))</formula>
    </cfRule>
    <cfRule type="containsText" dxfId="6304" priority="9508" operator="containsText" text="Dn(waiting)">
      <formula>NOT(ISERROR(SEARCH("Dn(waiting)",D646)))</formula>
    </cfRule>
  </conditionalFormatting>
  <conditionalFormatting sqref="D647">
    <cfRule type="containsBlanks" dxfId="6303" priority="9501">
      <formula>LEN(TRIM(D647))=0</formula>
    </cfRule>
    <cfRule type="containsText" dxfId="6302" priority="9502" operator="containsText" text="Operational">
      <formula>NOT(ISERROR(SEARCH("Operational",D647)))</formula>
    </cfRule>
    <cfRule type="containsText" dxfId="6301" priority="9503" operator="containsText" text="Dn(service)">
      <formula>NOT(ISERROR(SEARCH("Dn(service)",D647)))</formula>
    </cfRule>
    <cfRule type="containsText" dxfId="6300" priority="9504" operator="containsText" text="Dn(waiting)">
      <formula>NOT(ISERROR(SEARCH("Dn(waiting)",D647)))</formula>
    </cfRule>
  </conditionalFormatting>
  <conditionalFormatting sqref="D648">
    <cfRule type="containsBlanks" dxfId="6299" priority="9497">
      <formula>LEN(TRIM(D648))=0</formula>
    </cfRule>
    <cfRule type="containsText" dxfId="6298" priority="9498" operator="containsText" text="Operational">
      <formula>NOT(ISERROR(SEARCH("Operational",D648)))</formula>
    </cfRule>
    <cfRule type="containsText" dxfId="6297" priority="9499" operator="containsText" text="Dn(service)">
      <formula>NOT(ISERROR(SEARCH("Dn(service)",D648)))</formula>
    </cfRule>
    <cfRule type="containsText" dxfId="6296" priority="9500" operator="containsText" text="Dn(waiting)">
      <formula>NOT(ISERROR(SEARCH("Dn(waiting)",D648)))</formula>
    </cfRule>
  </conditionalFormatting>
  <conditionalFormatting sqref="D649">
    <cfRule type="containsBlanks" dxfId="6295" priority="9493">
      <formula>LEN(TRIM(D649))=0</formula>
    </cfRule>
    <cfRule type="containsText" dxfId="6294" priority="9494" operator="containsText" text="Operational">
      <formula>NOT(ISERROR(SEARCH("Operational",D649)))</formula>
    </cfRule>
    <cfRule type="containsText" dxfId="6293" priority="9495" operator="containsText" text="Dn(service)">
      <formula>NOT(ISERROR(SEARCH("Dn(service)",D649)))</formula>
    </cfRule>
    <cfRule type="containsText" dxfId="6292" priority="9496" operator="containsText" text="Dn(waiting)">
      <formula>NOT(ISERROR(SEARCH("Dn(waiting)",D649)))</formula>
    </cfRule>
  </conditionalFormatting>
  <conditionalFormatting sqref="D650">
    <cfRule type="containsBlanks" dxfId="6291" priority="9489">
      <formula>LEN(TRIM(D650))=0</formula>
    </cfRule>
    <cfRule type="containsText" dxfId="6290" priority="9490" operator="containsText" text="Operational">
      <formula>NOT(ISERROR(SEARCH("Operational",D650)))</formula>
    </cfRule>
    <cfRule type="containsText" dxfId="6289" priority="9491" operator="containsText" text="Dn(service)">
      <formula>NOT(ISERROR(SEARCH("Dn(service)",D650)))</formula>
    </cfRule>
    <cfRule type="containsText" dxfId="6288" priority="9492" operator="containsText" text="Dn(waiting)">
      <formula>NOT(ISERROR(SEARCH("Dn(waiting)",D650)))</formula>
    </cfRule>
  </conditionalFormatting>
  <conditionalFormatting sqref="D651">
    <cfRule type="containsBlanks" dxfId="6287" priority="9485">
      <formula>LEN(TRIM(D651))=0</formula>
    </cfRule>
    <cfRule type="containsText" dxfId="6286" priority="9486" operator="containsText" text="Operational">
      <formula>NOT(ISERROR(SEARCH("Operational",D651)))</formula>
    </cfRule>
    <cfRule type="containsText" dxfId="6285" priority="9487" operator="containsText" text="Dn(service)">
      <formula>NOT(ISERROR(SEARCH("Dn(service)",D651)))</formula>
    </cfRule>
    <cfRule type="containsText" dxfId="6284" priority="9488" operator="containsText" text="Dn(waiting)">
      <formula>NOT(ISERROR(SEARCH("Dn(waiting)",D651)))</formula>
    </cfRule>
  </conditionalFormatting>
  <conditionalFormatting sqref="D652">
    <cfRule type="containsBlanks" dxfId="6283" priority="9481">
      <formula>LEN(TRIM(D652))=0</formula>
    </cfRule>
    <cfRule type="containsText" dxfId="6282" priority="9482" operator="containsText" text="Operational">
      <formula>NOT(ISERROR(SEARCH("Operational",D652)))</formula>
    </cfRule>
    <cfRule type="containsText" dxfId="6281" priority="9483" operator="containsText" text="Dn(service)">
      <formula>NOT(ISERROR(SEARCH("Dn(service)",D652)))</formula>
    </cfRule>
    <cfRule type="containsText" dxfId="6280" priority="9484" operator="containsText" text="Dn(waiting)">
      <formula>NOT(ISERROR(SEARCH("Dn(waiting)",D652)))</formula>
    </cfRule>
  </conditionalFormatting>
  <conditionalFormatting sqref="C646">
    <cfRule type="containsBlanks" dxfId="6279" priority="9477">
      <formula>LEN(TRIM(C646))=0</formula>
    </cfRule>
    <cfRule type="containsText" dxfId="6278" priority="9478" operator="containsText" text="Operational">
      <formula>NOT(ISERROR(SEARCH("Operational",C646)))</formula>
    </cfRule>
    <cfRule type="containsText" dxfId="6277" priority="9479" operator="containsText" text="Dn(service)">
      <formula>NOT(ISERROR(SEARCH("Dn(service)",C646)))</formula>
    </cfRule>
    <cfRule type="containsText" dxfId="6276" priority="9480" operator="containsText" text="Dn(waiting)">
      <formula>NOT(ISERROR(SEARCH("Dn(waiting)",C646)))</formula>
    </cfRule>
  </conditionalFormatting>
  <conditionalFormatting sqref="C647">
    <cfRule type="containsBlanks" dxfId="6275" priority="9473">
      <formula>LEN(TRIM(C647))=0</formula>
    </cfRule>
    <cfRule type="containsText" dxfId="6274" priority="9474" operator="containsText" text="Operational">
      <formula>NOT(ISERROR(SEARCH("Operational",C647)))</formula>
    </cfRule>
    <cfRule type="containsText" dxfId="6273" priority="9475" operator="containsText" text="Dn(service)">
      <formula>NOT(ISERROR(SEARCH("Dn(service)",C647)))</formula>
    </cfRule>
    <cfRule type="containsText" dxfId="6272" priority="9476" operator="containsText" text="Dn(waiting)">
      <formula>NOT(ISERROR(SEARCH("Dn(waiting)",C647)))</formula>
    </cfRule>
  </conditionalFormatting>
  <conditionalFormatting sqref="C648">
    <cfRule type="containsBlanks" dxfId="6271" priority="9469">
      <formula>LEN(TRIM(C648))=0</formula>
    </cfRule>
    <cfRule type="containsText" dxfId="6270" priority="9470" operator="containsText" text="Operational">
      <formula>NOT(ISERROR(SEARCH("Operational",C648)))</formula>
    </cfRule>
    <cfRule type="containsText" dxfId="6269" priority="9471" operator="containsText" text="Dn(service)">
      <formula>NOT(ISERROR(SEARCH("Dn(service)",C648)))</formula>
    </cfRule>
    <cfRule type="containsText" dxfId="6268" priority="9472" operator="containsText" text="Dn(waiting)">
      <formula>NOT(ISERROR(SEARCH("Dn(waiting)",C648)))</formula>
    </cfRule>
  </conditionalFormatting>
  <conditionalFormatting sqref="C649">
    <cfRule type="containsBlanks" dxfId="6267" priority="9465">
      <formula>LEN(TRIM(C649))=0</formula>
    </cfRule>
    <cfRule type="containsText" dxfId="6266" priority="9466" operator="containsText" text="Operational">
      <formula>NOT(ISERROR(SEARCH("Operational",C649)))</formula>
    </cfRule>
    <cfRule type="containsText" dxfId="6265" priority="9467" operator="containsText" text="Dn(service)">
      <formula>NOT(ISERROR(SEARCH("Dn(service)",C649)))</formula>
    </cfRule>
    <cfRule type="containsText" dxfId="6264" priority="9468" operator="containsText" text="Dn(waiting)">
      <formula>NOT(ISERROR(SEARCH("Dn(waiting)",C649)))</formula>
    </cfRule>
  </conditionalFormatting>
  <conditionalFormatting sqref="C650">
    <cfRule type="containsBlanks" dxfId="6263" priority="9461">
      <formula>LEN(TRIM(C650))=0</formula>
    </cfRule>
    <cfRule type="containsText" dxfId="6262" priority="9462" operator="containsText" text="Operational">
      <formula>NOT(ISERROR(SEARCH("Operational",C650)))</formula>
    </cfRule>
    <cfRule type="containsText" dxfId="6261" priority="9463" operator="containsText" text="Dn(service)">
      <formula>NOT(ISERROR(SEARCH("Dn(service)",C650)))</formula>
    </cfRule>
    <cfRule type="containsText" dxfId="6260" priority="9464" operator="containsText" text="Dn(waiting)">
      <formula>NOT(ISERROR(SEARCH("Dn(waiting)",C650)))</formula>
    </cfRule>
  </conditionalFormatting>
  <conditionalFormatting sqref="C651">
    <cfRule type="containsBlanks" dxfId="6259" priority="9457">
      <formula>LEN(TRIM(C651))=0</formula>
    </cfRule>
    <cfRule type="containsText" dxfId="6258" priority="9458" operator="containsText" text="Operational">
      <formula>NOT(ISERROR(SEARCH("Operational",C651)))</formula>
    </cfRule>
    <cfRule type="containsText" dxfId="6257" priority="9459" operator="containsText" text="Dn(service)">
      <formula>NOT(ISERROR(SEARCH("Dn(service)",C651)))</formula>
    </cfRule>
    <cfRule type="containsText" dxfId="6256" priority="9460" operator="containsText" text="Dn(waiting)">
      <formula>NOT(ISERROR(SEARCH("Dn(waiting)",C651)))</formula>
    </cfRule>
  </conditionalFormatting>
  <conditionalFormatting sqref="C652">
    <cfRule type="containsBlanks" dxfId="6255" priority="9453">
      <formula>LEN(TRIM(C652))=0</formula>
    </cfRule>
    <cfRule type="containsText" dxfId="6254" priority="9454" operator="containsText" text="Operational">
      <formula>NOT(ISERROR(SEARCH("Operational",C652)))</formula>
    </cfRule>
    <cfRule type="containsText" dxfId="6253" priority="9455" operator="containsText" text="Dn(service)">
      <formula>NOT(ISERROR(SEARCH("Dn(service)",C652)))</formula>
    </cfRule>
    <cfRule type="containsText" dxfId="6252" priority="9456" operator="containsText" text="Dn(waiting)">
      <formula>NOT(ISERROR(SEARCH("Dn(waiting)",C652)))</formula>
    </cfRule>
  </conditionalFormatting>
  <conditionalFormatting sqref="C653">
    <cfRule type="containsBlanks" dxfId="6251" priority="9449">
      <formula>LEN(TRIM(C653))=0</formula>
    </cfRule>
    <cfRule type="containsText" dxfId="6250" priority="9450" operator="containsText" text="Operational">
      <formula>NOT(ISERROR(SEARCH("Operational",C653)))</formula>
    </cfRule>
    <cfRule type="containsText" dxfId="6249" priority="9451" operator="containsText" text="Dn(service)">
      <formula>NOT(ISERROR(SEARCH("Dn(service)",C653)))</formula>
    </cfRule>
    <cfRule type="containsText" dxfId="6248" priority="9452" operator="containsText" text="Dn(waiting)">
      <formula>NOT(ISERROR(SEARCH("Dn(waiting)",C653)))</formula>
    </cfRule>
  </conditionalFormatting>
  <conditionalFormatting sqref="C654">
    <cfRule type="containsBlanks" dxfId="6247" priority="9445">
      <formula>LEN(TRIM(C654))=0</formula>
    </cfRule>
    <cfRule type="containsText" dxfId="6246" priority="9446" operator="containsText" text="Operational">
      <formula>NOT(ISERROR(SEARCH("Operational",C654)))</formula>
    </cfRule>
    <cfRule type="containsText" dxfId="6245" priority="9447" operator="containsText" text="Dn(service)">
      <formula>NOT(ISERROR(SEARCH("Dn(service)",C654)))</formula>
    </cfRule>
    <cfRule type="containsText" dxfId="6244" priority="9448" operator="containsText" text="Dn(waiting)">
      <formula>NOT(ISERROR(SEARCH("Dn(waiting)",C654)))</formula>
    </cfRule>
  </conditionalFormatting>
  <conditionalFormatting sqref="C655">
    <cfRule type="containsBlanks" dxfId="6243" priority="9441">
      <formula>LEN(TRIM(C655))=0</formula>
    </cfRule>
    <cfRule type="containsText" dxfId="6242" priority="9442" operator="containsText" text="Operational">
      <formula>NOT(ISERROR(SEARCH("Operational",C655)))</formula>
    </cfRule>
    <cfRule type="containsText" dxfId="6241" priority="9443" operator="containsText" text="Dn(service)">
      <formula>NOT(ISERROR(SEARCH("Dn(service)",C655)))</formula>
    </cfRule>
    <cfRule type="containsText" dxfId="6240" priority="9444" operator="containsText" text="Dn(waiting)">
      <formula>NOT(ISERROR(SEARCH("Dn(waiting)",C655)))</formula>
    </cfRule>
  </conditionalFormatting>
  <conditionalFormatting sqref="C656">
    <cfRule type="containsBlanks" dxfId="6239" priority="9437">
      <formula>LEN(TRIM(C656))=0</formula>
    </cfRule>
    <cfRule type="containsText" dxfId="6238" priority="9438" operator="containsText" text="Operational">
      <formula>NOT(ISERROR(SEARCH("Operational",C656)))</formula>
    </cfRule>
    <cfRule type="containsText" dxfId="6237" priority="9439" operator="containsText" text="Dn(service)">
      <formula>NOT(ISERROR(SEARCH("Dn(service)",C656)))</formula>
    </cfRule>
    <cfRule type="containsText" dxfId="6236" priority="9440" operator="containsText" text="Dn(waiting)">
      <formula>NOT(ISERROR(SEARCH("Dn(waiting)",C656)))</formula>
    </cfRule>
  </conditionalFormatting>
  <conditionalFormatting sqref="C657">
    <cfRule type="containsBlanks" dxfId="6235" priority="9433">
      <formula>LEN(TRIM(C657))=0</formula>
    </cfRule>
    <cfRule type="containsText" dxfId="6234" priority="9434" operator="containsText" text="Operational">
      <formula>NOT(ISERROR(SEARCH("Operational",C657)))</formula>
    </cfRule>
    <cfRule type="containsText" dxfId="6233" priority="9435" operator="containsText" text="Dn(service)">
      <formula>NOT(ISERROR(SEARCH("Dn(service)",C657)))</formula>
    </cfRule>
    <cfRule type="containsText" dxfId="6232" priority="9436" operator="containsText" text="Dn(waiting)">
      <formula>NOT(ISERROR(SEARCH("Dn(waiting)",C657)))</formula>
    </cfRule>
  </conditionalFormatting>
  <conditionalFormatting sqref="G648">
    <cfRule type="containsBlanks" dxfId="6231" priority="9429">
      <formula>LEN(TRIM(G648))=0</formula>
    </cfRule>
    <cfRule type="containsText" dxfId="6230" priority="9430" operator="containsText" text="Operational">
      <formula>NOT(ISERROR(SEARCH("Operational",G648)))</formula>
    </cfRule>
    <cfRule type="containsText" dxfId="6229" priority="9431" operator="containsText" text="Dn(service)">
      <formula>NOT(ISERROR(SEARCH("Dn(service)",G648)))</formula>
    </cfRule>
    <cfRule type="containsText" dxfId="6228" priority="9432" operator="containsText" text="Dn(waiting)">
      <formula>NOT(ISERROR(SEARCH("Dn(waiting)",G648)))</formula>
    </cfRule>
  </conditionalFormatting>
  <conditionalFormatting sqref="G649">
    <cfRule type="containsBlanks" dxfId="6227" priority="9425">
      <formula>LEN(TRIM(G649))=0</formula>
    </cfRule>
    <cfRule type="containsText" dxfId="6226" priority="9426" operator="containsText" text="Operational">
      <formula>NOT(ISERROR(SEARCH("Operational",G649)))</formula>
    </cfRule>
    <cfRule type="containsText" dxfId="6225" priority="9427" operator="containsText" text="Dn(service)">
      <formula>NOT(ISERROR(SEARCH("Dn(service)",G649)))</formula>
    </cfRule>
    <cfRule type="containsText" dxfId="6224" priority="9428" operator="containsText" text="Dn(waiting)">
      <formula>NOT(ISERROR(SEARCH("Dn(waiting)",G649)))</formula>
    </cfRule>
  </conditionalFormatting>
  <conditionalFormatting sqref="G650">
    <cfRule type="containsBlanks" dxfId="6223" priority="9421">
      <formula>LEN(TRIM(G650))=0</formula>
    </cfRule>
    <cfRule type="containsText" dxfId="6222" priority="9422" operator="containsText" text="Operational">
      <formula>NOT(ISERROR(SEARCH("Operational",G650)))</formula>
    </cfRule>
    <cfRule type="containsText" dxfId="6221" priority="9423" operator="containsText" text="Dn(service)">
      <formula>NOT(ISERROR(SEARCH("Dn(service)",G650)))</formula>
    </cfRule>
    <cfRule type="containsText" dxfId="6220" priority="9424" operator="containsText" text="Dn(waiting)">
      <formula>NOT(ISERROR(SEARCH("Dn(waiting)",G650)))</formula>
    </cfRule>
  </conditionalFormatting>
  <conditionalFormatting sqref="G651">
    <cfRule type="containsBlanks" dxfId="6219" priority="9417">
      <formula>LEN(TRIM(G651))=0</formula>
    </cfRule>
    <cfRule type="containsText" dxfId="6218" priority="9418" operator="containsText" text="Operational">
      <formula>NOT(ISERROR(SEARCH("Operational",G651)))</formula>
    </cfRule>
    <cfRule type="containsText" dxfId="6217" priority="9419" operator="containsText" text="Dn(service)">
      <formula>NOT(ISERROR(SEARCH("Dn(service)",G651)))</formula>
    </cfRule>
    <cfRule type="containsText" dxfId="6216" priority="9420" operator="containsText" text="Dn(waiting)">
      <formula>NOT(ISERROR(SEARCH("Dn(waiting)",G651)))</formula>
    </cfRule>
  </conditionalFormatting>
  <conditionalFormatting sqref="G652">
    <cfRule type="containsBlanks" dxfId="6215" priority="9413">
      <formula>LEN(TRIM(G652))=0</formula>
    </cfRule>
    <cfRule type="containsText" dxfId="6214" priority="9414" operator="containsText" text="Operational">
      <formula>NOT(ISERROR(SEARCH("Operational",G652)))</formula>
    </cfRule>
    <cfRule type="containsText" dxfId="6213" priority="9415" operator="containsText" text="Dn(service)">
      <formula>NOT(ISERROR(SEARCH("Dn(service)",G652)))</formula>
    </cfRule>
    <cfRule type="containsText" dxfId="6212" priority="9416" operator="containsText" text="Dn(waiting)">
      <formula>NOT(ISERROR(SEARCH("Dn(waiting)",G652)))</formula>
    </cfRule>
  </conditionalFormatting>
  <conditionalFormatting sqref="G653">
    <cfRule type="containsBlanks" dxfId="6211" priority="9409">
      <formula>LEN(TRIM(G653))=0</formula>
    </cfRule>
    <cfRule type="containsText" dxfId="6210" priority="9410" operator="containsText" text="Operational">
      <formula>NOT(ISERROR(SEARCH("Operational",G653)))</formula>
    </cfRule>
    <cfRule type="containsText" dxfId="6209" priority="9411" operator="containsText" text="Dn(service)">
      <formula>NOT(ISERROR(SEARCH("Dn(service)",G653)))</formula>
    </cfRule>
    <cfRule type="containsText" dxfId="6208" priority="9412" operator="containsText" text="Dn(waiting)">
      <formula>NOT(ISERROR(SEARCH("Dn(waiting)",G653)))</formula>
    </cfRule>
  </conditionalFormatting>
  <conditionalFormatting sqref="G654">
    <cfRule type="containsBlanks" dxfId="6207" priority="9405">
      <formula>LEN(TRIM(G654))=0</formula>
    </cfRule>
    <cfRule type="containsText" dxfId="6206" priority="9406" operator="containsText" text="Operational">
      <formula>NOT(ISERROR(SEARCH("Operational",G654)))</formula>
    </cfRule>
    <cfRule type="containsText" dxfId="6205" priority="9407" operator="containsText" text="Dn(service)">
      <formula>NOT(ISERROR(SEARCH("Dn(service)",G654)))</formula>
    </cfRule>
    <cfRule type="containsText" dxfId="6204" priority="9408" operator="containsText" text="Dn(waiting)">
      <formula>NOT(ISERROR(SEARCH("Dn(waiting)",G654)))</formula>
    </cfRule>
  </conditionalFormatting>
  <conditionalFormatting sqref="G655">
    <cfRule type="containsBlanks" dxfId="6203" priority="9401">
      <formula>LEN(TRIM(G655))=0</formula>
    </cfRule>
    <cfRule type="containsText" dxfId="6202" priority="9402" operator="containsText" text="Operational">
      <formula>NOT(ISERROR(SEARCH("Operational",G655)))</formula>
    </cfRule>
    <cfRule type="containsText" dxfId="6201" priority="9403" operator="containsText" text="Dn(service)">
      <formula>NOT(ISERROR(SEARCH("Dn(service)",G655)))</formula>
    </cfRule>
    <cfRule type="containsText" dxfId="6200" priority="9404" operator="containsText" text="Dn(waiting)">
      <formula>NOT(ISERROR(SEARCH("Dn(waiting)",G655)))</formula>
    </cfRule>
  </conditionalFormatting>
  <conditionalFormatting sqref="G656">
    <cfRule type="containsBlanks" dxfId="6199" priority="9397">
      <formula>LEN(TRIM(G656))=0</formula>
    </cfRule>
    <cfRule type="containsText" dxfId="6198" priority="9398" operator="containsText" text="Operational">
      <formula>NOT(ISERROR(SEARCH("Operational",G656)))</formula>
    </cfRule>
    <cfRule type="containsText" dxfId="6197" priority="9399" operator="containsText" text="Dn(service)">
      <formula>NOT(ISERROR(SEARCH("Dn(service)",G656)))</formula>
    </cfRule>
    <cfRule type="containsText" dxfId="6196" priority="9400" operator="containsText" text="Dn(waiting)">
      <formula>NOT(ISERROR(SEARCH("Dn(waiting)",G656)))</formula>
    </cfRule>
  </conditionalFormatting>
  <conditionalFormatting sqref="G657">
    <cfRule type="containsBlanks" dxfId="6195" priority="9393">
      <formula>LEN(TRIM(G657))=0</formula>
    </cfRule>
    <cfRule type="containsText" dxfId="6194" priority="9394" operator="containsText" text="Operational">
      <formula>NOT(ISERROR(SEARCH("Operational",G657)))</formula>
    </cfRule>
    <cfRule type="containsText" dxfId="6193" priority="9395" operator="containsText" text="Dn(service)">
      <formula>NOT(ISERROR(SEARCH("Dn(service)",G657)))</formula>
    </cfRule>
    <cfRule type="containsText" dxfId="6192" priority="9396" operator="containsText" text="Dn(waiting)">
      <formula>NOT(ISERROR(SEARCH("Dn(waiting)",G657)))</formula>
    </cfRule>
  </conditionalFormatting>
  <conditionalFormatting sqref="G658">
    <cfRule type="containsBlanks" dxfId="6191" priority="9389">
      <formula>LEN(TRIM(G658))=0</formula>
    </cfRule>
    <cfRule type="containsText" dxfId="6190" priority="9390" operator="containsText" text="Operational">
      <formula>NOT(ISERROR(SEARCH("Operational",G658)))</formula>
    </cfRule>
    <cfRule type="containsText" dxfId="6189" priority="9391" operator="containsText" text="Dn(service)">
      <formula>NOT(ISERROR(SEARCH("Dn(service)",G658)))</formula>
    </cfRule>
    <cfRule type="containsText" dxfId="6188" priority="9392" operator="containsText" text="Dn(waiting)">
      <formula>NOT(ISERROR(SEARCH("Dn(waiting)",G658)))</formula>
    </cfRule>
  </conditionalFormatting>
  <conditionalFormatting sqref="G659">
    <cfRule type="containsBlanks" dxfId="6187" priority="9385">
      <formula>LEN(TRIM(G659))=0</formula>
    </cfRule>
    <cfRule type="containsText" dxfId="6186" priority="9386" operator="containsText" text="Operational">
      <formula>NOT(ISERROR(SEARCH("Operational",G659)))</formula>
    </cfRule>
    <cfRule type="containsText" dxfId="6185" priority="9387" operator="containsText" text="Dn(service)">
      <formula>NOT(ISERROR(SEARCH("Dn(service)",G659)))</formula>
    </cfRule>
    <cfRule type="containsText" dxfId="6184" priority="9388" operator="containsText" text="Dn(waiting)">
      <formula>NOT(ISERROR(SEARCH("Dn(waiting)",G659)))</formula>
    </cfRule>
  </conditionalFormatting>
  <conditionalFormatting sqref="G660">
    <cfRule type="containsBlanks" dxfId="6183" priority="9381">
      <formula>LEN(TRIM(G660))=0</formula>
    </cfRule>
    <cfRule type="containsText" dxfId="6182" priority="9382" operator="containsText" text="Operational">
      <formula>NOT(ISERROR(SEARCH("Operational",G660)))</formula>
    </cfRule>
    <cfRule type="containsText" dxfId="6181" priority="9383" operator="containsText" text="Dn(service)">
      <formula>NOT(ISERROR(SEARCH("Dn(service)",G660)))</formula>
    </cfRule>
    <cfRule type="containsText" dxfId="6180" priority="9384" operator="containsText" text="Dn(waiting)">
      <formula>NOT(ISERROR(SEARCH("Dn(waiting)",G660)))</formula>
    </cfRule>
  </conditionalFormatting>
  <conditionalFormatting sqref="G661">
    <cfRule type="containsBlanks" dxfId="6179" priority="9377">
      <formula>LEN(TRIM(G661))=0</formula>
    </cfRule>
    <cfRule type="containsText" dxfId="6178" priority="9378" operator="containsText" text="Operational">
      <formula>NOT(ISERROR(SEARCH("Operational",G661)))</formula>
    </cfRule>
    <cfRule type="containsText" dxfId="6177" priority="9379" operator="containsText" text="Dn(service)">
      <formula>NOT(ISERROR(SEARCH("Dn(service)",G661)))</formula>
    </cfRule>
    <cfRule type="containsText" dxfId="6176" priority="9380" operator="containsText" text="Dn(waiting)">
      <formula>NOT(ISERROR(SEARCH("Dn(waiting)",G661)))</formula>
    </cfRule>
  </conditionalFormatting>
  <conditionalFormatting sqref="E659">
    <cfRule type="containsBlanks" dxfId="6175" priority="9373">
      <formula>LEN(TRIM(E659))=0</formula>
    </cfRule>
    <cfRule type="containsText" dxfId="6174" priority="9374" operator="containsText" text="Operational">
      <formula>NOT(ISERROR(SEARCH("Operational",E659)))</formula>
    </cfRule>
    <cfRule type="containsText" dxfId="6173" priority="9375" operator="containsText" text="Dn(service)">
      <formula>NOT(ISERROR(SEARCH("Dn(service)",E659)))</formula>
    </cfRule>
    <cfRule type="containsText" dxfId="6172" priority="9376" operator="containsText" text="Dn(waiting)">
      <formula>NOT(ISERROR(SEARCH("Dn(waiting)",E659)))</formula>
    </cfRule>
  </conditionalFormatting>
  <conditionalFormatting sqref="E660">
    <cfRule type="containsBlanks" dxfId="6171" priority="9369">
      <formula>LEN(TRIM(E660))=0</formula>
    </cfRule>
    <cfRule type="containsText" dxfId="6170" priority="9370" operator="containsText" text="Operational">
      <formula>NOT(ISERROR(SEARCH("Operational",E660)))</formula>
    </cfRule>
    <cfRule type="containsText" dxfId="6169" priority="9371" operator="containsText" text="Dn(service)">
      <formula>NOT(ISERROR(SEARCH("Dn(service)",E660)))</formula>
    </cfRule>
    <cfRule type="containsText" dxfId="6168" priority="9372" operator="containsText" text="Dn(waiting)">
      <formula>NOT(ISERROR(SEARCH("Dn(waiting)",E660)))</formula>
    </cfRule>
  </conditionalFormatting>
  <conditionalFormatting sqref="E661">
    <cfRule type="containsBlanks" dxfId="6167" priority="9365">
      <formula>LEN(TRIM(E661))=0</formula>
    </cfRule>
    <cfRule type="containsText" dxfId="6166" priority="9366" operator="containsText" text="Operational">
      <formula>NOT(ISERROR(SEARCH("Operational",E661)))</formula>
    </cfRule>
    <cfRule type="containsText" dxfId="6165" priority="9367" operator="containsText" text="Dn(service)">
      <formula>NOT(ISERROR(SEARCH("Dn(service)",E661)))</formula>
    </cfRule>
    <cfRule type="containsText" dxfId="6164" priority="9368" operator="containsText" text="Dn(waiting)">
      <formula>NOT(ISERROR(SEARCH("Dn(waiting)",E661)))</formula>
    </cfRule>
  </conditionalFormatting>
  <conditionalFormatting sqref="E662">
    <cfRule type="containsBlanks" dxfId="6163" priority="9361">
      <formula>LEN(TRIM(E662))=0</formula>
    </cfRule>
    <cfRule type="containsText" dxfId="6162" priority="9362" operator="containsText" text="Operational">
      <formula>NOT(ISERROR(SEARCH("Operational",E662)))</formula>
    </cfRule>
    <cfRule type="containsText" dxfId="6161" priority="9363" operator="containsText" text="Dn(service)">
      <formula>NOT(ISERROR(SEARCH("Dn(service)",E662)))</formula>
    </cfRule>
    <cfRule type="containsText" dxfId="6160" priority="9364" operator="containsText" text="Dn(waiting)">
      <formula>NOT(ISERROR(SEARCH("Dn(waiting)",E662)))</formula>
    </cfRule>
  </conditionalFormatting>
  <conditionalFormatting sqref="E663">
    <cfRule type="containsBlanks" dxfId="6159" priority="9357">
      <formula>LEN(TRIM(E663))=0</formula>
    </cfRule>
    <cfRule type="containsText" dxfId="6158" priority="9358" operator="containsText" text="Operational">
      <formula>NOT(ISERROR(SEARCH("Operational",E663)))</formula>
    </cfRule>
    <cfRule type="containsText" dxfId="6157" priority="9359" operator="containsText" text="Dn(service)">
      <formula>NOT(ISERROR(SEARCH("Dn(service)",E663)))</formula>
    </cfRule>
    <cfRule type="containsText" dxfId="6156" priority="9360" operator="containsText" text="Dn(waiting)">
      <formula>NOT(ISERROR(SEARCH("Dn(waiting)",E663)))</formula>
    </cfRule>
  </conditionalFormatting>
  <conditionalFormatting sqref="E664">
    <cfRule type="containsBlanks" dxfId="6155" priority="9353">
      <formula>LEN(TRIM(E664))=0</formula>
    </cfRule>
    <cfRule type="containsText" dxfId="6154" priority="9354" operator="containsText" text="Operational">
      <formula>NOT(ISERROR(SEARCH("Operational",E664)))</formula>
    </cfRule>
    <cfRule type="containsText" dxfId="6153" priority="9355" operator="containsText" text="Dn(service)">
      <formula>NOT(ISERROR(SEARCH("Dn(service)",E664)))</formula>
    </cfRule>
    <cfRule type="containsText" dxfId="6152" priority="9356" operator="containsText" text="Dn(waiting)">
      <formula>NOT(ISERROR(SEARCH("Dn(waiting)",E664)))</formula>
    </cfRule>
  </conditionalFormatting>
  <conditionalFormatting sqref="E665">
    <cfRule type="containsBlanks" dxfId="6151" priority="9349">
      <formula>LEN(TRIM(E665))=0</formula>
    </cfRule>
    <cfRule type="containsText" dxfId="6150" priority="9350" operator="containsText" text="Operational">
      <formula>NOT(ISERROR(SEARCH("Operational",E665)))</formula>
    </cfRule>
    <cfRule type="containsText" dxfId="6149" priority="9351" operator="containsText" text="Dn(service)">
      <formula>NOT(ISERROR(SEARCH("Dn(service)",E665)))</formula>
    </cfRule>
    <cfRule type="containsText" dxfId="6148" priority="9352" operator="containsText" text="Dn(waiting)">
      <formula>NOT(ISERROR(SEARCH("Dn(waiting)",E665)))</formula>
    </cfRule>
  </conditionalFormatting>
  <conditionalFormatting sqref="E658">
    <cfRule type="containsBlanks" dxfId="6147" priority="9345">
      <formula>LEN(TRIM(E658))=0</formula>
    </cfRule>
    <cfRule type="containsText" dxfId="6146" priority="9346" operator="containsText" text="Operational">
      <formula>NOT(ISERROR(SEARCH("Operational",E658)))</formula>
    </cfRule>
    <cfRule type="containsText" dxfId="6145" priority="9347" operator="containsText" text="Dn(service)">
      <formula>NOT(ISERROR(SEARCH("Dn(service)",E658)))</formula>
    </cfRule>
    <cfRule type="containsText" dxfId="6144" priority="9348" operator="containsText" text="Dn(waiting)">
      <formula>NOT(ISERROR(SEARCH("Dn(waiting)",E658)))</formula>
    </cfRule>
  </conditionalFormatting>
  <conditionalFormatting sqref="C662">
    <cfRule type="containsBlanks" dxfId="6143" priority="9341">
      <formula>LEN(TRIM(C662))=0</formula>
    </cfRule>
    <cfRule type="containsText" dxfId="6142" priority="9342" operator="containsText" text="Operational">
      <formula>NOT(ISERROR(SEARCH("Operational",C662)))</formula>
    </cfRule>
    <cfRule type="containsText" dxfId="6141" priority="9343" operator="containsText" text="Dn(service)">
      <formula>NOT(ISERROR(SEARCH("Dn(service)",C662)))</formula>
    </cfRule>
    <cfRule type="containsText" dxfId="6140" priority="9344" operator="containsText" text="Dn(waiting)">
      <formula>NOT(ISERROR(SEARCH("Dn(waiting)",C662)))</formula>
    </cfRule>
  </conditionalFormatting>
  <conditionalFormatting sqref="C663">
    <cfRule type="containsBlanks" dxfId="6139" priority="9337">
      <formula>LEN(TRIM(C663))=0</formula>
    </cfRule>
    <cfRule type="containsText" dxfId="6138" priority="9338" operator="containsText" text="Operational">
      <formula>NOT(ISERROR(SEARCH("Operational",C663)))</formula>
    </cfRule>
    <cfRule type="containsText" dxfId="6137" priority="9339" operator="containsText" text="Dn(service)">
      <formula>NOT(ISERROR(SEARCH("Dn(service)",C663)))</formula>
    </cfRule>
    <cfRule type="containsText" dxfId="6136" priority="9340" operator="containsText" text="Dn(waiting)">
      <formula>NOT(ISERROR(SEARCH("Dn(waiting)",C663)))</formula>
    </cfRule>
  </conditionalFormatting>
  <conditionalFormatting sqref="C664">
    <cfRule type="containsBlanks" dxfId="6135" priority="9333">
      <formula>LEN(TRIM(C664))=0</formula>
    </cfRule>
    <cfRule type="containsText" dxfId="6134" priority="9334" operator="containsText" text="Operational">
      <formula>NOT(ISERROR(SEARCH("Operational",C664)))</formula>
    </cfRule>
    <cfRule type="containsText" dxfId="6133" priority="9335" operator="containsText" text="Dn(service)">
      <formula>NOT(ISERROR(SEARCH("Dn(service)",C664)))</formula>
    </cfRule>
    <cfRule type="containsText" dxfId="6132" priority="9336" operator="containsText" text="Dn(waiting)">
      <formula>NOT(ISERROR(SEARCH("Dn(waiting)",C664)))</formula>
    </cfRule>
  </conditionalFormatting>
  <conditionalFormatting sqref="C665">
    <cfRule type="containsBlanks" dxfId="6131" priority="9329">
      <formula>LEN(TRIM(C665))=0</formula>
    </cfRule>
    <cfRule type="containsText" dxfId="6130" priority="9330" operator="containsText" text="Operational">
      <formula>NOT(ISERROR(SEARCH("Operational",C665)))</formula>
    </cfRule>
    <cfRule type="containsText" dxfId="6129" priority="9331" operator="containsText" text="Dn(service)">
      <formula>NOT(ISERROR(SEARCH("Dn(service)",C665)))</formula>
    </cfRule>
    <cfRule type="containsText" dxfId="6128" priority="9332" operator="containsText" text="Dn(waiting)">
      <formula>NOT(ISERROR(SEARCH("Dn(waiting)",C665)))</formula>
    </cfRule>
  </conditionalFormatting>
  <conditionalFormatting sqref="C666">
    <cfRule type="containsBlanks" dxfId="6127" priority="9325">
      <formula>LEN(TRIM(C666))=0</formula>
    </cfRule>
    <cfRule type="containsText" dxfId="6126" priority="9326" operator="containsText" text="Operational">
      <formula>NOT(ISERROR(SEARCH("Operational",C666)))</formula>
    </cfRule>
    <cfRule type="containsText" dxfId="6125" priority="9327" operator="containsText" text="Dn(service)">
      <formula>NOT(ISERROR(SEARCH("Dn(service)",C666)))</formula>
    </cfRule>
    <cfRule type="containsText" dxfId="6124" priority="9328" operator="containsText" text="Dn(waiting)">
      <formula>NOT(ISERROR(SEARCH("Dn(waiting)",C666)))</formula>
    </cfRule>
  </conditionalFormatting>
  <conditionalFormatting sqref="C667">
    <cfRule type="containsBlanks" dxfId="6123" priority="9321">
      <formula>LEN(TRIM(C667))=0</formula>
    </cfRule>
    <cfRule type="containsText" dxfId="6122" priority="9322" operator="containsText" text="Operational">
      <formula>NOT(ISERROR(SEARCH("Operational",C667)))</formula>
    </cfRule>
    <cfRule type="containsText" dxfId="6121" priority="9323" operator="containsText" text="Dn(service)">
      <formula>NOT(ISERROR(SEARCH("Dn(service)",C667)))</formula>
    </cfRule>
    <cfRule type="containsText" dxfId="6120" priority="9324" operator="containsText" text="Dn(waiting)">
      <formula>NOT(ISERROR(SEARCH("Dn(waiting)",C667)))</formula>
    </cfRule>
  </conditionalFormatting>
  <conditionalFormatting sqref="C668">
    <cfRule type="containsBlanks" dxfId="6119" priority="9317">
      <formula>LEN(TRIM(C668))=0</formula>
    </cfRule>
    <cfRule type="containsText" dxfId="6118" priority="9318" operator="containsText" text="Operational">
      <formula>NOT(ISERROR(SEARCH("Operational",C668)))</formula>
    </cfRule>
    <cfRule type="containsText" dxfId="6117" priority="9319" operator="containsText" text="Dn(service)">
      <formula>NOT(ISERROR(SEARCH("Dn(service)",C668)))</formula>
    </cfRule>
    <cfRule type="containsText" dxfId="6116" priority="9320" operator="containsText" text="Dn(waiting)">
      <formula>NOT(ISERROR(SEARCH("Dn(waiting)",C668)))</formula>
    </cfRule>
  </conditionalFormatting>
  <conditionalFormatting sqref="C669">
    <cfRule type="containsBlanks" dxfId="6115" priority="9313">
      <formula>LEN(TRIM(C669))=0</formula>
    </cfRule>
    <cfRule type="containsText" dxfId="6114" priority="9314" operator="containsText" text="Operational">
      <formula>NOT(ISERROR(SEARCH("Operational",C669)))</formula>
    </cfRule>
    <cfRule type="containsText" dxfId="6113" priority="9315" operator="containsText" text="Dn(service)">
      <formula>NOT(ISERROR(SEARCH("Dn(service)",C669)))</formula>
    </cfRule>
    <cfRule type="containsText" dxfId="6112" priority="9316" operator="containsText" text="Dn(waiting)">
      <formula>NOT(ISERROR(SEARCH("Dn(waiting)",C669)))</formula>
    </cfRule>
  </conditionalFormatting>
  <conditionalFormatting sqref="F663">
    <cfRule type="containsBlanks" dxfId="6111" priority="9309">
      <formula>LEN(TRIM(F663))=0</formula>
    </cfRule>
    <cfRule type="containsText" dxfId="6110" priority="9310" operator="containsText" text="Operational">
      <formula>NOT(ISERROR(SEARCH("Operational",F663)))</formula>
    </cfRule>
    <cfRule type="containsText" dxfId="6109" priority="9311" operator="containsText" text="Dn(service)">
      <formula>NOT(ISERROR(SEARCH("Dn(service)",F663)))</formula>
    </cfRule>
    <cfRule type="containsText" dxfId="6108" priority="9312" operator="containsText" text="Dn(waiting)">
      <formula>NOT(ISERROR(SEARCH("Dn(waiting)",F663)))</formula>
    </cfRule>
  </conditionalFormatting>
  <conditionalFormatting sqref="F664">
    <cfRule type="containsBlanks" dxfId="6107" priority="9305">
      <formula>LEN(TRIM(F664))=0</formula>
    </cfRule>
    <cfRule type="containsText" dxfId="6106" priority="9306" operator="containsText" text="Operational">
      <formula>NOT(ISERROR(SEARCH("Operational",F664)))</formula>
    </cfRule>
    <cfRule type="containsText" dxfId="6105" priority="9307" operator="containsText" text="Dn(service)">
      <formula>NOT(ISERROR(SEARCH("Dn(service)",F664)))</formula>
    </cfRule>
    <cfRule type="containsText" dxfId="6104" priority="9308" operator="containsText" text="Dn(waiting)">
      <formula>NOT(ISERROR(SEARCH("Dn(waiting)",F664)))</formula>
    </cfRule>
  </conditionalFormatting>
  <conditionalFormatting sqref="F665">
    <cfRule type="containsBlanks" dxfId="6103" priority="9301">
      <formula>LEN(TRIM(F665))=0</formula>
    </cfRule>
    <cfRule type="containsText" dxfId="6102" priority="9302" operator="containsText" text="Operational">
      <formula>NOT(ISERROR(SEARCH("Operational",F665)))</formula>
    </cfRule>
    <cfRule type="containsText" dxfId="6101" priority="9303" operator="containsText" text="Dn(service)">
      <formula>NOT(ISERROR(SEARCH("Dn(service)",F665)))</formula>
    </cfRule>
    <cfRule type="containsText" dxfId="6100" priority="9304" operator="containsText" text="Dn(waiting)">
      <formula>NOT(ISERROR(SEARCH("Dn(waiting)",F665)))</formula>
    </cfRule>
  </conditionalFormatting>
  <conditionalFormatting sqref="F666">
    <cfRule type="containsBlanks" dxfId="6099" priority="9297">
      <formula>LEN(TRIM(F666))=0</formula>
    </cfRule>
    <cfRule type="containsText" dxfId="6098" priority="9298" operator="containsText" text="Operational">
      <formula>NOT(ISERROR(SEARCH("Operational",F666)))</formula>
    </cfRule>
    <cfRule type="containsText" dxfId="6097" priority="9299" operator="containsText" text="Dn(service)">
      <formula>NOT(ISERROR(SEARCH("Dn(service)",F666)))</formula>
    </cfRule>
    <cfRule type="containsText" dxfId="6096" priority="9300" operator="containsText" text="Dn(waiting)">
      <formula>NOT(ISERROR(SEARCH("Dn(waiting)",F666)))</formula>
    </cfRule>
  </conditionalFormatting>
  <conditionalFormatting sqref="F667">
    <cfRule type="containsBlanks" dxfId="6095" priority="9293">
      <formula>LEN(TRIM(F667))=0</formula>
    </cfRule>
    <cfRule type="containsText" dxfId="6094" priority="9294" operator="containsText" text="Operational">
      <formula>NOT(ISERROR(SEARCH("Operational",F667)))</formula>
    </cfRule>
    <cfRule type="containsText" dxfId="6093" priority="9295" operator="containsText" text="Dn(service)">
      <formula>NOT(ISERROR(SEARCH("Dn(service)",F667)))</formula>
    </cfRule>
    <cfRule type="containsText" dxfId="6092" priority="9296" operator="containsText" text="Dn(waiting)">
      <formula>NOT(ISERROR(SEARCH("Dn(waiting)",F667)))</formula>
    </cfRule>
  </conditionalFormatting>
  <conditionalFormatting sqref="F668">
    <cfRule type="containsBlanks" dxfId="6091" priority="9289">
      <formula>LEN(TRIM(F668))=0</formula>
    </cfRule>
    <cfRule type="containsText" dxfId="6090" priority="9290" operator="containsText" text="Operational">
      <formula>NOT(ISERROR(SEARCH("Operational",F668)))</formula>
    </cfRule>
    <cfRule type="containsText" dxfId="6089" priority="9291" operator="containsText" text="Dn(service)">
      <formula>NOT(ISERROR(SEARCH("Dn(service)",F668)))</formula>
    </cfRule>
    <cfRule type="containsText" dxfId="6088" priority="9292" operator="containsText" text="Dn(waiting)">
      <formula>NOT(ISERROR(SEARCH("Dn(waiting)",F668)))</formula>
    </cfRule>
  </conditionalFormatting>
  <conditionalFormatting sqref="F669">
    <cfRule type="containsBlanks" dxfId="6087" priority="9285">
      <formula>LEN(TRIM(F669))=0</formula>
    </cfRule>
    <cfRule type="containsText" dxfId="6086" priority="9286" operator="containsText" text="Operational">
      <formula>NOT(ISERROR(SEARCH("Operational",F669)))</formula>
    </cfRule>
    <cfRule type="containsText" dxfId="6085" priority="9287" operator="containsText" text="Dn(service)">
      <formula>NOT(ISERROR(SEARCH("Dn(service)",F669)))</formula>
    </cfRule>
    <cfRule type="containsText" dxfId="6084" priority="9288" operator="containsText" text="Dn(waiting)">
      <formula>NOT(ISERROR(SEARCH("Dn(waiting)",F669)))</formula>
    </cfRule>
  </conditionalFormatting>
  <conditionalFormatting sqref="F670">
    <cfRule type="containsBlanks" dxfId="6083" priority="9281">
      <formula>LEN(TRIM(F670))=0</formula>
    </cfRule>
    <cfRule type="containsText" dxfId="6082" priority="9282" operator="containsText" text="Operational">
      <formula>NOT(ISERROR(SEARCH("Operational",F670)))</formula>
    </cfRule>
    <cfRule type="containsText" dxfId="6081" priority="9283" operator="containsText" text="Dn(service)">
      <formula>NOT(ISERROR(SEARCH("Dn(service)",F670)))</formula>
    </cfRule>
    <cfRule type="containsText" dxfId="6080" priority="9284" operator="containsText" text="Dn(waiting)">
      <formula>NOT(ISERROR(SEARCH("Dn(waiting)",F670)))</formula>
    </cfRule>
  </conditionalFormatting>
  <conditionalFormatting sqref="F671">
    <cfRule type="containsBlanks" dxfId="6079" priority="9277">
      <formula>LEN(TRIM(F671))=0</formula>
    </cfRule>
    <cfRule type="containsText" dxfId="6078" priority="9278" operator="containsText" text="Operational">
      <formula>NOT(ISERROR(SEARCH("Operational",F671)))</formula>
    </cfRule>
    <cfRule type="containsText" dxfId="6077" priority="9279" operator="containsText" text="Dn(service)">
      <formula>NOT(ISERROR(SEARCH("Dn(service)",F671)))</formula>
    </cfRule>
    <cfRule type="containsText" dxfId="6076" priority="9280" operator="containsText" text="Dn(waiting)">
      <formula>NOT(ISERROR(SEARCH("Dn(waiting)",F671)))</formula>
    </cfRule>
  </conditionalFormatting>
  <conditionalFormatting sqref="F672">
    <cfRule type="containsBlanks" dxfId="6075" priority="9273">
      <formula>LEN(TRIM(F672))=0</formula>
    </cfRule>
    <cfRule type="containsText" dxfId="6074" priority="9274" operator="containsText" text="Operational">
      <formula>NOT(ISERROR(SEARCH("Operational",F672)))</formula>
    </cfRule>
    <cfRule type="containsText" dxfId="6073" priority="9275" operator="containsText" text="Dn(service)">
      <formula>NOT(ISERROR(SEARCH("Dn(service)",F672)))</formula>
    </cfRule>
    <cfRule type="containsText" dxfId="6072" priority="9276" operator="containsText" text="Dn(waiting)">
      <formula>NOT(ISERROR(SEARCH("Dn(waiting)",F672)))</formula>
    </cfRule>
  </conditionalFormatting>
  <conditionalFormatting sqref="F673">
    <cfRule type="containsBlanks" dxfId="6071" priority="9269">
      <formula>LEN(TRIM(F673))=0</formula>
    </cfRule>
    <cfRule type="containsText" dxfId="6070" priority="9270" operator="containsText" text="Operational">
      <formula>NOT(ISERROR(SEARCH("Operational",F673)))</formula>
    </cfRule>
    <cfRule type="containsText" dxfId="6069" priority="9271" operator="containsText" text="Dn(service)">
      <formula>NOT(ISERROR(SEARCH("Dn(service)",F673)))</formula>
    </cfRule>
    <cfRule type="containsText" dxfId="6068" priority="9272" operator="containsText" text="Dn(waiting)">
      <formula>NOT(ISERROR(SEARCH("Dn(waiting)",F673)))</formula>
    </cfRule>
  </conditionalFormatting>
  <conditionalFormatting sqref="D667">
    <cfRule type="containsBlanks" dxfId="6067" priority="9265">
      <formula>LEN(TRIM(D667))=0</formula>
    </cfRule>
    <cfRule type="containsText" dxfId="6066" priority="9266" operator="containsText" text="Operational">
      <formula>NOT(ISERROR(SEARCH("Operational",D667)))</formula>
    </cfRule>
    <cfRule type="containsText" dxfId="6065" priority="9267" operator="containsText" text="Dn(service)">
      <formula>NOT(ISERROR(SEARCH("Dn(service)",D667)))</formula>
    </cfRule>
    <cfRule type="containsText" dxfId="6064" priority="9268" operator="containsText" text="Dn(waiting)">
      <formula>NOT(ISERROR(SEARCH("Dn(waiting)",D667)))</formula>
    </cfRule>
  </conditionalFormatting>
  <conditionalFormatting sqref="D668">
    <cfRule type="containsBlanks" dxfId="6063" priority="9261">
      <formula>LEN(TRIM(D668))=0</formula>
    </cfRule>
    <cfRule type="containsText" dxfId="6062" priority="9262" operator="containsText" text="Operational">
      <formula>NOT(ISERROR(SEARCH("Operational",D668)))</formula>
    </cfRule>
    <cfRule type="containsText" dxfId="6061" priority="9263" operator="containsText" text="Dn(service)">
      <formula>NOT(ISERROR(SEARCH("Dn(service)",D668)))</formula>
    </cfRule>
    <cfRule type="containsText" dxfId="6060" priority="9264" operator="containsText" text="Dn(waiting)">
      <formula>NOT(ISERROR(SEARCH("Dn(waiting)",D668)))</formula>
    </cfRule>
  </conditionalFormatting>
  <conditionalFormatting sqref="D669:D670">
    <cfRule type="containsBlanks" dxfId="6059" priority="9257">
      <formula>LEN(TRIM(D669))=0</formula>
    </cfRule>
    <cfRule type="containsText" dxfId="6058" priority="9258" operator="containsText" text="Operational">
      <formula>NOT(ISERROR(SEARCH("Operational",D669)))</formula>
    </cfRule>
    <cfRule type="containsText" dxfId="6057" priority="9259" operator="containsText" text="Dn(service)">
      <formula>NOT(ISERROR(SEARCH("Dn(service)",D669)))</formula>
    </cfRule>
    <cfRule type="containsText" dxfId="6056" priority="9260" operator="containsText" text="Dn(waiting)">
      <formula>NOT(ISERROR(SEARCH("Dn(waiting)",D669)))</formula>
    </cfRule>
  </conditionalFormatting>
  <conditionalFormatting sqref="D671">
    <cfRule type="containsBlanks" dxfId="6055" priority="9253">
      <formula>LEN(TRIM(D671))=0</formula>
    </cfRule>
    <cfRule type="containsText" dxfId="6054" priority="9254" operator="containsText" text="Operational">
      <formula>NOT(ISERROR(SEARCH("Operational",D671)))</formula>
    </cfRule>
    <cfRule type="containsText" dxfId="6053" priority="9255" operator="containsText" text="Dn(service)">
      <formula>NOT(ISERROR(SEARCH("Dn(service)",D671)))</formula>
    </cfRule>
    <cfRule type="containsText" dxfId="6052" priority="9256" operator="containsText" text="Dn(waiting)">
      <formula>NOT(ISERROR(SEARCH("Dn(waiting)",D671)))</formula>
    </cfRule>
  </conditionalFormatting>
  <conditionalFormatting sqref="D672">
    <cfRule type="containsBlanks" dxfId="6051" priority="9249">
      <formula>LEN(TRIM(D672))=0</formula>
    </cfRule>
    <cfRule type="containsText" dxfId="6050" priority="9250" operator="containsText" text="Operational">
      <formula>NOT(ISERROR(SEARCH("Operational",D672)))</formula>
    </cfRule>
    <cfRule type="containsText" dxfId="6049" priority="9251" operator="containsText" text="Dn(service)">
      <formula>NOT(ISERROR(SEARCH("Dn(service)",D672)))</formula>
    </cfRule>
    <cfRule type="containsText" dxfId="6048" priority="9252" operator="containsText" text="Dn(waiting)">
      <formula>NOT(ISERROR(SEARCH("Dn(waiting)",D672)))</formula>
    </cfRule>
  </conditionalFormatting>
  <conditionalFormatting sqref="D673">
    <cfRule type="containsBlanks" dxfId="6047" priority="9245">
      <formula>LEN(TRIM(D673))=0</formula>
    </cfRule>
    <cfRule type="containsText" dxfId="6046" priority="9246" operator="containsText" text="Operational">
      <formula>NOT(ISERROR(SEARCH("Operational",D673)))</formula>
    </cfRule>
    <cfRule type="containsText" dxfId="6045" priority="9247" operator="containsText" text="Dn(service)">
      <formula>NOT(ISERROR(SEARCH("Dn(service)",D673)))</formula>
    </cfRule>
    <cfRule type="containsText" dxfId="6044" priority="9248" operator="containsText" text="Dn(waiting)">
      <formula>NOT(ISERROR(SEARCH("Dn(waiting)",D673)))</formula>
    </cfRule>
  </conditionalFormatting>
  <conditionalFormatting sqref="D674">
    <cfRule type="containsBlanks" dxfId="6043" priority="9241">
      <formula>LEN(TRIM(D674))=0</formula>
    </cfRule>
    <cfRule type="containsText" dxfId="6042" priority="9242" operator="containsText" text="Operational">
      <formula>NOT(ISERROR(SEARCH("Operational",D674)))</formula>
    </cfRule>
    <cfRule type="containsText" dxfId="6041" priority="9243" operator="containsText" text="Dn(service)">
      <formula>NOT(ISERROR(SEARCH("Dn(service)",D674)))</formula>
    </cfRule>
    <cfRule type="containsText" dxfId="6040" priority="9244" operator="containsText" text="Dn(waiting)">
      <formula>NOT(ISERROR(SEARCH("Dn(waiting)",D674)))</formula>
    </cfRule>
  </conditionalFormatting>
  <conditionalFormatting sqref="D675">
    <cfRule type="containsBlanks" dxfId="6039" priority="9237">
      <formula>LEN(TRIM(D675))=0</formula>
    </cfRule>
    <cfRule type="containsText" dxfId="6038" priority="9238" operator="containsText" text="Operational">
      <formula>NOT(ISERROR(SEARCH("Operational",D675)))</formula>
    </cfRule>
    <cfRule type="containsText" dxfId="6037" priority="9239" operator="containsText" text="Dn(service)">
      <formula>NOT(ISERROR(SEARCH("Dn(service)",D675)))</formula>
    </cfRule>
    <cfRule type="containsText" dxfId="6036" priority="9240" operator="containsText" text="Dn(waiting)">
      <formula>NOT(ISERROR(SEARCH("Dn(waiting)",D675)))</formula>
    </cfRule>
  </conditionalFormatting>
  <conditionalFormatting sqref="D676">
    <cfRule type="containsBlanks" dxfId="6035" priority="9233">
      <formula>LEN(TRIM(D676))=0</formula>
    </cfRule>
    <cfRule type="containsText" dxfId="6034" priority="9234" operator="containsText" text="Operational">
      <formula>NOT(ISERROR(SEARCH("Operational",D676)))</formula>
    </cfRule>
    <cfRule type="containsText" dxfId="6033" priority="9235" operator="containsText" text="Dn(service)">
      <formula>NOT(ISERROR(SEARCH("Dn(service)",D676)))</formula>
    </cfRule>
    <cfRule type="containsText" dxfId="6032" priority="9236" operator="containsText" text="Dn(waiting)">
      <formula>NOT(ISERROR(SEARCH("Dn(waiting)",D676)))</formula>
    </cfRule>
  </conditionalFormatting>
  <conditionalFormatting sqref="D677">
    <cfRule type="containsBlanks" dxfId="6031" priority="9229">
      <formula>LEN(TRIM(D677))=0</formula>
    </cfRule>
    <cfRule type="containsText" dxfId="6030" priority="9230" operator="containsText" text="Operational">
      <formula>NOT(ISERROR(SEARCH("Operational",D677)))</formula>
    </cfRule>
    <cfRule type="containsText" dxfId="6029" priority="9231" operator="containsText" text="Dn(service)">
      <formula>NOT(ISERROR(SEARCH("Dn(service)",D677)))</formula>
    </cfRule>
    <cfRule type="containsText" dxfId="6028" priority="9232" operator="containsText" text="Dn(waiting)">
      <formula>NOT(ISERROR(SEARCH("Dn(waiting)",D677)))</formula>
    </cfRule>
  </conditionalFormatting>
  <conditionalFormatting sqref="D678">
    <cfRule type="containsBlanks" dxfId="6027" priority="9225">
      <formula>LEN(TRIM(D678))=0</formula>
    </cfRule>
    <cfRule type="containsText" dxfId="6026" priority="9226" operator="containsText" text="Operational">
      <formula>NOT(ISERROR(SEARCH("Operational",D678)))</formula>
    </cfRule>
    <cfRule type="containsText" dxfId="6025" priority="9227" operator="containsText" text="Dn(service)">
      <formula>NOT(ISERROR(SEARCH("Dn(service)",D678)))</formula>
    </cfRule>
    <cfRule type="containsText" dxfId="6024" priority="9228" operator="containsText" text="Dn(waiting)">
      <formula>NOT(ISERROR(SEARCH("Dn(waiting)",D678)))</formula>
    </cfRule>
  </conditionalFormatting>
  <conditionalFormatting sqref="G674">
    <cfRule type="containsBlanks" dxfId="6023" priority="9221">
      <formula>LEN(TRIM(G674))=0</formula>
    </cfRule>
    <cfRule type="containsText" dxfId="6022" priority="9222" operator="containsText" text="Operational">
      <formula>NOT(ISERROR(SEARCH("Operational",G674)))</formula>
    </cfRule>
    <cfRule type="containsText" dxfId="6021" priority="9223" operator="containsText" text="Dn(service)">
      <formula>NOT(ISERROR(SEARCH("Dn(service)",G674)))</formula>
    </cfRule>
    <cfRule type="containsText" dxfId="6020" priority="9224" operator="containsText" text="Dn(waiting)">
      <formula>NOT(ISERROR(SEARCH("Dn(waiting)",G674)))</formula>
    </cfRule>
  </conditionalFormatting>
  <conditionalFormatting sqref="G675">
    <cfRule type="containsBlanks" dxfId="6019" priority="9217">
      <formula>LEN(TRIM(G675))=0</formula>
    </cfRule>
    <cfRule type="containsText" dxfId="6018" priority="9218" operator="containsText" text="Operational">
      <formula>NOT(ISERROR(SEARCH("Operational",G675)))</formula>
    </cfRule>
    <cfRule type="containsText" dxfId="6017" priority="9219" operator="containsText" text="Dn(service)">
      <formula>NOT(ISERROR(SEARCH("Dn(service)",G675)))</formula>
    </cfRule>
    <cfRule type="containsText" dxfId="6016" priority="9220" operator="containsText" text="Dn(waiting)">
      <formula>NOT(ISERROR(SEARCH("Dn(waiting)",G675)))</formula>
    </cfRule>
  </conditionalFormatting>
  <conditionalFormatting sqref="G676">
    <cfRule type="containsBlanks" dxfId="6015" priority="9213">
      <formula>LEN(TRIM(G676))=0</formula>
    </cfRule>
    <cfRule type="containsText" dxfId="6014" priority="9214" operator="containsText" text="Operational">
      <formula>NOT(ISERROR(SEARCH("Operational",G676)))</formula>
    </cfRule>
    <cfRule type="containsText" dxfId="6013" priority="9215" operator="containsText" text="Dn(service)">
      <formula>NOT(ISERROR(SEARCH("Dn(service)",G676)))</formula>
    </cfRule>
    <cfRule type="containsText" dxfId="6012" priority="9216" operator="containsText" text="Dn(waiting)">
      <formula>NOT(ISERROR(SEARCH("Dn(waiting)",G676)))</formula>
    </cfRule>
  </conditionalFormatting>
  <conditionalFormatting sqref="G677">
    <cfRule type="containsBlanks" dxfId="6011" priority="9209">
      <formula>LEN(TRIM(G677))=0</formula>
    </cfRule>
    <cfRule type="containsText" dxfId="6010" priority="9210" operator="containsText" text="Operational">
      <formula>NOT(ISERROR(SEARCH("Operational",G677)))</formula>
    </cfRule>
    <cfRule type="containsText" dxfId="6009" priority="9211" operator="containsText" text="Dn(service)">
      <formula>NOT(ISERROR(SEARCH("Dn(service)",G677)))</formula>
    </cfRule>
    <cfRule type="containsText" dxfId="6008" priority="9212" operator="containsText" text="Dn(waiting)">
      <formula>NOT(ISERROR(SEARCH("Dn(waiting)",G677)))</formula>
    </cfRule>
  </conditionalFormatting>
  <conditionalFormatting sqref="G678">
    <cfRule type="containsBlanks" dxfId="6007" priority="9205">
      <formula>LEN(TRIM(G678))=0</formula>
    </cfRule>
    <cfRule type="containsText" dxfId="6006" priority="9206" operator="containsText" text="Operational">
      <formula>NOT(ISERROR(SEARCH("Operational",G678)))</formula>
    </cfRule>
    <cfRule type="containsText" dxfId="6005" priority="9207" operator="containsText" text="Dn(service)">
      <formula>NOT(ISERROR(SEARCH("Dn(service)",G678)))</formula>
    </cfRule>
    <cfRule type="containsText" dxfId="6004" priority="9208" operator="containsText" text="Dn(waiting)">
      <formula>NOT(ISERROR(SEARCH("Dn(waiting)",G678)))</formula>
    </cfRule>
  </conditionalFormatting>
  <conditionalFormatting sqref="G679">
    <cfRule type="containsBlanks" dxfId="6003" priority="9201">
      <formula>LEN(TRIM(G679))=0</formula>
    </cfRule>
    <cfRule type="containsText" dxfId="6002" priority="9202" operator="containsText" text="Operational">
      <formula>NOT(ISERROR(SEARCH("Operational",G679)))</formula>
    </cfRule>
    <cfRule type="containsText" dxfId="6001" priority="9203" operator="containsText" text="Dn(service)">
      <formula>NOT(ISERROR(SEARCH("Dn(service)",G679)))</formula>
    </cfRule>
    <cfRule type="containsText" dxfId="6000" priority="9204" operator="containsText" text="Dn(waiting)">
      <formula>NOT(ISERROR(SEARCH("Dn(waiting)",G679)))</formula>
    </cfRule>
  </conditionalFormatting>
  <conditionalFormatting sqref="G680">
    <cfRule type="containsBlanks" dxfId="5999" priority="9197">
      <formula>LEN(TRIM(G680))=0</formula>
    </cfRule>
    <cfRule type="containsText" dxfId="5998" priority="9198" operator="containsText" text="Operational">
      <formula>NOT(ISERROR(SEARCH("Operational",G680)))</formula>
    </cfRule>
    <cfRule type="containsText" dxfId="5997" priority="9199" operator="containsText" text="Dn(service)">
      <formula>NOT(ISERROR(SEARCH("Dn(service)",G680)))</formula>
    </cfRule>
    <cfRule type="containsText" dxfId="5996" priority="9200" operator="containsText" text="Dn(waiting)">
      <formula>NOT(ISERROR(SEARCH("Dn(waiting)",G680)))</formula>
    </cfRule>
  </conditionalFormatting>
  <conditionalFormatting sqref="G681">
    <cfRule type="containsBlanks" dxfId="5995" priority="9193">
      <formula>LEN(TRIM(G681))=0</formula>
    </cfRule>
    <cfRule type="containsText" dxfId="5994" priority="9194" operator="containsText" text="Operational">
      <formula>NOT(ISERROR(SEARCH("Operational",G681)))</formula>
    </cfRule>
    <cfRule type="containsText" dxfId="5993" priority="9195" operator="containsText" text="Dn(service)">
      <formula>NOT(ISERROR(SEARCH("Dn(service)",G681)))</formula>
    </cfRule>
    <cfRule type="containsText" dxfId="5992" priority="9196" operator="containsText" text="Dn(waiting)">
      <formula>NOT(ISERROR(SEARCH("Dn(waiting)",G681)))</formula>
    </cfRule>
  </conditionalFormatting>
  <conditionalFormatting sqref="G682">
    <cfRule type="containsBlanks" dxfId="5991" priority="9189">
      <formula>LEN(TRIM(G682))=0</formula>
    </cfRule>
    <cfRule type="containsText" dxfId="5990" priority="9190" operator="containsText" text="Operational">
      <formula>NOT(ISERROR(SEARCH("Operational",G682)))</formula>
    </cfRule>
    <cfRule type="containsText" dxfId="5989" priority="9191" operator="containsText" text="Dn(service)">
      <formula>NOT(ISERROR(SEARCH("Dn(service)",G682)))</formula>
    </cfRule>
    <cfRule type="containsText" dxfId="5988" priority="9192" operator="containsText" text="Dn(waiting)">
      <formula>NOT(ISERROR(SEARCH("Dn(waiting)",G682)))</formula>
    </cfRule>
  </conditionalFormatting>
  <conditionalFormatting sqref="E680">
    <cfRule type="containsBlanks" dxfId="5987" priority="9185">
      <formula>LEN(TRIM(E680))=0</formula>
    </cfRule>
    <cfRule type="containsText" dxfId="5986" priority="9186" operator="containsText" text="Operational">
      <formula>NOT(ISERROR(SEARCH("Operational",E680)))</formula>
    </cfRule>
    <cfRule type="containsText" dxfId="5985" priority="9187" operator="containsText" text="Dn(service)">
      <formula>NOT(ISERROR(SEARCH("Dn(service)",E680)))</formula>
    </cfRule>
    <cfRule type="containsText" dxfId="5984" priority="9188" operator="containsText" text="Dn(waiting)">
      <formula>NOT(ISERROR(SEARCH("Dn(waiting)",E680)))</formula>
    </cfRule>
  </conditionalFormatting>
  <conditionalFormatting sqref="E681">
    <cfRule type="containsBlanks" dxfId="5983" priority="9181">
      <formula>LEN(TRIM(E681))=0</formula>
    </cfRule>
    <cfRule type="containsText" dxfId="5982" priority="9182" operator="containsText" text="Operational">
      <formula>NOT(ISERROR(SEARCH("Operational",E681)))</formula>
    </cfRule>
    <cfRule type="containsText" dxfId="5981" priority="9183" operator="containsText" text="Dn(service)">
      <formula>NOT(ISERROR(SEARCH("Dn(service)",E681)))</formula>
    </cfRule>
    <cfRule type="containsText" dxfId="5980" priority="9184" operator="containsText" text="Dn(waiting)">
      <formula>NOT(ISERROR(SEARCH("Dn(waiting)",E681)))</formula>
    </cfRule>
  </conditionalFormatting>
  <conditionalFormatting sqref="E683">
    <cfRule type="containsBlanks" dxfId="5979" priority="9177">
      <formula>LEN(TRIM(E683))=0</formula>
    </cfRule>
    <cfRule type="containsText" dxfId="5978" priority="9178" operator="containsText" text="Operational">
      <formula>NOT(ISERROR(SEARCH("Operational",E683)))</formula>
    </cfRule>
    <cfRule type="containsText" dxfId="5977" priority="9179" operator="containsText" text="Dn(service)">
      <formula>NOT(ISERROR(SEARCH("Dn(service)",E683)))</formula>
    </cfRule>
    <cfRule type="containsText" dxfId="5976" priority="9180" operator="containsText" text="Dn(waiting)">
      <formula>NOT(ISERROR(SEARCH("Dn(waiting)",E683)))</formula>
    </cfRule>
  </conditionalFormatting>
  <conditionalFormatting sqref="E684">
    <cfRule type="containsBlanks" dxfId="5975" priority="9173">
      <formula>LEN(TRIM(E684))=0</formula>
    </cfRule>
    <cfRule type="containsText" dxfId="5974" priority="9174" operator="containsText" text="Operational">
      <formula>NOT(ISERROR(SEARCH("Operational",E684)))</formula>
    </cfRule>
    <cfRule type="containsText" dxfId="5973" priority="9175" operator="containsText" text="Dn(service)">
      <formula>NOT(ISERROR(SEARCH("Dn(service)",E684)))</formula>
    </cfRule>
    <cfRule type="containsText" dxfId="5972" priority="9176" operator="containsText" text="Dn(waiting)">
      <formula>NOT(ISERROR(SEARCH("Dn(waiting)",E684)))</formula>
    </cfRule>
  </conditionalFormatting>
  <conditionalFormatting sqref="E685">
    <cfRule type="containsBlanks" dxfId="5971" priority="9169">
      <formula>LEN(TRIM(E685))=0</formula>
    </cfRule>
    <cfRule type="containsText" dxfId="5970" priority="9170" operator="containsText" text="Operational">
      <formula>NOT(ISERROR(SEARCH("Operational",E685)))</formula>
    </cfRule>
    <cfRule type="containsText" dxfId="5969" priority="9171" operator="containsText" text="Dn(service)">
      <formula>NOT(ISERROR(SEARCH("Dn(service)",E685)))</formula>
    </cfRule>
    <cfRule type="containsText" dxfId="5968" priority="9172" operator="containsText" text="Dn(waiting)">
      <formula>NOT(ISERROR(SEARCH("Dn(waiting)",E685)))</formula>
    </cfRule>
  </conditionalFormatting>
  <conditionalFormatting sqref="E686">
    <cfRule type="containsBlanks" dxfId="5967" priority="9165">
      <formula>LEN(TRIM(E686))=0</formula>
    </cfRule>
    <cfRule type="containsText" dxfId="5966" priority="9166" operator="containsText" text="Operational">
      <formula>NOT(ISERROR(SEARCH("Operational",E686)))</formula>
    </cfRule>
    <cfRule type="containsText" dxfId="5965" priority="9167" operator="containsText" text="Dn(service)">
      <formula>NOT(ISERROR(SEARCH("Dn(service)",E686)))</formula>
    </cfRule>
    <cfRule type="containsText" dxfId="5964" priority="9168" operator="containsText" text="Dn(waiting)">
      <formula>NOT(ISERROR(SEARCH("Dn(waiting)",E686)))</formula>
    </cfRule>
  </conditionalFormatting>
  <conditionalFormatting sqref="E687">
    <cfRule type="containsBlanks" dxfId="5963" priority="9161">
      <formula>LEN(TRIM(E687))=0</formula>
    </cfRule>
    <cfRule type="containsText" dxfId="5962" priority="9162" operator="containsText" text="Operational">
      <formula>NOT(ISERROR(SEARCH("Operational",E687)))</formula>
    </cfRule>
    <cfRule type="containsText" dxfId="5961" priority="9163" operator="containsText" text="Dn(service)">
      <formula>NOT(ISERROR(SEARCH("Dn(service)",E687)))</formula>
    </cfRule>
    <cfRule type="containsText" dxfId="5960" priority="9164" operator="containsText" text="Dn(waiting)">
      <formula>NOT(ISERROR(SEARCH("Dn(waiting)",E687)))</formula>
    </cfRule>
  </conditionalFormatting>
  <conditionalFormatting sqref="E682">
    <cfRule type="containsBlanks" dxfId="5959" priority="9157">
      <formula>LEN(TRIM(E682))=0</formula>
    </cfRule>
    <cfRule type="containsText" dxfId="5958" priority="9158" operator="containsText" text="Operational">
      <formula>NOT(ISERROR(SEARCH("Operational",E682)))</formula>
    </cfRule>
    <cfRule type="containsText" dxfId="5957" priority="9159" operator="containsText" text="Dn(service)">
      <formula>NOT(ISERROR(SEARCH("Dn(service)",E682)))</formula>
    </cfRule>
    <cfRule type="containsText" dxfId="5956" priority="9160" operator="containsText" text="Dn(waiting)">
      <formula>NOT(ISERROR(SEARCH("Dn(waiting)",E682)))</formula>
    </cfRule>
  </conditionalFormatting>
  <conditionalFormatting sqref="C684">
    <cfRule type="containsBlanks" dxfId="5955" priority="9153">
      <formula>LEN(TRIM(C684))=0</formula>
    </cfRule>
    <cfRule type="containsText" dxfId="5954" priority="9154" operator="containsText" text="Operational">
      <formula>NOT(ISERROR(SEARCH("Operational",C684)))</formula>
    </cfRule>
    <cfRule type="containsText" dxfId="5953" priority="9155" operator="containsText" text="Dn(service)">
      <formula>NOT(ISERROR(SEARCH("Dn(service)",C684)))</formula>
    </cfRule>
    <cfRule type="containsText" dxfId="5952" priority="9156" operator="containsText" text="Dn(waiting)">
      <formula>NOT(ISERROR(SEARCH("Dn(waiting)",C684)))</formula>
    </cfRule>
  </conditionalFormatting>
  <conditionalFormatting sqref="C685">
    <cfRule type="containsBlanks" dxfId="5951" priority="9149">
      <formula>LEN(TRIM(C685))=0</formula>
    </cfRule>
    <cfRule type="containsText" dxfId="5950" priority="9150" operator="containsText" text="Operational">
      <formula>NOT(ISERROR(SEARCH("Operational",C685)))</formula>
    </cfRule>
    <cfRule type="containsText" dxfId="5949" priority="9151" operator="containsText" text="Dn(service)">
      <formula>NOT(ISERROR(SEARCH("Dn(service)",C685)))</formula>
    </cfRule>
    <cfRule type="containsText" dxfId="5948" priority="9152" operator="containsText" text="Dn(waiting)">
      <formula>NOT(ISERROR(SEARCH("Dn(waiting)",C685)))</formula>
    </cfRule>
  </conditionalFormatting>
  <conditionalFormatting sqref="C686">
    <cfRule type="containsBlanks" dxfId="5947" priority="9145">
      <formula>LEN(TRIM(C686))=0</formula>
    </cfRule>
    <cfRule type="containsText" dxfId="5946" priority="9146" operator="containsText" text="Operational">
      <formula>NOT(ISERROR(SEARCH("Operational",C686)))</formula>
    </cfRule>
    <cfRule type="containsText" dxfId="5945" priority="9147" operator="containsText" text="Dn(service)">
      <formula>NOT(ISERROR(SEARCH("Dn(service)",C686)))</formula>
    </cfRule>
    <cfRule type="containsText" dxfId="5944" priority="9148" operator="containsText" text="Dn(waiting)">
      <formula>NOT(ISERROR(SEARCH("Dn(waiting)",C686)))</formula>
    </cfRule>
  </conditionalFormatting>
  <conditionalFormatting sqref="C687">
    <cfRule type="containsBlanks" dxfId="5943" priority="9141">
      <formula>LEN(TRIM(C687))=0</formula>
    </cfRule>
    <cfRule type="containsText" dxfId="5942" priority="9142" operator="containsText" text="Operational">
      <formula>NOT(ISERROR(SEARCH("Operational",C687)))</formula>
    </cfRule>
    <cfRule type="containsText" dxfId="5941" priority="9143" operator="containsText" text="Dn(service)">
      <formula>NOT(ISERROR(SEARCH("Dn(service)",C687)))</formula>
    </cfRule>
    <cfRule type="containsText" dxfId="5940" priority="9144" operator="containsText" text="Dn(waiting)">
      <formula>NOT(ISERROR(SEARCH("Dn(waiting)",C687)))</formula>
    </cfRule>
  </conditionalFormatting>
  <conditionalFormatting sqref="C688">
    <cfRule type="containsBlanks" dxfId="5939" priority="9137">
      <formula>LEN(TRIM(C688))=0</formula>
    </cfRule>
    <cfRule type="containsText" dxfId="5938" priority="9138" operator="containsText" text="Operational">
      <formula>NOT(ISERROR(SEARCH("Operational",C688)))</formula>
    </cfRule>
    <cfRule type="containsText" dxfId="5937" priority="9139" operator="containsText" text="Dn(service)">
      <formula>NOT(ISERROR(SEARCH("Dn(service)",C688)))</formula>
    </cfRule>
    <cfRule type="containsText" dxfId="5936" priority="9140" operator="containsText" text="Dn(waiting)">
      <formula>NOT(ISERROR(SEARCH("Dn(waiting)",C688)))</formula>
    </cfRule>
  </conditionalFormatting>
  <conditionalFormatting sqref="C689">
    <cfRule type="containsBlanks" dxfId="5935" priority="9133">
      <formula>LEN(TRIM(C689))=0</formula>
    </cfRule>
    <cfRule type="containsText" dxfId="5934" priority="9134" operator="containsText" text="Operational">
      <formula>NOT(ISERROR(SEARCH("Operational",C689)))</formula>
    </cfRule>
    <cfRule type="containsText" dxfId="5933" priority="9135" operator="containsText" text="Dn(service)">
      <formula>NOT(ISERROR(SEARCH("Dn(service)",C689)))</formula>
    </cfRule>
    <cfRule type="containsText" dxfId="5932" priority="9136" operator="containsText" text="Dn(waiting)">
      <formula>NOT(ISERROR(SEARCH("Dn(waiting)",C689)))</formula>
    </cfRule>
  </conditionalFormatting>
  <conditionalFormatting sqref="C690">
    <cfRule type="containsBlanks" dxfId="5931" priority="9129">
      <formula>LEN(TRIM(C690))=0</formula>
    </cfRule>
    <cfRule type="containsText" dxfId="5930" priority="9130" operator="containsText" text="Operational">
      <formula>NOT(ISERROR(SEARCH("Operational",C690)))</formula>
    </cfRule>
    <cfRule type="containsText" dxfId="5929" priority="9131" operator="containsText" text="Dn(service)">
      <formula>NOT(ISERROR(SEARCH("Dn(service)",C690)))</formula>
    </cfRule>
    <cfRule type="containsText" dxfId="5928" priority="9132" operator="containsText" text="Dn(waiting)">
      <formula>NOT(ISERROR(SEARCH("Dn(waiting)",C690)))</formula>
    </cfRule>
  </conditionalFormatting>
  <conditionalFormatting sqref="C691">
    <cfRule type="containsBlanks" dxfId="5927" priority="9125">
      <formula>LEN(TRIM(C691))=0</formula>
    </cfRule>
    <cfRule type="containsText" dxfId="5926" priority="9126" operator="containsText" text="Operational">
      <formula>NOT(ISERROR(SEARCH("Operational",C691)))</formula>
    </cfRule>
    <cfRule type="containsText" dxfId="5925" priority="9127" operator="containsText" text="Dn(service)">
      <formula>NOT(ISERROR(SEARCH("Dn(service)",C691)))</formula>
    </cfRule>
    <cfRule type="containsText" dxfId="5924" priority="9128" operator="containsText" text="Dn(waiting)">
      <formula>NOT(ISERROR(SEARCH("Dn(waiting)",C691)))</formula>
    </cfRule>
  </conditionalFormatting>
  <conditionalFormatting sqref="F688">
    <cfRule type="containsBlanks" dxfId="5923" priority="9121">
      <formula>LEN(TRIM(F688))=0</formula>
    </cfRule>
    <cfRule type="containsText" dxfId="5922" priority="9122" operator="containsText" text="Operational">
      <formula>NOT(ISERROR(SEARCH("Operational",F688)))</formula>
    </cfRule>
    <cfRule type="containsText" dxfId="5921" priority="9123" operator="containsText" text="Dn(service)">
      <formula>NOT(ISERROR(SEARCH("Dn(service)",F688)))</formula>
    </cfRule>
    <cfRule type="containsText" dxfId="5920" priority="9124" operator="containsText" text="Dn(waiting)">
      <formula>NOT(ISERROR(SEARCH("Dn(waiting)",F688)))</formula>
    </cfRule>
  </conditionalFormatting>
  <conditionalFormatting sqref="F689">
    <cfRule type="containsBlanks" dxfId="5919" priority="9117">
      <formula>LEN(TRIM(F689))=0</formula>
    </cfRule>
    <cfRule type="containsText" dxfId="5918" priority="9118" operator="containsText" text="Operational">
      <formula>NOT(ISERROR(SEARCH("Operational",F689)))</formula>
    </cfRule>
    <cfRule type="containsText" dxfId="5917" priority="9119" operator="containsText" text="Dn(service)">
      <formula>NOT(ISERROR(SEARCH("Dn(service)",F689)))</formula>
    </cfRule>
    <cfRule type="containsText" dxfId="5916" priority="9120" operator="containsText" text="Dn(waiting)">
      <formula>NOT(ISERROR(SEARCH("Dn(waiting)",F689)))</formula>
    </cfRule>
  </conditionalFormatting>
  <conditionalFormatting sqref="F690">
    <cfRule type="containsBlanks" dxfId="5915" priority="9113">
      <formula>LEN(TRIM(F690))=0</formula>
    </cfRule>
    <cfRule type="containsText" dxfId="5914" priority="9114" operator="containsText" text="Operational">
      <formula>NOT(ISERROR(SEARCH("Operational",F690)))</formula>
    </cfRule>
    <cfRule type="containsText" dxfId="5913" priority="9115" operator="containsText" text="Dn(service)">
      <formula>NOT(ISERROR(SEARCH("Dn(service)",F690)))</formula>
    </cfRule>
    <cfRule type="containsText" dxfId="5912" priority="9116" operator="containsText" text="Dn(waiting)">
      <formula>NOT(ISERROR(SEARCH("Dn(waiting)",F690)))</formula>
    </cfRule>
  </conditionalFormatting>
  <conditionalFormatting sqref="F691">
    <cfRule type="containsBlanks" dxfId="5911" priority="9109">
      <formula>LEN(TRIM(F691))=0</formula>
    </cfRule>
    <cfRule type="containsText" dxfId="5910" priority="9110" operator="containsText" text="Operational">
      <formula>NOT(ISERROR(SEARCH("Operational",F691)))</formula>
    </cfRule>
    <cfRule type="containsText" dxfId="5909" priority="9111" operator="containsText" text="Dn(service)">
      <formula>NOT(ISERROR(SEARCH("Dn(service)",F691)))</formula>
    </cfRule>
    <cfRule type="containsText" dxfId="5908" priority="9112" operator="containsText" text="Dn(waiting)">
      <formula>NOT(ISERROR(SEARCH("Dn(waiting)",F691)))</formula>
    </cfRule>
  </conditionalFormatting>
  <conditionalFormatting sqref="F692">
    <cfRule type="containsBlanks" dxfId="5907" priority="9105">
      <formula>LEN(TRIM(F692))=0</formula>
    </cfRule>
    <cfRule type="containsText" dxfId="5906" priority="9106" operator="containsText" text="Operational">
      <formula>NOT(ISERROR(SEARCH("Operational",F692)))</formula>
    </cfRule>
    <cfRule type="containsText" dxfId="5905" priority="9107" operator="containsText" text="Dn(service)">
      <formula>NOT(ISERROR(SEARCH("Dn(service)",F692)))</formula>
    </cfRule>
    <cfRule type="containsText" dxfId="5904" priority="9108" operator="containsText" text="Dn(waiting)">
      <formula>NOT(ISERROR(SEARCH("Dn(waiting)",F692)))</formula>
    </cfRule>
  </conditionalFormatting>
  <conditionalFormatting sqref="F693">
    <cfRule type="containsBlanks" dxfId="5903" priority="9101">
      <formula>LEN(TRIM(F693))=0</formula>
    </cfRule>
    <cfRule type="containsText" dxfId="5902" priority="9102" operator="containsText" text="Operational">
      <formula>NOT(ISERROR(SEARCH("Operational",F693)))</formula>
    </cfRule>
    <cfRule type="containsText" dxfId="5901" priority="9103" operator="containsText" text="Dn(service)">
      <formula>NOT(ISERROR(SEARCH("Dn(service)",F693)))</formula>
    </cfRule>
    <cfRule type="containsText" dxfId="5900" priority="9104" operator="containsText" text="Dn(waiting)">
      <formula>NOT(ISERROR(SEARCH("Dn(waiting)",F693)))</formula>
    </cfRule>
  </conditionalFormatting>
  <conditionalFormatting sqref="F694">
    <cfRule type="containsBlanks" dxfId="5899" priority="9097">
      <formula>LEN(TRIM(F694))=0</formula>
    </cfRule>
    <cfRule type="containsText" dxfId="5898" priority="9098" operator="containsText" text="Operational">
      <formula>NOT(ISERROR(SEARCH("Operational",F694)))</formula>
    </cfRule>
    <cfRule type="containsText" dxfId="5897" priority="9099" operator="containsText" text="Dn(service)">
      <formula>NOT(ISERROR(SEARCH("Dn(service)",F694)))</formula>
    </cfRule>
    <cfRule type="containsText" dxfId="5896" priority="9100" operator="containsText" text="Dn(waiting)">
      <formula>NOT(ISERROR(SEARCH("Dn(waiting)",F694)))</formula>
    </cfRule>
  </conditionalFormatting>
  <conditionalFormatting sqref="F695">
    <cfRule type="containsBlanks" dxfId="5895" priority="9093">
      <formula>LEN(TRIM(F695))=0</formula>
    </cfRule>
    <cfRule type="containsText" dxfId="5894" priority="9094" operator="containsText" text="Operational">
      <formula>NOT(ISERROR(SEARCH("Operational",F695)))</formula>
    </cfRule>
    <cfRule type="containsText" dxfId="5893" priority="9095" operator="containsText" text="Dn(service)">
      <formula>NOT(ISERROR(SEARCH("Dn(service)",F695)))</formula>
    </cfRule>
    <cfRule type="containsText" dxfId="5892" priority="9096" operator="containsText" text="Dn(waiting)">
      <formula>NOT(ISERROR(SEARCH("Dn(waiting)",F695)))</formula>
    </cfRule>
  </conditionalFormatting>
  <conditionalFormatting sqref="D689">
    <cfRule type="containsBlanks" dxfId="5891" priority="9089">
      <formula>LEN(TRIM(D689))=0</formula>
    </cfRule>
    <cfRule type="containsText" dxfId="5890" priority="9090" operator="containsText" text="Operational">
      <formula>NOT(ISERROR(SEARCH("Operational",D689)))</formula>
    </cfRule>
    <cfRule type="containsText" dxfId="5889" priority="9091" operator="containsText" text="Dn(service)">
      <formula>NOT(ISERROR(SEARCH("Dn(service)",D689)))</formula>
    </cfRule>
    <cfRule type="containsText" dxfId="5888" priority="9092" operator="containsText" text="Dn(waiting)">
      <formula>NOT(ISERROR(SEARCH("Dn(waiting)",D689)))</formula>
    </cfRule>
  </conditionalFormatting>
  <conditionalFormatting sqref="D690">
    <cfRule type="containsBlanks" dxfId="5887" priority="9085">
      <formula>LEN(TRIM(D690))=0</formula>
    </cfRule>
    <cfRule type="containsText" dxfId="5886" priority="9086" operator="containsText" text="Operational">
      <formula>NOT(ISERROR(SEARCH("Operational",D690)))</formula>
    </cfRule>
    <cfRule type="containsText" dxfId="5885" priority="9087" operator="containsText" text="Dn(service)">
      <formula>NOT(ISERROR(SEARCH("Dn(service)",D690)))</formula>
    </cfRule>
    <cfRule type="containsText" dxfId="5884" priority="9088" operator="containsText" text="Dn(waiting)">
      <formula>NOT(ISERROR(SEARCH("Dn(waiting)",D690)))</formula>
    </cfRule>
  </conditionalFormatting>
  <conditionalFormatting sqref="D691">
    <cfRule type="containsBlanks" dxfId="5883" priority="9081">
      <formula>LEN(TRIM(D691))=0</formula>
    </cfRule>
    <cfRule type="containsText" dxfId="5882" priority="9082" operator="containsText" text="Operational">
      <formula>NOT(ISERROR(SEARCH("Operational",D691)))</formula>
    </cfRule>
    <cfRule type="containsText" dxfId="5881" priority="9083" operator="containsText" text="Dn(service)">
      <formula>NOT(ISERROR(SEARCH("Dn(service)",D691)))</formula>
    </cfRule>
    <cfRule type="containsText" dxfId="5880" priority="9084" operator="containsText" text="Dn(waiting)">
      <formula>NOT(ISERROR(SEARCH("Dn(waiting)",D691)))</formula>
    </cfRule>
  </conditionalFormatting>
  <conditionalFormatting sqref="D692">
    <cfRule type="containsBlanks" dxfId="5879" priority="9077">
      <formula>LEN(TRIM(D692))=0</formula>
    </cfRule>
    <cfRule type="containsText" dxfId="5878" priority="9078" operator="containsText" text="Operational">
      <formula>NOT(ISERROR(SEARCH("Operational",D692)))</formula>
    </cfRule>
    <cfRule type="containsText" dxfId="5877" priority="9079" operator="containsText" text="Dn(service)">
      <formula>NOT(ISERROR(SEARCH("Dn(service)",D692)))</formula>
    </cfRule>
    <cfRule type="containsText" dxfId="5876" priority="9080" operator="containsText" text="Dn(waiting)">
      <formula>NOT(ISERROR(SEARCH("Dn(waiting)",D692)))</formula>
    </cfRule>
  </conditionalFormatting>
  <conditionalFormatting sqref="D693">
    <cfRule type="containsBlanks" dxfId="5875" priority="9073">
      <formula>LEN(TRIM(D693))=0</formula>
    </cfRule>
    <cfRule type="containsText" dxfId="5874" priority="9074" operator="containsText" text="Operational">
      <formula>NOT(ISERROR(SEARCH("Operational",D693)))</formula>
    </cfRule>
    <cfRule type="containsText" dxfId="5873" priority="9075" operator="containsText" text="Dn(service)">
      <formula>NOT(ISERROR(SEARCH("Dn(service)",D693)))</formula>
    </cfRule>
    <cfRule type="containsText" dxfId="5872" priority="9076" operator="containsText" text="Dn(waiting)">
      <formula>NOT(ISERROR(SEARCH("Dn(waiting)",D693)))</formula>
    </cfRule>
  </conditionalFormatting>
  <conditionalFormatting sqref="D694">
    <cfRule type="containsBlanks" dxfId="5871" priority="9069">
      <formula>LEN(TRIM(D694))=0</formula>
    </cfRule>
    <cfRule type="containsText" dxfId="5870" priority="9070" operator="containsText" text="Operational">
      <formula>NOT(ISERROR(SEARCH("Operational",D694)))</formula>
    </cfRule>
    <cfRule type="containsText" dxfId="5869" priority="9071" operator="containsText" text="Dn(service)">
      <formula>NOT(ISERROR(SEARCH("Dn(service)",D694)))</formula>
    </cfRule>
    <cfRule type="containsText" dxfId="5868" priority="9072" operator="containsText" text="Dn(waiting)">
      <formula>NOT(ISERROR(SEARCH("Dn(waiting)",D694)))</formula>
    </cfRule>
  </conditionalFormatting>
  <conditionalFormatting sqref="D695">
    <cfRule type="containsBlanks" dxfId="5867" priority="9065">
      <formula>LEN(TRIM(D695))=0</formula>
    </cfRule>
    <cfRule type="containsText" dxfId="5866" priority="9066" operator="containsText" text="Operational">
      <formula>NOT(ISERROR(SEARCH("Operational",D695)))</formula>
    </cfRule>
    <cfRule type="containsText" dxfId="5865" priority="9067" operator="containsText" text="Dn(service)">
      <formula>NOT(ISERROR(SEARCH("Dn(service)",D695)))</formula>
    </cfRule>
    <cfRule type="containsText" dxfId="5864" priority="9068" operator="containsText" text="Dn(waiting)">
      <formula>NOT(ISERROR(SEARCH("Dn(waiting)",D695)))</formula>
    </cfRule>
  </conditionalFormatting>
  <conditionalFormatting sqref="D696">
    <cfRule type="containsBlanks" dxfId="5863" priority="9061">
      <formula>LEN(TRIM(D696))=0</formula>
    </cfRule>
    <cfRule type="containsText" dxfId="5862" priority="9062" operator="containsText" text="Operational">
      <formula>NOT(ISERROR(SEARCH("Operational",D696)))</formula>
    </cfRule>
    <cfRule type="containsText" dxfId="5861" priority="9063" operator="containsText" text="Dn(service)">
      <formula>NOT(ISERROR(SEARCH("Dn(service)",D696)))</formula>
    </cfRule>
    <cfRule type="containsText" dxfId="5860" priority="9064" operator="containsText" text="Dn(waiting)">
      <formula>NOT(ISERROR(SEARCH("Dn(waiting)",D696)))</formula>
    </cfRule>
  </conditionalFormatting>
  <conditionalFormatting sqref="D697">
    <cfRule type="containsBlanks" dxfId="5859" priority="9057">
      <formula>LEN(TRIM(D697))=0</formula>
    </cfRule>
    <cfRule type="containsText" dxfId="5858" priority="9058" operator="containsText" text="Operational">
      <formula>NOT(ISERROR(SEARCH("Operational",D697)))</formula>
    </cfRule>
    <cfRule type="containsText" dxfId="5857" priority="9059" operator="containsText" text="Dn(service)">
      <formula>NOT(ISERROR(SEARCH("Dn(service)",D697)))</formula>
    </cfRule>
    <cfRule type="containsText" dxfId="5856" priority="9060" operator="containsText" text="Dn(waiting)">
      <formula>NOT(ISERROR(SEARCH("Dn(waiting)",D697)))</formula>
    </cfRule>
  </conditionalFormatting>
  <conditionalFormatting sqref="D698">
    <cfRule type="containsBlanks" dxfId="5855" priority="9053">
      <formula>LEN(TRIM(D698))=0</formula>
    </cfRule>
    <cfRule type="containsText" dxfId="5854" priority="9054" operator="containsText" text="Operational">
      <formula>NOT(ISERROR(SEARCH("Operational",D698)))</formula>
    </cfRule>
    <cfRule type="containsText" dxfId="5853" priority="9055" operator="containsText" text="Dn(service)">
      <formula>NOT(ISERROR(SEARCH("Dn(service)",D698)))</formula>
    </cfRule>
    <cfRule type="containsText" dxfId="5852" priority="9056" operator="containsText" text="Dn(waiting)">
      <formula>NOT(ISERROR(SEARCH("Dn(waiting)",D698)))</formula>
    </cfRule>
  </conditionalFormatting>
  <conditionalFormatting sqref="D699">
    <cfRule type="containsBlanks" dxfId="5851" priority="9049">
      <formula>LEN(TRIM(D699))=0</formula>
    </cfRule>
    <cfRule type="containsText" dxfId="5850" priority="9050" operator="containsText" text="Operational">
      <formula>NOT(ISERROR(SEARCH("Operational",D699)))</formula>
    </cfRule>
    <cfRule type="containsText" dxfId="5849" priority="9051" operator="containsText" text="Dn(service)">
      <formula>NOT(ISERROR(SEARCH("Dn(service)",D699)))</formula>
    </cfRule>
    <cfRule type="containsText" dxfId="5848" priority="9052" operator="containsText" text="Dn(waiting)">
      <formula>NOT(ISERROR(SEARCH("Dn(waiting)",D699)))</formula>
    </cfRule>
  </conditionalFormatting>
  <conditionalFormatting sqref="D700">
    <cfRule type="containsBlanks" dxfId="5847" priority="9045">
      <formula>LEN(TRIM(D700))=0</formula>
    </cfRule>
    <cfRule type="containsText" dxfId="5846" priority="9046" operator="containsText" text="Operational">
      <formula>NOT(ISERROR(SEARCH("Operational",D700)))</formula>
    </cfRule>
    <cfRule type="containsText" dxfId="5845" priority="9047" operator="containsText" text="Dn(service)">
      <formula>NOT(ISERROR(SEARCH("Dn(service)",D700)))</formula>
    </cfRule>
    <cfRule type="containsText" dxfId="5844" priority="9048" operator="containsText" text="Dn(waiting)">
      <formula>NOT(ISERROR(SEARCH("Dn(waiting)",D700)))</formula>
    </cfRule>
  </conditionalFormatting>
  <conditionalFormatting sqref="G694">
    <cfRule type="containsBlanks" dxfId="5843" priority="9041">
      <formula>LEN(TRIM(G694))=0</formula>
    </cfRule>
    <cfRule type="containsText" dxfId="5842" priority="9042" operator="containsText" text="Operational">
      <formula>NOT(ISERROR(SEARCH("Operational",G694)))</formula>
    </cfRule>
    <cfRule type="containsText" dxfId="5841" priority="9043" operator="containsText" text="Dn(service)">
      <formula>NOT(ISERROR(SEARCH("Dn(service)",G694)))</formula>
    </cfRule>
    <cfRule type="containsText" dxfId="5840" priority="9044" operator="containsText" text="Dn(waiting)">
      <formula>NOT(ISERROR(SEARCH("Dn(waiting)",G694)))</formula>
    </cfRule>
  </conditionalFormatting>
  <conditionalFormatting sqref="G695">
    <cfRule type="containsBlanks" dxfId="5839" priority="9037">
      <formula>LEN(TRIM(G695))=0</formula>
    </cfRule>
    <cfRule type="containsText" dxfId="5838" priority="9038" operator="containsText" text="Operational">
      <formula>NOT(ISERROR(SEARCH("Operational",G695)))</formula>
    </cfRule>
    <cfRule type="containsText" dxfId="5837" priority="9039" operator="containsText" text="Dn(service)">
      <formula>NOT(ISERROR(SEARCH("Dn(service)",G695)))</formula>
    </cfRule>
    <cfRule type="containsText" dxfId="5836" priority="9040" operator="containsText" text="Dn(waiting)">
      <formula>NOT(ISERROR(SEARCH("Dn(waiting)",G695)))</formula>
    </cfRule>
  </conditionalFormatting>
  <conditionalFormatting sqref="G696">
    <cfRule type="containsBlanks" dxfId="5835" priority="9033">
      <formula>LEN(TRIM(G696))=0</formula>
    </cfRule>
    <cfRule type="containsText" dxfId="5834" priority="9034" operator="containsText" text="Operational">
      <formula>NOT(ISERROR(SEARCH("Operational",G696)))</formula>
    </cfRule>
    <cfRule type="containsText" dxfId="5833" priority="9035" operator="containsText" text="Dn(service)">
      <formula>NOT(ISERROR(SEARCH("Dn(service)",G696)))</formula>
    </cfRule>
    <cfRule type="containsText" dxfId="5832" priority="9036" operator="containsText" text="Dn(waiting)">
      <formula>NOT(ISERROR(SEARCH("Dn(waiting)",G696)))</formula>
    </cfRule>
  </conditionalFormatting>
  <conditionalFormatting sqref="G697">
    <cfRule type="containsBlanks" dxfId="5831" priority="9029">
      <formula>LEN(TRIM(G697))=0</formula>
    </cfRule>
    <cfRule type="containsText" dxfId="5830" priority="9030" operator="containsText" text="Operational">
      <formula>NOT(ISERROR(SEARCH("Operational",G697)))</formula>
    </cfRule>
    <cfRule type="containsText" dxfId="5829" priority="9031" operator="containsText" text="Dn(service)">
      <formula>NOT(ISERROR(SEARCH("Dn(service)",G697)))</formula>
    </cfRule>
    <cfRule type="containsText" dxfId="5828" priority="9032" operator="containsText" text="Dn(waiting)">
      <formula>NOT(ISERROR(SEARCH("Dn(waiting)",G697)))</formula>
    </cfRule>
  </conditionalFormatting>
  <conditionalFormatting sqref="G698">
    <cfRule type="containsBlanks" dxfId="5827" priority="9025">
      <formula>LEN(TRIM(G698))=0</formula>
    </cfRule>
    <cfRule type="containsText" dxfId="5826" priority="9026" operator="containsText" text="Operational">
      <formula>NOT(ISERROR(SEARCH("Operational",G698)))</formula>
    </cfRule>
    <cfRule type="containsText" dxfId="5825" priority="9027" operator="containsText" text="Dn(service)">
      <formula>NOT(ISERROR(SEARCH("Dn(service)",G698)))</formula>
    </cfRule>
    <cfRule type="containsText" dxfId="5824" priority="9028" operator="containsText" text="Dn(waiting)">
      <formula>NOT(ISERROR(SEARCH("Dn(waiting)",G698)))</formula>
    </cfRule>
  </conditionalFormatting>
  <conditionalFormatting sqref="G699">
    <cfRule type="containsBlanks" dxfId="5823" priority="9021">
      <formula>LEN(TRIM(G699))=0</formula>
    </cfRule>
    <cfRule type="containsText" dxfId="5822" priority="9022" operator="containsText" text="Operational">
      <formula>NOT(ISERROR(SEARCH("Operational",G699)))</formula>
    </cfRule>
    <cfRule type="containsText" dxfId="5821" priority="9023" operator="containsText" text="Dn(service)">
      <formula>NOT(ISERROR(SEARCH("Dn(service)",G699)))</formula>
    </cfRule>
    <cfRule type="containsText" dxfId="5820" priority="9024" operator="containsText" text="Dn(waiting)">
      <formula>NOT(ISERROR(SEARCH("Dn(waiting)",G699)))</formula>
    </cfRule>
  </conditionalFormatting>
  <conditionalFormatting sqref="G700">
    <cfRule type="containsBlanks" dxfId="5819" priority="9017">
      <formula>LEN(TRIM(G700))=0</formula>
    </cfRule>
    <cfRule type="containsText" dxfId="5818" priority="9018" operator="containsText" text="Operational">
      <formula>NOT(ISERROR(SEARCH("Operational",G700)))</formula>
    </cfRule>
    <cfRule type="containsText" dxfId="5817" priority="9019" operator="containsText" text="Dn(service)">
      <formula>NOT(ISERROR(SEARCH("Dn(service)",G700)))</formula>
    </cfRule>
    <cfRule type="containsText" dxfId="5816" priority="9020" operator="containsText" text="Dn(waiting)">
      <formula>NOT(ISERROR(SEARCH("Dn(waiting)",G700)))</formula>
    </cfRule>
  </conditionalFormatting>
  <conditionalFormatting sqref="G701">
    <cfRule type="containsBlanks" dxfId="5815" priority="9013">
      <formula>LEN(TRIM(G701))=0</formula>
    </cfRule>
    <cfRule type="containsText" dxfId="5814" priority="9014" operator="containsText" text="Operational">
      <formula>NOT(ISERROR(SEARCH("Operational",G701)))</formula>
    </cfRule>
    <cfRule type="containsText" dxfId="5813" priority="9015" operator="containsText" text="Dn(service)">
      <formula>NOT(ISERROR(SEARCH("Dn(service)",G701)))</formula>
    </cfRule>
    <cfRule type="containsText" dxfId="5812" priority="9016" operator="containsText" text="Dn(waiting)">
      <formula>NOT(ISERROR(SEARCH("Dn(waiting)",G701)))</formula>
    </cfRule>
  </conditionalFormatting>
  <conditionalFormatting sqref="G702">
    <cfRule type="containsBlanks" dxfId="5811" priority="9009">
      <formula>LEN(TRIM(G702))=0</formula>
    </cfRule>
    <cfRule type="containsText" dxfId="5810" priority="9010" operator="containsText" text="Operational">
      <formula>NOT(ISERROR(SEARCH("Operational",G702)))</formula>
    </cfRule>
    <cfRule type="containsText" dxfId="5809" priority="9011" operator="containsText" text="Dn(service)">
      <formula>NOT(ISERROR(SEARCH("Dn(service)",G702)))</formula>
    </cfRule>
    <cfRule type="containsText" dxfId="5808" priority="9012" operator="containsText" text="Dn(waiting)">
      <formula>NOT(ISERROR(SEARCH("Dn(waiting)",G702)))</formula>
    </cfRule>
  </conditionalFormatting>
  <conditionalFormatting sqref="G703">
    <cfRule type="containsBlanks" dxfId="5807" priority="9005">
      <formula>LEN(TRIM(G703))=0</formula>
    </cfRule>
    <cfRule type="containsText" dxfId="5806" priority="9006" operator="containsText" text="Operational">
      <formula>NOT(ISERROR(SEARCH("Operational",G703)))</formula>
    </cfRule>
    <cfRule type="containsText" dxfId="5805" priority="9007" operator="containsText" text="Dn(service)">
      <formula>NOT(ISERROR(SEARCH("Dn(service)",G703)))</formula>
    </cfRule>
    <cfRule type="containsText" dxfId="5804" priority="9008" operator="containsText" text="Dn(waiting)">
      <formula>NOT(ISERROR(SEARCH("Dn(waiting)",G703)))</formula>
    </cfRule>
  </conditionalFormatting>
  <conditionalFormatting sqref="G704">
    <cfRule type="containsBlanks" dxfId="5803" priority="9001">
      <formula>LEN(TRIM(G704))=0</formula>
    </cfRule>
    <cfRule type="containsText" dxfId="5802" priority="9002" operator="containsText" text="Operational">
      <formula>NOT(ISERROR(SEARCH("Operational",G704)))</formula>
    </cfRule>
    <cfRule type="containsText" dxfId="5801" priority="9003" operator="containsText" text="Dn(service)">
      <formula>NOT(ISERROR(SEARCH("Dn(service)",G704)))</formula>
    </cfRule>
    <cfRule type="containsText" dxfId="5800" priority="9004" operator="containsText" text="Dn(waiting)">
      <formula>NOT(ISERROR(SEARCH("Dn(waiting)",G704)))</formula>
    </cfRule>
  </conditionalFormatting>
  <conditionalFormatting sqref="G705">
    <cfRule type="containsBlanks" dxfId="5799" priority="8997">
      <formula>LEN(TRIM(G705))=0</formula>
    </cfRule>
    <cfRule type="containsText" dxfId="5798" priority="8998" operator="containsText" text="Operational">
      <formula>NOT(ISERROR(SEARCH("Operational",G705)))</formula>
    </cfRule>
    <cfRule type="containsText" dxfId="5797" priority="8999" operator="containsText" text="Dn(service)">
      <formula>NOT(ISERROR(SEARCH("Dn(service)",G705)))</formula>
    </cfRule>
    <cfRule type="containsText" dxfId="5796" priority="9000" operator="containsText" text="Dn(waiting)">
      <formula>NOT(ISERROR(SEARCH("Dn(waiting)",G705)))</formula>
    </cfRule>
  </conditionalFormatting>
  <conditionalFormatting sqref="E696">
    <cfRule type="containsBlanks" dxfId="5795" priority="8993">
      <formula>LEN(TRIM(E696))=0</formula>
    </cfRule>
    <cfRule type="containsText" dxfId="5794" priority="8994" operator="containsText" text="Operational">
      <formula>NOT(ISERROR(SEARCH("Operational",E696)))</formula>
    </cfRule>
    <cfRule type="containsText" dxfId="5793" priority="8995" operator="containsText" text="Dn(service)">
      <formula>NOT(ISERROR(SEARCH("Dn(service)",E696)))</formula>
    </cfRule>
    <cfRule type="containsText" dxfId="5792" priority="8996" operator="containsText" text="Dn(waiting)">
      <formula>NOT(ISERROR(SEARCH("Dn(waiting)",E696)))</formula>
    </cfRule>
  </conditionalFormatting>
  <conditionalFormatting sqref="E697">
    <cfRule type="containsBlanks" dxfId="5791" priority="8989">
      <formula>LEN(TRIM(E697))=0</formula>
    </cfRule>
    <cfRule type="containsText" dxfId="5790" priority="8990" operator="containsText" text="Operational">
      <formula>NOT(ISERROR(SEARCH("Operational",E697)))</formula>
    </cfRule>
    <cfRule type="containsText" dxfId="5789" priority="8991" operator="containsText" text="Dn(service)">
      <formula>NOT(ISERROR(SEARCH("Dn(service)",E697)))</formula>
    </cfRule>
    <cfRule type="containsText" dxfId="5788" priority="8992" operator="containsText" text="Dn(waiting)">
      <formula>NOT(ISERROR(SEARCH("Dn(waiting)",E697)))</formula>
    </cfRule>
  </conditionalFormatting>
  <conditionalFormatting sqref="E698">
    <cfRule type="containsBlanks" dxfId="5787" priority="8985">
      <formula>LEN(TRIM(E698))=0</formula>
    </cfRule>
    <cfRule type="containsText" dxfId="5786" priority="8986" operator="containsText" text="Operational">
      <formula>NOT(ISERROR(SEARCH("Operational",E698)))</formula>
    </cfRule>
    <cfRule type="containsText" dxfId="5785" priority="8987" operator="containsText" text="Dn(service)">
      <formula>NOT(ISERROR(SEARCH("Dn(service)",E698)))</formula>
    </cfRule>
    <cfRule type="containsText" dxfId="5784" priority="8988" operator="containsText" text="Dn(waiting)">
      <formula>NOT(ISERROR(SEARCH("Dn(waiting)",E698)))</formula>
    </cfRule>
  </conditionalFormatting>
  <conditionalFormatting sqref="E699">
    <cfRule type="containsBlanks" dxfId="5783" priority="8981">
      <formula>LEN(TRIM(E699))=0</formula>
    </cfRule>
    <cfRule type="containsText" dxfId="5782" priority="8982" operator="containsText" text="Operational">
      <formula>NOT(ISERROR(SEARCH("Operational",E699)))</formula>
    </cfRule>
    <cfRule type="containsText" dxfId="5781" priority="8983" operator="containsText" text="Dn(service)">
      <formula>NOT(ISERROR(SEARCH("Dn(service)",E699)))</formula>
    </cfRule>
    <cfRule type="containsText" dxfId="5780" priority="8984" operator="containsText" text="Dn(waiting)">
      <formula>NOT(ISERROR(SEARCH("Dn(waiting)",E699)))</formula>
    </cfRule>
  </conditionalFormatting>
  <conditionalFormatting sqref="E700">
    <cfRule type="containsBlanks" dxfId="5779" priority="8977">
      <formula>LEN(TRIM(E700))=0</formula>
    </cfRule>
    <cfRule type="containsText" dxfId="5778" priority="8978" operator="containsText" text="Operational">
      <formula>NOT(ISERROR(SEARCH("Operational",E700)))</formula>
    </cfRule>
    <cfRule type="containsText" dxfId="5777" priority="8979" operator="containsText" text="Dn(service)">
      <formula>NOT(ISERROR(SEARCH("Dn(service)",E700)))</formula>
    </cfRule>
    <cfRule type="containsText" dxfId="5776" priority="8980" operator="containsText" text="Dn(waiting)">
      <formula>NOT(ISERROR(SEARCH("Dn(waiting)",E700)))</formula>
    </cfRule>
  </conditionalFormatting>
  <conditionalFormatting sqref="E701">
    <cfRule type="containsBlanks" dxfId="5775" priority="8973">
      <formula>LEN(TRIM(E701))=0</formula>
    </cfRule>
    <cfRule type="containsText" dxfId="5774" priority="8974" operator="containsText" text="Operational">
      <formula>NOT(ISERROR(SEARCH("Operational",E701)))</formula>
    </cfRule>
    <cfRule type="containsText" dxfId="5773" priority="8975" operator="containsText" text="Dn(service)">
      <formula>NOT(ISERROR(SEARCH("Dn(service)",E701)))</formula>
    </cfRule>
    <cfRule type="containsText" dxfId="5772" priority="8976" operator="containsText" text="Dn(waiting)">
      <formula>NOT(ISERROR(SEARCH("Dn(waiting)",E701)))</formula>
    </cfRule>
  </conditionalFormatting>
  <conditionalFormatting sqref="E702">
    <cfRule type="containsBlanks" dxfId="5771" priority="8969">
      <formula>LEN(TRIM(E702))=0</formula>
    </cfRule>
    <cfRule type="containsText" dxfId="5770" priority="8970" operator="containsText" text="Operational">
      <formula>NOT(ISERROR(SEARCH("Operational",E702)))</formula>
    </cfRule>
    <cfRule type="containsText" dxfId="5769" priority="8971" operator="containsText" text="Dn(service)">
      <formula>NOT(ISERROR(SEARCH("Dn(service)",E702)))</formula>
    </cfRule>
    <cfRule type="containsText" dxfId="5768" priority="8972" operator="containsText" text="Dn(waiting)">
      <formula>NOT(ISERROR(SEARCH("Dn(waiting)",E702)))</formula>
    </cfRule>
  </conditionalFormatting>
  <conditionalFormatting sqref="E703">
    <cfRule type="containsBlanks" dxfId="5767" priority="8965">
      <formula>LEN(TRIM(E703))=0</formula>
    </cfRule>
    <cfRule type="containsText" dxfId="5766" priority="8966" operator="containsText" text="Operational">
      <formula>NOT(ISERROR(SEARCH("Operational",E703)))</formula>
    </cfRule>
    <cfRule type="containsText" dxfId="5765" priority="8967" operator="containsText" text="Dn(service)">
      <formula>NOT(ISERROR(SEARCH("Dn(service)",E703)))</formula>
    </cfRule>
    <cfRule type="containsText" dxfId="5764" priority="8968" operator="containsText" text="Dn(waiting)">
      <formula>NOT(ISERROR(SEARCH("Dn(waiting)",E703)))</formula>
    </cfRule>
  </conditionalFormatting>
  <conditionalFormatting sqref="E704">
    <cfRule type="containsBlanks" dxfId="5763" priority="8961">
      <formula>LEN(TRIM(E704))=0</formula>
    </cfRule>
    <cfRule type="containsText" dxfId="5762" priority="8962" operator="containsText" text="Operational">
      <formula>NOT(ISERROR(SEARCH("Operational",E704)))</formula>
    </cfRule>
    <cfRule type="containsText" dxfId="5761" priority="8963" operator="containsText" text="Dn(service)">
      <formula>NOT(ISERROR(SEARCH("Dn(service)",E704)))</formula>
    </cfRule>
    <cfRule type="containsText" dxfId="5760" priority="8964" operator="containsText" text="Dn(waiting)">
      <formula>NOT(ISERROR(SEARCH("Dn(waiting)",E704)))</formula>
    </cfRule>
  </conditionalFormatting>
  <conditionalFormatting sqref="E705">
    <cfRule type="containsBlanks" dxfId="5759" priority="8957">
      <formula>LEN(TRIM(E705))=0</formula>
    </cfRule>
    <cfRule type="containsText" dxfId="5758" priority="8958" operator="containsText" text="Operational">
      <formula>NOT(ISERROR(SEARCH("Operational",E705)))</formula>
    </cfRule>
    <cfRule type="containsText" dxfId="5757" priority="8959" operator="containsText" text="Dn(service)">
      <formula>NOT(ISERROR(SEARCH("Dn(service)",E705)))</formula>
    </cfRule>
    <cfRule type="containsText" dxfId="5756" priority="8960" operator="containsText" text="Dn(waiting)">
      <formula>NOT(ISERROR(SEARCH("Dn(waiting)",E705)))</formula>
    </cfRule>
  </conditionalFormatting>
  <conditionalFormatting sqref="E706">
    <cfRule type="containsBlanks" dxfId="5755" priority="8953">
      <formula>LEN(TRIM(E706))=0</formula>
    </cfRule>
    <cfRule type="containsText" dxfId="5754" priority="8954" operator="containsText" text="Operational">
      <formula>NOT(ISERROR(SEARCH("Operational",E706)))</formula>
    </cfRule>
    <cfRule type="containsText" dxfId="5753" priority="8955" operator="containsText" text="Dn(service)">
      <formula>NOT(ISERROR(SEARCH("Dn(service)",E706)))</formula>
    </cfRule>
    <cfRule type="containsText" dxfId="5752" priority="8956" operator="containsText" text="Dn(waiting)">
      <formula>NOT(ISERROR(SEARCH("Dn(waiting)",E706)))</formula>
    </cfRule>
  </conditionalFormatting>
  <conditionalFormatting sqref="E707">
    <cfRule type="containsBlanks" dxfId="5751" priority="8949">
      <formula>LEN(TRIM(E707))=0</formula>
    </cfRule>
    <cfRule type="containsText" dxfId="5750" priority="8950" operator="containsText" text="Operational">
      <formula>NOT(ISERROR(SEARCH("Operational",E707)))</formula>
    </cfRule>
    <cfRule type="containsText" dxfId="5749" priority="8951" operator="containsText" text="Dn(service)">
      <formula>NOT(ISERROR(SEARCH("Dn(service)",E707)))</formula>
    </cfRule>
    <cfRule type="containsText" dxfId="5748" priority="8952" operator="containsText" text="Dn(waiting)">
      <formula>NOT(ISERROR(SEARCH("Dn(waiting)",E707)))</formula>
    </cfRule>
  </conditionalFormatting>
  <conditionalFormatting sqref="E708">
    <cfRule type="containsBlanks" dxfId="5747" priority="8945">
      <formula>LEN(TRIM(E708))=0</formula>
    </cfRule>
    <cfRule type="containsText" dxfId="5746" priority="8946" operator="containsText" text="Operational">
      <formula>NOT(ISERROR(SEARCH("Operational",E708)))</formula>
    </cfRule>
    <cfRule type="containsText" dxfId="5745" priority="8947" operator="containsText" text="Dn(service)">
      <formula>NOT(ISERROR(SEARCH("Dn(service)",E708)))</formula>
    </cfRule>
    <cfRule type="containsText" dxfId="5744" priority="8948" operator="containsText" text="Dn(waiting)">
      <formula>NOT(ISERROR(SEARCH("Dn(waiting)",E708)))</formula>
    </cfRule>
  </conditionalFormatting>
  <conditionalFormatting sqref="E709">
    <cfRule type="containsBlanks" dxfId="5743" priority="8941">
      <formula>LEN(TRIM(E709))=0</formula>
    </cfRule>
    <cfRule type="containsText" dxfId="5742" priority="8942" operator="containsText" text="Operational">
      <formula>NOT(ISERROR(SEARCH("Operational",E709)))</formula>
    </cfRule>
    <cfRule type="containsText" dxfId="5741" priority="8943" operator="containsText" text="Dn(service)">
      <formula>NOT(ISERROR(SEARCH("Dn(service)",E709)))</formula>
    </cfRule>
    <cfRule type="containsText" dxfId="5740" priority="8944" operator="containsText" text="Dn(waiting)">
      <formula>NOT(ISERROR(SEARCH("Dn(waiting)",E709)))</formula>
    </cfRule>
  </conditionalFormatting>
  <conditionalFormatting sqref="E710">
    <cfRule type="containsBlanks" dxfId="5739" priority="8937">
      <formula>LEN(TRIM(E710))=0</formula>
    </cfRule>
    <cfRule type="containsText" dxfId="5738" priority="8938" operator="containsText" text="Operational">
      <formula>NOT(ISERROR(SEARCH("Operational",E710)))</formula>
    </cfRule>
    <cfRule type="containsText" dxfId="5737" priority="8939" operator="containsText" text="Dn(service)">
      <formula>NOT(ISERROR(SEARCH("Dn(service)",E710)))</formula>
    </cfRule>
    <cfRule type="containsText" dxfId="5736" priority="8940" operator="containsText" text="Dn(waiting)">
      <formula>NOT(ISERROR(SEARCH("Dn(waiting)",E710)))</formula>
    </cfRule>
  </conditionalFormatting>
  <conditionalFormatting sqref="C698">
    <cfRule type="containsBlanks" dxfId="5735" priority="8933">
      <formula>LEN(TRIM(C698))=0</formula>
    </cfRule>
    <cfRule type="containsText" dxfId="5734" priority="8934" operator="containsText" text="Operational">
      <formula>NOT(ISERROR(SEARCH("Operational",C698)))</formula>
    </cfRule>
    <cfRule type="containsText" dxfId="5733" priority="8935" operator="containsText" text="Dn(service)">
      <formula>NOT(ISERROR(SEARCH("Dn(service)",C698)))</formula>
    </cfRule>
    <cfRule type="containsText" dxfId="5732" priority="8936" operator="containsText" text="Dn(waiting)">
      <formula>NOT(ISERROR(SEARCH("Dn(waiting)",C698)))</formula>
    </cfRule>
  </conditionalFormatting>
  <conditionalFormatting sqref="C699">
    <cfRule type="containsBlanks" dxfId="5731" priority="8929">
      <formula>LEN(TRIM(C699))=0</formula>
    </cfRule>
    <cfRule type="containsText" dxfId="5730" priority="8930" operator="containsText" text="Operational">
      <formula>NOT(ISERROR(SEARCH("Operational",C699)))</formula>
    </cfRule>
    <cfRule type="containsText" dxfId="5729" priority="8931" operator="containsText" text="Dn(service)">
      <formula>NOT(ISERROR(SEARCH("Dn(service)",C699)))</formula>
    </cfRule>
    <cfRule type="containsText" dxfId="5728" priority="8932" operator="containsText" text="Dn(waiting)">
      <formula>NOT(ISERROR(SEARCH("Dn(waiting)",C699)))</formula>
    </cfRule>
  </conditionalFormatting>
  <conditionalFormatting sqref="C700">
    <cfRule type="containsBlanks" dxfId="5727" priority="8925">
      <formula>LEN(TRIM(C700))=0</formula>
    </cfRule>
    <cfRule type="containsText" dxfId="5726" priority="8926" operator="containsText" text="Operational">
      <formula>NOT(ISERROR(SEARCH("Operational",C700)))</formula>
    </cfRule>
    <cfRule type="containsText" dxfId="5725" priority="8927" operator="containsText" text="Dn(service)">
      <formula>NOT(ISERROR(SEARCH("Dn(service)",C700)))</formula>
    </cfRule>
    <cfRule type="containsText" dxfId="5724" priority="8928" operator="containsText" text="Dn(waiting)">
      <formula>NOT(ISERROR(SEARCH("Dn(waiting)",C700)))</formula>
    </cfRule>
  </conditionalFormatting>
  <conditionalFormatting sqref="C701">
    <cfRule type="containsBlanks" dxfId="5723" priority="8921">
      <formula>LEN(TRIM(C701))=0</formula>
    </cfRule>
    <cfRule type="containsText" dxfId="5722" priority="8922" operator="containsText" text="Operational">
      <formula>NOT(ISERROR(SEARCH("Operational",C701)))</formula>
    </cfRule>
    <cfRule type="containsText" dxfId="5721" priority="8923" operator="containsText" text="Dn(service)">
      <formula>NOT(ISERROR(SEARCH("Dn(service)",C701)))</formula>
    </cfRule>
    <cfRule type="containsText" dxfId="5720" priority="8924" operator="containsText" text="Dn(waiting)">
      <formula>NOT(ISERROR(SEARCH("Dn(waiting)",C701)))</formula>
    </cfRule>
  </conditionalFormatting>
  <conditionalFormatting sqref="C702">
    <cfRule type="containsBlanks" dxfId="5719" priority="8917">
      <formula>LEN(TRIM(C702))=0</formula>
    </cfRule>
    <cfRule type="containsText" dxfId="5718" priority="8918" operator="containsText" text="Operational">
      <formula>NOT(ISERROR(SEARCH("Operational",C702)))</formula>
    </cfRule>
    <cfRule type="containsText" dxfId="5717" priority="8919" operator="containsText" text="Dn(service)">
      <formula>NOT(ISERROR(SEARCH("Dn(service)",C702)))</formula>
    </cfRule>
    <cfRule type="containsText" dxfId="5716" priority="8920" operator="containsText" text="Dn(waiting)">
      <formula>NOT(ISERROR(SEARCH("Dn(waiting)",C702)))</formula>
    </cfRule>
  </conditionalFormatting>
  <conditionalFormatting sqref="C703:C709">
    <cfRule type="containsBlanks" dxfId="5715" priority="8913">
      <formula>LEN(TRIM(C703))=0</formula>
    </cfRule>
    <cfRule type="containsText" dxfId="5714" priority="8914" operator="containsText" text="Operational">
      <formula>NOT(ISERROR(SEARCH("Operational",C703)))</formula>
    </cfRule>
    <cfRule type="containsText" dxfId="5713" priority="8915" operator="containsText" text="Dn(service)">
      <formula>NOT(ISERROR(SEARCH("Dn(service)",C703)))</formula>
    </cfRule>
    <cfRule type="containsText" dxfId="5712" priority="8916" operator="containsText" text="Dn(waiting)">
      <formula>NOT(ISERROR(SEARCH("Dn(waiting)",C703)))</formula>
    </cfRule>
  </conditionalFormatting>
  <conditionalFormatting sqref="C710:C713">
    <cfRule type="containsBlanks" dxfId="5711" priority="8909">
      <formula>LEN(TRIM(C710))=0</formula>
    </cfRule>
    <cfRule type="containsText" dxfId="5710" priority="8910" operator="containsText" text="Operational">
      <formula>NOT(ISERROR(SEARCH("Operational",C710)))</formula>
    </cfRule>
    <cfRule type="containsText" dxfId="5709" priority="8911" operator="containsText" text="Dn(service)">
      <formula>NOT(ISERROR(SEARCH("Dn(service)",C710)))</formula>
    </cfRule>
    <cfRule type="containsText" dxfId="5708" priority="8912" operator="containsText" text="Dn(waiting)">
      <formula>NOT(ISERROR(SEARCH("Dn(waiting)",C710)))</formula>
    </cfRule>
  </conditionalFormatting>
  <conditionalFormatting sqref="C714">
    <cfRule type="containsBlanks" dxfId="5707" priority="8905">
      <formula>LEN(TRIM(C714))=0</formula>
    </cfRule>
    <cfRule type="containsText" dxfId="5706" priority="8906" operator="containsText" text="Operational">
      <formula>NOT(ISERROR(SEARCH("Operational",C714)))</formula>
    </cfRule>
    <cfRule type="containsText" dxfId="5705" priority="8907" operator="containsText" text="Dn(service)">
      <formula>NOT(ISERROR(SEARCH("Dn(service)",C714)))</formula>
    </cfRule>
    <cfRule type="containsText" dxfId="5704" priority="8908" operator="containsText" text="Dn(waiting)">
      <formula>NOT(ISERROR(SEARCH("Dn(waiting)",C714)))</formula>
    </cfRule>
  </conditionalFormatting>
  <conditionalFormatting sqref="F706">
    <cfRule type="containsBlanks" dxfId="5703" priority="8901">
      <formula>LEN(TRIM(F706))=0</formula>
    </cfRule>
    <cfRule type="containsText" dxfId="5702" priority="8902" operator="containsText" text="Operational">
      <formula>NOT(ISERROR(SEARCH("Operational",F706)))</formula>
    </cfRule>
    <cfRule type="containsText" dxfId="5701" priority="8903" operator="containsText" text="Dn(service)">
      <formula>NOT(ISERROR(SEARCH("Dn(service)",F706)))</formula>
    </cfRule>
    <cfRule type="containsText" dxfId="5700" priority="8904" operator="containsText" text="Dn(waiting)">
      <formula>NOT(ISERROR(SEARCH("Dn(waiting)",F706)))</formula>
    </cfRule>
  </conditionalFormatting>
  <conditionalFormatting sqref="F707">
    <cfRule type="containsBlanks" dxfId="5699" priority="8897">
      <formula>LEN(TRIM(F707))=0</formula>
    </cfRule>
    <cfRule type="containsText" dxfId="5698" priority="8898" operator="containsText" text="Operational">
      <formula>NOT(ISERROR(SEARCH("Operational",F707)))</formula>
    </cfRule>
    <cfRule type="containsText" dxfId="5697" priority="8899" operator="containsText" text="Dn(service)">
      <formula>NOT(ISERROR(SEARCH("Dn(service)",F707)))</formula>
    </cfRule>
    <cfRule type="containsText" dxfId="5696" priority="8900" operator="containsText" text="Dn(waiting)">
      <formula>NOT(ISERROR(SEARCH("Dn(waiting)",F707)))</formula>
    </cfRule>
  </conditionalFormatting>
  <conditionalFormatting sqref="F708:F713">
    <cfRule type="containsBlanks" dxfId="5695" priority="8893">
      <formula>LEN(TRIM(F708))=0</formula>
    </cfRule>
    <cfRule type="containsText" dxfId="5694" priority="8894" operator="containsText" text="Operational">
      <formula>NOT(ISERROR(SEARCH("Operational",F708)))</formula>
    </cfRule>
    <cfRule type="containsText" dxfId="5693" priority="8895" operator="containsText" text="Dn(service)">
      <formula>NOT(ISERROR(SEARCH("Dn(service)",F708)))</formula>
    </cfRule>
    <cfRule type="containsText" dxfId="5692" priority="8896" operator="containsText" text="Dn(waiting)">
      <formula>NOT(ISERROR(SEARCH("Dn(waiting)",F708)))</formula>
    </cfRule>
  </conditionalFormatting>
  <conditionalFormatting sqref="F714">
    <cfRule type="containsBlanks" dxfId="5691" priority="8889">
      <formula>LEN(TRIM(F714))=0</formula>
    </cfRule>
    <cfRule type="containsText" dxfId="5690" priority="8890" operator="containsText" text="Operational">
      <formula>NOT(ISERROR(SEARCH("Operational",F714)))</formula>
    </cfRule>
    <cfRule type="containsText" dxfId="5689" priority="8891" operator="containsText" text="Dn(service)">
      <formula>NOT(ISERROR(SEARCH("Dn(service)",F714)))</formula>
    </cfRule>
    <cfRule type="containsText" dxfId="5688" priority="8892" operator="containsText" text="Dn(waiting)">
      <formula>NOT(ISERROR(SEARCH("Dn(waiting)",F714)))</formula>
    </cfRule>
  </conditionalFormatting>
  <conditionalFormatting sqref="F715:F717">
    <cfRule type="containsBlanks" dxfId="5687" priority="8885">
      <formula>LEN(TRIM(F715))=0</formula>
    </cfRule>
    <cfRule type="containsText" dxfId="5686" priority="8886" operator="containsText" text="Operational">
      <formula>NOT(ISERROR(SEARCH("Operational",F715)))</formula>
    </cfRule>
    <cfRule type="containsText" dxfId="5685" priority="8887" operator="containsText" text="Dn(service)">
      <formula>NOT(ISERROR(SEARCH("Dn(service)",F715)))</formula>
    </cfRule>
    <cfRule type="containsText" dxfId="5684" priority="8888" operator="containsText" text="Dn(waiting)">
      <formula>NOT(ISERROR(SEARCH("Dn(waiting)",F715)))</formula>
    </cfRule>
  </conditionalFormatting>
  <conditionalFormatting sqref="F718">
    <cfRule type="containsBlanks" dxfId="5683" priority="8881">
      <formula>LEN(TRIM(F718))=0</formula>
    </cfRule>
    <cfRule type="containsText" dxfId="5682" priority="8882" operator="containsText" text="Operational">
      <formula>NOT(ISERROR(SEARCH("Operational",F718)))</formula>
    </cfRule>
    <cfRule type="containsText" dxfId="5681" priority="8883" operator="containsText" text="Dn(service)">
      <formula>NOT(ISERROR(SEARCH("Dn(service)",F718)))</formula>
    </cfRule>
    <cfRule type="containsText" dxfId="5680" priority="8884" operator="containsText" text="Dn(waiting)">
      <formula>NOT(ISERROR(SEARCH("Dn(waiting)",F718)))</formula>
    </cfRule>
  </conditionalFormatting>
  <conditionalFormatting sqref="G709">
    <cfRule type="containsBlanks" dxfId="5679" priority="8877">
      <formula>LEN(TRIM(G709))=0</formula>
    </cfRule>
    <cfRule type="containsText" dxfId="5678" priority="8878" operator="containsText" text="Operational">
      <formula>NOT(ISERROR(SEARCH("Operational",G709)))</formula>
    </cfRule>
    <cfRule type="containsText" dxfId="5677" priority="8879" operator="containsText" text="Dn(service)">
      <formula>NOT(ISERROR(SEARCH("Dn(service)",G709)))</formula>
    </cfRule>
    <cfRule type="containsText" dxfId="5676" priority="8880" operator="containsText" text="Dn(waiting)">
      <formula>NOT(ISERROR(SEARCH("Dn(waiting)",G709)))</formula>
    </cfRule>
  </conditionalFormatting>
  <conditionalFormatting sqref="D707">
    <cfRule type="containsBlanks" dxfId="5675" priority="8873">
      <formula>LEN(TRIM(D707))=0</formula>
    </cfRule>
    <cfRule type="containsText" dxfId="5674" priority="8874" operator="containsText" text="Operational">
      <formula>NOT(ISERROR(SEARCH("Operational",D707)))</formula>
    </cfRule>
    <cfRule type="containsText" dxfId="5673" priority="8875" operator="containsText" text="Dn(service)">
      <formula>NOT(ISERROR(SEARCH("Dn(service)",D707)))</formula>
    </cfRule>
    <cfRule type="containsText" dxfId="5672" priority="8876" operator="containsText" text="Dn(waiting)">
      <formula>NOT(ISERROR(SEARCH("Dn(waiting)",D707)))</formula>
    </cfRule>
  </conditionalFormatting>
  <conditionalFormatting sqref="D708:D717">
    <cfRule type="containsBlanks" dxfId="5671" priority="8869">
      <formula>LEN(TRIM(D708))=0</formula>
    </cfRule>
    <cfRule type="containsText" dxfId="5670" priority="8870" operator="containsText" text="Operational">
      <formula>NOT(ISERROR(SEARCH("Operational",D708)))</formula>
    </cfRule>
    <cfRule type="containsText" dxfId="5669" priority="8871" operator="containsText" text="Dn(service)">
      <formula>NOT(ISERROR(SEARCH("Dn(service)",D708)))</formula>
    </cfRule>
    <cfRule type="containsText" dxfId="5668" priority="8872" operator="containsText" text="Dn(waiting)">
      <formula>NOT(ISERROR(SEARCH("Dn(waiting)",D708)))</formula>
    </cfRule>
  </conditionalFormatting>
  <conditionalFormatting sqref="G710:G720">
    <cfRule type="containsBlanks" dxfId="5667" priority="8865">
      <formula>LEN(TRIM(G710))=0</formula>
    </cfRule>
    <cfRule type="containsText" dxfId="5666" priority="8866" operator="containsText" text="Operational">
      <formula>NOT(ISERROR(SEARCH("Operational",G710)))</formula>
    </cfRule>
    <cfRule type="containsText" dxfId="5665" priority="8867" operator="containsText" text="Dn(service)">
      <formula>NOT(ISERROR(SEARCH("Dn(service)",G710)))</formula>
    </cfRule>
    <cfRule type="containsText" dxfId="5664" priority="8868" operator="containsText" text="Dn(waiting)">
      <formula>NOT(ISERROR(SEARCH("Dn(waiting)",G710)))</formula>
    </cfRule>
  </conditionalFormatting>
  <conditionalFormatting sqref="D718">
    <cfRule type="containsBlanks" dxfId="5663" priority="8861">
      <formula>LEN(TRIM(D718))=0</formula>
    </cfRule>
    <cfRule type="containsText" dxfId="5662" priority="8862" operator="containsText" text="Operational">
      <formula>NOT(ISERROR(SEARCH("Operational",D718)))</formula>
    </cfRule>
    <cfRule type="containsText" dxfId="5661" priority="8863" operator="containsText" text="Dn(service)">
      <formula>NOT(ISERROR(SEARCH("Dn(service)",D718)))</formula>
    </cfRule>
    <cfRule type="containsText" dxfId="5660" priority="8864" operator="containsText" text="Dn(waiting)">
      <formula>NOT(ISERROR(SEARCH("Dn(waiting)",D718)))</formula>
    </cfRule>
  </conditionalFormatting>
  <conditionalFormatting sqref="D719:D721">
    <cfRule type="containsBlanks" dxfId="5659" priority="8857">
      <formula>LEN(TRIM(D719))=0</formula>
    </cfRule>
    <cfRule type="containsText" dxfId="5658" priority="8858" operator="containsText" text="Operational">
      <formula>NOT(ISERROR(SEARCH("Operational",D719)))</formula>
    </cfRule>
    <cfRule type="containsText" dxfId="5657" priority="8859" operator="containsText" text="Dn(service)">
      <formula>NOT(ISERROR(SEARCH("Dn(service)",D719)))</formula>
    </cfRule>
    <cfRule type="containsText" dxfId="5656" priority="8860" operator="containsText" text="Dn(waiting)">
      <formula>NOT(ISERROR(SEARCH("Dn(waiting)",D719)))</formula>
    </cfRule>
  </conditionalFormatting>
  <conditionalFormatting sqref="G721">
    <cfRule type="containsBlanks" dxfId="5655" priority="8853">
      <formula>LEN(TRIM(G721))=0</formula>
    </cfRule>
    <cfRule type="containsText" dxfId="5654" priority="8854" operator="containsText" text="Operational">
      <formula>NOT(ISERROR(SEARCH("Operational",G721)))</formula>
    </cfRule>
    <cfRule type="containsText" dxfId="5653" priority="8855" operator="containsText" text="Dn(service)">
      <formula>NOT(ISERROR(SEARCH("Dn(service)",G721)))</formula>
    </cfRule>
    <cfRule type="containsText" dxfId="5652" priority="8856" operator="containsText" text="Dn(waiting)">
      <formula>NOT(ISERROR(SEARCH("Dn(waiting)",G721)))</formula>
    </cfRule>
  </conditionalFormatting>
  <conditionalFormatting sqref="G722:G724">
    <cfRule type="containsBlanks" dxfId="5651" priority="8849">
      <formula>LEN(TRIM(G722))=0</formula>
    </cfRule>
    <cfRule type="containsText" dxfId="5650" priority="8850" operator="containsText" text="Operational">
      <formula>NOT(ISERROR(SEARCH("Operational",G722)))</formula>
    </cfRule>
    <cfRule type="containsText" dxfId="5649" priority="8851" operator="containsText" text="Dn(service)">
      <formula>NOT(ISERROR(SEARCH("Dn(service)",G722)))</formula>
    </cfRule>
    <cfRule type="containsText" dxfId="5648" priority="8852" operator="containsText" text="Dn(waiting)">
      <formula>NOT(ISERROR(SEARCH("Dn(waiting)",G722)))</formula>
    </cfRule>
  </conditionalFormatting>
  <conditionalFormatting sqref="D722">
    <cfRule type="containsBlanks" dxfId="5647" priority="8845">
      <formula>LEN(TRIM(D722))=0</formula>
    </cfRule>
    <cfRule type="containsText" dxfId="5646" priority="8846" operator="containsText" text="Operational">
      <formula>NOT(ISERROR(SEARCH("Operational",D722)))</formula>
    </cfRule>
    <cfRule type="containsText" dxfId="5645" priority="8847" operator="containsText" text="Dn(service)">
      <formula>NOT(ISERROR(SEARCH("Dn(service)",D722)))</formula>
    </cfRule>
    <cfRule type="containsText" dxfId="5644" priority="8848" operator="containsText" text="Dn(waiting)">
      <formula>NOT(ISERROR(SEARCH("Dn(waiting)",D722)))</formula>
    </cfRule>
  </conditionalFormatting>
  <conditionalFormatting sqref="G725">
    <cfRule type="containsBlanks" dxfId="5643" priority="8841">
      <formula>LEN(TRIM(G725))=0</formula>
    </cfRule>
    <cfRule type="containsText" dxfId="5642" priority="8842" operator="containsText" text="Operational">
      <formula>NOT(ISERROR(SEARCH("Operational",G725)))</formula>
    </cfRule>
    <cfRule type="containsText" dxfId="5641" priority="8843" operator="containsText" text="Dn(service)">
      <formula>NOT(ISERROR(SEARCH("Dn(service)",G725)))</formula>
    </cfRule>
    <cfRule type="containsText" dxfId="5640" priority="8844" operator="containsText" text="Dn(waiting)">
      <formula>NOT(ISERROR(SEARCH("Dn(waiting)",G725)))</formula>
    </cfRule>
  </conditionalFormatting>
  <conditionalFormatting sqref="E715:E724">
    <cfRule type="containsBlanks" dxfId="5639" priority="8837">
      <formula>LEN(TRIM(E715))=0</formula>
    </cfRule>
    <cfRule type="containsText" dxfId="5638" priority="8838" operator="containsText" text="Operational">
      <formula>NOT(ISERROR(SEARCH("Operational",E715)))</formula>
    </cfRule>
    <cfRule type="containsText" dxfId="5637" priority="8839" operator="containsText" text="Dn(service)">
      <formula>NOT(ISERROR(SEARCH("Dn(service)",E715)))</formula>
    </cfRule>
    <cfRule type="containsText" dxfId="5636" priority="8840" operator="containsText" text="Dn(waiting)">
      <formula>NOT(ISERROR(SEARCH("Dn(waiting)",E715)))</formula>
    </cfRule>
  </conditionalFormatting>
  <conditionalFormatting sqref="E725">
    <cfRule type="containsBlanks" dxfId="5635" priority="8833">
      <formula>LEN(TRIM(E725))=0</formula>
    </cfRule>
    <cfRule type="containsText" dxfId="5634" priority="8834" operator="containsText" text="Operational">
      <formula>NOT(ISERROR(SEARCH("Operational",E725)))</formula>
    </cfRule>
    <cfRule type="containsText" dxfId="5633" priority="8835" operator="containsText" text="Dn(service)">
      <formula>NOT(ISERROR(SEARCH("Dn(service)",E725)))</formula>
    </cfRule>
    <cfRule type="containsText" dxfId="5632" priority="8836" operator="containsText" text="Dn(waiting)">
      <formula>NOT(ISERROR(SEARCH("Dn(waiting)",E725)))</formula>
    </cfRule>
  </conditionalFormatting>
  <conditionalFormatting sqref="E726:E728">
    <cfRule type="containsBlanks" dxfId="5631" priority="8829">
      <formula>LEN(TRIM(E726))=0</formula>
    </cfRule>
    <cfRule type="containsText" dxfId="5630" priority="8830" operator="containsText" text="Operational">
      <formula>NOT(ISERROR(SEARCH("Operational",E726)))</formula>
    </cfRule>
    <cfRule type="containsText" dxfId="5629" priority="8831" operator="containsText" text="Dn(service)">
      <formula>NOT(ISERROR(SEARCH("Dn(service)",E726)))</formula>
    </cfRule>
    <cfRule type="containsText" dxfId="5628" priority="8832" operator="containsText" text="Dn(waiting)">
      <formula>NOT(ISERROR(SEARCH("Dn(waiting)",E726)))</formula>
    </cfRule>
  </conditionalFormatting>
  <conditionalFormatting sqref="E729">
    <cfRule type="containsBlanks" dxfId="5627" priority="8825">
      <formula>LEN(TRIM(E729))=0</formula>
    </cfRule>
    <cfRule type="containsText" dxfId="5626" priority="8826" operator="containsText" text="Operational">
      <formula>NOT(ISERROR(SEARCH("Operational",E729)))</formula>
    </cfRule>
    <cfRule type="containsText" dxfId="5625" priority="8827" operator="containsText" text="Dn(service)">
      <formula>NOT(ISERROR(SEARCH("Dn(service)",E729)))</formula>
    </cfRule>
    <cfRule type="containsText" dxfId="5624" priority="8828" operator="containsText" text="Dn(waiting)">
      <formula>NOT(ISERROR(SEARCH("Dn(waiting)",E729)))</formula>
    </cfRule>
  </conditionalFormatting>
  <conditionalFormatting sqref="C721:C728">
    <cfRule type="containsBlanks" dxfId="5623" priority="8821">
      <formula>LEN(TRIM(C721))=0</formula>
    </cfRule>
    <cfRule type="containsText" dxfId="5622" priority="8822" operator="containsText" text="Operational">
      <formula>NOT(ISERROR(SEARCH("Operational",C721)))</formula>
    </cfRule>
    <cfRule type="containsText" dxfId="5621" priority="8823" operator="containsText" text="Dn(service)">
      <formula>NOT(ISERROR(SEARCH("Dn(service)",C721)))</formula>
    </cfRule>
    <cfRule type="containsText" dxfId="5620" priority="8824" operator="containsText" text="Dn(waiting)">
      <formula>NOT(ISERROR(SEARCH("Dn(waiting)",C721)))</formula>
    </cfRule>
  </conditionalFormatting>
  <conditionalFormatting sqref="C729:C733">
    <cfRule type="containsBlanks" dxfId="5619" priority="8817">
      <formula>LEN(TRIM(C729))=0</formula>
    </cfRule>
    <cfRule type="containsText" dxfId="5618" priority="8818" operator="containsText" text="Operational">
      <formula>NOT(ISERROR(SEARCH("Operational",C729)))</formula>
    </cfRule>
    <cfRule type="containsText" dxfId="5617" priority="8819" operator="containsText" text="Dn(service)">
      <formula>NOT(ISERROR(SEARCH("Dn(service)",C729)))</formula>
    </cfRule>
    <cfRule type="containsText" dxfId="5616" priority="8820" operator="containsText" text="Dn(waiting)">
      <formula>NOT(ISERROR(SEARCH("Dn(waiting)",C729)))</formula>
    </cfRule>
  </conditionalFormatting>
  <conditionalFormatting sqref="C734">
    <cfRule type="containsBlanks" dxfId="5615" priority="8813">
      <formula>LEN(TRIM(C734))=0</formula>
    </cfRule>
    <cfRule type="containsText" dxfId="5614" priority="8814" operator="containsText" text="Operational">
      <formula>NOT(ISERROR(SEARCH("Operational",C734)))</formula>
    </cfRule>
    <cfRule type="containsText" dxfId="5613" priority="8815" operator="containsText" text="Dn(service)">
      <formula>NOT(ISERROR(SEARCH("Dn(service)",C734)))</formula>
    </cfRule>
    <cfRule type="containsText" dxfId="5612" priority="8816" operator="containsText" text="Dn(waiting)">
      <formula>NOT(ISERROR(SEARCH("Dn(waiting)",C734)))</formula>
    </cfRule>
  </conditionalFormatting>
  <conditionalFormatting sqref="E619">
    <cfRule type="containsBlanks" dxfId="5611" priority="8809">
      <formula>LEN(TRIM(E619))=0</formula>
    </cfRule>
    <cfRule type="containsText" dxfId="5610" priority="8810" operator="containsText" text="Operational">
      <formula>NOT(ISERROR(SEARCH("Operational",E619)))</formula>
    </cfRule>
    <cfRule type="containsText" dxfId="5609" priority="8811" operator="containsText" text="Dn(service)">
      <formula>NOT(ISERROR(SEARCH("Dn(service)",E619)))</formula>
    </cfRule>
    <cfRule type="containsText" dxfId="5608" priority="8812" operator="containsText" text="Dn(waiting)">
      <formula>NOT(ISERROR(SEARCH("Dn(waiting)",E619)))</formula>
    </cfRule>
  </conditionalFormatting>
  <conditionalFormatting sqref="F723:F733">
    <cfRule type="containsBlanks" dxfId="5607" priority="8805">
      <formula>LEN(TRIM(F723))=0</formula>
    </cfRule>
    <cfRule type="containsText" dxfId="5606" priority="8806" operator="containsText" text="Operational">
      <formula>NOT(ISERROR(SEARCH("Operational",F723)))</formula>
    </cfRule>
    <cfRule type="containsText" dxfId="5605" priority="8807" operator="containsText" text="Dn(service)">
      <formula>NOT(ISERROR(SEARCH("Dn(service)",F723)))</formula>
    </cfRule>
    <cfRule type="containsText" dxfId="5604" priority="8808" operator="containsText" text="Dn(waiting)">
      <formula>NOT(ISERROR(SEARCH("Dn(waiting)",F723)))</formula>
    </cfRule>
  </conditionalFormatting>
  <conditionalFormatting sqref="F734">
    <cfRule type="containsBlanks" dxfId="5603" priority="8801">
      <formula>LEN(TRIM(F734))=0</formula>
    </cfRule>
    <cfRule type="containsText" dxfId="5602" priority="8802" operator="containsText" text="Operational">
      <formula>NOT(ISERROR(SEARCH("Operational",F734)))</formula>
    </cfRule>
    <cfRule type="containsText" dxfId="5601" priority="8803" operator="containsText" text="Dn(service)">
      <formula>NOT(ISERROR(SEARCH("Dn(service)",F734)))</formula>
    </cfRule>
    <cfRule type="containsText" dxfId="5600" priority="8804" operator="containsText" text="Dn(waiting)">
      <formula>NOT(ISERROR(SEARCH("Dn(waiting)",F734)))</formula>
    </cfRule>
  </conditionalFormatting>
  <conditionalFormatting sqref="F735:F739">
    <cfRule type="containsBlanks" dxfId="5599" priority="8797">
      <formula>LEN(TRIM(F735))=0</formula>
    </cfRule>
    <cfRule type="containsText" dxfId="5598" priority="8798" operator="containsText" text="Operational">
      <formula>NOT(ISERROR(SEARCH("Operational",F735)))</formula>
    </cfRule>
    <cfRule type="containsText" dxfId="5597" priority="8799" operator="containsText" text="Dn(service)">
      <formula>NOT(ISERROR(SEARCH("Dn(service)",F735)))</formula>
    </cfRule>
    <cfRule type="containsText" dxfId="5596" priority="8800" operator="containsText" text="Dn(waiting)">
      <formula>NOT(ISERROR(SEARCH("Dn(waiting)",F735)))</formula>
    </cfRule>
  </conditionalFormatting>
  <conditionalFormatting sqref="F740">
    <cfRule type="containsBlanks" dxfId="5595" priority="8793">
      <formula>LEN(TRIM(F740))=0</formula>
    </cfRule>
    <cfRule type="containsText" dxfId="5594" priority="8794" operator="containsText" text="Operational">
      <formula>NOT(ISERROR(SEARCH("Operational",F740)))</formula>
    </cfRule>
    <cfRule type="containsText" dxfId="5593" priority="8795" operator="containsText" text="Dn(service)">
      <formula>NOT(ISERROR(SEARCH("Dn(service)",F740)))</formula>
    </cfRule>
    <cfRule type="containsText" dxfId="5592" priority="8796" operator="containsText" text="Dn(waiting)">
      <formula>NOT(ISERROR(SEARCH("Dn(waiting)",F740)))</formula>
    </cfRule>
  </conditionalFormatting>
  <conditionalFormatting sqref="D728:D739">
    <cfRule type="containsBlanks" dxfId="5591" priority="8789">
      <formula>LEN(TRIM(D728))=0</formula>
    </cfRule>
    <cfRule type="containsText" dxfId="5590" priority="8790" operator="containsText" text="Operational">
      <formula>NOT(ISERROR(SEARCH("Operational",D728)))</formula>
    </cfRule>
    <cfRule type="containsText" dxfId="5589" priority="8791" operator="containsText" text="Dn(service)">
      <formula>NOT(ISERROR(SEARCH("Dn(service)",D728)))</formula>
    </cfRule>
    <cfRule type="containsText" dxfId="5588" priority="8792" operator="containsText" text="Dn(waiting)">
      <formula>NOT(ISERROR(SEARCH("Dn(waiting)",D728)))</formula>
    </cfRule>
  </conditionalFormatting>
  <conditionalFormatting sqref="D740:D744">
    <cfRule type="containsBlanks" dxfId="5587" priority="8785">
      <formula>LEN(TRIM(D740))=0</formula>
    </cfRule>
    <cfRule type="containsText" dxfId="5586" priority="8786" operator="containsText" text="Operational">
      <formula>NOT(ISERROR(SEARCH("Operational",D740)))</formula>
    </cfRule>
    <cfRule type="containsText" dxfId="5585" priority="8787" operator="containsText" text="Dn(service)">
      <formula>NOT(ISERROR(SEARCH("Dn(service)",D740)))</formula>
    </cfRule>
    <cfRule type="containsText" dxfId="5584" priority="8788" operator="containsText" text="Dn(waiting)">
      <formula>NOT(ISERROR(SEARCH("Dn(waiting)",D740)))</formula>
    </cfRule>
  </conditionalFormatting>
  <conditionalFormatting sqref="D745">
    <cfRule type="containsBlanks" dxfId="5583" priority="8781">
      <formula>LEN(TRIM(D745))=0</formula>
    </cfRule>
    <cfRule type="containsText" dxfId="5582" priority="8782" operator="containsText" text="Operational">
      <formula>NOT(ISERROR(SEARCH("Operational",D745)))</formula>
    </cfRule>
    <cfRule type="containsText" dxfId="5581" priority="8783" operator="containsText" text="Dn(service)">
      <formula>NOT(ISERROR(SEARCH("Dn(service)",D745)))</formula>
    </cfRule>
    <cfRule type="containsText" dxfId="5580" priority="8784" operator="containsText" text="Dn(waiting)">
      <formula>NOT(ISERROR(SEARCH("Dn(waiting)",D745)))</formula>
    </cfRule>
  </conditionalFormatting>
  <conditionalFormatting sqref="G732:G744">
    <cfRule type="containsBlanks" dxfId="5579" priority="8777">
      <formula>LEN(TRIM(G732))=0</formula>
    </cfRule>
    <cfRule type="containsText" dxfId="5578" priority="8778" operator="containsText" text="Operational">
      <formula>NOT(ISERROR(SEARCH("Operational",G732)))</formula>
    </cfRule>
    <cfRule type="containsText" dxfId="5577" priority="8779" operator="containsText" text="Dn(service)">
      <formula>NOT(ISERROR(SEARCH("Dn(service)",G732)))</formula>
    </cfRule>
    <cfRule type="containsText" dxfId="5576" priority="8780" operator="containsText" text="Dn(waiting)">
      <formula>NOT(ISERROR(SEARCH("Dn(waiting)",G732)))</formula>
    </cfRule>
  </conditionalFormatting>
  <conditionalFormatting sqref="G745:G749">
    <cfRule type="containsBlanks" dxfId="5575" priority="8773">
      <formula>LEN(TRIM(G745))=0</formula>
    </cfRule>
    <cfRule type="containsText" dxfId="5574" priority="8774" operator="containsText" text="Operational">
      <formula>NOT(ISERROR(SEARCH("Operational",G745)))</formula>
    </cfRule>
    <cfRule type="containsText" dxfId="5573" priority="8775" operator="containsText" text="Dn(service)">
      <formula>NOT(ISERROR(SEARCH("Dn(service)",G745)))</formula>
    </cfRule>
    <cfRule type="containsText" dxfId="5572" priority="8776" operator="containsText" text="Dn(waiting)">
      <formula>NOT(ISERROR(SEARCH("Dn(waiting)",G745)))</formula>
    </cfRule>
  </conditionalFormatting>
  <conditionalFormatting sqref="G750">
    <cfRule type="containsBlanks" dxfId="5571" priority="8769">
      <formula>LEN(TRIM(G750))=0</formula>
    </cfRule>
    <cfRule type="containsText" dxfId="5570" priority="8770" operator="containsText" text="Operational">
      <formula>NOT(ISERROR(SEARCH("Operational",G750)))</formula>
    </cfRule>
    <cfRule type="containsText" dxfId="5569" priority="8771" operator="containsText" text="Dn(service)">
      <formula>NOT(ISERROR(SEARCH("Dn(service)",G750)))</formula>
    </cfRule>
    <cfRule type="containsText" dxfId="5568" priority="8772" operator="containsText" text="Dn(waiting)">
      <formula>NOT(ISERROR(SEARCH("Dn(waiting)",G750)))</formula>
    </cfRule>
  </conditionalFormatting>
  <conditionalFormatting sqref="C741:C749">
    <cfRule type="containsBlanks" dxfId="5567" priority="8765">
      <formula>LEN(TRIM(C741))=0</formula>
    </cfRule>
    <cfRule type="containsText" dxfId="5566" priority="8766" operator="containsText" text="Operational">
      <formula>NOT(ISERROR(SEARCH("Operational",C741)))</formula>
    </cfRule>
    <cfRule type="containsText" dxfId="5565" priority="8767" operator="containsText" text="Dn(service)">
      <formula>NOT(ISERROR(SEARCH("Dn(service)",C741)))</formula>
    </cfRule>
    <cfRule type="containsText" dxfId="5564" priority="8768" operator="containsText" text="Dn(waiting)">
      <formula>NOT(ISERROR(SEARCH("Dn(waiting)",C741)))</formula>
    </cfRule>
  </conditionalFormatting>
  <conditionalFormatting sqref="C750:C754">
    <cfRule type="containsBlanks" dxfId="5563" priority="8761">
      <formula>LEN(TRIM(C750))=0</formula>
    </cfRule>
    <cfRule type="containsText" dxfId="5562" priority="8762" operator="containsText" text="Operational">
      <formula>NOT(ISERROR(SEARCH("Operational",C750)))</formula>
    </cfRule>
    <cfRule type="containsText" dxfId="5561" priority="8763" operator="containsText" text="Dn(service)">
      <formula>NOT(ISERROR(SEARCH("Dn(service)",C750)))</formula>
    </cfRule>
    <cfRule type="containsText" dxfId="5560" priority="8764" operator="containsText" text="Dn(waiting)">
      <formula>NOT(ISERROR(SEARCH("Dn(waiting)",C750)))</formula>
    </cfRule>
  </conditionalFormatting>
  <conditionalFormatting sqref="C755">
    <cfRule type="containsBlanks" dxfId="5559" priority="8757">
      <formula>LEN(TRIM(C755))=0</formula>
    </cfRule>
    <cfRule type="containsText" dxfId="5558" priority="8758" operator="containsText" text="Operational">
      <formula>NOT(ISERROR(SEARCH("Operational",C755)))</formula>
    </cfRule>
    <cfRule type="containsText" dxfId="5557" priority="8759" operator="containsText" text="Dn(service)">
      <formula>NOT(ISERROR(SEARCH("Dn(service)",C755)))</formula>
    </cfRule>
    <cfRule type="containsText" dxfId="5556" priority="8760" operator="containsText" text="Dn(waiting)">
      <formula>NOT(ISERROR(SEARCH("Dn(waiting)",C755)))</formula>
    </cfRule>
  </conditionalFormatting>
  <conditionalFormatting sqref="E742:E754">
    <cfRule type="containsBlanks" dxfId="5555" priority="8753">
      <formula>LEN(TRIM(E742))=0</formula>
    </cfRule>
    <cfRule type="containsText" dxfId="5554" priority="8754" operator="containsText" text="Operational">
      <formula>NOT(ISERROR(SEARCH("Operational",E742)))</formula>
    </cfRule>
    <cfRule type="containsText" dxfId="5553" priority="8755" operator="containsText" text="Dn(service)">
      <formula>NOT(ISERROR(SEARCH("Dn(service)",E742)))</formula>
    </cfRule>
    <cfRule type="containsText" dxfId="5552" priority="8756" operator="containsText" text="Dn(waiting)">
      <formula>NOT(ISERROR(SEARCH("Dn(waiting)",E742)))</formula>
    </cfRule>
  </conditionalFormatting>
  <conditionalFormatting sqref="E755">
    <cfRule type="containsBlanks" dxfId="5551" priority="8749">
      <formula>LEN(TRIM(E755))=0</formula>
    </cfRule>
    <cfRule type="containsText" dxfId="5550" priority="8750" operator="containsText" text="Operational">
      <formula>NOT(ISERROR(SEARCH("Operational",E755)))</formula>
    </cfRule>
    <cfRule type="containsText" dxfId="5549" priority="8751" operator="containsText" text="Dn(service)">
      <formula>NOT(ISERROR(SEARCH("Dn(service)",E755)))</formula>
    </cfRule>
    <cfRule type="containsText" dxfId="5548" priority="8752" operator="containsText" text="Dn(waiting)">
      <formula>NOT(ISERROR(SEARCH("Dn(waiting)",E755)))</formula>
    </cfRule>
  </conditionalFormatting>
  <conditionalFormatting sqref="E756:E759">
    <cfRule type="containsBlanks" dxfId="5547" priority="8745">
      <formula>LEN(TRIM(E756))=0</formula>
    </cfRule>
    <cfRule type="containsText" dxfId="5546" priority="8746" operator="containsText" text="Operational">
      <formula>NOT(ISERROR(SEARCH("Operational",E756)))</formula>
    </cfRule>
    <cfRule type="containsText" dxfId="5545" priority="8747" operator="containsText" text="Dn(service)">
      <formula>NOT(ISERROR(SEARCH("Dn(service)",E756)))</formula>
    </cfRule>
    <cfRule type="containsText" dxfId="5544" priority="8748" operator="containsText" text="Dn(waiting)">
      <formula>NOT(ISERROR(SEARCH("Dn(waiting)",E756)))</formula>
    </cfRule>
  </conditionalFormatting>
  <conditionalFormatting sqref="E760">
    <cfRule type="containsBlanks" dxfId="5543" priority="8741">
      <formula>LEN(TRIM(E760))=0</formula>
    </cfRule>
    <cfRule type="containsText" dxfId="5542" priority="8742" operator="containsText" text="Operational">
      <formula>NOT(ISERROR(SEARCH("Operational",E760)))</formula>
    </cfRule>
    <cfRule type="containsText" dxfId="5541" priority="8743" operator="containsText" text="Dn(service)">
      <formula>NOT(ISERROR(SEARCH("Dn(service)",E760)))</formula>
    </cfRule>
    <cfRule type="containsText" dxfId="5540" priority="8744" operator="containsText" text="Dn(waiting)">
      <formula>NOT(ISERROR(SEARCH("Dn(waiting)",E760)))</formula>
    </cfRule>
  </conditionalFormatting>
  <conditionalFormatting sqref="F747:F759">
    <cfRule type="containsBlanks" dxfId="5539" priority="8737">
      <formula>LEN(TRIM(F747))=0</formula>
    </cfRule>
    <cfRule type="containsText" dxfId="5538" priority="8738" operator="containsText" text="Operational">
      <formula>NOT(ISERROR(SEARCH("Operational",F747)))</formula>
    </cfRule>
    <cfRule type="containsText" dxfId="5537" priority="8739" operator="containsText" text="Dn(service)">
      <formula>NOT(ISERROR(SEARCH("Dn(service)",F747)))</formula>
    </cfRule>
    <cfRule type="containsText" dxfId="5536" priority="8740" operator="containsText" text="Dn(waiting)">
      <formula>NOT(ISERROR(SEARCH("Dn(waiting)",F747)))</formula>
    </cfRule>
  </conditionalFormatting>
  <conditionalFormatting sqref="F760:F764">
    <cfRule type="containsBlanks" dxfId="5535" priority="8733">
      <formula>LEN(TRIM(F760))=0</formula>
    </cfRule>
    <cfRule type="containsText" dxfId="5534" priority="8734" operator="containsText" text="Operational">
      <formula>NOT(ISERROR(SEARCH("Operational",F760)))</formula>
    </cfRule>
    <cfRule type="containsText" dxfId="5533" priority="8735" operator="containsText" text="Dn(service)">
      <formula>NOT(ISERROR(SEARCH("Dn(service)",F760)))</formula>
    </cfRule>
    <cfRule type="containsText" dxfId="5532" priority="8736" operator="containsText" text="Dn(waiting)">
      <formula>NOT(ISERROR(SEARCH("Dn(waiting)",F760)))</formula>
    </cfRule>
  </conditionalFormatting>
  <conditionalFormatting sqref="F765">
    <cfRule type="containsBlanks" dxfId="5531" priority="8729">
      <formula>LEN(TRIM(F765))=0</formula>
    </cfRule>
    <cfRule type="containsText" dxfId="5530" priority="8730" operator="containsText" text="Operational">
      <formula>NOT(ISERROR(SEARCH("Operational",F765)))</formula>
    </cfRule>
    <cfRule type="containsText" dxfId="5529" priority="8731" operator="containsText" text="Dn(service)">
      <formula>NOT(ISERROR(SEARCH("Dn(service)",F765)))</formula>
    </cfRule>
    <cfRule type="containsText" dxfId="5528" priority="8732" operator="containsText" text="Dn(waiting)">
      <formula>NOT(ISERROR(SEARCH("Dn(waiting)",F765)))</formula>
    </cfRule>
  </conditionalFormatting>
  <conditionalFormatting sqref="D755:D764">
    <cfRule type="containsBlanks" dxfId="5527" priority="8725">
      <formula>LEN(TRIM(D755))=0</formula>
    </cfRule>
    <cfRule type="containsText" dxfId="5526" priority="8726" operator="containsText" text="Operational">
      <formula>NOT(ISERROR(SEARCH("Operational",D755)))</formula>
    </cfRule>
    <cfRule type="containsText" dxfId="5525" priority="8727" operator="containsText" text="Dn(service)">
      <formula>NOT(ISERROR(SEARCH("Dn(service)",D755)))</formula>
    </cfRule>
    <cfRule type="containsText" dxfId="5524" priority="8728" operator="containsText" text="Dn(waiting)">
      <formula>NOT(ISERROR(SEARCH("Dn(waiting)",D755)))</formula>
    </cfRule>
  </conditionalFormatting>
  <conditionalFormatting sqref="D765:D768">
    <cfRule type="containsBlanks" dxfId="5523" priority="8721">
      <formula>LEN(TRIM(D765))=0</formula>
    </cfRule>
    <cfRule type="containsText" dxfId="5522" priority="8722" operator="containsText" text="Operational">
      <formula>NOT(ISERROR(SEARCH("Operational",D765)))</formula>
    </cfRule>
    <cfRule type="containsText" dxfId="5521" priority="8723" operator="containsText" text="Dn(service)">
      <formula>NOT(ISERROR(SEARCH("Dn(service)",D765)))</formula>
    </cfRule>
    <cfRule type="containsText" dxfId="5520" priority="8724" operator="containsText" text="Dn(waiting)">
      <formula>NOT(ISERROR(SEARCH("Dn(waiting)",D765)))</formula>
    </cfRule>
  </conditionalFormatting>
  <conditionalFormatting sqref="D769">
    <cfRule type="containsBlanks" dxfId="5519" priority="8717">
      <formula>LEN(TRIM(D769))=0</formula>
    </cfRule>
    <cfRule type="containsText" dxfId="5518" priority="8718" operator="containsText" text="Operational">
      <formula>NOT(ISERROR(SEARCH("Operational",D769)))</formula>
    </cfRule>
    <cfRule type="containsText" dxfId="5517" priority="8719" operator="containsText" text="Dn(service)">
      <formula>NOT(ISERROR(SEARCH("Dn(service)",D769)))</formula>
    </cfRule>
    <cfRule type="containsText" dxfId="5516" priority="8720" operator="containsText" text="Dn(waiting)">
      <formula>NOT(ISERROR(SEARCH("Dn(waiting)",D769)))</formula>
    </cfRule>
  </conditionalFormatting>
  <conditionalFormatting sqref="D754">
    <cfRule type="containsBlanks" dxfId="5515" priority="8713">
      <formula>LEN(TRIM(D754))=0</formula>
    </cfRule>
    <cfRule type="containsText" dxfId="5514" priority="8714" operator="containsText" text="Operational">
      <formula>NOT(ISERROR(SEARCH("Operational",D754)))</formula>
    </cfRule>
    <cfRule type="containsText" dxfId="5513" priority="8715" operator="containsText" text="Dn(service)">
      <formula>NOT(ISERROR(SEARCH("Dn(service)",D754)))</formula>
    </cfRule>
    <cfRule type="containsText" dxfId="5512" priority="8716" operator="containsText" text="Dn(waiting)">
      <formula>NOT(ISERROR(SEARCH("Dn(waiting)",D754)))</formula>
    </cfRule>
  </conditionalFormatting>
  <conditionalFormatting sqref="F618">
    <cfRule type="containsBlanks" dxfId="5511" priority="8709">
      <formula>LEN(TRIM(F618))=0</formula>
    </cfRule>
    <cfRule type="containsText" dxfId="5510" priority="8710" operator="containsText" text="Operational">
      <formula>NOT(ISERROR(SEARCH("Operational",F618)))</formula>
    </cfRule>
    <cfRule type="containsText" dxfId="5509" priority="8711" operator="containsText" text="Dn(service)">
      <formula>NOT(ISERROR(SEARCH("Dn(service)",F618)))</formula>
    </cfRule>
    <cfRule type="containsText" dxfId="5508" priority="8712" operator="containsText" text="Dn(waiting)">
      <formula>NOT(ISERROR(SEARCH("Dn(waiting)",F618)))</formula>
    </cfRule>
  </conditionalFormatting>
  <conditionalFormatting sqref="F619">
    <cfRule type="containsBlanks" dxfId="5507" priority="8705">
      <formula>LEN(TRIM(F619))=0</formula>
    </cfRule>
    <cfRule type="containsText" dxfId="5506" priority="8706" operator="containsText" text="Operational">
      <formula>NOT(ISERROR(SEARCH("Operational",F619)))</formula>
    </cfRule>
    <cfRule type="containsText" dxfId="5505" priority="8707" operator="containsText" text="Dn(service)">
      <formula>NOT(ISERROR(SEARCH("Dn(service)",F619)))</formula>
    </cfRule>
    <cfRule type="containsText" dxfId="5504" priority="8708" operator="containsText" text="Dn(waiting)">
      <formula>NOT(ISERROR(SEARCH("Dn(waiting)",F619)))</formula>
    </cfRule>
  </conditionalFormatting>
  <conditionalFormatting sqref="G621">
    <cfRule type="containsBlanks" dxfId="5503" priority="8701">
      <formula>LEN(TRIM(G621))=0</formula>
    </cfRule>
    <cfRule type="containsText" dxfId="5502" priority="8702" operator="containsText" text="Operational">
      <formula>NOT(ISERROR(SEARCH("Operational",G621)))</formula>
    </cfRule>
    <cfRule type="containsText" dxfId="5501" priority="8703" operator="containsText" text="Dn(service)">
      <formula>NOT(ISERROR(SEARCH("Dn(service)",G621)))</formula>
    </cfRule>
    <cfRule type="containsText" dxfId="5500" priority="8704" operator="containsText" text="Dn(waiting)">
      <formula>NOT(ISERROR(SEARCH("Dn(waiting)",G621)))</formula>
    </cfRule>
  </conditionalFormatting>
  <conditionalFormatting sqref="F697">
    <cfRule type="containsBlanks" dxfId="5499" priority="8697">
      <formula>LEN(TRIM(F697))=0</formula>
    </cfRule>
    <cfRule type="containsText" dxfId="5498" priority="8698" operator="containsText" text="Operational">
      <formula>NOT(ISERROR(SEARCH("Operational",F697)))</formula>
    </cfRule>
    <cfRule type="containsText" dxfId="5497" priority="8699" operator="containsText" text="Dn(service)">
      <formula>NOT(ISERROR(SEARCH("Dn(service)",F697)))</formula>
    </cfRule>
    <cfRule type="containsText" dxfId="5496" priority="8700" operator="containsText" text="Dn(waiting)">
      <formula>NOT(ISERROR(SEARCH("Dn(waiting)",F697)))</formula>
    </cfRule>
  </conditionalFormatting>
  <conditionalFormatting sqref="F696">
    <cfRule type="containsBlanks" dxfId="5495" priority="8693">
      <formula>LEN(TRIM(F696))=0</formula>
    </cfRule>
    <cfRule type="containsText" dxfId="5494" priority="8694" operator="containsText" text="Operational">
      <formula>NOT(ISERROR(SEARCH("Operational",F696)))</formula>
    </cfRule>
    <cfRule type="containsText" dxfId="5493" priority="8695" operator="containsText" text="Dn(service)">
      <formula>NOT(ISERROR(SEARCH("Dn(service)",F696)))</formula>
    </cfRule>
    <cfRule type="containsText" dxfId="5492" priority="8696" operator="containsText" text="Dn(waiting)">
      <formula>NOT(ISERROR(SEARCH("Dn(waiting)",F696)))</formula>
    </cfRule>
  </conditionalFormatting>
  <conditionalFormatting sqref="F811:F813 D770:G770 D771:E771 C774:D775 D772:D773 G778:G779 E776:E779 C776:C780 E780:G780 E781:F783 D784:F785">
    <cfRule type="containsBlanks" dxfId="5491" priority="8689">
      <formula>LEN(TRIM(C770))=0</formula>
    </cfRule>
    <cfRule type="containsText" dxfId="5490" priority="8690" operator="containsText" text="Operational">
      <formula>NOT(ISERROR(SEARCH("Operational",C770)))</formula>
    </cfRule>
    <cfRule type="containsText" dxfId="5489" priority="8691" operator="containsText" text="Dn(service)">
      <formula>NOT(ISERROR(SEARCH("Dn(service)",C770)))</formula>
    </cfRule>
    <cfRule type="containsText" dxfId="5488" priority="8692" operator="containsText" text="Dn(waiting)">
      <formula>NOT(ISERROR(SEARCH("Dn(waiting)",C770)))</formula>
    </cfRule>
  </conditionalFormatting>
  <conditionalFormatting sqref="F786">
    <cfRule type="containsBlanks" dxfId="5487" priority="8685">
      <formula>LEN(TRIM(F786))=0</formula>
    </cfRule>
    <cfRule type="containsText" dxfId="5486" priority="8686" operator="containsText" text="Operational">
      <formula>NOT(ISERROR(SEARCH("Operational",F786)))</formula>
    </cfRule>
    <cfRule type="containsText" dxfId="5485" priority="8687" operator="containsText" text="Dn(service)">
      <formula>NOT(ISERROR(SEARCH("Dn(service)",F786)))</formula>
    </cfRule>
    <cfRule type="containsText" dxfId="5484" priority="8688" operator="containsText" text="Dn(waiting)">
      <formula>NOT(ISERROR(SEARCH("Dn(waiting)",F786)))</formula>
    </cfRule>
  </conditionalFormatting>
  <conditionalFormatting sqref="F787">
    <cfRule type="containsBlanks" dxfId="5483" priority="8681">
      <formula>LEN(TRIM(F787))=0</formula>
    </cfRule>
    <cfRule type="containsText" dxfId="5482" priority="8682" operator="containsText" text="Operational">
      <formula>NOT(ISERROR(SEARCH("Operational",F787)))</formula>
    </cfRule>
    <cfRule type="containsText" dxfId="5481" priority="8683" operator="containsText" text="Dn(service)">
      <formula>NOT(ISERROR(SEARCH("Dn(service)",F787)))</formula>
    </cfRule>
    <cfRule type="containsText" dxfId="5480" priority="8684" operator="containsText" text="Dn(waiting)">
      <formula>NOT(ISERROR(SEARCH("Dn(waiting)",F787)))</formula>
    </cfRule>
  </conditionalFormatting>
  <conditionalFormatting sqref="C794">
    <cfRule type="containsBlanks" dxfId="5479" priority="8645">
      <formula>LEN(TRIM(C794))=0</formula>
    </cfRule>
    <cfRule type="containsText" dxfId="5478" priority="8646" operator="containsText" text="Operational">
      <formula>NOT(ISERROR(SEARCH("Operational",C794)))</formula>
    </cfRule>
    <cfRule type="containsText" dxfId="5477" priority="8647" operator="containsText" text="Dn(service)">
      <formula>NOT(ISERROR(SEARCH("Dn(service)",C794)))</formula>
    </cfRule>
    <cfRule type="containsText" dxfId="5476" priority="8648" operator="containsText" text="Dn(waiting)">
      <formula>NOT(ISERROR(SEARCH("Dn(waiting)",C794)))</formula>
    </cfRule>
  </conditionalFormatting>
  <conditionalFormatting sqref="G799">
    <cfRule type="containsBlanks" dxfId="5475" priority="8649">
      <formula>LEN(TRIM(G799))=0</formula>
    </cfRule>
    <cfRule type="containsText" dxfId="5474" priority="8650" operator="containsText" text="Operational">
      <formula>NOT(ISERROR(SEARCH("Operational",G799)))</formula>
    </cfRule>
    <cfRule type="containsText" dxfId="5473" priority="8651" operator="containsText" text="Dn(service)">
      <formula>NOT(ISERROR(SEARCH("Dn(service)",G799)))</formula>
    </cfRule>
    <cfRule type="containsText" dxfId="5472" priority="8652" operator="containsText" text="Dn(waiting)">
      <formula>NOT(ISERROR(SEARCH("Dn(waiting)",G799)))</formula>
    </cfRule>
  </conditionalFormatting>
  <conditionalFormatting sqref="C789">
    <cfRule type="containsBlanks" dxfId="5471" priority="8677">
      <formula>LEN(TRIM(C789))=0</formula>
    </cfRule>
    <cfRule type="containsText" dxfId="5470" priority="8678" operator="containsText" text="Operational">
      <formula>NOT(ISERROR(SEARCH("Operational",C789)))</formula>
    </cfRule>
    <cfRule type="containsText" dxfId="5469" priority="8679" operator="containsText" text="Dn(service)">
      <formula>NOT(ISERROR(SEARCH("Dn(service)",C789)))</formula>
    </cfRule>
    <cfRule type="containsText" dxfId="5468" priority="8680" operator="containsText" text="Dn(waiting)">
      <formula>NOT(ISERROR(SEARCH("Dn(waiting)",C789)))</formula>
    </cfRule>
  </conditionalFormatting>
  <conditionalFormatting sqref="D789">
    <cfRule type="containsBlanks" dxfId="5467" priority="8673">
      <formula>LEN(TRIM(D789))=0</formula>
    </cfRule>
    <cfRule type="containsText" dxfId="5466" priority="8674" operator="containsText" text="Operational">
      <formula>NOT(ISERROR(SEARCH("Operational",D789)))</formula>
    </cfRule>
    <cfRule type="containsText" dxfId="5465" priority="8675" operator="containsText" text="Dn(service)">
      <formula>NOT(ISERROR(SEARCH("Dn(service)",D789)))</formula>
    </cfRule>
    <cfRule type="containsText" dxfId="5464" priority="8676" operator="containsText" text="Dn(waiting)">
      <formula>NOT(ISERROR(SEARCH("Dn(waiting)",D789)))</formula>
    </cfRule>
  </conditionalFormatting>
  <conditionalFormatting sqref="C790">
    <cfRule type="containsBlanks" dxfId="5463" priority="8669">
      <formula>LEN(TRIM(C790))=0</formula>
    </cfRule>
    <cfRule type="containsText" dxfId="5462" priority="8670" operator="containsText" text="Operational">
      <formula>NOT(ISERROR(SEARCH("Operational",C790)))</formula>
    </cfRule>
    <cfRule type="containsText" dxfId="5461" priority="8671" operator="containsText" text="Dn(service)">
      <formula>NOT(ISERROR(SEARCH("Dn(service)",C790)))</formula>
    </cfRule>
    <cfRule type="containsText" dxfId="5460" priority="8672" operator="containsText" text="Dn(waiting)">
      <formula>NOT(ISERROR(SEARCH("Dn(waiting)",C790)))</formula>
    </cfRule>
  </conditionalFormatting>
  <conditionalFormatting sqref="D790">
    <cfRule type="containsBlanks" dxfId="5459" priority="8665">
      <formula>LEN(TRIM(D790))=0</formula>
    </cfRule>
    <cfRule type="containsText" dxfId="5458" priority="8666" operator="containsText" text="Operational">
      <formula>NOT(ISERROR(SEARCH("Operational",D790)))</formula>
    </cfRule>
    <cfRule type="containsText" dxfId="5457" priority="8667" operator="containsText" text="Dn(service)">
      <formula>NOT(ISERROR(SEARCH("Dn(service)",D790)))</formula>
    </cfRule>
    <cfRule type="containsText" dxfId="5456" priority="8668" operator="containsText" text="Dn(waiting)">
      <formula>NOT(ISERROR(SEARCH("Dn(waiting)",D790)))</formula>
    </cfRule>
  </conditionalFormatting>
  <conditionalFormatting sqref="D791">
    <cfRule type="containsBlanks" dxfId="5455" priority="8661">
      <formula>LEN(TRIM(D791))=0</formula>
    </cfRule>
    <cfRule type="containsText" dxfId="5454" priority="8662" operator="containsText" text="Operational">
      <formula>NOT(ISERROR(SEARCH("Operational",D791)))</formula>
    </cfRule>
    <cfRule type="containsText" dxfId="5453" priority="8663" operator="containsText" text="Dn(service)">
      <formula>NOT(ISERROR(SEARCH("Dn(service)",D791)))</formula>
    </cfRule>
    <cfRule type="containsText" dxfId="5452" priority="8664" operator="containsText" text="Dn(waiting)">
      <formula>NOT(ISERROR(SEARCH("Dn(waiting)",D791)))</formula>
    </cfRule>
  </conditionalFormatting>
  <conditionalFormatting sqref="D792">
    <cfRule type="containsBlanks" dxfId="5451" priority="8657">
      <formula>LEN(TRIM(D792))=0</formula>
    </cfRule>
    <cfRule type="containsText" dxfId="5450" priority="8658" operator="containsText" text="Operational">
      <formula>NOT(ISERROR(SEARCH("Operational",D792)))</formula>
    </cfRule>
    <cfRule type="containsText" dxfId="5449" priority="8659" operator="containsText" text="Dn(service)">
      <formula>NOT(ISERROR(SEARCH("Dn(service)",D792)))</formula>
    </cfRule>
    <cfRule type="containsText" dxfId="5448" priority="8660" operator="containsText" text="Dn(waiting)">
      <formula>NOT(ISERROR(SEARCH("Dn(waiting)",D792)))</formula>
    </cfRule>
  </conditionalFormatting>
  <conditionalFormatting sqref="G798">
    <cfRule type="containsBlanks" dxfId="5447" priority="8653">
      <formula>LEN(TRIM(G798))=0</formula>
    </cfRule>
    <cfRule type="containsText" dxfId="5446" priority="8654" operator="containsText" text="Operational">
      <formula>NOT(ISERROR(SEARCH("Operational",G798)))</formula>
    </cfRule>
    <cfRule type="containsText" dxfId="5445" priority="8655" operator="containsText" text="Dn(service)">
      <formula>NOT(ISERROR(SEARCH("Dn(service)",G798)))</formula>
    </cfRule>
    <cfRule type="containsText" dxfId="5444" priority="8656" operator="containsText" text="Dn(waiting)">
      <formula>NOT(ISERROR(SEARCH("Dn(waiting)",G798)))</formula>
    </cfRule>
  </conditionalFormatting>
  <conditionalFormatting sqref="E800">
    <cfRule type="containsBlanks" dxfId="5443" priority="8641">
      <formula>LEN(TRIM(E800))=0</formula>
    </cfRule>
    <cfRule type="containsText" dxfId="5442" priority="8642" operator="containsText" text="Operational">
      <formula>NOT(ISERROR(SEARCH("Operational",E800)))</formula>
    </cfRule>
    <cfRule type="containsText" dxfId="5441" priority="8643" operator="containsText" text="Dn(service)">
      <formula>NOT(ISERROR(SEARCH("Dn(service)",E800)))</formula>
    </cfRule>
    <cfRule type="containsText" dxfId="5440" priority="8644" operator="containsText" text="Dn(waiting)">
      <formula>NOT(ISERROR(SEARCH("Dn(waiting)",E800)))</formula>
    </cfRule>
  </conditionalFormatting>
  <conditionalFormatting sqref="E797">
    <cfRule type="containsBlanks" dxfId="5439" priority="8637">
      <formula>LEN(TRIM(E797))=0</formula>
    </cfRule>
    <cfRule type="containsText" dxfId="5438" priority="8638" operator="containsText" text="Operational">
      <formula>NOT(ISERROR(SEARCH("Operational",E797)))</formula>
    </cfRule>
    <cfRule type="containsText" dxfId="5437" priority="8639" operator="containsText" text="Dn(service)">
      <formula>NOT(ISERROR(SEARCH("Dn(service)",E797)))</formula>
    </cfRule>
    <cfRule type="containsText" dxfId="5436" priority="8640" operator="containsText" text="Dn(waiting)">
      <formula>NOT(ISERROR(SEARCH("Dn(waiting)",E797)))</formula>
    </cfRule>
  </conditionalFormatting>
  <conditionalFormatting sqref="E798">
    <cfRule type="containsBlanks" dxfId="5435" priority="8633">
      <formula>LEN(TRIM(E798))=0</formula>
    </cfRule>
    <cfRule type="containsText" dxfId="5434" priority="8634" operator="containsText" text="Operational">
      <formula>NOT(ISERROR(SEARCH("Operational",E798)))</formula>
    </cfRule>
    <cfRule type="containsText" dxfId="5433" priority="8635" operator="containsText" text="Dn(service)">
      <formula>NOT(ISERROR(SEARCH("Dn(service)",E798)))</formula>
    </cfRule>
    <cfRule type="containsText" dxfId="5432" priority="8636" operator="containsText" text="Dn(waiting)">
      <formula>NOT(ISERROR(SEARCH("Dn(waiting)",E798)))</formula>
    </cfRule>
  </conditionalFormatting>
  <conditionalFormatting sqref="E799">
    <cfRule type="containsBlanks" dxfId="5431" priority="8629">
      <formula>LEN(TRIM(E799))=0</formula>
    </cfRule>
    <cfRule type="containsText" dxfId="5430" priority="8630" operator="containsText" text="Operational">
      <formula>NOT(ISERROR(SEARCH("Operational",E799)))</formula>
    </cfRule>
    <cfRule type="containsText" dxfId="5429" priority="8631" operator="containsText" text="Dn(service)">
      <formula>NOT(ISERROR(SEARCH("Dn(service)",E799)))</formula>
    </cfRule>
    <cfRule type="containsText" dxfId="5428" priority="8632" operator="containsText" text="Dn(waiting)">
      <formula>NOT(ISERROR(SEARCH("Dn(waiting)",E799)))</formula>
    </cfRule>
  </conditionalFormatting>
  <conditionalFormatting sqref="C798">
    <cfRule type="containsBlanks" dxfId="5427" priority="8625">
      <formula>LEN(TRIM(C798))=0</formula>
    </cfRule>
    <cfRule type="containsText" dxfId="5426" priority="8626" operator="containsText" text="Operational">
      <formula>NOT(ISERROR(SEARCH("Operational",C798)))</formula>
    </cfRule>
    <cfRule type="containsText" dxfId="5425" priority="8627" operator="containsText" text="Dn(service)">
      <formula>NOT(ISERROR(SEARCH("Dn(service)",C798)))</formula>
    </cfRule>
    <cfRule type="containsText" dxfId="5424" priority="8628" operator="containsText" text="Dn(waiting)">
      <formula>NOT(ISERROR(SEARCH("Dn(waiting)",C798)))</formula>
    </cfRule>
  </conditionalFormatting>
  <conditionalFormatting sqref="G794:G797">
    <cfRule type="containsBlanks" dxfId="5423" priority="8621">
      <formula>LEN(TRIM(G794))=0</formula>
    </cfRule>
    <cfRule type="containsText" dxfId="5422" priority="8622" operator="containsText" text="Operational">
      <formula>NOT(ISERROR(SEARCH("Operational",G794)))</formula>
    </cfRule>
    <cfRule type="containsText" dxfId="5421" priority="8623" operator="containsText" text="Dn(service)">
      <formula>NOT(ISERROR(SEARCH("Dn(service)",G794)))</formula>
    </cfRule>
    <cfRule type="containsText" dxfId="5420" priority="8624" operator="containsText" text="Dn(waiting)">
      <formula>NOT(ISERROR(SEARCH("Dn(waiting)",G794)))</formula>
    </cfRule>
  </conditionalFormatting>
  <conditionalFormatting sqref="F801">
    <cfRule type="containsBlanks" dxfId="5419" priority="8617">
      <formula>LEN(TRIM(F801))=0</formula>
    </cfRule>
    <cfRule type="containsText" dxfId="5418" priority="8618" operator="containsText" text="Operational">
      <formula>NOT(ISERROR(SEARCH("Operational",F801)))</formula>
    </cfRule>
    <cfRule type="containsText" dxfId="5417" priority="8619" operator="containsText" text="Dn(service)">
      <formula>NOT(ISERROR(SEARCH("Dn(service)",F801)))</formula>
    </cfRule>
    <cfRule type="containsText" dxfId="5416" priority="8620" operator="containsText" text="Dn(waiting)">
      <formula>NOT(ISERROR(SEARCH("Dn(waiting)",F801)))</formula>
    </cfRule>
  </conditionalFormatting>
  <conditionalFormatting sqref="E801">
    <cfRule type="containsBlanks" dxfId="5415" priority="8613">
      <formula>LEN(TRIM(E801))=0</formula>
    </cfRule>
    <cfRule type="containsText" dxfId="5414" priority="8614" operator="containsText" text="Operational">
      <formula>NOT(ISERROR(SEARCH("Operational",E801)))</formula>
    </cfRule>
    <cfRule type="containsText" dxfId="5413" priority="8615" operator="containsText" text="Dn(service)">
      <formula>NOT(ISERROR(SEARCH("Dn(service)",E801)))</formula>
    </cfRule>
    <cfRule type="containsText" dxfId="5412" priority="8616" operator="containsText" text="Dn(waiting)">
      <formula>NOT(ISERROR(SEARCH("Dn(waiting)",E801)))</formula>
    </cfRule>
  </conditionalFormatting>
  <conditionalFormatting sqref="G800">
    <cfRule type="containsBlanks" dxfId="5411" priority="8609">
      <formula>LEN(TRIM(G800))=0</formula>
    </cfRule>
    <cfRule type="containsText" dxfId="5410" priority="8610" operator="containsText" text="Operational">
      <formula>NOT(ISERROR(SEARCH("Operational",G800)))</formula>
    </cfRule>
    <cfRule type="containsText" dxfId="5409" priority="8611" operator="containsText" text="Dn(service)">
      <formula>NOT(ISERROR(SEARCH("Dn(service)",G800)))</formula>
    </cfRule>
    <cfRule type="containsText" dxfId="5408" priority="8612" operator="containsText" text="Dn(waiting)">
      <formula>NOT(ISERROR(SEARCH("Dn(waiting)",G800)))</formula>
    </cfRule>
  </conditionalFormatting>
  <conditionalFormatting sqref="D806">
    <cfRule type="containsBlanks" dxfId="5407" priority="8605">
      <formula>LEN(TRIM(D806))=0</formula>
    </cfRule>
    <cfRule type="containsText" dxfId="5406" priority="8606" operator="containsText" text="Operational">
      <formula>NOT(ISERROR(SEARCH("Operational",D806)))</formula>
    </cfRule>
    <cfRule type="containsText" dxfId="5405" priority="8607" operator="containsText" text="Dn(service)">
      <formula>NOT(ISERROR(SEARCH("Dn(service)",D806)))</formula>
    </cfRule>
    <cfRule type="containsText" dxfId="5404" priority="8608" operator="containsText" text="Dn(waiting)">
      <formula>NOT(ISERROR(SEARCH("Dn(waiting)",D806)))</formula>
    </cfRule>
  </conditionalFormatting>
  <conditionalFormatting sqref="E806">
    <cfRule type="containsBlanks" dxfId="5403" priority="8601">
      <formula>LEN(TRIM(E806))=0</formula>
    </cfRule>
    <cfRule type="containsText" dxfId="5402" priority="8602" operator="containsText" text="Operational">
      <formula>NOT(ISERROR(SEARCH("Operational",E806)))</formula>
    </cfRule>
    <cfRule type="containsText" dxfId="5401" priority="8603" operator="containsText" text="Dn(service)">
      <formula>NOT(ISERROR(SEARCH("Dn(service)",E806)))</formula>
    </cfRule>
    <cfRule type="containsText" dxfId="5400" priority="8604" operator="containsText" text="Dn(waiting)">
      <formula>NOT(ISERROR(SEARCH("Dn(waiting)",E806)))</formula>
    </cfRule>
  </conditionalFormatting>
  <conditionalFormatting sqref="E802">
    <cfRule type="containsBlanks" dxfId="5399" priority="8593">
      <formula>LEN(TRIM(E802))=0</formula>
    </cfRule>
    <cfRule type="containsText" dxfId="5398" priority="8594" operator="containsText" text="Operational">
      <formula>NOT(ISERROR(SEARCH("Operational",E802)))</formula>
    </cfRule>
    <cfRule type="containsText" dxfId="5397" priority="8595" operator="containsText" text="Dn(service)">
      <formula>NOT(ISERROR(SEARCH("Dn(service)",E802)))</formula>
    </cfRule>
    <cfRule type="containsText" dxfId="5396" priority="8596" operator="containsText" text="Dn(waiting)">
      <formula>NOT(ISERROR(SEARCH("Dn(waiting)",E802)))</formula>
    </cfRule>
  </conditionalFormatting>
  <conditionalFormatting sqref="E807">
    <cfRule type="containsBlanks" dxfId="5395" priority="8597">
      <formula>LEN(TRIM(E807))=0</formula>
    </cfRule>
    <cfRule type="containsText" dxfId="5394" priority="8598" operator="containsText" text="Operational">
      <formula>NOT(ISERROR(SEARCH("Operational",E807)))</formula>
    </cfRule>
    <cfRule type="containsText" dxfId="5393" priority="8599" operator="containsText" text="Dn(service)">
      <formula>NOT(ISERROR(SEARCH("Dn(service)",E807)))</formula>
    </cfRule>
    <cfRule type="containsText" dxfId="5392" priority="8600" operator="containsText" text="Dn(waiting)">
      <formula>NOT(ISERROR(SEARCH("Dn(waiting)",E807)))</formula>
    </cfRule>
  </conditionalFormatting>
  <conditionalFormatting sqref="E804">
    <cfRule type="containsBlanks" dxfId="5391" priority="8589">
      <formula>LEN(TRIM(E804))=0</formula>
    </cfRule>
    <cfRule type="containsText" dxfId="5390" priority="8590" operator="containsText" text="Operational">
      <formula>NOT(ISERROR(SEARCH("Operational",E804)))</formula>
    </cfRule>
    <cfRule type="containsText" dxfId="5389" priority="8591" operator="containsText" text="Dn(service)">
      <formula>NOT(ISERROR(SEARCH("Dn(service)",E804)))</formula>
    </cfRule>
    <cfRule type="containsText" dxfId="5388" priority="8592" operator="containsText" text="Dn(waiting)">
      <formula>NOT(ISERROR(SEARCH("Dn(waiting)",E804)))</formula>
    </cfRule>
  </conditionalFormatting>
  <conditionalFormatting sqref="E805">
    <cfRule type="containsBlanks" dxfId="5387" priority="8585">
      <formula>LEN(TRIM(E805))=0</formula>
    </cfRule>
    <cfRule type="containsText" dxfId="5386" priority="8586" operator="containsText" text="Operational">
      <formula>NOT(ISERROR(SEARCH("Operational",E805)))</formula>
    </cfRule>
    <cfRule type="containsText" dxfId="5385" priority="8587" operator="containsText" text="Dn(service)">
      <formula>NOT(ISERROR(SEARCH("Dn(service)",E805)))</formula>
    </cfRule>
    <cfRule type="containsText" dxfId="5384" priority="8588" operator="containsText" text="Dn(waiting)">
      <formula>NOT(ISERROR(SEARCH("Dn(waiting)",E805)))</formula>
    </cfRule>
  </conditionalFormatting>
  <conditionalFormatting sqref="F808">
    <cfRule type="containsBlanks" dxfId="5383" priority="8581">
      <formula>LEN(TRIM(F808))=0</formula>
    </cfRule>
    <cfRule type="containsText" dxfId="5382" priority="8582" operator="containsText" text="Operational">
      <formula>NOT(ISERROR(SEARCH("Operational",F808)))</formula>
    </cfRule>
    <cfRule type="containsText" dxfId="5381" priority="8583" operator="containsText" text="Dn(service)">
      <formula>NOT(ISERROR(SEARCH("Dn(service)",F808)))</formula>
    </cfRule>
    <cfRule type="containsText" dxfId="5380" priority="8584" operator="containsText" text="Dn(waiting)">
      <formula>NOT(ISERROR(SEARCH("Dn(waiting)",F808)))</formula>
    </cfRule>
  </conditionalFormatting>
  <conditionalFormatting sqref="D809">
    <cfRule type="containsBlanks" dxfId="5379" priority="8577">
      <formula>LEN(TRIM(D809))=0</formula>
    </cfRule>
    <cfRule type="containsText" dxfId="5378" priority="8578" operator="containsText" text="Operational">
      <formula>NOT(ISERROR(SEARCH("Operational",D809)))</formula>
    </cfRule>
    <cfRule type="containsText" dxfId="5377" priority="8579" operator="containsText" text="Dn(service)">
      <formula>NOT(ISERROR(SEARCH("Dn(service)",D809)))</formula>
    </cfRule>
    <cfRule type="containsText" dxfId="5376" priority="8580" operator="containsText" text="Dn(waiting)">
      <formula>NOT(ISERROR(SEARCH("Dn(waiting)",D809)))</formula>
    </cfRule>
  </conditionalFormatting>
  <conditionalFormatting sqref="D813">
    <cfRule type="containsBlanks" dxfId="5375" priority="8573">
      <formula>LEN(TRIM(D813))=0</formula>
    </cfRule>
    <cfRule type="containsText" dxfId="5374" priority="8574" operator="containsText" text="Operational">
      <formula>NOT(ISERROR(SEARCH("Operational",D813)))</formula>
    </cfRule>
    <cfRule type="containsText" dxfId="5373" priority="8575" operator="containsText" text="Dn(service)">
      <formula>NOT(ISERROR(SEARCH("Dn(service)",D813)))</formula>
    </cfRule>
    <cfRule type="containsText" dxfId="5372" priority="8576" operator="containsText" text="Dn(waiting)">
      <formula>NOT(ISERROR(SEARCH("Dn(waiting)",D813)))</formula>
    </cfRule>
  </conditionalFormatting>
  <conditionalFormatting sqref="F810">
    <cfRule type="containsBlanks" dxfId="5371" priority="8569">
      <formula>LEN(TRIM(F810))=0</formula>
    </cfRule>
    <cfRule type="containsText" dxfId="5370" priority="8570" operator="containsText" text="Operational">
      <formula>NOT(ISERROR(SEARCH("Operational",F810)))</formula>
    </cfRule>
    <cfRule type="containsText" dxfId="5369" priority="8571" operator="containsText" text="Dn(service)">
      <formula>NOT(ISERROR(SEARCH("Dn(service)",F810)))</formula>
    </cfRule>
    <cfRule type="containsText" dxfId="5368" priority="8572" operator="containsText" text="Dn(waiting)">
      <formula>NOT(ISERROR(SEARCH("Dn(waiting)",F810)))</formula>
    </cfRule>
  </conditionalFormatting>
  <conditionalFormatting sqref="D810">
    <cfRule type="containsBlanks" dxfId="5367" priority="8565">
      <formula>LEN(TRIM(D810))=0</formula>
    </cfRule>
    <cfRule type="containsText" dxfId="5366" priority="8566" operator="containsText" text="Operational">
      <formula>NOT(ISERROR(SEARCH("Operational",D810)))</formula>
    </cfRule>
    <cfRule type="containsText" dxfId="5365" priority="8567" operator="containsText" text="Dn(service)">
      <formula>NOT(ISERROR(SEARCH("Dn(service)",D810)))</formula>
    </cfRule>
    <cfRule type="containsText" dxfId="5364" priority="8568" operator="containsText" text="Dn(waiting)">
      <formula>NOT(ISERROR(SEARCH("Dn(waiting)",D810)))</formula>
    </cfRule>
  </conditionalFormatting>
  <conditionalFormatting sqref="D811">
    <cfRule type="containsBlanks" dxfId="5363" priority="8561">
      <formula>LEN(TRIM(D811))=0</formula>
    </cfRule>
    <cfRule type="containsText" dxfId="5362" priority="8562" operator="containsText" text="Operational">
      <formula>NOT(ISERROR(SEARCH("Operational",D811)))</formula>
    </cfRule>
    <cfRule type="containsText" dxfId="5361" priority="8563" operator="containsText" text="Dn(service)">
      <formula>NOT(ISERROR(SEARCH("Dn(service)",D811)))</formula>
    </cfRule>
    <cfRule type="containsText" dxfId="5360" priority="8564" operator="containsText" text="Dn(waiting)">
      <formula>NOT(ISERROR(SEARCH("Dn(waiting)",D811)))</formula>
    </cfRule>
  </conditionalFormatting>
  <conditionalFormatting sqref="D812">
    <cfRule type="containsBlanks" dxfId="5359" priority="8557">
      <formula>LEN(TRIM(D812))=0</formula>
    </cfRule>
    <cfRule type="containsText" dxfId="5358" priority="8558" operator="containsText" text="Operational">
      <formula>NOT(ISERROR(SEARCH("Operational",D812)))</formula>
    </cfRule>
    <cfRule type="containsText" dxfId="5357" priority="8559" operator="containsText" text="Dn(service)">
      <formula>NOT(ISERROR(SEARCH("Dn(service)",D812)))</formula>
    </cfRule>
    <cfRule type="containsText" dxfId="5356" priority="8560" operator="containsText" text="Dn(waiting)">
      <formula>NOT(ISERROR(SEARCH("Dn(waiting)",D812)))</formula>
    </cfRule>
  </conditionalFormatting>
  <conditionalFormatting sqref="E810">
    <cfRule type="containsBlanks" dxfId="5355" priority="8553">
      <formula>LEN(TRIM(E810))=0</formula>
    </cfRule>
    <cfRule type="containsText" dxfId="5354" priority="8554" operator="containsText" text="Operational">
      <formula>NOT(ISERROR(SEARCH("Operational",E810)))</formula>
    </cfRule>
    <cfRule type="containsText" dxfId="5353" priority="8555" operator="containsText" text="Dn(service)">
      <formula>NOT(ISERROR(SEARCH("Dn(service)",E810)))</formula>
    </cfRule>
    <cfRule type="containsText" dxfId="5352" priority="8556" operator="containsText" text="Dn(waiting)">
      <formula>NOT(ISERROR(SEARCH("Dn(waiting)",E810)))</formula>
    </cfRule>
  </conditionalFormatting>
  <conditionalFormatting sqref="E808">
    <cfRule type="containsBlanks" dxfId="5351" priority="8549">
      <formula>LEN(TRIM(E808))=0</formula>
    </cfRule>
    <cfRule type="containsText" dxfId="5350" priority="8550" operator="containsText" text="Operational">
      <formula>NOT(ISERROR(SEARCH("Operational",E808)))</formula>
    </cfRule>
    <cfRule type="containsText" dxfId="5349" priority="8551" operator="containsText" text="Dn(service)">
      <formula>NOT(ISERROR(SEARCH("Dn(service)",E808)))</formula>
    </cfRule>
    <cfRule type="containsText" dxfId="5348" priority="8552" operator="containsText" text="Dn(waiting)">
      <formula>NOT(ISERROR(SEARCH("Dn(waiting)",E808)))</formula>
    </cfRule>
  </conditionalFormatting>
  <conditionalFormatting sqref="F809">
    <cfRule type="containsBlanks" dxfId="5347" priority="8545">
      <formula>LEN(TRIM(F809))=0</formula>
    </cfRule>
    <cfRule type="containsText" dxfId="5346" priority="8546" operator="containsText" text="Operational">
      <formula>NOT(ISERROR(SEARCH("Operational",F809)))</formula>
    </cfRule>
    <cfRule type="containsText" dxfId="5345" priority="8547" operator="containsText" text="Dn(service)">
      <formula>NOT(ISERROR(SEARCH("Dn(service)",F809)))</formula>
    </cfRule>
    <cfRule type="containsText" dxfId="5344" priority="8548" operator="containsText" text="Dn(waiting)">
      <formula>NOT(ISERROR(SEARCH("Dn(waiting)",F809)))</formula>
    </cfRule>
  </conditionalFormatting>
  <conditionalFormatting sqref="E809">
    <cfRule type="containsBlanks" dxfId="5343" priority="8541">
      <formula>LEN(TRIM(E809))=0</formula>
    </cfRule>
    <cfRule type="containsText" dxfId="5342" priority="8542" operator="containsText" text="Operational">
      <formula>NOT(ISERROR(SEARCH("Operational",E809)))</formula>
    </cfRule>
    <cfRule type="containsText" dxfId="5341" priority="8543" operator="containsText" text="Dn(service)">
      <formula>NOT(ISERROR(SEARCH("Dn(service)",E809)))</formula>
    </cfRule>
    <cfRule type="containsText" dxfId="5340" priority="8544" operator="containsText" text="Dn(waiting)">
      <formula>NOT(ISERROR(SEARCH("Dn(waiting)",E809)))</formula>
    </cfRule>
  </conditionalFormatting>
  <conditionalFormatting sqref="C811">
    <cfRule type="containsBlanks" dxfId="5339" priority="8537">
      <formula>LEN(TRIM(C811))=0</formula>
    </cfRule>
    <cfRule type="containsText" dxfId="5338" priority="8538" operator="containsText" text="Operational">
      <formula>NOT(ISERROR(SEARCH("Operational",C811)))</formula>
    </cfRule>
    <cfRule type="containsText" dxfId="5337" priority="8539" operator="containsText" text="Dn(service)">
      <formula>NOT(ISERROR(SEARCH("Dn(service)",C811)))</formula>
    </cfRule>
    <cfRule type="containsText" dxfId="5336" priority="8540" operator="containsText" text="Dn(waiting)">
      <formula>NOT(ISERROR(SEARCH("Dn(waiting)",C811)))</formula>
    </cfRule>
  </conditionalFormatting>
  <conditionalFormatting sqref="C813">
    <cfRule type="containsBlanks" dxfId="5335" priority="8533">
      <formula>LEN(TRIM(C813))=0</formula>
    </cfRule>
    <cfRule type="containsText" dxfId="5334" priority="8534" operator="containsText" text="Operational">
      <formula>NOT(ISERROR(SEARCH("Operational",C813)))</formula>
    </cfRule>
    <cfRule type="containsText" dxfId="5333" priority="8535" operator="containsText" text="Dn(service)">
      <formula>NOT(ISERROR(SEARCH("Dn(service)",C813)))</formula>
    </cfRule>
    <cfRule type="containsText" dxfId="5332" priority="8536" operator="containsText" text="Dn(waiting)">
      <formula>NOT(ISERROR(SEARCH("Dn(waiting)",C813)))</formula>
    </cfRule>
  </conditionalFormatting>
  <conditionalFormatting sqref="D808">
    <cfRule type="containsBlanks" dxfId="5331" priority="8529">
      <formula>LEN(TRIM(D808))=0</formula>
    </cfRule>
    <cfRule type="containsText" dxfId="5330" priority="8530" operator="containsText" text="Operational">
      <formula>NOT(ISERROR(SEARCH("Operational",D808)))</formula>
    </cfRule>
    <cfRule type="containsText" dxfId="5329" priority="8531" operator="containsText" text="Dn(service)">
      <formula>NOT(ISERROR(SEARCH("Dn(service)",D808)))</formula>
    </cfRule>
    <cfRule type="containsText" dxfId="5328" priority="8532" operator="containsText" text="Dn(waiting)">
      <formula>NOT(ISERROR(SEARCH("Dn(waiting)",D808)))</formula>
    </cfRule>
  </conditionalFormatting>
  <conditionalFormatting sqref="D815">
    <cfRule type="containsBlanks" dxfId="5327" priority="8521">
      <formula>LEN(TRIM(D815))=0</formula>
    </cfRule>
    <cfRule type="containsText" dxfId="5326" priority="8522" operator="containsText" text="Operational">
      <formula>NOT(ISERROR(SEARCH("Operational",D815)))</formula>
    </cfRule>
    <cfRule type="containsText" dxfId="5325" priority="8523" operator="containsText" text="Dn(service)">
      <formula>NOT(ISERROR(SEARCH("Dn(service)",D815)))</formula>
    </cfRule>
    <cfRule type="containsText" dxfId="5324" priority="8524" operator="containsText" text="Dn(waiting)">
      <formula>NOT(ISERROR(SEARCH("Dn(waiting)",D815)))</formula>
    </cfRule>
  </conditionalFormatting>
  <conditionalFormatting sqref="D816">
    <cfRule type="containsBlanks" dxfId="5323" priority="8517">
      <formula>LEN(TRIM(D816))=0</formula>
    </cfRule>
    <cfRule type="containsText" dxfId="5322" priority="8518" operator="containsText" text="Operational">
      <formula>NOT(ISERROR(SEARCH("Operational",D816)))</formula>
    </cfRule>
    <cfRule type="containsText" dxfId="5321" priority="8519" operator="containsText" text="Dn(service)">
      <formula>NOT(ISERROR(SEARCH("Dn(service)",D816)))</formula>
    </cfRule>
    <cfRule type="containsText" dxfId="5320" priority="8520" operator="containsText" text="Dn(waiting)">
      <formula>NOT(ISERROR(SEARCH("Dn(waiting)",D816)))</formula>
    </cfRule>
  </conditionalFormatting>
  <conditionalFormatting sqref="C814">
    <cfRule type="containsBlanks" dxfId="5319" priority="8525">
      <formula>LEN(TRIM(C814))=0</formula>
    </cfRule>
    <cfRule type="containsText" dxfId="5318" priority="8526" operator="containsText" text="Operational">
      <formula>NOT(ISERROR(SEARCH("Operational",C814)))</formula>
    </cfRule>
    <cfRule type="containsText" dxfId="5317" priority="8527" operator="containsText" text="Dn(service)">
      <formula>NOT(ISERROR(SEARCH("Dn(service)",C814)))</formula>
    </cfRule>
    <cfRule type="containsText" dxfId="5316" priority="8528" operator="containsText" text="Dn(waiting)">
      <formula>NOT(ISERROR(SEARCH("Dn(waiting)",C814)))</formula>
    </cfRule>
  </conditionalFormatting>
  <conditionalFormatting sqref="D818">
    <cfRule type="containsBlanks" dxfId="5315" priority="8509">
      <formula>LEN(TRIM(D818))=0</formula>
    </cfRule>
    <cfRule type="containsText" dxfId="5314" priority="8510" operator="containsText" text="Operational">
      <formula>NOT(ISERROR(SEARCH("Operational",D818)))</formula>
    </cfRule>
    <cfRule type="containsText" dxfId="5313" priority="8511" operator="containsText" text="Dn(service)">
      <formula>NOT(ISERROR(SEARCH("Dn(service)",D818)))</formula>
    </cfRule>
    <cfRule type="containsText" dxfId="5312" priority="8512" operator="containsText" text="Dn(waiting)">
      <formula>NOT(ISERROR(SEARCH("Dn(waiting)",D818)))</formula>
    </cfRule>
  </conditionalFormatting>
  <conditionalFormatting sqref="G819">
    <cfRule type="containsBlanks" dxfId="5311" priority="8501">
      <formula>LEN(TRIM(G819))=0</formula>
    </cfRule>
    <cfRule type="containsText" dxfId="5310" priority="8502" operator="containsText" text="Operational">
      <formula>NOT(ISERROR(SEARCH("Operational",G819)))</formula>
    </cfRule>
    <cfRule type="containsText" dxfId="5309" priority="8503" operator="containsText" text="Dn(service)">
      <formula>NOT(ISERROR(SEARCH("Dn(service)",G819)))</formula>
    </cfRule>
    <cfRule type="containsText" dxfId="5308" priority="8504" operator="containsText" text="Dn(waiting)">
      <formula>NOT(ISERROR(SEARCH("Dn(waiting)",G819)))</formula>
    </cfRule>
  </conditionalFormatting>
  <conditionalFormatting sqref="D817">
    <cfRule type="containsBlanks" dxfId="5307" priority="8513">
      <formula>LEN(TRIM(D817))=0</formula>
    </cfRule>
    <cfRule type="containsText" dxfId="5306" priority="8514" operator="containsText" text="Operational">
      <formula>NOT(ISERROR(SEARCH("Operational",D817)))</formula>
    </cfRule>
    <cfRule type="containsText" dxfId="5305" priority="8515" operator="containsText" text="Dn(service)">
      <formula>NOT(ISERROR(SEARCH("Dn(service)",D817)))</formula>
    </cfRule>
    <cfRule type="containsText" dxfId="5304" priority="8516" operator="containsText" text="Dn(waiting)">
      <formula>NOT(ISERROR(SEARCH("Dn(waiting)",D817)))</formula>
    </cfRule>
  </conditionalFormatting>
  <conditionalFormatting sqref="E819">
    <cfRule type="containsBlanks" dxfId="5303" priority="8505">
      <formula>LEN(TRIM(E819))=0</formula>
    </cfRule>
    <cfRule type="containsText" dxfId="5302" priority="8506" operator="containsText" text="Operational">
      <formula>NOT(ISERROR(SEARCH("Operational",E819)))</formula>
    </cfRule>
    <cfRule type="containsText" dxfId="5301" priority="8507" operator="containsText" text="Dn(service)">
      <formula>NOT(ISERROR(SEARCH("Dn(service)",E819)))</formula>
    </cfRule>
    <cfRule type="containsText" dxfId="5300" priority="8508" operator="containsText" text="Dn(waiting)">
      <formula>NOT(ISERROR(SEARCH("Dn(waiting)",E819)))</formula>
    </cfRule>
  </conditionalFormatting>
  <conditionalFormatting sqref="G820:G826 E820:E826 C823:C831 E827:F831 C832:F832 C833:D835 F833:F835">
    <cfRule type="containsBlanks" dxfId="5299" priority="8497">
      <formula>LEN(TRIM(C820))=0</formula>
    </cfRule>
    <cfRule type="containsText" dxfId="5298" priority="8498" operator="containsText" text="Operational">
      <formula>NOT(ISERROR(SEARCH("Operational",C820)))</formula>
    </cfRule>
    <cfRule type="containsText" dxfId="5297" priority="8499" operator="containsText" text="Dn(service)">
      <formula>NOT(ISERROR(SEARCH("Dn(service)",C820)))</formula>
    </cfRule>
    <cfRule type="containsText" dxfId="5296" priority="8500" operator="containsText" text="Dn(waiting)">
      <formula>NOT(ISERROR(SEARCH("Dn(waiting)",C820)))</formula>
    </cfRule>
  </conditionalFormatting>
  <conditionalFormatting sqref="F836">
    <cfRule type="containsBlanks" dxfId="5295" priority="8493">
      <formula>LEN(TRIM(F836))=0</formula>
    </cfRule>
    <cfRule type="containsText" dxfId="5294" priority="8494" operator="containsText" text="Operational">
      <formula>NOT(ISERROR(SEARCH("Operational",F836)))</formula>
    </cfRule>
    <cfRule type="containsText" dxfId="5293" priority="8495" operator="containsText" text="Dn(service)">
      <formula>NOT(ISERROR(SEARCH("Dn(service)",F836)))</formula>
    </cfRule>
    <cfRule type="containsText" dxfId="5292" priority="8496" operator="containsText" text="Dn(waiting)">
      <formula>NOT(ISERROR(SEARCH("Dn(waiting)",F836)))</formula>
    </cfRule>
  </conditionalFormatting>
  <conditionalFormatting sqref="G836">
    <cfRule type="containsBlanks" dxfId="5291" priority="8489">
      <formula>LEN(TRIM(G836))=0</formula>
    </cfRule>
    <cfRule type="containsText" dxfId="5290" priority="8490" operator="containsText" text="Operational">
      <formula>NOT(ISERROR(SEARCH("Operational",G836)))</formula>
    </cfRule>
    <cfRule type="containsText" dxfId="5289" priority="8491" operator="containsText" text="Dn(service)">
      <formula>NOT(ISERROR(SEARCH("Dn(service)",G836)))</formula>
    </cfRule>
    <cfRule type="containsText" dxfId="5288" priority="8492" operator="containsText" text="Dn(waiting)">
      <formula>NOT(ISERROR(SEARCH("Dn(waiting)",G836)))</formula>
    </cfRule>
  </conditionalFormatting>
  <conditionalFormatting sqref="F837">
    <cfRule type="containsBlanks" dxfId="5287" priority="8485">
      <formula>LEN(TRIM(F837))=0</formula>
    </cfRule>
    <cfRule type="containsText" dxfId="5286" priority="8486" operator="containsText" text="Operational">
      <formula>NOT(ISERROR(SEARCH("Operational",F837)))</formula>
    </cfRule>
    <cfRule type="containsText" dxfId="5285" priority="8487" operator="containsText" text="Dn(service)">
      <formula>NOT(ISERROR(SEARCH("Dn(service)",F837)))</formula>
    </cfRule>
    <cfRule type="containsText" dxfId="5284" priority="8488" operator="containsText" text="Dn(waiting)">
      <formula>NOT(ISERROR(SEARCH("Dn(waiting)",F837)))</formula>
    </cfRule>
  </conditionalFormatting>
  <conditionalFormatting sqref="D839">
    <cfRule type="containsBlanks" dxfId="5283" priority="8481">
      <formula>LEN(TRIM(D839))=0</formula>
    </cfRule>
    <cfRule type="containsText" dxfId="5282" priority="8482" operator="containsText" text="Operational">
      <formula>NOT(ISERROR(SEARCH("Operational",D839)))</formula>
    </cfRule>
    <cfRule type="containsText" dxfId="5281" priority="8483" operator="containsText" text="Dn(service)">
      <formula>NOT(ISERROR(SEARCH("Dn(service)",D839)))</formula>
    </cfRule>
    <cfRule type="containsText" dxfId="5280" priority="8484" operator="containsText" text="Dn(waiting)">
      <formula>NOT(ISERROR(SEARCH("Dn(waiting)",D839)))</formula>
    </cfRule>
  </conditionalFormatting>
  <conditionalFormatting sqref="D840">
    <cfRule type="containsBlanks" dxfId="5279" priority="8477">
      <formula>LEN(TRIM(D840))=0</formula>
    </cfRule>
    <cfRule type="containsText" dxfId="5278" priority="8478" operator="containsText" text="Operational">
      <formula>NOT(ISERROR(SEARCH("Operational",D840)))</formula>
    </cfRule>
    <cfRule type="containsText" dxfId="5277" priority="8479" operator="containsText" text="Dn(service)">
      <formula>NOT(ISERROR(SEARCH("Dn(service)",D840)))</formula>
    </cfRule>
    <cfRule type="containsText" dxfId="5276" priority="8480" operator="containsText" text="Dn(waiting)">
      <formula>NOT(ISERROR(SEARCH("Dn(waiting)",D840)))</formula>
    </cfRule>
  </conditionalFormatting>
  <conditionalFormatting sqref="D841">
    <cfRule type="containsBlanks" dxfId="5275" priority="8473">
      <formula>LEN(TRIM(D841))=0</formula>
    </cfRule>
    <cfRule type="containsText" dxfId="5274" priority="8474" operator="containsText" text="Operational">
      <formula>NOT(ISERROR(SEARCH("Operational",D841)))</formula>
    </cfRule>
    <cfRule type="containsText" dxfId="5273" priority="8475" operator="containsText" text="Dn(service)">
      <formula>NOT(ISERROR(SEARCH("Dn(service)",D841)))</formula>
    </cfRule>
    <cfRule type="containsText" dxfId="5272" priority="8476" operator="containsText" text="Dn(waiting)">
      <formula>NOT(ISERROR(SEARCH("Dn(waiting)",D841)))</formula>
    </cfRule>
  </conditionalFormatting>
  <conditionalFormatting sqref="E844">
    <cfRule type="containsBlanks" dxfId="5271" priority="8469">
      <formula>LEN(TRIM(E844))=0</formula>
    </cfRule>
    <cfRule type="containsText" dxfId="5270" priority="8470" operator="containsText" text="Operational">
      <formula>NOT(ISERROR(SEARCH("Operational",E844)))</formula>
    </cfRule>
    <cfRule type="containsText" dxfId="5269" priority="8471" operator="containsText" text="Dn(service)">
      <formula>NOT(ISERROR(SEARCH("Dn(service)",E844)))</formula>
    </cfRule>
    <cfRule type="containsText" dxfId="5268" priority="8472" operator="containsText" text="Dn(waiting)">
      <formula>NOT(ISERROR(SEARCH("Dn(waiting)",E844)))</formula>
    </cfRule>
  </conditionalFormatting>
  <conditionalFormatting sqref="E847">
    <cfRule type="containsBlanks" dxfId="5267" priority="8465">
      <formula>LEN(TRIM(E847))=0</formula>
    </cfRule>
    <cfRule type="containsText" dxfId="5266" priority="8466" operator="containsText" text="Operational">
      <formula>NOT(ISERROR(SEARCH("Operational",E847)))</formula>
    </cfRule>
    <cfRule type="containsText" dxfId="5265" priority="8467" operator="containsText" text="Dn(service)">
      <formula>NOT(ISERROR(SEARCH("Dn(service)",E847)))</formula>
    </cfRule>
    <cfRule type="containsText" dxfId="5264" priority="8468" operator="containsText" text="Dn(waiting)">
      <formula>NOT(ISERROR(SEARCH("Dn(waiting)",E847)))</formula>
    </cfRule>
  </conditionalFormatting>
  <conditionalFormatting sqref="E848">
    <cfRule type="containsBlanks" dxfId="5263" priority="8461">
      <formula>LEN(TRIM(E848))=0</formula>
    </cfRule>
    <cfRule type="containsText" dxfId="5262" priority="8462" operator="containsText" text="Operational">
      <formula>NOT(ISERROR(SEARCH("Operational",E848)))</formula>
    </cfRule>
    <cfRule type="containsText" dxfId="5261" priority="8463" operator="containsText" text="Dn(service)">
      <formula>NOT(ISERROR(SEARCH("Dn(service)",E848)))</formula>
    </cfRule>
    <cfRule type="containsText" dxfId="5260" priority="8464" operator="containsText" text="Dn(waiting)">
      <formula>NOT(ISERROR(SEARCH("Dn(waiting)",E848)))</formula>
    </cfRule>
  </conditionalFormatting>
  <conditionalFormatting sqref="E845">
    <cfRule type="containsBlanks" dxfId="5259" priority="8457">
      <formula>LEN(TRIM(E845))=0</formula>
    </cfRule>
    <cfRule type="containsText" dxfId="5258" priority="8458" operator="containsText" text="Operational">
      <formula>NOT(ISERROR(SEARCH("Operational",E845)))</formula>
    </cfRule>
    <cfRule type="containsText" dxfId="5257" priority="8459" operator="containsText" text="Dn(service)">
      <formula>NOT(ISERROR(SEARCH("Dn(service)",E845)))</formula>
    </cfRule>
    <cfRule type="containsText" dxfId="5256" priority="8460" operator="containsText" text="Dn(waiting)">
      <formula>NOT(ISERROR(SEARCH("Dn(waiting)",E845)))</formula>
    </cfRule>
  </conditionalFormatting>
  <conditionalFormatting sqref="E846">
    <cfRule type="containsBlanks" dxfId="5255" priority="8453">
      <formula>LEN(TRIM(E846))=0</formula>
    </cfRule>
    <cfRule type="containsText" dxfId="5254" priority="8454" operator="containsText" text="Operational">
      <formula>NOT(ISERROR(SEARCH("Operational",E846)))</formula>
    </cfRule>
    <cfRule type="containsText" dxfId="5253" priority="8455" operator="containsText" text="Dn(service)">
      <formula>NOT(ISERROR(SEARCH("Dn(service)",E846)))</formula>
    </cfRule>
    <cfRule type="containsText" dxfId="5252" priority="8456" operator="containsText" text="Dn(waiting)">
      <formula>NOT(ISERROR(SEARCH("Dn(waiting)",E846)))</formula>
    </cfRule>
  </conditionalFormatting>
  <conditionalFormatting sqref="C848">
    <cfRule type="containsBlanks" dxfId="5251" priority="8449">
      <formula>LEN(TRIM(C848))=0</formula>
    </cfRule>
    <cfRule type="containsText" dxfId="5250" priority="8450" operator="containsText" text="Operational">
      <formula>NOT(ISERROR(SEARCH("Operational",C848)))</formula>
    </cfRule>
    <cfRule type="containsText" dxfId="5249" priority="8451" operator="containsText" text="Dn(service)">
      <formula>NOT(ISERROR(SEARCH("Dn(service)",C848)))</formula>
    </cfRule>
    <cfRule type="containsText" dxfId="5248" priority="8452" operator="containsText" text="Dn(waiting)">
      <formula>NOT(ISERROR(SEARCH("Dn(waiting)",C848)))</formula>
    </cfRule>
  </conditionalFormatting>
  <conditionalFormatting sqref="G844:G846">
    <cfRule type="containsBlanks" dxfId="5247" priority="8445">
      <formula>LEN(TRIM(G844))=0</formula>
    </cfRule>
    <cfRule type="containsText" dxfId="5246" priority="8446" operator="containsText" text="Operational">
      <formula>NOT(ISERROR(SEARCH("Operational",G844)))</formula>
    </cfRule>
    <cfRule type="containsText" dxfId="5245" priority="8447" operator="containsText" text="Dn(service)">
      <formula>NOT(ISERROR(SEARCH("Dn(service)",G844)))</formula>
    </cfRule>
    <cfRule type="containsText" dxfId="5244" priority="8448" operator="containsText" text="Dn(waiting)">
      <formula>NOT(ISERROR(SEARCH("Dn(waiting)",G844)))</formula>
    </cfRule>
  </conditionalFormatting>
  <conditionalFormatting sqref="F851">
    <cfRule type="containsBlanks" dxfId="5243" priority="8441">
      <formula>LEN(TRIM(F851))=0</formula>
    </cfRule>
    <cfRule type="containsText" dxfId="5242" priority="8442" operator="containsText" text="Operational">
      <formula>NOT(ISERROR(SEARCH("Operational",F851)))</formula>
    </cfRule>
    <cfRule type="containsText" dxfId="5241" priority="8443" operator="containsText" text="Dn(service)">
      <formula>NOT(ISERROR(SEARCH("Dn(service)",F851)))</formula>
    </cfRule>
    <cfRule type="containsText" dxfId="5240" priority="8444" operator="containsText" text="Dn(waiting)">
      <formula>NOT(ISERROR(SEARCH("Dn(waiting)",F851)))</formula>
    </cfRule>
  </conditionalFormatting>
  <conditionalFormatting sqref="D854">
    <cfRule type="containsBlanks" dxfId="5239" priority="8437">
      <formula>LEN(TRIM(D854))=0</formula>
    </cfRule>
    <cfRule type="containsText" dxfId="5238" priority="8438" operator="containsText" text="Operational">
      <formula>NOT(ISERROR(SEARCH("Operational",D854)))</formula>
    </cfRule>
    <cfRule type="containsText" dxfId="5237" priority="8439" operator="containsText" text="Dn(service)">
      <formula>NOT(ISERROR(SEARCH("Dn(service)",D854)))</formula>
    </cfRule>
    <cfRule type="containsText" dxfId="5236" priority="8440" operator="containsText" text="Dn(waiting)">
      <formula>NOT(ISERROR(SEARCH("Dn(waiting)",D854)))</formula>
    </cfRule>
  </conditionalFormatting>
  <conditionalFormatting sqref="D856">
    <cfRule type="containsBlanks" dxfId="5235" priority="8429">
      <formula>LEN(TRIM(D856))=0</formula>
    </cfRule>
    <cfRule type="containsText" dxfId="5234" priority="8430" operator="containsText" text="Operational">
      <formula>NOT(ISERROR(SEARCH("Operational",D856)))</formula>
    </cfRule>
    <cfRule type="containsText" dxfId="5233" priority="8431" operator="containsText" text="Dn(service)">
      <formula>NOT(ISERROR(SEARCH("Dn(service)",D856)))</formula>
    </cfRule>
    <cfRule type="containsText" dxfId="5232" priority="8432" operator="containsText" text="Dn(waiting)">
      <formula>NOT(ISERROR(SEARCH("Dn(waiting)",D856)))</formula>
    </cfRule>
  </conditionalFormatting>
  <conditionalFormatting sqref="D855">
    <cfRule type="containsBlanks" dxfId="5231" priority="8433">
      <formula>LEN(TRIM(D855))=0</formula>
    </cfRule>
    <cfRule type="containsText" dxfId="5230" priority="8434" operator="containsText" text="Operational">
      <formula>NOT(ISERROR(SEARCH("Operational",D855)))</formula>
    </cfRule>
    <cfRule type="containsText" dxfId="5229" priority="8435" operator="containsText" text="Dn(service)">
      <formula>NOT(ISERROR(SEARCH("Dn(service)",D855)))</formula>
    </cfRule>
    <cfRule type="containsText" dxfId="5228" priority="8436" operator="containsText" text="Dn(waiting)">
      <formula>NOT(ISERROR(SEARCH("Dn(waiting)",D855)))</formula>
    </cfRule>
  </conditionalFormatting>
  <conditionalFormatting sqref="F858">
    <cfRule type="containsBlanks" dxfId="5227" priority="8425">
      <formula>LEN(TRIM(F858))=0</formula>
    </cfRule>
    <cfRule type="containsText" dxfId="5226" priority="8426" operator="containsText" text="Operational">
      <formula>NOT(ISERROR(SEARCH("Operational",F858)))</formula>
    </cfRule>
    <cfRule type="containsText" dxfId="5225" priority="8427" operator="containsText" text="Dn(service)">
      <formula>NOT(ISERROR(SEARCH("Dn(service)",F858)))</formula>
    </cfRule>
    <cfRule type="containsText" dxfId="5224" priority="8428" operator="containsText" text="Dn(waiting)">
      <formula>NOT(ISERROR(SEARCH("Dn(waiting)",F858)))</formula>
    </cfRule>
  </conditionalFormatting>
  <conditionalFormatting sqref="D859">
    <cfRule type="containsBlanks" dxfId="5223" priority="8421">
      <formula>LEN(TRIM(D859))=0</formula>
    </cfRule>
    <cfRule type="containsText" dxfId="5222" priority="8422" operator="containsText" text="Operational">
      <formula>NOT(ISERROR(SEARCH("Operational",D859)))</formula>
    </cfRule>
    <cfRule type="containsText" dxfId="5221" priority="8423" operator="containsText" text="Dn(service)">
      <formula>NOT(ISERROR(SEARCH("Dn(service)",D859)))</formula>
    </cfRule>
    <cfRule type="containsText" dxfId="5220" priority="8424" operator="containsText" text="Dn(waiting)">
      <formula>NOT(ISERROR(SEARCH("Dn(waiting)",D859)))</formula>
    </cfRule>
  </conditionalFormatting>
  <conditionalFormatting sqref="G861">
    <cfRule type="containsBlanks" dxfId="5219" priority="8417">
      <formula>LEN(TRIM(G861))=0</formula>
    </cfRule>
    <cfRule type="containsText" dxfId="5218" priority="8418" operator="containsText" text="Operational">
      <formula>NOT(ISERROR(SEARCH("Operational",G861)))</formula>
    </cfRule>
    <cfRule type="containsText" dxfId="5217" priority="8419" operator="containsText" text="Dn(service)">
      <formula>NOT(ISERROR(SEARCH("Dn(service)",G861)))</formula>
    </cfRule>
    <cfRule type="containsText" dxfId="5216" priority="8420" operator="containsText" text="Dn(waiting)">
      <formula>NOT(ISERROR(SEARCH("Dn(waiting)",G861)))</formula>
    </cfRule>
  </conditionalFormatting>
  <conditionalFormatting sqref="D858">
    <cfRule type="containsBlanks" dxfId="5215" priority="8413">
      <formula>LEN(TRIM(D858))=0</formula>
    </cfRule>
    <cfRule type="containsText" dxfId="5214" priority="8414" operator="containsText" text="Operational">
      <formula>NOT(ISERROR(SEARCH("Operational",D858)))</formula>
    </cfRule>
    <cfRule type="containsText" dxfId="5213" priority="8415" operator="containsText" text="Dn(service)">
      <formula>NOT(ISERROR(SEARCH("Dn(service)",D858)))</formula>
    </cfRule>
    <cfRule type="containsText" dxfId="5212" priority="8416" operator="containsText" text="Dn(waiting)">
      <formula>NOT(ISERROR(SEARCH("Dn(waiting)",D858)))</formula>
    </cfRule>
  </conditionalFormatting>
  <conditionalFormatting sqref="G859:G860">
    <cfRule type="containsBlanks" dxfId="5211" priority="8409">
      <formula>LEN(TRIM(G859))=0</formula>
    </cfRule>
    <cfRule type="containsText" dxfId="5210" priority="8410" operator="containsText" text="Operational">
      <formula>NOT(ISERROR(SEARCH("Operational",G859)))</formula>
    </cfRule>
    <cfRule type="containsText" dxfId="5209" priority="8411" operator="containsText" text="Dn(service)">
      <formula>NOT(ISERROR(SEARCH("Dn(service)",G859)))</formula>
    </cfRule>
    <cfRule type="containsText" dxfId="5208" priority="8412" operator="containsText" text="Dn(waiting)">
      <formula>NOT(ISERROR(SEARCH("Dn(waiting)",G859)))</formula>
    </cfRule>
  </conditionalFormatting>
  <conditionalFormatting sqref="E864">
    <cfRule type="containsBlanks" dxfId="5207" priority="8405">
      <formula>LEN(TRIM(E864))=0</formula>
    </cfRule>
    <cfRule type="containsText" dxfId="5206" priority="8406" operator="containsText" text="Operational">
      <formula>NOT(ISERROR(SEARCH("Operational",E864)))</formula>
    </cfRule>
    <cfRule type="containsText" dxfId="5205" priority="8407" operator="containsText" text="Dn(service)">
      <formula>NOT(ISERROR(SEARCH("Dn(service)",E864)))</formula>
    </cfRule>
    <cfRule type="containsText" dxfId="5204" priority="8408" operator="containsText" text="Dn(waiting)">
      <formula>NOT(ISERROR(SEARCH("Dn(waiting)",E864)))</formula>
    </cfRule>
  </conditionalFormatting>
  <conditionalFormatting sqref="E866">
    <cfRule type="containsBlanks" dxfId="5203" priority="8401">
      <formula>LEN(TRIM(E866))=0</formula>
    </cfRule>
    <cfRule type="containsText" dxfId="5202" priority="8402" operator="containsText" text="Operational">
      <formula>NOT(ISERROR(SEARCH("Operational",E866)))</formula>
    </cfRule>
    <cfRule type="containsText" dxfId="5201" priority="8403" operator="containsText" text="Dn(service)">
      <formula>NOT(ISERROR(SEARCH("Dn(service)",E866)))</formula>
    </cfRule>
    <cfRule type="containsText" dxfId="5200" priority="8404" operator="containsText" text="Dn(waiting)">
      <formula>NOT(ISERROR(SEARCH("Dn(waiting)",E866)))</formula>
    </cfRule>
  </conditionalFormatting>
  <conditionalFormatting sqref="C868">
    <cfRule type="containsBlanks" dxfId="5199" priority="8397">
      <formula>LEN(TRIM(C868))=0</formula>
    </cfRule>
    <cfRule type="containsText" dxfId="5198" priority="8398" operator="containsText" text="Operational">
      <formula>NOT(ISERROR(SEARCH("Operational",C868)))</formula>
    </cfRule>
    <cfRule type="containsText" dxfId="5197" priority="8399" operator="containsText" text="Dn(service)">
      <formula>NOT(ISERROR(SEARCH("Dn(service)",C868)))</formula>
    </cfRule>
    <cfRule type="containsText" dxfId="5196" priority="8400" operator="containsText" text="Dn(waiting)">
      <formula>NOT(ISERROR(SEARCH("Dn(waiting)",C868)))</formula>
    </cfRule>
  </conditionalFormatting>
  <conditionalFormatting sqref="E867">
    <cfRule type="containsBlanks" dxfId="5195" priority="8393">
      <formula>LEN(TRIM(E867))=0</formula>
    </cfRule>
    <cfRule type="containsText" dxfId="5194" priority="8394" operator="containsText" text="Operational">
      <formula>NOT(ISERROR(SEARCH("Operational",E867)))</formula>
    </cfRule>
    <cfRule type="containsText" dxfId="5193" priority="8395" operator="containsText" text="Dn(service)">
      <formula>NOT(ISERROR(SEARCH("Dn(service)",E867)))</formula>
    </cfRule>
    <cfRule type="containsText" dxfId="5192" priority="8396" operator="containsText" text="Dn(waiting)">
      <formula>NOT(ISERROR(SEARCH("Dn(waiting)",E867)))</formula>
    </cfRule>
  </conditionalFormatting>
  <conditionalFormatting sqref="E883:E885 C870:C873 F872:F875 D876:D880 G879:G884">
    <cfRule type="containsBlanks" dxfId="5191" priority="8389">
      <formula>LEN(TRIM(C870))=0</formula>
    </cfRule>
    <cfRule type="containsText" dxfId="5190" priority="8390" operator="containsText" text="Operational">
      <formula>NOT(ISERROR(SEARCH("Operational",C870)))</formula>
    </cfRule>
    <cfRule type="containsText" dxfId="5189" priority="8391" operator="containsText" text="Dn(service)">
      <formula>NOT(ISERROR(SEARCH("Dn(service)",C870)))</formula>
    </cfRule>
    <cfRule type="containsText" dxfId="5188" priority="8392" operator="containsText" text="Dn(waiting)">
      <formula>NOT(ISERROR(SEARCH("Dn(waiting)",C870)))</formula>
    </cfRule>
  </conditionalFormatting>
  <conditionalFormatting sqref="C888">
    <cfRule type="containsBlanks" dxfId="5187" priority="8385">
      <formula>LEN(TRIM(C888))=0</formula>
    </cfRule>
    <cfRule type="containsText" dxfId="5186" priority="8386" operator="containsText" text="Operational">
      <formula>NOT(ISERROR(SEARCH("Operational",C888)))</formula>
    </cfRule>
    <cfRule type="containsText" dxfId="5185" priority="8387" operator="containsText" text="Dn(service)">
      <formula>NOT(ISERROR(SEARCH("Dn(service)",C888)))</formula>
    </cfRule>
    <cfRule type="containsText" dxfId="5184" priority="8388" operator="containsText" text="Dn(waiting)">
      <formula>NOT(ISERROR(SEARCH("Dn(waiting)",C888)))</formula>
    </cfRule>
  </conditionalFormatting>
  <conditionalFormatting sqref="C889">
    <cfRule type="containsBlanks" dxfId="5183" priority="8381">
      <formula>LEN(TRIM(C889))=0</formula>
    </cfRule>
    <cfRule type="containsText" dxfId="5182" priority="8382" operator="containsText" text="Operational">
      <formula>NOT(ISERROR(SEARCH("Operational",C889)))</formula>
    </cfRule>
    <cfRule type="containsText" dxfId="5181" priority="8383" operator="containsText" text="Dn(service)">
      <formula>NOT(ISERROR(SEARCH("Dn(service)",C889)))</formula>
    </cfRule>
    <cfRule type="containsText" dxfId="5180" priority="8384" operator="containsText" text="Dn(waiting)">
      <formula>NOT(ISERROR(SEARCH("Dn(waiting)",C889)))</formula>
    </cfRule>
  </conditionalFormatting>
  <conditionalFormatting sqref="C890">
    <cfRule type="containsBlanks" dxfId="5179" priority="8377">
      <formula>LEN(TRIM(C890))=0</formula>
    </cfRule>
    <cfRule type="containsText" dxfId="5178" priority="8378" operator="containsText" text="Operational">
      <formula>NOT(ISERROR(SEARCH("Operational",C890)))</formula>
    </cfRule>
    <cfRule type="containsText" dxfId="5177" priority="8379" operator="containsText" text="Dn(service)">
      <formula>NOT(ISERROR(SEARCH("Dn(service)",C890)))</formula>
    </cfRule>
    <cfRule type="containsText" dxfId="5176" priority="8380" operator="containsText" text="Dn(waiting)">
      <formula>NOT(ISERROR(SEARCH("Dn(waiting)",C890)))</formula>
    </cfRule>
  </conditionalFormatting>
  <conditionalFormatting sqref="E894">
    <cfRule type="containsBlanks" dxfId="5175" priority="8373">
      <formula>LEN(TRIM(E894))=0</formula>
    </cfRule>
    <cfRule type="containsText" dxfId="5174" priority="8374" operator="containsText" text="Operational">
      <formula>NOT(ISERROR(SEARCH("Operational",E894)))</formula>
    </cfRule>
    <cfRule type="containsText" dxfId="5173" priority="8375" operator="containsText" text="Dn(service)">
      <formula>NOT(ISERROR(SEARCH("Dn(service)",E894)))</formula>
    </cfRule>
    <cfRule type="containsText" dxfId="5172" priority="8376" operator="containsText" text="Dn(waiting)">
      <formula>NOT(ISERROR(SEARCH("Dn(waiting)",E894)))</formula>
    </cfRule>
  </conditionalFormatting>
  <conditionalFormatting sqref="F895">
    <cfRule type="containsBlanks" dxfId="5171" priority="8369">
      <formula>LEN(TRIM(F895))=0</formula>
    </cfRule>
    <cfRule type="containsText" dxfId="5170" priority="8370" operator="containsText" text="Operational">
      <formula>NOT(ISERROR(SEARCH("Operational",F895)))</formula>
    </cfRule>
    <cfRule type="containsText" dxfId="5169" priority="8371" operator="containsText" text="Dn(service)">
      <formula>NOT(ISERROR(SEARCH("Dn(service)",F895)))</formula>
    </cfRule>
    <cfRule type="containsText" dxfId="5168" priority="8372" operator="containsText" text="Dn(waiting)">
      <formula>NOT(ISERROR(SEARCH("Dn(waiting)",F895)))</formula>
    </cfRule>
  </conditionalFormatting>
  <conditionalFormatting sqref="D901">
    <cfRule type="containsBlanks" dxfId="5167" priority="8365">
      <formula>LEN(TRIM(D901))=0</formula>
    </cfRule>
    <cfRule type="containsText" dxfId="5166" priority="8366" operator="containsText" text="Operational">
      <formula>NOT(ISERROR(SEARCH("Operational",D901)))</formula>
    </cfRule>
    <cfRule type="containsText" dxfId="5165" priority="8367" operator="containsText" text="Dn(service)">
      <formula>NOT(ISERROR(SEARCH("Dn(service)",D901)))</formula>
    </cfRule>
    <cfRule type="containsText" dxfId="5164" priority="8368" operator="containsText" text="Dn(waiting)">
      <formula>NOT(ISERROR(SEARCH("Dn(waiting)",D901)))</formula>
    </cfRule>
  </conditionalFormatting>
  <conditionalFormatting sqref="F897">
    <cfRule type="containsBlanks" dxfId="5163" priority="8361">
      <formula>LEN(TRIM(F897))=0</formula>
    </cfRule>
    <cfRule type="containsText" dxfId="5162" priority="8362" operator="containsText" text="Operational">
      <formula>NOT(ISERROR(SEARCH("Operational",F897)))</formula>
    </cfRule>
    <cfRule type="containsText" dxfId="5161" priority="8363" operator="containsText" text="Dn(service)">
      <formula>NOT(ISERROR(SEARCH("Dn(service)",F897)))</formula>
    </cfRule>
    <cfRule type="containsText" dxfId="5160" priority="8364" operator="containsText" text="Dn(waiting)">
      <formula>NOT(ISERROR(SEARCH("Dn(waiting)",F897)))</formula>
    </cfRule>
  </conditionalFormatting>
  <conditionalFormatting sqref="D899">
    <cfRule type="containsBlanks" dxfId="5159" priority="8357">
      <formula>LEN(TRIM(D899))=0</formula>
    </cfRule>
    <cfRule type="containsText" dxfId="5158" priority="8358" operator="containsText" text="Operational">
      <formula>NOT(ISERROR(SEARCH("Operational",D899)))</formula>
    </cfRule>
    <cfRule type="containsText" dxfId="5157" priority="8359" operator="containsText" text="Dn(service)">
      <formula>NOT(ISERROR(SEARCH("Dn(service)",D899)))</formula>
    </cfRule>
    <cfRule type="containsText" dxfId="5156" priority="8360" operator="containsText" text="Dn(waiting)">
      <formula>NOT(ISERROR(SEARCH("Dn(waiting)",D899)))</formula>
    </cfRule>
  </conditionalFormatting>
  <conditionalFormatting sqref="D900">
    <cfRule type="containsBlanks" dxfId="5155" priority="8353">
      <formula>LEN(TRIM(D900))=0</formula>
    </cfRule>
    <cfRule type="containsText" dxfId="5154" priority="8354" operator="containsText" text="Operational">
      <formula>NOT(ISERROR(SEARCH("Operational",D900)))</formula>
    </cfRule>
    <cfRule type="containsText" dxfId="5153" priority="8355" operator="containsText" text="Dn(service)">
      <formula>NOT(ISERROR(SEARCH("Dn(service)",D900)))</formula>
    </cfRule>
    <cfRule type="containsText" dxfId="5152" priority="8356" operator="containsText" text="Dn(waiting)">
      <formula>NOT(ISERROR(SEARCH("Dn(waiting)",D900)))</formula>
    </cfRule>
  </conditionalFormatting>
  <conditionalFormatting sqref="F896">
    <cfRule type="containsBlanks" dxfId="5151" priority="8349">
      <formula>LEN(TRIM(F896))=0</formula>
    </cfRule>
    <cfRule type="containsText" dxfId="5150" priority="8350" operator="containsText" text="Operational">
      <formula>NOT(ISERROR(SEARCH("Operational",F896)))</formula>
    </cfRule>
    <cfRule type="containsText" dxfId="5149" priority="8351" operator="containsText" text="Dn(service)">
      <formula>NOT(ISERROR(SEARCH("Dn(service)",F896)))</formula>
    </cfRule>
    <cfRule type="containsText" dxfId="5148" priority="8352" operator="containsText" text="Dn(waiting)">
      <formula>NOT(ISERROR(SEARCH("Dn(waiting)",F896)))</formula>
    </cfRule>
  </conditionalFormatting>
  <conditionalFormatting sqref="F894">
    <cfRule type="containsBlanks" dxfId="5147" priority="8345">
      <formula>LEN(TRIM(F894))=0</formula>
    </cfRule>
    <cfRule type="containsText" dxfId="5146" priority="8346" operator="containsText" text="Operational">
      <formula>NOT(ISERROR(SEARCH("Operational",F894)))</formula>
    </cfRule>
    <cfRule type="containsText" dxfId="5145" priority="8347" operator="containsText" text="Dn(service)">
      <formula>NOT(ISERROR(SEARCH("Dn(service)",F894)))</formula>
    </cfRule>
    <cfRule type="containsText" dxfId="5144" priority="8348" operator="containsText" text="Dn(waiting)">
      <formula>NOT(ISERROR(SEARCH("Dn(waiting)",F894)))</formula>
    </cfRule>
  </conditionalFormatting>
  <conditionalFormatting sqref="F898:F899">
    <cfRule type="containsBlanks" dxfId="5143" priority="8341">
      <formula>LEN(TRIM(F898))=0</formula>
    </cfRule>
    <cfRule type="containsText" dxfId="5142" priority="8342" operator="containsText" text="Operational">
      <formula>NOT(ISERROR(SEARCH("Operational",F898)))</formula>
    </cfRule>
    <cfRule type="containsText" dxfId="5141" priority="8343" operator="containsText" text="Dn(service)">
      <formula>NOT(ISERROR(SEARCH("Dn(service)",F898)))</formula>
    </cfRule>
    <cfRule type="containsText" dxfId="5140" priority="8344" operator="containsText" text="Dn(waiting)">
      <formula>NOT(ISERROR(SEARCH("Dn(waiting)",F898)))</formula>
    </cfRule>
  </conditionalFormatting>
  <conditionalFormatting sqref="D902:D906 C909:C917 G904:G917 E914:E917">
    <cfRule type="containsBlanks" dxfId="5139" priority="8337">
      <formula>LEN(TRIM(C902))=0</formula>
    </cfRule>
    <cfRule type="containsText" dxfId="5138" priority="8338" operator="containsText" text="Operational">
      <formula>NOT(ISERROR(SEARCH("Operational",C902)))</formula>
    </cfRule>
    <cfRule type="containsText" dxfId="5137" priority="8339" operator="containsText" text="Dn(service)">
      <formula>NOT(ISERROR(SEARCH("Dn(service)",C902)))</formula>
    </cfRule>
    <cfRule type="containsText" dxfId="5136" priority="8340" operator="containsText" text="Dn(waiting)">
      <formula>NOT(ISERROR(SEARCH("Dn(waiting)",C902)))</formula>
    </cfRule>
  </conditionalFormatting>
  <conditionalFormatting sqref="G918">
    <cfRule type="containsBlanks" dxfId="5135" priority="8333">
      <formula>LEN(TRIM(G918))=0</formula>
    </cfRule>
    <cfRule type="containsText" dxfId="5134" priority="8334" operator="containsText" text="Operational">
      <formula>NOT(ISERROR(SEARCH("Operational",G918)))</formula>
    </cfRule>
    <cfRule type="containsText" dxfId="5133" priority="8335" operator="containsText" text="Dn(service)">
      <formula>NOT(ISERROR(SEARCH("Dn(service)",G918)))</formula>
    </cfRule>
    <cfRule type="containsText" dxfId="5132" priority="8336" operator="containsText" text="Dn(waiting)">
      <formula>NOT(ISERROR(SEARCH("Dn(waiting)",G918)))</formula>
    </cfRule>
  </conditionalFormatting>
  <conditionalFormatting sqref="F919">
    <cfRule type="containsBlanks" dxfId="5131" priority="8329">
      <formula>LEN(TRIM(F919))=0</formula>
    </cfRule>
    <cfRule type="containsText" dxfId="5130" priority="8330" operator="containsText" text="Operational">
      <formula>NOT(ISERROR(SEARCH("Operational",F919)))</formula>
    </cfRule>
    <cfRule type="containsText" dxfId="5129" priority="8331" operator="containsText" text="Dn(service)">
      <formula>NOT(ISERROR(SEARCH("Dn(service)",F919)))</formula>
    </cfRule>
    <cfRule type="containsText" dxfId="5128" priority="8332" operator="containsText" text="Dn(waiting)">
      <formula>NOT(ISERROR(SEARCH("Dn(waiting)",F919)))</formula>
    </cfRule>
  </conditionalFormatting>
  <conditionalFormatting sqref="C920">
    <cfRule type="containsBlanks" dxfId="5127" priority="8325">
      <formula>LEN(TRIM(C920))=0</formula>
    </cfRule>
    <cfRule type="containsText" dxfId="5126" priority="8326" operator="containsText" text="Operational">
      <formula>NOT(ISERROR(SEARCH("Operational",C920)))</formula>
    </cfRule>
    <cfRule type="containsText" dxfId="5125" priority="8327" operator="containsText" text="Dn(service)">
      <formula>NOT(ISERROR(SEARCH("Dn(service)",C920)))</formula>
    </cfRule>
    <cfRule type="containsText" dxfId="5124" priority="8328" operator="containsText" text="Dn(waiting)">
      <formula>NOT(ISERROR(SEARCH("Dn(waiting)",C920)))</formula>
    </cfRule>
  </conditionalFormatting>
  <conditionalFormatting sqref="C921">
    <cfRule type="containsBlanks" dxfId="5123" priority="8321">
      <formula>LEN(TRIM(C921))=0</formula>
    </cfRule>
    <cfRule type="containsText" dxfId="5122" priority="8322" operator="containsText" text="Operational">
      <formula>NOT(ISERROR(SEARCH("Operational",C921)))</formula>
    </cfRule>
    <cfRule type="containsText" dxfId="5121" priority="8323" operator="containsText" text="Dn(service)">
      <formula>NOT(ISERROR(SEARCH("Dn(service)",C921)))</formula>
    </cfRule>
    <cfRule type="containsText" dxfId="5120" priority="8324" operator="containsText" text="Dn(waiting)">
      <formula>NOT(ISERROR(SEARCH("Dn(waiting)",C921)))</formula>
    </cfRule>
  </conditionalFormatting>
  <conditionalFormatting sqref="C922">
    <cfRule type="containsBlanks" dxfId="5119" priority="8317">
      <formula>LEN(TRIM(C922))=0</formula>
    </cfRule>
    <cfRule type="containsText" dxfId="5118" priority="8318" operator="containsText" text="Operational">
      <formula>NOT(ISERROR(SEARCH("Operational",C922)))</formula>
    </cfRule>
    <cfRule type="containsText" dxfId="5117" priority="8319" operator="containsText" text="Dn(service)">
      <formula>NOT(ISERROR(SEARCH("Dn(service)",C922)))</formula>
    </cfRule>
    <cfRule type="containsText" dxfId="5116" priority="8320" operator="containsText" text="Dn(waiting)">
      <formula>NOT(ISERROR(SEARCH("Dn(waiting)",C922)))</formula>
    </cfRule>
  </conditionalFormatting>
  <conditionalFormatting sqref="C770">
    <cfRule type="containsBlanks" dxfId="5115" priority="8313">
      <formula>LEN(TRIM(C770))=0</formula>
    </cfRule>
    <cfRule type="containsText" dxfId="5114" priority="8314" operator="containsText" text="Operational">
      <formula>NOT(ISERROR(SEARCH("Operational",C770)))</formula>
    </cfRule>
    <cfRule type="containsText" dxfId="5113" priority="8315" operator="containsText" text="Dn(service)">
      <formula>NOT(ISERROR(SEARCH("Dn(service)",C770)))</formula>
    </cfRule>
    <cfRule type="containsText" dxfId="5112" priority="8316" operator="containsText" text="Dn(waiting)">
      <formula>NOT(ISERROR(SEARCH("Dn(waiting)",C770)))</formula>
    </cfRule>
  </conditionalFormatting>
  <conditionalFormatting sqref="C771">
    <cfRule type="containsBlanks" dxfId="5111" priority="8309">
      <formula>LEN(TRIM(C771))=0</formula>
    </cfRule>
    <cfRule type="containsText" dxfId="5110" priority="8310" operator="containsText" text="Operational">
      <formula>NOT(ISERROR(SEARCH("Operational",C771)))</formula>
    </cfRule>
    <cfRule type="containsText" dxfId="5109" priority="8311" operator="containsText" text="Dn(service)">
      <formula>NOT(ISERROR(SEARCH("Dn(service)",C771)))</formula>
    </cfRule>
    <cfRule type="containsText" dxfId="5108" priority="8312" operator="containsText" text="Dn(waiting)">
      <formula>NOT(ISERROR(SEARCH("Dn(waiting)",C771)))</formula>
    </cfRule>
  </conditionalFormatting>
  <conditionalFormatting sqref="C772">
    <cfRule type="containsBlanks" dxfId="5107" priority="8305">
      <formula>LEN(TRIM(C772))=0</formula>
    </cfRule>
    <cfRule type="containsText" dxfId="5106" priority="8306" operator="containsText" text="Operational">
      <formula>NOT(ISERROR(SEARCH("Operational",C772)))</formula>
    </cfRule>
    <cfRule type="containsText" dxfId="5105" priority="8307" operator="containsText" text="Dn(service)">
      <formula>NOT(ISERROR(SEARCH("Dn(service)",C772)))</formula>
    </cfRule>
    <cfRule type="containsText" dxfId="5104" priority="8308" operator="containsText" text="Dn(waiting)">
      <formula>NOT(ISERROR(SEARCH("Dn(waiting)",C772)))</formula>
    </cfRule>
  </conditionalFormatting>
  <conditionalFormatting sqref="E773">
    <cfRule type="containsBlanks" dxfId="5103" priority="8301">
      <formula>LEN(TRIM(E773))=0</formula>
    </cfRule>
    <cfRule type="containsText" dxfId="5102" priority="8302" operator="containsText" text="Operational">
      <formula>NOT(ISERROR(SEARCH("Operational",E773)))</formula>
    </cfRule>
    <cfRule type="containsText" dxfId="5101" priority="8303" operator="containsText" text="Dn(service)">
      <formula>NOT(ISERROR(SEARCH("Dn(service)",E773)))</formula>
    </cfRule>
    <cfRule type="containsText" dxfId="5100" priority="8304" operator="containsText" text="Dn(waiting)">
      <formula>NOT(ISERROR(SEARCH("Dn(waiting)",E773)))</formula>
    </cfRule>
  </conditionalFormatting>
  <conditionalFormatting sqref="E774">
    <cfRule type="containsBlanks" dxfId="5099" priority="8297">
      <formula>LEN(TRIM(E774))=0</formula>
    </cfRule>
    <cfRule type="containsText" dxfId="5098" priority="8298" operator="containsText" text="Operational">
      <formula>NOT(ISERROR(SEARCH("Operational",E774)))</formula>
    </cfRule>
    <cfRule type="containsText" dxfId="5097" priority="8299" operator="containsText" text="Dn(service)">
      <formula>NOT(ISERROR(SEARCH("Dn(service)",E774)))</formula>
    </cfRule>
    <cfRule type="containsText" dxfId="5096" priority="8300" operator="containsText" text="Dn(waiting)">
      <formula>NOT(ISERROR(SEARCH("Dn(waiting)",E774)))</formula>
    </cfRule>
  </conditionalFormatting>
  <conditionalFormatting sqref="F773">
    <cfRule type="containsBlanks" dxfId="5095" priority="8293">
      <formula>LEN(TRIM(F773))=0</formula>
    </cfRule>
    <cfRule type="containsText" dxfId="5094" priority="8294" operator="containsText" text="Operational">
      <formula>NOT(ISERROR(SEARCH("Operational",F773)))</formula>
    </cfRule>
    <cfRule type="containsText" dxfId="5093" priority="8295" operator="containsText" text="Dn(service)">
      <formula>NOT(ISERROR(SEARCH("Dn(service)",F773)))</formula>
    </cfRule>
    <cfRule type="containsText" dxfId="5092" priority="8296" operator="containsText" text="Dn(waiting)">
      <formula>NOT(ISERROR(SEARCH("Dn(waiting)",F773)))</formula>
    </cfRule>
  </conditionalFormatting>
  <conditionalFormatting sqref="F774">
    <cfRule type="containsBlanks" dxfId="5091" priority="8289">
      <formula>LEN(TRIM(F774))=0</formula>
    </cfRule>
    <cfRule type="containsText" dxfId="5090" priority="8290" operator="containsText" text="Operational">
      <formula>NOT(ISERROR(SEARCH("Operational",F774)))</formula>
    </cfRule>
    <cfRule type="containsText" dxfId="5089" priority="8291" operator="containsText" text="Dn(service)">
      <formula>NOT(ISERROR(SEARCH("Dn(service)",F774)))</formula>
    </cfRule>
    <cfRule type="containsText" dxfId="5088" priority="8292" operator="containsText" text="Dn(waiting)">
      <formula>NOT(ISERROR(SEARCH("Dn(waiting)",F774)))</formula>
    </cfRule>
  </conditionalFormatting>
  <conditionalFormatting sqref="G772">
    <cfRule type="containsBlanks" dxfId="5087" priority="8285">
      <formula>LEN(TRIM(G772))=0</formula>
    </cfRule>
    <cfRule type="containsText" dxfId="5086" priority="8286" operator="containsText" text="Operational">
      <formula>NOT(ISERROR(SEARCH("Operational",G772)))</formula>
    </cfRule>
    <cfRule type="containsText" dxfId="5085" priority="8287" operator="containsText" text="Dn(service)">
      <formula>NOT(ISERROR(SEARCH("Dn(service)",G772)))</formula>
    </cfRule>
    <cfRule type="containsText" dxfId="5084" priority="8288" operator="containsText" text="Dn(waiting)">
      <formula>NOT(ISERROR(SEARCH("Dn(waiting)",G772)))</formula>
    </cfRule>
  </conditionalFormatting>
  <conditionalFormatting sqref="G773">
    <cfRule type="containsBlanks" dxfId="5083" priority="8281">
      <formula>LEN(TRIM(G773))=0</formula>
    </cfRule>
    <cfRule type="containsText" dxfId="5082" priority="8282" operator="containsText" text="Operational">
      <formula>NOT(ISERROR(SEARCH("Operational",G773)))</formula>
    </cfRule>
    <cfRule type="containsText" dxfId="5081" priority="8283" operator="containsText" text="Dn(service)">
      <formula>NOT(ISERROR(SEARCH("Dn(service)",G773)))</formula>
    </cfRule>
    <cfRule type="containsText" dxfId="5080" priority="8284" operator="containsText" text="Dn(waiting)">
      <formula>NOT(ISERROR(SEARCH("Dn(waiting)",G773)))</formula>
    </cfRule>
  </conditionalFormatting>
  <conditionalFormatting sqref="G771">
    <cfRule type="containsBlanks" dxfId="5079" priority="8277">
      <formula>LEN(TRIM(G771))=0</formula>
    </cfRule>
    <cfRule type="containsText" dxfId="5078" priority="8278" operator="containsText" text="Operational">
      <formula>NOT(ISERROR(SEARCH("Operational",G771)))</formula>
    </cfRule>
    <cfRule type="containsText" dxfId="5077" priority="8279" operator="containsText" text="Dn(service)">
      <formula>NOT(ISERROR(SEARCH("Dn(service)",G771)))</formula>
    </cfRule>
    <cfRule type="containsText" dxfId="5076" priority="8280" operator="containsText" text="Dn(waiting)">
      <formula>NOT(ISERROR(SEARCH("Dn(waiting)",G771)))</formula>
    </cfRule>
  </conditionalFormatting>
  <conditionalFormatting sqref="F775">
    <cfRule type="containsBlanks" dxfId="5075" priority="8273">
      <formula>LEN(TRIM(F775))=0</formula>
    </cfRule>
    <cfRule type="containsText" dxfId="5074" priority="8274" operator="containsText" text="Operational">
      <formula>NOT(ISERROR(SEARCH("Operational",F775)))</formula>
    </cfRule>
    <cfRule type="containsText" dxfId="5073" priority="8275" operator="containsText" text="Dn(service)">
      <formula>NOT(ISERROR(SEARCH("Dn(service)",F775)))</formula>
    </cfRule>
    <cfRule type="containsText" dxfId="5072" priority="8276" operator="containsText" text="Dn(waiting)">
      <formula>NOT(ISERROR(SEARCH("Dn(waiting)",F775)))</formula>
    </cfRule>
  </conditionalFormatting>
  <conditionalFormatting sqref="C773">
    <cfRule type="containsBlanks" dxfId="5071" priority="8269">
      <formula>LEN(TRIM(C773))=0</formula>
    </cfRule>
    <cfRule type="containsText" dxfId="5070" priority="8270" operator="containsText" text="Operational">
      <formula>NOT(ISERROR(SEARCH("Operational",C773)))</formula>
    </cfRule>
    <cfRule type="containsText" dxfId="5069" priority="8271" operator="containsText" text="Dn(service)">
      <formula>NOT(ISERROR(SEARCH("Dn(service)",C773)))</formula>
    </cfRule>
    <cfRule type="containsText" dxfId="5068" priority="8272" operator="containsText" text="Dn(waiting)">
      <formula>NOT(ISERROR(SEARCH("Dn(waiting)",C773)))</formula>
    </cfRule>
  </conditionalFormatting>
  <conditionalFormatting sqref="E775">
    <cfRule type="containsBlanks" dxfId="5067" priority="8265">
      <formula>LEN(TRIM(E775))=0</formula>
    </cfRule>
    <cfRule type="containsText" dxfId="5066" priority="8266" operator="containsText" text="Operational">
      <formula>NOT(ISERROR(SEARCH("Operational",E775)))</formula>
    </cfRule>
    <cfRule type="containsText" dxfId="5065" priority="8267" operator="containsText" text="Dn(service)">
      <formula>NOT(ISERROR(SEARCH("Dn(service)",E775)))</formula>
    </cfRule>
    <cfRule type="containsText" dxfId="5064" priority="8268" operator="containsText" text="Dn(waiting)">
      <formula>NOT(ISERROR(SEARCH("Dn(waiting)",E775)))</formula>
    </cfRule>
  </conditionalFormatting>
  <conditionalFormatting sqref="G775">
    <cfRule type="containsBlanks" dxfId="5063" priority="8261">
      <formula>LEN(TRIM(G775))=0</formula>
    </cfRule>
    <cfRule type="containsText" dxfId="5062" priority="8262" operator="containsText" text="Operational">
      <formula>NOT(ISERROR(SEARCH("Operational",G775)))</formula>
    </cfRule>
    <cfRule type="containsText" dxfId="5061" priority="8263" operator="containsText" text="Dn(service)">
      <formula>NOT(ISERROR(SEARCH("Dn(service)",G775)))</formula>
    </cfRule>
    <cfRule type="containsText" dxfId="5060" priority="8264" operator="containsText" text="Dn(waiting)">
      <formula>NOT(ISERROR(SEARCH("Dn(waiting)",G775)))</formula>
    </cfRule>
  </conditionalFormatting>
  <conditionalFormatting sqref="G776">
    <cfRule type="containsBlanks" dxfId="5059" priority="8257">
      <formula>LEN(TRIM(G776))=0</formula>
    </cfRule>
    <cfRule type="containsText" dxfId="5058" priority="8258" operator="containsText" text="Operational">
      <formula>NOT(ISERROR(SEARCH("Operational",G776)))</formula>
    </cfRule>
    <cfRule type="containsText" dxfId="5057" priority="8259" operator="containsText" text="Dn(service)">
      <formula>NOT(ISERROR(SEARCH("Dn(service)",G776)))</formula>
    </cfRule>
    <cfRule type="containsText" dxfId="5056" priority="8260" operator="containsText" text="Dn(waiting)">
      <formula>NOT(ISERROR(SEARCH("Dn(waiting)",G776)))</formula>
    </cfRule>
  </conditionalFormatting>
  <conditionalFormatting sqref="G777">
    <cfRule type="containsBlanks" dxfId="5055" priority="8253">
      <formula>LEN(TRIM(G777))=0</formula>
    </cfRule>
    <cfRule type="containsText" dxfId="5054" priority="8254" operator="containsText" text="Operational">
      <formula>NOT(ISERROR(SEARCH("Operational",G777)))</formula>
    </cfRule>
    <cfRule type="containsText" dxfId="5053" priority="8255" operator="containsText" text="Dn(service)">
      <formula>NOT(ISERROR(SEARCH("Dn(service)",G777)))</formula>
    </cfRule>
    <cfRule type="containsText" dxfId="5052" priority="8256" operator="containsText" text="Dn(waiting)">
      <formula>NOT(ISERROR(SEARCH("Dn(waiting)",G777)))</formula>
    </cfRule>
  </conditionalFormatting>
  <conditionalFormatting sqref="F776">
    <cfRule type="containsBlanks" dxfId="5051" priority="8249">
      <formula>LEN(TRIM(F776))=0</formula>
    </cfRule>
    <cfRule type="containsText" dxfId="5050" priority="8250" operator="containsText" text="Operational">
      <formula>NOT(ISERROR(SEARCH("Operational",F776)))</formula>
    </cfRule>
    <cfRule type="containsText" dxfId="5049" priority="8251" operator="containsText" text="Dn(service)">
      <formula>NOT(ISERROR(SEARCH("Dn(service)",F776)))</formula>
    </cfRule>
    <cfRule type="containsText" dxfId="5048" priority="8252" operator="containsText" text="Dn(waiting)">
      <formula>NOT(ISERROR(SEARCH("Dn(waiting)",F776)))</formula>
    </cfRule>
  </conditionalFormatting>
  <conditionalFormatting sqref="F777">
    <cfRule type="containsBlanks" dxfId="5047" priority="8245">
      <formula>LEN(TRIM(F777))=0</formula>
    </cfRule>
    <cfRule type="containsText" dxfId="5046" priority="8246" operator="containsText" text="Operational">
      <formula>NOT(ISERROR(SEARCH("Operational",F777)))</formula>
    </cfRule>
    <cfRule type="containsText" dxfId="5045" priority="8247" operator="containsText" text="Dn(service)">
      <formula>NOT(ISERROR(SEARCH("Dn(service)",F777)))</formula>
    </cfRule>
    <cfRule type="containsText" dxfId="5044" priority="8248" operator="containsText" text="Dn(waiting)">
      <formula>NOT(ISERROR(SEARCH("Dn(waiting)",F777)))</formula>
    </cfRule>
  </conditionalFormatting>
  <conditionalFormatting sqref="F779">
    <cfRule type="containsBlanks" dxfId="5043" priority="8241">
      <formula>LEN(TRIM(F779))=0</formula>
    </cfRule>
    <cfRule type="containsText" dxfId="5042" priority="8242" operator="containsText" text="Operational">
      <formula>NOT(ISERROR(SEARCH("Operational",F779)))</formula>
    </cfRule>
    <cfRule type="containsText" dxfId="5041" priority="8243" operator="containsText" text="Dn(service)">
      <formula>NOT(ISERROR(SEARCH("Dn(service)",F779)))</formula>
    </cfRule>
    <cfRule type="containsText" dxfId="5040" priority="8244" operator="containsText" text="Dn(waiting)">
      <formula>NOT(ISERROR(SEARCH("Dn(waiting)",F779)))</formula>
    </cfRule>
  </conditionalFormatting>
  <conditionalFormatting sqref="D776">
    <cfRule type="containsBlanks" dxfId="5039" priority="8237">
      <formula>LEN(TRIM(D776))=0</formula>
    </cfRule>
    <cfRule type="containsText" dxfId="5038" priority="8238" operator="containsText" text="Operational">
      <formula>NOT(ISERROR(SEARCH("Operational",D776)))</formula>
    </cfRule>
    <cfRule type="containsText" dxfId="5037" priority="8239" operator="containsText" text="Dn(service)">
      <formula>NOT(ISERROR(SEARCH("Dn(service)",D776)))</formula>
    </cfRule>
    <cfRule type="containsText" dxfId="5036" priority="8240" operator="containsText" text="Dn(waiting)">
      <formula>NOT(ISERROR(SEARCH("Dn(waiting)",D776)))</formula>
    </cfRule>
  </conditionalFormatting>
  <conditionalFormatting sqref="D777">
    <cfRule type="containsBlanks" dxfId="5035" priority="8233">
      <formula>LEN(TRIM(D777))=0</formula>
    </cfRule>
    <cfRule type="containsText" dxfId="5034" priority="8234" operator="containsText" text="Operational">
      <formula>NOT(ISERROR(SEARCH("Operational",D777)))</formula>
    </cfRule>
    <cfRule type="containsText" dxfId="5033" priority="8235" operator="containsText" text="Dn(service)">
      <formula>NOT(ISERROR(SEARCH("Dn(service)",D777)))</formula>
    </cfRule>
    <cfRule type="containsText" dxfId="5032" priority="8236" operator="containsText" text="Dn(waiting)">
      <formula>NOT(ISERROR(SEARCH("Dn(waiting)",D777)))</formula>
    </cfRule>
  </conditionalFormatting>
  <conditionalFormatting sqref="D778">
    <cfRule type="containsBlanks" dxfId="5031" priority="8229">
      <formula>LEN(TRIM(D778))=0</formula>
    </cfRule>
    <cfRule type="containsText" dxfId="5030" priority="8230" operator="containsText" text="Operational">
      <formula>NOT(ISERROR(SEARCH("Operational",D778)))</formula>
    </cfRule>
    <cfRule type="containsText" dxfId="5029" priority="8231" operator="containsText" text="Dn(service)">
      <formula>NOT(ISERROR(SEARCH("Dn(service)",D778)))</formula>
    </cfRule>
    <cfRule type="containsText" dxfId="5028" priority="8232" operator="containsText" text="Dn(waiting)">
      <formula>NOT(ISERROR(SEARCH("Dn(waiting)",D778)))</formula>
    </cfRule>
  </conditionalFormatting>
  <conditionalFormatting sqref="D779">
    <cfRule type="containsBlanks" dxfId="5027" priority="8225">
      <formula>LEN(TRIM(D779))=0</formula>
    </cfRule>
    <cfRule type="containsText" dxfId="5026" priority="8226" operator="containsText" text="Operational">
      <formula>NOT(ISERROR(SEARCH("Operational",D779)))</formula>
    </cfRule>
    <cfRule type="containsText" dxfId="5025" priority="8227" operator="containsText" text="Dn(service)">
      <formula>NOT(ISERROR(SEARCH("Dn(service)",D779)))</formula>
    </cfRule>
    <cfRule type="containsText" dxfId="5024" priority="8228" operator="containsText" text="Dn(waiting)">
      <formula>NOT(ISERROR(SEARCH("Dn(waiting)",D779)))</formula>
    </cfRule>
  </conditionalFormatting>
  <conditionalFormatting sqref="F778">
    <cfRule type="containsBlanks" dxfId="5023" priority="8221">
      <formula>LEN(TRIM(F778))=0</formula>
    </cfRule>
    <cfRule type="containsText" dxfId="5022" priority="8222" operator="containsText" text="Operational">
      <formula>NOT(ISERROR(SEARCH("Operational",F778)))</formula>
    </cfRule>
    <cfRule type="containsText" dxfId="5021" priority="8223" operator="containsText" text="Dn(service)">
      <formula>NOT(ISERROR(SEARCH("Dn(service)",F778)))</formula>
    </cfRule>
    <cfRule type="containsText" dxfId="5020" priority="8224" operator="containsText" text="Dn(waiting)">
      <formula>NOT(ISERROR(SEARCH("Dn(waiting)",F778)))</formula>
    </cfRule>
  </conditionalFormatting>
  <conditionalFormatting sqref="D780">
    <cfRule type="containsBlanks" dxfId="5019" priority="8217">
      <formula>LEN(TRIM(D780))=0</formula>
    </cfRule>
    <cfRule type="containsText" dxfId="5018" priority="8218" operator="containsText" text="Operational">
      <formula>NOT(ISERROR(SEARCH("Operational",D780)))</formula>
    </cfRule>
    <cfRule type="containsText" dxfId="5017" priority="8219" operator="containsText" text="Dn(service)">
      <formula>NOT(ISERROR(SEARCH("Dn(service)",D780)))</formula>
    </cfRule>
    <cfRule type="containsText" dxfId="5016" priority="8220" operator="containsText" text="Dn(waiting)">
      <formula>NOT(ISERROR(SEARCH("Dn(waiting)",D780)))</formula>
    </cfRule>
  </conditionalFormatting>
  <conditionalFormatting sqref="D781">
    <cfRule type="containsBlanks" dxfId="5015" priority="8213">
      <formula>LEN(TRIM(D781))=0</formula>
    </cfRule>
    <cfRule type="containsText" dxfId="5014" priority="8214" operator="containsText" text="Operational">
      <formula>NOT(ISERROR(SEARCH("Operational",D781)))</formula>
    </cfRule>
    <cfRule type="containsText" dxfId="5013" priority="8215" operator="containsText" text="Dn(service)">
      <formula>NOT(ISERROR(SEARCH("Dn(service)",D781)))</formula>
    </cfRule>
    <cfRule type="containsText" dxfId="5012" priority="8216" operator="containsText" text="Dn(waiting)">
      <formula>NOT(ISERROR(SEARCH("Dn(waiting)",D781)))</formula>
    </cfRule>
  </conditionalFormatting>
  <conditionalFormatting sqref="D782">
    <cfRule type="containsBlanks" dxfId="5011" priority="8209">
      <formula>LEN(TRIM(D782))=0</formula>
    </cfRule>
    <cfRule type="containsText" dxfId="5010" priority="8210" operator="containsText" text="Operational">
      <formula>NOT(ISERROR(SEARCH("Operational",D782)))</formula>
    </cfRule>
    <cfRule type="containsText" dxfId="5009" priority="8211" operator="containsText" text="Dn(service)">
      <formula>NOT(ISERROR(SEARCH("Dn(service)",D782)))</formula>
    </cfRule>
    <cfRule type="containsText" dxfId="5008" priority="8212" operator="containsText" text="Dn(waiting)">
      <formula>NOT(ISERROR(SEARCH("Dn(waiting)",D782)))</formula>
    </cfRule>
  </conditionalFormatting>
  <conditionalFormatting sqref="D783">
    <cfRule type="containsBlanks" dxfId="5007" priority="8205">
      <formula>LEN(TRIM(D783))=0</formula>
    </cfRule>
    <cfRule type="containsText" dxfId="5006" priority="8206" operator="containsText" text="Operational">
      <formula>NOT(ISERROR(SEARCH("Operational",D783)))</formula>
    </cfRule>
    <cfRule type="containsText" dxfId="5005" priority="8207" operator="containsText" text="Dn(service)">
      <formula>NOT(ISERROR(SEARCH("Dn(service)",D783)))</formula>
    </cfRule>
    <cfRule type="containsText" dxfId="5004" priority="8208" operator="containsText" text="Dn(waiting)">
      <formula>NOT(ISERROR(SEARCH("Dn(waiting)",D783)))</formula>
    </cfRule>
  </conditionalFormatting>
  <conditionalFormatting sqref="C781">
    <cfRule type="containsBlanks" dxfId="5003" priority="8201">
      <formula>LEN(TRIM(C781))=0</formula>
    </cfRule>
    <cfRule type="containsText" dxfId="5002" priority="8202" operator="containsText" text="Operational">
      <formula>NOT(ISERROR(SEARCH("Operational",C781)))</formula>
    </cfRule>
    <cfRule type="containsText" dxfId="5001" priority="8203" operator="containsText" text="Dn(service)">
      <formula>NOT(ISERROR(SEARCH("Dn(service)",C781)))</formula>
    </cfRule>
    <cfRule type="containsText" dxfId="5000" priority="8204" operator="containsText" text="Dn(waiting)">
      <formula>NOT(ISERROR(SEARCH("Dn(waiting)",C781)))</formula>
    </cfRule>
  </conditionalFormatting>
  <conditionalFormatting sqref="C782">
    <cfRule type="containsBlanks" dxfId="4999" priority="8197">
      <formula>LEN(TRIM(C782))=0</formula>
    </cfRule>
    <cfRule type="containsText" dxfId="4998" priority="8198" operator="containsText" text="Operational">
      <formula>NOT(ISERROR(SEARCH("Operational",C782)))</formula>
    </cfRule>
    <cfRule type="containsText" dxfId="4997" priority="8199" operator="containsText" text="Dn(service)">
      <formula>NOT(ISERROR(SEARCH("Dn(service)",C782)))</formula>
    </cfRule>
    <cfRule type="containsText" dxfId="4996" priority="8200" operator="containsText" text="Dn(waiting)">
      <formula>NOT(ISERROR(SEARCH("Dn(waiting)",C782)))</formula>
    </cfRule>
  </conditionalFormatting>
  <conditionalFormatting sqref="C783">
    <cfRule type="containsBlanks" dxfId="4995" priority="8193">
      <formula>LEN(TRIM(C783))=0</formula>
    </cfRule>
    <cfRule type="containsText" dxfId="4994" priority="8194" operator="containsText" text="Operational">
      <formula>NOT(ISERROR(SEARCH("Operational",C783)))</formula>
    </cfRule>
    <cfRule type="containsText" dxfId="4993" priority="8195" operator="containsText" text="Dn(service)">
      <formula>NOT(ISERROR(SEARCH("Dn(service)",C783)))</formula>
    </cfRule>
    <cfRule type="containsText" dxfId="4992" priority="8196" operator="containsText" text="Dn(waiting)">
      <formula>NOT(ISERROR(SEARCH("Dn(waiting)",C783)))</formula>
    </cfRule>
  </conditionalFormatting>
  <conditionalFormatting sqref="C784">
    <cfRule type="containsBlanks" dxfId="4991" priority="8189">
      <formula>LEN(TRIM(C784))=0</formula>
    </cfRule>
    <cfRule type="containsText" dxfId="4990" priority="8190" operator="containsText" text="Operational">
      <formula>NOT(ISERROR(SEARCH("Operational",C784)))</formula>
    </cfRule>
    <cfRule type="containsText" dxfId="4989" priority="8191" operator="containsText" text="Dn(service)">
      <formula>NOT(ISERROR(SEARCH("Dn(service)",C784)))</formula>
    </cfRule>
    <cfRule type="containsText" dxfId="4988" priority="8192" operator="containsText" text="Dn(waiting)">
      <formula>NOT(ISERROR(SEARCH("Dn(waiting)",C784)))</formula>
    </cfRule>
  </conditionalFormatting>
  <conditionalFormatting sqref="C785">
    <cfRule type="containsBlanks" dxfId="4987" priority="8185">
      <formula>LEN(TRIM(C785))=0</formula>
    </cfRule>
    <cfRule type="containsText" dxfId="4986" priority="8186" operator="containsText" text="Operational">
      <formula>NOT(ISERROR(SEARCH("Operational",C785)))</formula>
    </cfRule>
    <cfRule type="containsText" dxfId="4985" priority="8187" operator="containsText" text="Dn(service)">
      <formula>NOT(ISERROR(SEARCH("Dn(service)",C785)))</formula>
    </cfRule>
    <cfRule type="containsText" dxfId="4984" priority="8188" operator="containsText" text="Dn(waiting)">
      <formula>NOT(ISERROR(SEARCH("Dn(waiting)",C785)))</formula>
    </cfRule>
  </conditionalFormatting>
  <conditionalFormatting sqref="C786">
    <cfRule type="containsBlanks" dxfId="4983" priority="8181">
      <formula>LEN(TRIM(C786))=0</formula>
    </cfRule>
    <cfRule type="containsText" dxfId="4982" priority="8182" operator="containsText" text="Operational">
      <formula>NOT(ISERROR(SEARCH("Operational",C786)))</formula>
    </cfRule>
    <cfRule type="containsText" dxfId="4981" priority="8183" operator="containsText" text="Dn(service)">
      <formula>NOT(ISERROR(SEARCH("Dn(service)",C786)))</formula>
    </cfRule>
    <cfRule type="containsText" dxfId="4980" priority="8184" operator="containsText" text="Dn(waiting)">
      <formula>NOT(ISERROR(SEARCH("Dn(waiting)",C786)))</formula>
    </cfRule>
  </conditionalFormatting>
  <conditionalFormatting sqref="C787">
    <cfRule type="containsBlanks" dxfId="4979" priority="8177">
      <formula>LEN(TRIM(C787))=0</formula>
    </cfRule>
    <cfRule type="containsText" dxfId="4978" priority="8178" operator="containsText" text="Operational">
      <formula>NOT(ISERROR(SEARCH("Operational",C787)))</formula>
    </cfRule>
    <cfRule type="containsText" dxfId="4977" priority="8179" operator="containsText" text="Dn(service)">
      <formula>NOT(ISERROR(SEARCH("Dn(service)",C787)))</formula>
    </cfRule>
    <cfRule type="containsText" dxfId="4976" priority="8180" operator="containsText" text="Dn(waiting)">
      <formula>NOT(ISERROR(SEARCH("Dn(waiting)",C787)))</formula>
    </cfRule>
  </conditionalFormatting>
  <conditionalFormatting sqref="C788">
    <cfRule type="containsBlanks" dxfId="4975" priority="8173">
      <formula>LEN(TRIM(C788))=0</formula>
    </cfRule>
    <cfRule type="containsText" dxfId="4974" priority="8174" operator="containsText" text="Operational">
      <formula>NOT(ISERROR(SEARCH("Operational",C788)))</formula>
    </cfRule>
    <cfRule type="containsText" dxfId="4973" priority="8175" operator="containsText" text="Dn(service)">
      <formula>NOT(ISERROR(SEARCH("Dn(service)",C788)))</formula>
    </cfRule>
    <cfRule type="containsText" dxfId="4972" priority="8176" operator="containsText" text="Dn(waiting)">
      <formula>NOT(ISERROR(SEARCH("Dn(waiting)",C788)))</formula>
    </cfRule>
  </conditionalFormatting>
  <conditionalFormatting sqref="G781">
    <cfRule type="containsBlanks" dxfId="4971" priority="8169">
      <formula>LEN(TRIM(G781))=0</formula>
    </cfRule>
    <cfRule type="containsText" dxfId="4970" priority="8170" operator="containsText" text="Operational">
      <formula>NOT(ISERROR(SEARCH("Operational",G781)))</formula>
    </cfRule>
    <cfRule type="containsText" dxfId="4969" priority="8171" operator="containsText" text="Dn(service)">
      <formula>NOT(ISERROR(SEARCH("Dn(service)",G781)))</formula>
    </cfRule>
    <cfRule type="containsText" dxfId="4968" priority="8172" operator="containsText" text="Dn(waiting)">
      <formula>NOT(ISERROR(SEARCH("Dn(waiting)",G781)))</formula>
    </cfRule>
  </conditionalFormatting>
  <conditionalFormatting sqref="G782">
    <cfRule type="containsBlanks" dxfId="4967" priority="8165">
      <formula>LEN(TRIM(G782))=0</formula>
    </cfRule>
    <cfRule type="containsText" dxfId="4966" priority="8166" operator="containsText" text="Operational">
      <formula>NOT(ISERROR(SEARCH("Operational",G782)))</formula>
    </cfRule>
    <cfRule type="containsText" dxfId="4965" priority="8167" operator="containsText" text="Dn(service)">
      <formula>NOT(ISERROR(SEARCH("Dn(service)",G782)))</formula>
    </cfRule>
    <cfRule type="containsText" dxfId="4964" priority="8168" operator="containsText" text="Dn(waiting)">
      <formula>NOT(ISERROR(SEARCH("Dn(waiting)",G782)))</formula>
    </cfRule>
  </conditionalFormatting>
  <conditionalFormatting sqref="G783">
    <cfRule type="containsBlanks" dxfId="4963" priority="8161">
      <formula>LEN(TRIM(G783))=0</formula>
    </cfRule>
    <cfRule type="containsText" dxfId="4962" priority="8162" operator="containsText" text="Operational">
      <formula>NOT(ISERROR(SEARCH("Operational",G783)))</formula>
    </cfRule>
    <cfRule type="containsText" dxfId="4961" priority="8163" operator="containsText" text="Dn(service)">
      <formula>NOT(ISERROR(SEARCH("Dn(service)",G783)))</formula>
    </cfRule>
    <cfRule type="containsText" dxfId="4960" priority="8164" operator="containsText" text="Dn(waiting)">
      <formula>NOT(ISERROR(SEARCH("Dn(waiting)",G783)))</formula>
    </cfRule>
  </conditionalFormatting>
  <conditionalFormatting sqref="G784">
    <cfRule type="containsBlanks" dxfId="4959" priority="8157">
      <formula>LEN(TRIM(G784))=0</formula>
    </cfRule>
    <cfRule type="containsText" dxfId="4958" priority="8158" operator="containsText" text="Operational">
      <formula>NOT(ISERROR(SEARCH("Operational",G784)))</formula>
    </cfRule>
    <cfRule type="containsText" dxfId="4957" priority="8159" operator="containsText" text="Dn(service)">
      <formula>NOT(ISERROR(SEARCH("Dn(service)",G784)))</formula>
    </cfRule>
    <cfRule type="containsText" dxfId="4956" priority="8160" operator="containsText" text="Dn(waiting)">
      <formula>NOT(ISERROR(SEARCH("Dn(waiting)",G784)))</formula>
    </cfRule>
  </conditionalFormatting>
  <conditionalFormatting sqref="G785">
    <cfRule type="containsBlanks" dxfId="4955" priority="8153">
      <formula>LEN(TRIM(G785))=0</formula>
    </cfRule>
    <cfRule type="containsText" dxfId="4954" priority="8154" operator="containsText" text="Operational">
      <formula>NOT(ISERROR(SEARCH("Operational",G785)))</formula>
    </cfRule>
    <cfRule type="containsText" dxfId="4953" priority="8155" operator="containsText" text="Dn(service)">
      <formula>NOT(ISERROR(SEARCH("Dn(service)",G785)))</formula>
    </cfRule>
    <cfRule type="containsText" dxfId="4952" priority="8156" operator="containsText" text="Dn(waiting)">
      <formula>NOT(ISERROR(SEARCH("Dn(waiting)",G785)))</formula>
    </cfRule>
  </conditionalFormatting>
  <conditionalFormatting sqref="G786">
    <cfRule type="containsBlanks" dxfId="4951" priority="8149">
      <formula>LEN(TRIM(G786))=0</formula>
    </cfRule>
    <cfRule type="containsText" dxfId="4950" priority="8150" operator="containsText" text="Operational">
      <formula>NOT(ISERROR(SEARCH("Operational",G786)))</formula>
    </cfRule>
    <cfRule type="containsText" dxfId="4949" priority="8151" operator="containsText" text="Dn(service)">
      <formula>NOT(ISERROR(SEARCH("Dn(service)",G786)))</formula>
    </cfRule>
    <cfRule type="containsText" dxfId="4948" priority="8152" operator="containsText" text="Dn(waiting)">
      <formula>NOT(ISERROR(SEARCH("Dn(waiting)",G786)))</formula>
    </cfRule>
  </conditionalFormatting>
  <conditionalFormatting sqref="G787">
    <cfRule type="containsBlanks" dxfId="4947" priority="8145">
      <formula>LEN(TRIM(G787))=0</formula>
    </cfRule>
    <cfRule type="containsText" dxfId="4946" priority="8146" operator="containsText" text="Operational">
      <formula>NOT(ISERROR(SEARCH("Operational",G787)))</formula>
    </cfRule>
    <cfRule type="containsText" dxfId="4945" priority="8147" operator="containsText" text="Dn(service)">
      <formula>NOT(ISERROR(SEARCH("Dn(service)",G787)))</formula>
    </cfRule>
    <cfRule type="containsText" dxfId="4944" priority="8148" operator="containsText" text="Dn(waiting)">
      <formula>NOT(ISERROR(SEARCH("Dn(waiting)",G787)))</formula>
    </cfRule>
  </conditionalFormatting>
  <conditionalFormatting sqref="G788">
    <cfRule type="containsBlanks" dxfId="4943" priority="8141">
      <formula>LEN(TRIM(G788))=0</formula>
    </cfRule>
    <cfRule type="containsText" dxfId="4942" priority="8142" operator="containsText" text="Operational">
      <formula>NOT(ISERROR(SEARCH("Operational",G788)))</formula>
    </cfRule>
    <cfRule type="containsText" dxfId="4941" priority="8143" operator="containsText" text="Dn(service)">
      <formula>NOT(ISERROR(SEARCH("Dn(service)",G788)))</formula>
    </cfRule>
    <cfRule type="containsText" dxfId="4940" priority="8144" operator="containsText" text="Dn(waiting)">
      <formula>NOT(ISERROR(SEARCH("Dn(waiting)",G788)))</formula>
    </cfRule>
  </conditionalFormatting>
  <conditionalFormatting sqref="G789">
    <cfRule type="containsBlanks" dxfId="4939" priority="8137">
      <formula>LEN(TRIM(G789))=0</formula>
    </cfRule>
    <cfRule type="containsText" dxfId="4938" priority="8138" operator="containsText" text="Operational">
      <formula>NOT(ISERROR(SEARCH("Operational",G789)))</formula>
    </cfRule>
    <cfRule type="containsText" dxfId="4937" priority="8139" operator="containsText" text="Dn(service)">
      <formula>NOT(ISERROR(SEARCH("Dn(service)",G789)))</formula>
    </cfRule>
    <cfRule type="containsText" dxfId="4936" priority="8140" operator="containsText" text="Dn(waiting)">
      <formula>NOT(ISERROR(SEARCH("Dn(waiting)",G789)))</formula>
    </cfRule>
  </conditionalFormatting>
  <conditionalFormatting sqref="G790">
    <cfRule type="containsBlanks" dxfId="4935" priority="8133">
      <formula>LEN(TRIM(G790))=0</formula>
    </cfRule>
    <cfRule type="containsText" dxfId="4934" priority="8134" operator="containsText" text="Operational">
      <formula>NOT(ISERROR(SEARCH("Operational",G790)))</formula>
    </cfRule>
    <cfRule type="containsText" dxfId="4933" priority="8135" operator="containsText" text="Dn(service)">
      <formula>NOT(ISERROR(SEARCH("Dn(service)",G790)))</formula>
    </cfRule>
    <cfRule type="containsText" dxfId="4932" priority="8136" operator="containsText" text="Dn(waiting)">
      <formula>NOT(ISERROR(SEARCH("Dn(waiting)",G790)))</formula>
    </cfRule>
  </conditionalFormatting>
  <conditionalFormatting sqref="G791">
    <cfRule type="containsBlanks" dxfId="4931" priority="8129">
      <formula>LEN(TRIM(G791))=0</formula>
    </cfRule>
    <cfRule type="containsText" dxfId="4930" priority="8130" operator="containsText" text="Operational">
      <formula>NOT(ISERROR(SEARCH("Operational",G791)))</formula>
    </cfRule>
    <cfRule type="containsText" dxfId="4929" priority="8131" operator="containsText" text="Dn(service)">
      <formula>NOT(ISERROR(SEARCH("Dn(service)",G791)))</formula>
    </cfRule>
    <cfRule type="containsText" dxfId="4928" priority="8132" operator="containsText" text="Dn(waiting)">
      <formula>NOT(ISERROR(SEARCH("Dn(waiting)",G791)))</formula>
    </cfRule>
  </conditionalFormatting>
  <conditionalFormatting sqref="G792">
    <cfRule type="containsBlanks" dxfId="4927" priority="8125">
      <formula>LEN(TRIM(G792))=0</formula>
    </cfRule>
    <cfRule type="containsText" dxfId="4926" priority="8126" operator="containsText" text="Operational">
      <formula>NOT(ISERROR(SEARCH("Operational",G792)))</formula>
    </cfRule>
    <cfRule type="containsText" dxfId="4925" priority="8127" operator="containsText" text="Dn(service)">
      <formula>NOT(ISERROR(SEARCH("Dn(service)",G792)))</formula>
    </cfRule>
    <cfRule type="containsText" dxfId="4924" priority="8128" operator="containsText" text="Dn(waiting)">
      <formula>NOT(ISERROR(SEARCH("Dn(waiting)",G792)))</formula>
    </cfRule>
  </conditionalFormatting>
  <conditionalFormatting sqref="E787">
    <cfRule type="containsBlanks" dxfId="4923" priority="8121">
      <formula>LEN(TRIM(E787))=0</formula>
    </cfRule>
    <cfRule type="containsText" dxfId="4922" priority="8122" operator="containsText" text="Operational">
      <formula>NOT(ISERROR(SEARCH("Operational",E787)))</formula>
    </cfRule>
    <cfRule type="containsText" dxfId="4921" priority="8123" operator="containsText" text="Dn(service)">
      <formula>NOT(ISERROR(SEARCH("Dn(service)",E787)))</formula>
    </cfRule>
    <cfRule type="containsText" dxfId="4920" priority="8124" operator="containsText" text="Dn(waiting)">
      <formula>NOT(ISERROR(SEARCH("Dn(waiting)",E787)))</formula>
    </cfRule>
  </conditionalFormatting>
  <conditionalFormatting sqref="E788">
    <cfRule type="containsBlanks" dxfId="4919" priority="8117">
      <formula>LEN(TRIM(E788))=0</formula>
    </cfRule>
    <cfRule type="containsText" dxfId="4918" priority="8118" operator="containsText" text="Operational">
      <formula>NOT(ISERROR(SEARCH("Operational",E788)))</formula>
    </cfRule>
    <cfRule type="containsText" dxfId="4917" priority="8119" operator="containsText" text="Dn(service)">
      <formula>NOT(ISERROR(SEARCH("Dn(service)",E788)))</formula>
    </cfRule>
    <cfRule type="containsText" dxfId="4916" priority="8120" operator="containsText" text="Dn(waiting)">
      <formula>NOT(ISERROR(SEARCH("Dn(waiting)",E788)))</formula>
    </cfRule>
  </conditionalFormatting>
  <conditionalFormatting sqref="E789">
    <cfRule type="containsBlanks" dxfId="4915" priority="8113">
      <formula>LEN(TRIM(E789))=0</formula>
    </cfRule>
    <cfRule type="containsText" dxfId="4914" priority="8114" operator="containsText" text="Operational">
      <formula>NOT(ISERROR(SEARCH("Operational",E789)))</formula>
    </cfRule>
    <cfRule type="containsText" dxfId="4913" priority="8115" operator="containsText" text="Dn(service)">
      <formula>NOT(ISERROR(SEARCH("Dn(service)",E789)))</formula>
    </cfRule>
    <cfRule type="containsText" dxfId="4912" priority="8116" operator="containsText" text="Dn(waiting)">
      <formula>NOT(ISERROR(SEARCH("Dn(waiting)",E789)))</formula>
    </cfRule>
  </conditionalFormatting>
  <conditionalFormatting sqref="E790">
    <cfRule type="containsBlanks" dxfId="4911" priority="8109">
      <formula>LEN(TRIM(E790))=0</formula>
    </cfRule>
    <cfRule type="containsText" dxfId="4910" priority="8110" operator="containsText" text="Operational">
      <formula>NOT(ISERROR(SEARCH("Operational",E790)))</formula>
    </cfRule>
    <cfRule type="containsText" dxfId="4909" priority="8111" operator="containsText" text="Dn(service)">
      <formula>NOT(ISERROR(SEARCH("Dn(service)",E790)))</formula>
    </cfRule>
    <cfRule type="containsText" dxfId="4908" priority="8112" operator="containsText" text="Dn(waiting)">
      <formula>NOT(ISERROR(SEARCH("Dn(waiting)",E790)))</formula>
    </cfRule>
  </conditionalFormatting>
  <conditionalFormatting sqref="E791">
    <cfRule type="containsBlanks" dxfId="4907" priority="8105">
      <formula>LEN(TRIM(E791))=0</formula>
    </cfRule>
    <cfRule type="containsText" dxfId="4906" priority="8106" operator="containsText" text="Operational">
      <formula>NOT(ISERROR(SEARCH("Operational",E791)))</formula>
    </cfRule>
    <cfRule type="containsText" dxfId="4905" priority="8107" operator="containsText" text="Dn(service)">
      <formula>NOT(ISERROR(SEARCH("Dn(service)",E791)))</formula>
    </cfRule>
    <cfRule type="containsText" dxfId="4904" priority="8108" operator="containsText" text="Dn(waiting)">
      <formula>NOT(ISERROR(SEARCH("Dn(waiting)",E791)))</formula>
    </cfRule>
  </conditionalFormatting>
  <conditionalFormatting sqref="E792">
    <cfRule type="containsBlanks" dxfId="4903" priority="8101">
      <formula>LEN(TRIM(E792))=0</formula>
    </cfRule>
    <cfRule type="containsText" dxfId="4902" priority="8102" operator="containsText" text="Operational">
      <formula>NOT(ISERROR(SEARCH("Operational",E792)))</formula>
    </cfRule>
    <cfRule type="containsText" dxfId="4901" priority="8103" operator="containsText" text="Dn(service)">
      <formula>NOT(ISERROR(SEARCH("Dn(service)",E792)))</formula>
    </cfRule>
    <cfRule type="containsText" dxfId="4900" priority="8104" operator="containsText" text="Dn(waiting)">
      <formula>NOT(ISERROR(SEARCH("Dn(waiting)",E792)))</formula>
    </cfRule>
  </conditionalFormatting>
  <conditionalFormatting sqref="E793">
    <cfRule type="containsBlanks" dxfId="4899" priority="8097">
      <formula>LEN(TRIM(E793))=0</formula>
    </cfRule>
    <cfRule type="containsText" dxfId="4898" priority="8098" operator="containsText" text="Operational">
      <formula>NOT(ISERROR(SEARCH("Operational",E793)))</formula>
    </cfRule>
    <cfRule type="containsText" dxfId="4897" priority="8099" operator="containsText" text="Dn(service)">
      <formula>NOT(ISERROR(SEARCH("Dn(service)",E793)))</formula>
    </cfRule>
    <cfRule type="containsText" dxfId="4896" priority="8100" operator="containsText" text="Dn(waiting)">
      <formula>NOT(ISERROR(SEARCH("Dn(waiting)",E793)))</formula>
    </cfRule>
  </conditionalFormatting>
  <conditionalFormatting sqref="E794">
    <cfRule type="containsBlanks" dxfId="4895" priority="8093">
      <formula>LEN(TRIM(E794))=0</formula>
    </cfRule>
    <cfRule type="containsText" dxfId="4894" priority="8094" operator="containsText" text="Operational">
      <formula>NOT(ISERROR(SEARCH("Operational",E794)))</formula>
    </cfRule>
    <cfRule type="containsText" dxfId="4893" priority="8095" operator="containsText" text="Dn(service)">
      <formula>NOT(ISERROR(SEARCH("Dn(service)",E794)))</formula>
    </cfRule>
    <cfRule type="containsText" dxfId="4892" priority="8096" operator="containsText" text="Dn(waiting)">
      <formula>NOT(ISERROR(SEARCH("Dn(waiting)",E794)))</formula>
    </cfRule>
  </conditionalFormatting>
  <conditionalFormatting sqref="E795">
    <cfRule type="containsBlanks" dxfId="4891" priority="8089">
      <formula>LEN(TRIM(E795))=0</formula>
    </cfRule>
    <cfRule type="containsText" dxfId="4890" priority="8090" operator="containsText" text="Operational">
      <formula>NOT(ISERROR(SEARCH("Operational",E795)))</formula>
    </cfRule>
    <cfRule type="containsText" dxfId="4889" priority="8091" operator="containsText" text="Dn(service)">
      <formula>NOT(ISERROR(SEARCH("Dn(service)",E795)))</formula>
    </cfRule>
    <cfRule type="containsText" dxfId="4888" priority="8092" operator="containsText" text="Dn(waiting)">
      <formula>NOT(ISERROR(SEARCH("Dn(waiting)",E795)))</formula>
    </cfRule>
  </conditionalFormatting>
  <conditionalFormatting sqref="E796">
    <cfRule type="containsBlanks" dxfId="4887" priority="8085">
      <formula>LEN(TRIM(E796))=0</formula>
    </cfRule>
    <cfRule type="containsText" dxfId="4886" priority="8086" operator="containsText" text="Operational">
      <formula>NOT(ISERROR(SEARCH("Operational",E796)))</formula>
    </cfRule>
    <cfRule type="containsText" dxfId="4885" priority="8087" operator="containsText" text="Dn(service)">
      <formula>NOT(ISERROR(SEARCH("Dn(service)",E796)))</formula>
    </cfRule>
    <cfRule type="containsText" dxfId="4884" priority="8088" operator="containsText" text="Dn(waiting)">
      <formula>NOT(ISERROR(SEARCH("Dn(waiting)",E796)))</formula>
    </cfRule>
  </conditionalFormatting>
  <conditionalFormatting sqref="F793">
    <cfRule type="containsBlanks" dxfId="4883" priority="8081">
      <formula>LEN(TRIM(F793))=0</formula>
    </cfRule>
    <cfRule type="containsText" dxfId="4882" priority="8082" operator="containsText" text="Operational">
      <formula>NOT(ISERROR(SEARCH("Operational",F793)))</formula>
    </cfRule>
    <cfRule type="containsText" dxfId="4881" priority="8083" operator="containsText" text="Dn(service)">
      <formula>NOT(ISERROR(SEARCH("Dn(service)",F793)))</formula>
    </cfRule>
    <cfRule type="containsText" dxfId="4880" priority="8084" operator="containsText" text="Dn(waiting)">
      <formula>NOT(ISERROR(SEARCH("Dn(waiting)",F793)))</formula>
    </cfRule>
  </conditionalFormatting>
  <conditionalFormatting sqref="F794">
    <cfRule type="containsBlanks" dxfId="4879" priority="8077">
      <formula>LEN(TRIM(F794))=0</formula>
    </cfRule>
    <cfRule type="containsText" dxfId="4878" priority="8078" operator="containsText" text="Operational">
      <formula>NOT(ISERROR(SEARCH("Operational",F794)))</formula>
    </cfRule>
    <cfRule type="containsText" dxfId="4877" priority="8079" operator="containsText" text="Dn(service)">
      <formula>NOT(ISERROR(SEARCH("Dn(service)",F794)))</formula>
    </cfRule>
    <cfRule type="containsText" dxfId="4876" priority="8080" operator="containsText" text="Dn(waiting)">
      <formula>NOT(ISERROR(SEARCH("Dn(waiting)",F794)))</formula>
    </cfRule>
  </conditionalFormatting>
  <conditionalFormatting sqref="F795">
    <cfRule type="containsBlanks" dxfId="4875" priority="8073">
      <formula>LEN(TRIM(F795))=0</formula>
    </cfRule>
    <cfRule type="containsText" dxfId="4874" priority="8074" operator="containsText" text="Operational">
      <formula>NOT(ISERROR(SEARCH("Operational",F795)))</formula>
    </cfRule>
    <cfRule type="containsText" dxfId="4873" priority="8075" operator="containsText" text="Dn(service)">
      <formula>NOT(ISERROR(SEARCH("Dn(service)",F795)))</formula>
    </cfRule>
    <cfRule type="containsText" dxfId="4872" priority="8076" operator="containsText" text="Dn(waiting)">
      <formula>NOT(ISERROR(SEARCH("Dn(waiting)",F795)))</formula>
    </cfRule>
  </conditionalFormatting>
  <conditionalFormatting sqref="F796">
    <cfRule type="containsBlanks" dxfId="4871" priority="8069">
      <formula>LEN(TRIM(F796))=0</formula>
    </cfRule>
    <cfRule type="containsText" dxfId="4870" priority="8070" operator="containsText" text="Operational">
      <formula>NOT(ISERROR(SEARCH("Operational",F796)))</formula>
    </cfRule>
    <cfRule type="containsText" dxfId="4869" priority="8071" operator="containsText" text="Dn(service)">
      <formula>NOT(ISERROR(SEARCH("Dn(service)",F796)))</formula>
    </cfRule>
    <cfRule type="containsText" dxfId="4868" priority="8072" operator="containsText" text="Dn(waiting)">
      <formula>NOT(ISERROR(SEARCH("Dn(waiting)",F796)))</formula>
    </cfRule>
  </conditionalFormatting>
  <conditionalFormatting sqref="F797">
    <cfRule type="containsBlanks" dxfId="4867" priority="8065">
      <formula>LEN(TRIM(F797))=0</formula>
    </cfRule>
    <cfRule type="containsText" dxfId="4866" priority="8066" operator="containsText" text="Operational">
      <formula>NOT(ISERROR(SEARCH("Operational",F797)))</formula>
    </cfRule>
    <cfRule type="containsText" dxfId="4865" priority="8067" operator="containsText" text="Dn(service)">
      <formula>NOT(ISERROR(SEARCH("Dn(service)",F797)))</formula>
    </cfRule>
    <cfRule type="containsText" dxfId="4864" priority="8068" operator="containsText" text="Dn(waiting)">
      <formula>NOT(ISERROR(SEARCH("Dn(waiting)",F797)))</formula>
    </cfRule>
  </conditionalFormatting>
  <conditionalFormatting sqref="F798">
    <cfRule type="containsBlanks" dxfId="4863" priority="8061">
      <formula>LEN(TRIM(F798))=0</formula>
    </cfRule>
    <cfRule type="containsText" dxfId="4862" priority="8062" operator="containsText" text="Operational">
      <formula>NOT(ISERROR(SEARCH("Operational",F798)))</formula>
    </cfRule>
    <cfRule type="containsText" dxfId="4861" priority="8063" operator="containsText" text="Dn(service)">
      <formula>NOT(ISERROR(SEARCH("Dn(service)",F798)))</formula>
    </cfRule>
    <cfRule type="containsText" dxfId="4860" priority="8064" operator="containsText" text="Dn(waiting)">
      <formula>NOT(ISERROR(SEARCH("Dn(waiting)",F798)))</formula>
    </cfRule>
  </conditionalFormatting>
  <conditionalFormatting sqref="F799">
    <cfRule type="containsBlanks" dxfId="4859" priority="8057">
      <formula>LEN(TRIM(F799))=0</formula>
    </cfRule>
    <cfRule type="containsText" dxfId="4858" priority="8058" operator="containsText" text="Operational">
      <formula>NOT(ISERROR(SEARCH("Operational",F799)))</formula>
    </cfRule>
    <cfRule type="containsText" dxfId="4857" priority="8059" operator="containsText" text="Dn(service)">
      <formula>NOT(ISERROR(SEARCH("Dn(service)",F799)))</formula>
    </cfRule>
    <cfRule type="containsText" dxfId="4856" priority="8060" operator="containsText" text="Dn(waiting)">
      <formula>NOT(ISERROR(SEARCH("Dn(waiting)",F799)))</formula>
    </cfRule>
  </conditionalFormatting>
  <conditionalFormatting sqref="F800">
    <cfRule type="containsBlanks" dxfId="4855" priority="8053">
      <formula>LEN(TRIM(F800))=0</formula>
    </cfRule>
    <cfRule type="containsText" dxfId="4854" priority="8054" operator="containsText" text="Operational">
      <formula>NOT(ISERROR(SEARCH("Operational",F800)))</formula>
    </cfRule>
    <cfRule type="containsText" dxfId="4853" priority="8055" operator="containsText" text="Dn(service)">
      <formula>NOT(ISERROR(SEARCH("Dn(service)",F800)))</formula>
    </cfRule>
    <cfRule type="containsText" dxfId="4852" priority="8056" operator="containsText" text="Dn(waiting)">
      <formula>NOT(ISERROR(SEARCH("Dn(waiting)",F800)))</formula>
    </cfRule>
  </conditionalFormatting>
  <conditionalFormatting sqref="D793">
    <cfRule type="containsBlanks" dxfId="4851" priority="8049">
      <formula>LEN(TRIM(D793))=0</formula>
    </cfRule>
    <cfRule type="containsText" dxfId="4850" priority="8050" operator="containsText" text="Operational">
      <formula>NOT(ISERROR(SEARCH("Operational",D793)))</formula>
    </cfRule>
    <cfRule type="containsText" dxfId="4849" priority="8051" operator="containsText" text="Dn(service)">
      <formula>NOT(ISERROR(SEARCH("Dn(service)",D793)))</formula>
    </cfRule>
    <cfRule type="containsText" dxfId="4848" priority="8052" operator="containsText" text="Dn(waiting)">
      <formula>NOT(ISERROR(SEARCH("Dn(waiting)",D793)))</formula>
    </cfRule>
  </conditionalFormatting>
  <conditionalFormatting sqref="D794">
    <cfRule type="containsBlanks" dxfId="4847" priority="8045">
      <formula>LEN(TRIM(D794))=0</formula>
    </cfRule>
    <cfRule type="containsText" dxfId="4846" priority="8046" operator="containsText" text="Operational">
      <formula>NOT(ISERROR(SEARCH("Operational",D794)))</formula>
    </cfRule>
    <cfRule type="containsText" dxfId="4845" priority="8047" operator="containsText" text="Dn(service)">
      <formula>NOT(ISERROR(SEARCH("Dn(service)",D794)))</formula>
    </cfRule>
    <cfRule type="containsText" dxfId="4844" priority="8048" operator="containsText" text="Dn(waiting)">
      <formula>NOT(ISERROR(SEARCH("Dn(waiting)",D794)))</formula>
    </cfRule>
  </conditionalFormatting>
  <conditionalFormatting sqref="D795">
    <cfRule type="containsBlanks" dxfId="4843" priority="8041">
      <formula>LEN(TRIM(D795))=0</formula>
    </cfRule>
    <cfRule type="containsText" dxfId="4842" priority="8042" operator="containsText" text="Operational">
      <formula>NOT(ISERROR(SEARCH("Operational",D795)))</formula>
    </cfRule>
    <cfRule type="containsText" dxfId="4841" priority="8043" operator="containsText" text="Dn(service)">
      <formula>NOT(ISERROR(SEARCH("Dn(service)",D795)))</formula>
    </cfRule>
    <cfRule type="containsText" dxfId="4840" priority="8044" operator="containsText" text="Dn(waiting)">
      <formula>NOT(ISERROR(SEARCH("Dn(waiting)",D795)))</formula>
    </cfRule>
  </conditionalFormatting>
  <conditionalFormatting sqref="D796">
    <cfRule type="containsBlanks" dxfId="4839" priority="8037">
      <formula>LEN(TRIM(D796))=0</formula>
    </cfRule>
    <cfRule type="containsText" dxfId="4838" priority="8038" operator="containsText" text="Operational">
      <formula>NOT(ISERROR(SEARCH("Operational",D796)))</formula>
    </cfRule>
    <cfRule type="containsText" dxfId="4837" priority="8039" operator="containsText" text="Dn(service)">
      <formula>NOT(ISERROR(SEARCH("Dn(service)",D796)))</formula>
    </cfRule>
    <cfRule type="containsText" dxfId="4836" priority="8040" operator="containsText" text="Dn(waiting)">
      <formula>NOT(ISERROR(SEARCH("Dn(waiting)",D796)))</formula>
    </cfRule>
  </conditionalFormatting>
  <conditionalFormatting sqref="D797">
    <cfRule type="containsBlanks" dxfId="4835" priority="8033">
      <formula>LEN(TRIM(D797))=0</formula>
    </cfRule>
    <cfRule type="containsText" dxfId="4834" priority="8034" operator="containsText" text="Operational">
      <formula>NOT(ISERROR(SEARCH("Operational",D797)))</formula>
    </cfRule>
    <cfRule type="containsText" dxfId="4833" priority="8035" operator="containsText" text="Dn(service)">
      <formula>NOT(ISERROR(SEARCH("Dn(service)",D797)))</formula>
    </cfRule>
    <cfRule type="containsText" dxfId="4832" priority="8036" operator="containsText" text="Dn(waiting)">
      <formula>NOT(ISERROR(SEARCH("Dn(waiting)",D797)))</formula>
    </cfRule>
  </conditionalFormatting>
  <conditionalFormatting sqref="D798">
    <cfRule type="containsBlanks" dxfId="4831" priority="8029">
      <formula>LEN(TRIM(D798))=0</formula>
    </cfRule>
    <cfRule type="containsText" dxfId="4830" priority="8030" operator="containsText" text="Operational">
      <formula>NOT(ISERROR(SEARCH("Operational",D798)))</formula>
    </cfRule>
    <cfRule type="containsText" dxfId="4829" priority="8031" operator="containsText" text="Dn(service)">
      <formula>NOT(ISERROR(SEARCH("Dn(service)",D798)))</formula>
    </cfRule>
    <cfRule type="containsText" dxfId="4828" priority="8032" operator="containsText" text="Dn(waiting)">
      <formula>NOT(ISERROR(SEARCH("Dn(waiting)",D798)))</formula>
    </cfRule>
  </conditionalFormatting>
  <conditionalFormatting sqref="D799">
    <cfRule type="containsBlanks" dxfId="4827" priority="8025">
      <formula>LEN(TRIM(D799))=0</formula>
    </cfRule>
    <cfRule type="containsText" dxfId="4826" priority="8026" operator="containsText" text="Operational">
      <formula>NOT(ISERROR(SEARCH("Operational",D799)))</formula>
    </cfRule>
    <cfRule type="containsText" dxfId="4825" priority="8027" operator="containsText" text="Dn(service)">
      <formula>NOT(ISERROR(SEARCH("Dn(service)",D799)))</formula>
    </cfRule>
    <cfRule type="containsText" dxfId="4824" priority="8028" operator="containsText" text="Dn(waiting)">
      <formula>NOT(ISERROR(SEARCH("Dn(waiting)",D799)))</formula>
    </cfRule>
  </conditionalFormatting>
  <conditionalFormatting sqref="D800">
    <cfRule type="containsBlanks" dxfId="4823" priority="8021">
      <formula>LEN(TRIM(D800))=0</formula>
    </cfRule>
    <cfRule type="containsText" dxfId="4822" priority="8022" operator="containsText" text="Operational">
      <formula>NOT(ISERROR(SEARCH("Operational",D800)))</formula>
    </cfRule>
    <cfRule type="containsText" dxfId="4821" priority="8023" operator="containsText" text="Dn(service)">
      <formula>NOT(ISERROR(SEARCH("Dn(service)",D800)))</formula>
    </cfRule>
    <cfRule type="containsText" dxfId="4820" priority="8024" operator="containsText" text="Dn(waiting)">
      <formula>NOT(ISERROR(SEARCH("Dn(waiting)",D800)))</formula>
    </cfRule>
  </conditionalFormatting>
  <conditionalFormatting sqref="D801">
    <cfRule type="containsBlanks" dxfId="4819" priority="8017">
      <formula>LEN(TRIM(D801))=0</formula>
    </cfRule>
    <cfRule type="containsText" dxfId="4818" priority="8018" operator="containsText" text="Operational">
      <formula>NOT(ISERROR(SEARCH("Operational",D801)))</formula>
    </cfRule>
    <cfRule type="containsText" dxfId="4817" priority="8019" operator="containsText" text="Dn(service)">
      <formula>NOT(ISERROR(SEARCH("Dn(service)",D801)))</formula>
    </cfRule>
    <cfRule type="containsText" dxfId="4816" priority="8020" operator="containsText" text="Dn(waiting)">
      <formula>NOT(ISERROR(SEARCH("Dn(waiting)",D801)))</formula>
    </cfRule>
  </conditionalFormatting>
  <conditionalFormatting sqref="D802">
    <cfRule type="containsBlanks" dxfId="4815" priority="8013">
      <formula>LEN(TRIM(D802))=0</formula>
    </cfRule>
    <cfRule type="containsText" dxfId="4814" priority="8014" operator="containsText" text="Operational">
      <formula>NOT(ISERROR(SEARCH("Operational",D802)))</formula>
    </cfRule>
    <cfRule type="containsText" dxfId="4813" priority="8015" operator="containsText" text="Dn(service)">
      <formula>NOT(ISERROR(SEARCH("Dn(service)",D802)))</formula>
    </cfRule>
    <cfRule type="containsText" dxfId="4812" priority="8016" operator="containsText" text="Dn(waiting)">
      <formula>NOT(ISERROR(SEARCH("Dn(waiting)",D802)))</formula>
    </cfRule>
  </conditionalFormatting>
  <conditionalFormatting sqref="D803">
    <cfRule type="containsBlanks" dxfId="4811" priority="8009">
      <formula>LEN(TRIM(D803))=0</formula>
    </cfRule>
    <cfRule type="containsText" dxfId="4810" priority="8010" operator="containsText" text="Operational">
      <formula>NOT(ISERROR(SEARCH("Operational",D803)))</formula>
    </cfRule>
    <cfRule type="containsText" dxfId="4809" priority="8011" operator="containsText" text="Dn(service)">
      <formula>NOT(ISERROR(SEARCH("Dn(service)",D803)))</formula>
    </cfRule>
    <cfRule type="containsText" dxfId="4808" priority="8012" operator="containsText" text="Dn(waiting)">
      <formula>NOT(ISERROR(SEARCH("Dn(waiting)",D803)))</formula>
    </cfRule>
  </conditionalFormatting>
  <conditionalFormatting sqref="D804">
    <cfRule type="containsBlanks" dxfId="4807" priority="8005">
      <formula>LEN(TRIM(D804))=0</formula>
    </cfRule>
    <cfRule type="containsText" dxfId="4806" priority="8006" operator="containsText" text="Operational">
      <formula>NOT(ISERROR(SEARCH("Operational",D804)))</formula>
    </cfRule>
    <cfRule type="containsText" dxfId="4805" priority="8007" operator="containsText" text="Dn(service)">
      <formula>NOT(ISERROR(SEARCH("Dn(service)",D804)))</formula>
    </cfRule>
    <cfRule type="containsText" dxfId="4804" priority="8008" operator="containsText" text="Dn(waiting)">
      <formula>NOT(ISERROR(SEARCH("Dn(waiting)",D804)))</formula>
    </cfRule>
  </conditionalFormatting>
  <conditionalFormatting sqref="D805">
    <cfRule type="containsBlanks" dxfId="4803" priority="8001">
      <formula>LEN(TRIM(D805))=0</formula>
    </cfRule>
    <cfRule type="containsText" dxfId="4802" priority="8002" operator="containsText" text="Operational">
      <formula>NOT(ISERROR(SEARCH("Operational",D805)))</formula>
    </cfRule>
    <cfRule type="containsText" dxfId="4801" priority="8003" operator="containsText" text="Dn(service)">
      <formula>NOT(ISERROR(SEARCH("Dn(service)",D805)))</formula>
    </cfRule>
    <cfRule type="containsText" dxfId="4800" priority="8004" operator="containsText" text="Dn(waiting)">
      <formula>NOT(ISERROR(SEARCH("Dn(waiting)",D805)))</formula>
    </cfRule>
  </conditionalFormatting>
  <conditionalFormatting sqref="C799">
    <cfRule type="containsBlanks" dxfId="4799" priority="7997">
      <formula>LEN(TRIM(C799))=0</formula>
    </cfRule>
    <cfRule type="containsText" dxfId="4798" priority="7998" operator="containsText" text="Operational">
      <formula>NOT(ISERROR(SEARCH("Operational",C799)))</formula>
    </cfRule>
    <cfRule type="containsText" dxfId="4797" priority="7999" operator="containsText" text="Dn(service)">
      <formula>NOT(ISERROR(SEARCH("Dn(service)",C799)))</formula>
    </cfRule>
    <cfRule type="containsText" dxfId="4796" priority="8000" operator="containsText" text="Dn(waiting)">
      <formula>NOT(ISERROR(SEARCH("Dn(waiting)",C799)))</formula>
    </cfRule>
  </conditionalFormatting>
  <conditionalFormatting sqref="C800">
    <cfRule type="containsBlanks" dxfId="4795" priority="7993">
      <formula>LEN(TRIM(C800))=0</formula>
    </cfRule>
    <cfRule type="containsText" dxfId="4794" priority="7994" operator="containsText" text="Operational">
      <formula>NOT(ISERROR(SEARCH("Operational",C800)))</formula>
    </cfRule>
    <cfRule type="containsText" dxfId="4793" priority="7995" operator="containsText" text="Dn(service)">
      <formula>NOT(ISERROR(SEARCH("Dn(service)",C800)))</formula>
    </cfRule>
    <cfRule type="containsText" dxfId="4792" priority="7996" operator="containsText" text="Dn(waiting)">
      <formula>NOT(ISERROR(SEARCH("Dn(waiting)",C800)))</formula>
    </cfRule>
  </conditionalFormatting>
  <conditionalFormatting sqref="C801">
    <cfRule type="containsBlanks" dxfId="4791" priority="7989">
      <formula>LEN(TRIM(C801))=0</formula>
    </cfRule>
    <cfRule type="containsText" dxfId="4790" priority="7990" operator="containsText" text="Operational">
      <formula>NOT(ISERROR(SEARCH("Operational",C801)))</formula>
    </cfRule>
    <cfRule type="containsText" dxfId="4789" priority="7991" operator="containsText" text="Dn(service)">
      <formula>NOT(ISERROR(SEARCH("Dn(service)",C801)))</formula>
    </cfRule>
    <cfRule type="containsText" dxfId="4788" priority="7992" operator="containsText" text="Dn(waiting)">
      <formula>NOT(ISERROR(SEARCH("Dn(waiting)",C801)))</formula>
    </cfRule>
  </conditionalFormatting>
  <conditionalFormatting sqref="C802">
    <cfRule type="containsBlanks" dxfId="4787" priority="7985">
      <formula>LEN(TRIM(C802))=0</formula>
    </cfRule>
    <cfRule type="containsText" dxfId="4786" priority="7986" operator="containsText" text="Operational">
      <formula>NOT(ISERROR(SEARCH("Operational",C802)))</formula>
    </cfRule>
    <cfRule type="containsText" dxfId="4785" priority="7987" operator="containsText" text="Dn(service)">
      <formula>NOT(ISERROR(SEARCH("Dn(service)",C802)))</formula>
    </cfRule>
    <cfRule type="containsText" dxfId="4784" priority="7988" operator="containsText" text="Dn(waiting)">
      <formula>NOT(ISERROR(SEARCH("Dn(waiting)",C802)))</formula>
    </cfRule>
  </conditionalFormatting>
  <conditionalFormatting sqref="C803">
    <cfRule type="containsBlanks" dxfId="4783" priority="7981">
      <formula>LEN(TRIM(C803))=0</formula>
    </cfRule>
    <cfRule type="containsText" dxfId="4782" priority="7982" operator="containsText" text="Operational">
      <formula>NOT(ISERROR(SEARCH("Operational",C803)))</formula>
    </cfRule>
    <cfRule type="containsText" dxfId="4781" priority="7983" operator="containsText" text="Dn(service)">
      <formula>NOT(ISERROR(SEARCH("Dn(service)",C803)))</formula>
    </cfRule>
    <cfRule type="containsText" dxfId="4780" priority="7984" operator="containsText" text="Dn(waiting)">
      <formula>NOT(ISERROR(SEARCH("Dn(waiting)",C803)))</formula>
    </cfRule>
  </conditionalFormatting>
  <conditionalFormatting sqref="C804">
    <cfRule type="containsBlanks" dxfId="4779" priority="7977">
      <formula>LEN(TRIM(C804))=0</formula>
    </cfRule>
    <cfRule type="containsText" dxfId="4778" priority="7978" operator="containsText" text="Operational">
      <formula>NOT(ISERROR(SEARCH("Operational",C804)))</formula>
    </cfRule>
    <cfRule type="containsText" dxfId="4777" priority="7979" operator="containsText" text="Dn(service)">
      <formula>NOT(ISERROR(SEARCH("Dn(service)",C804)))</formula>
    </cfRule>
    <cfRule type="containsText" dxfId="4776" priority="7980" operator="containsText" text="Dn(waiting)">
      <formula>NOT(ISERROR(SEARCH("Dn(waiting)",C804)))</formula>
    </cfRule>
  </conditionalFormatting>
  <conditionalFormatting sqref="C805">
    <cfRule type="containsBlanks" dxfId="4775" priority="7973">
      <formula>LEN(TRIM(C805))=0</formula>
    </cfRule>
    <cfRule type="containsText" dxfId="4774" priority="7974" operator="containsText" text="Operational">
      <formula>NOT(ISERROR(SEARCH("Operational",C805)))</formula>
    </cfRule>
    <cfRule type="containsText" dxfId="4773" priority="7975" operator="containsText" text="Dn(service)">
      <formula>NOT(ISERROR(SEARCH("Dn(service)",C805)))</formula>
    </cfRule>
    <cfRule type="containsText" dxfId="4772" priority="7976" operator="containsText" text="Dn(waiting)">
      <formula>NOT(ISERROR(SEARCH("Dn(waiting)",C805)))</formula>
    </cfRule>
  </conditionalFormatting>
  <conditionalFormatting sqref="C806">
    <cfRule type="containsBlanks" dxfId="4771" priority="7969">
      <formula>LEN(TRIM(C806))=0</formula>
    </cfRule>
    <cfRule type="containsText" dxfId="4770" priority="7970" operator="containsText" text="Operational">
      <formula>NOT(ISERROR(SEARCH("Operational",C806)))</formula>
    </cfRule>
    <cfRule type="containsText" dxfId="4769" priority="7971" operator="containsText" text="Dn(service)">
      <formula>NOT(ISERROR(SEARCH("Dn(service)",C806)))</formula>
    </cfRule>
    <cfRule type="containsText" dxfId="4768" priority="7972" operator="containsText" text="Dn(waiting)">
      <formula>NOT(ISERROR(SEARCH("Dn(waiting)",C806)))</formula>
    </cfRule>
  </conditionalFormatting>
  <conditionalFormatting sqref="C807">
    <cfRule type="containsBlanks" dxfId="4767" priority="7965">
      <formula>LEN(TRIM(C807))=0</formula>
    </cfRule>
    <cfRule type="containsText" dxfId="4766" priority="7966" operator="containsText" text="Operational">
      <formula>NOT(ISERROR(SEARCH("Operational",C807)))</formula>
    </cfRule>
    <cfRule type="containsText" dxfId="4765" priority="7967" operator="containsText" text="Dn(service)">
      <formula>NOT(ISERROR(SEARCH("Dn(service)",C807)))</formula>
    </cfRule>
    <cfRule type="containsText" dxfId="4764" priority="7968" operator="containsText" text="Dn(waiting)">
      <formula>NOT(ISERROR(SEARCH("Dn(waiting)",C807)))</formula>
    </cfRule>
  </conditionalFormatting>
  <conditionalFormatting sqref="C808">
    <cfRule type="containsBlanks" dxfId="4763" priority="7961">
      <formula>LEN(TRIM(C808))=0</formula>
    </cfRule>
    <cfRule type="containsText" dxfId="4762" priority="7962" operator="containsText" text="Operational">
      <formula>NOT(ISERROR(SEARCH("Operational",C808)))</formula>
    </cfRule>
    <cfRule type="containsText" dxfId="4761" priority="7963" operator="containsText" text="Dn(service)">
      <formula>NOT(ISERROR(SEARCH("Dn(service)",C808)))</formula>
    </cfRule>
    <cfRule type="containsText" dxfId="4760" priority="7964" operator="containsText" text="Dn(waiting)">
      <formula>NOT(ISERROR(SEARCH("Dn(waiting)",C808)))</formula>
    </cfRule>
  </conditionalFormatting>
  <conditionalFormatting sqref="C809">
    <cfRule type="containsBlanks" dxfId="4759" priority="7957">
      <formula>LEN(TRIM(C809))=0</formula>
    </cfRule>
    <cfRule type="containsText" dxfId="4758" priority="7958" operator="containsText" text="Operational">
      <formula>NOT(ISERROR(SEARCH("Operational",C809)))</formula>
    </cfRule>
    <cfRule type="containsText" dxfId="4757" priority="7959" operator="containsText" text="Dn(service)">
      <formula>NOT(ISERROR(SEARCH("Dn(service)",C809)))</formula>
    </cfRule>
    <cfRule type="containsText" dxfId="4756" priority="7960" operator="containsText" text="Dn(waiting)">
      <formula>NOT(ISERROR(SEARCH("Dn(waiting)",C809)))</formula>
    </cfRule>
  </conditionalFormatting>
  <conditionalFormatting sqref="C810">
    <cfRule type="containsBlanks" dxfId="4755" priority="7953">
      <formula>LEN(TRIM(C810))=0</formula>
    </cfRule>
    <cfRule type="containsText" dxfId="4754" priority="7954" operator="containsText" text="Operational">
      <formula>NOT(ISERROR(SEARCH("Operational",C810)))</formula>
    </cfRule>
    <cfRule type="containsText" dxfId="4753" priority="7955" operator="containsText" text="Dn(service)">
      <formula>NOT(ISERROR(SEARCH("Dn(service)",C810)))</formula>
    </cfRule>
    <cfRule type="containsText" dxfId="4752" priority="7956" operator="containsText" text="Dn(waiting)">
      <formula>NOT(ISERROR(SEARCH("Dn(waiting)",C810)))</formula>
    </cfRule>
  </conditionalFormatting>
  <conditionalFormatting sqref="G801">
    <cfRule type="containsBlanks" dxfId="4751" priority="7949">
      <formula>LEN(TRIM(G801))=0</formula>
    </cfRule>
    <cfRule type="containsText" dxfId="4750" priority="7950" operator="containsText" text="Operational">
      <formula>NOT(ISERROR(SEARCH("Operational",G801)))</formula>
    </cfRule>
    <cfRule type="containsText" dxfId="4749" priority="7951" operator="containsText" text="Dn(service)">
      <formula>NOT(ISERROR(SEARCH("Dn(service)",G801)))</formula>
    </cfRule>
    <cfRule type="containsText" dxfId="4748" priority="7952" operator="containsText" text="Dn(waiting)">
      <formula>NOT(ISERROR(SEARCH("Dn(waiting)",G801)))</formula>
    </cfRule>
  </conditionalFormatting>
  <conditionalFormatting sqref="G802">
    <cfRule type="containsBlanks" dxfId="4747" priority="7945">
      <formula>LEN(TRIM(G802))=0</formula>
    </cfRule>
    <cfRule type="containsText" dxfId="4746" priority="7946" operator="containsText" text="Operational">
      <formula>NOT(ISERROR(SEARCH("Operational",G802)))</formula>
    </cfRule>
    <cfRule type="containsText" dxfId="4745" priority="7947" operator="containsText" text="Dn(service)">
      <formula>NOT(ISERROR(SEARCH("Dn(service)",G802)))</formula>
    </cfRule>
    <cfRule type="containsText" dxfId="4744" priority="7948" operator="containsText" text="Dn(waiting)">
      <formula>NOT(ISERROR(SEARCH("Dn(waiting)",G802)))</formula>
    </cfRule>
  </conditionalFormatting>
  <conditionalFormatting sqref="G803">
    <cfRule type="containsBlanks" dxfId="4743" priority="7941">
      <formula>LEN(TRIM(G803))=0</formula>
    </cfRule>
    <cfRule type="containsText" dxfId="4742" priority="7942" operator="containsText" text="Operational">
      <formula>NOT(ISERROR(SEARCH("Operational",G803)))</formula>
    </cfRule>
    <cfRule type="containsText" dxfId="4741" priority="7943" operator="containsText" text="Dn(service)">
      <formula>NOT(ISERROR(SEARCH("Dn(service)",G803)))</formula>
    </cfRule>
    <cfRule type="containsText" dxfId="4740" priority="7944" operator="containsText" text="Dn(waiting)">
      <formula>NOT(ISERROR(SEARCH("Dn(waiting)",G803)))</formula>
    </cfRule>
  </conditionalFormatting>
  <conditionalFormatting sqref="G804">
    <cfRule type="containsBlanks" dxfId="4739" priority="7937">
      <formula>LEN(TRIM(G804))=0</formula>
    </cfRule>
    <cfRule type="containsText" dxfId="4738" priority="7938" operator="containsText" text="Operational">
      <formula>NOT(ISERROR(SEARCH("Operational",G804)))</formula>
    </cfRule>
    <cfRule type="containsText" dxfId="4737" priority="7939" operator="containsText" text="Dn(service)">
      <formula>NOT(ISERROR(SEARCH("Dn(service)",G804)))</formula>
    </cfRule>
    <cfRule type="containsText" dxfId="4736" priority="7940" operator="containsText" text="Dn(waiting)">
      <formula>NOT(ISERROR(SEARCH("Dn(waiting)",G804)))</formula>
    </cfRule>
  </conditionalFormatting>
  <conditionalFormatting sqref="G805">
    <cfRule type="containsBlanks" dxfId="4735" priority="7933">
      <formula>LEN(TRIM(G805))=0</formula>
    </cfRule>
    <cfRule type="containsText" dxfId="4734" priority="7934" operator="containsText" text="Operational">
      <formula>NOT(ISERROR(SEARCH("Operational",G805)))</formula>
    </cfRule>
    <cfRule type="containsText" dxfId="4733" priority="7935" operator="containsText" text="Dn(service)">
      <formula>NOT(ISERROR(SEARCH("Dn(service)",G805)))</formula>
    </cfRule>
    <cfRule type="containsText" dxfId="4732" priority="7936" operator="containsText" text="Dn(waiting)">
      <formula>NOT(ISERROR(SEARCH("Dn(waiting)",G805)))</formula>
    </cfRule>
  </conditionalFormatting>
  <conditionalFormatting sqref="G806">
    <cfRule type="containsBlanks" dxfId="4731" priority="7929">
      <formula>LEN(TRIM(G806))=0</formula>
    </cfRule>
    <cfRule type="containsText" dxfId="4730" priority="7930" operator="containsText" text="Operational">
      <formula>NOT(ISERROR(SEARCH("Operational",G806)))</formula>
    </cfRule>
    <cfRule type="containsText" dxfId="4729" priority="7931" operator="containsText" text="Dn(service)">
      <formula>NOT(ISERROR(SEARCH("Dn(service)",G806)))</formula>
    </cfRule>
    <cfRule type="containsText" dxfId="4728" priority="7932" operator="containsText" text="Dn(waiting)">
      <formula>NOT(ISERROR(SEARCH("Dn(waiting)",G806)))</formula>
    </cfRule>
  </conditionalFormatting>
  <conditionalFormatting sqref="G807">
    <cfRule type="containsBlanks" dxfId="4727" priority="7925">
      <formula>LEN(TRIM(G807))=0</formula>
    </cfRule>
    <cfRule type="containsText" dxfId="4726" priority="7926" operator="containsText" text="Operational">
      <formula>NOT(ISERROR(SEARCH("Operational",G807)))</formula>
    </cfRule>
    <cfRule type="containsText" dxfId="4725" priority="7927" operator="containsText" text="Dn(service)">
      <formula>NOT(ISERROR(SEARCH("Dn(service)",G807)))</formula>
    </cfRule>
    <cfRule type="containsText" dxfId="4724" priority="7928" operator="containsText" text="Dn(waiting)">
      <formula>NOT(ISERROR(SEARCH("Dn(waiting)",G807)))</formula>
    </cfRule>
  </conditionalFormatting>
  <conditionalFormatting sqref="G808">
    <cfRule type="containsBlanks" dxfId="4723" priority="7921">
      <formula>LEN(TRIM(G808))=0</formula>
    </cfRule>
    <cfRule type="containsText" dxfId="4722" priority="7922" operator="containsText" text="Operational">
      <formula>NOT(ISERROR(SEARCH("Operational",G808)))</formula>
    </cfRule>
    <cfRule type="containsText" dxfId="4721" priority="7923" operator="containsText" text="Dn(service)">
      <formula>NOT(ISERROR(SEARCH("Dn(service)",G808)))</formula>
    </cfRule>
    <cfRule type="containsText" dxfId="4720" priority="7924" operator="containsText" text="Dn(waiting)">
      <formula>NOT(ISERROR(SEARCH("Dn(waiting)",G808)))</formula>
    </cfRule>
  </conditionalFormatting>
  <conditionalFormatting sqref="G809">
    <cfRule type="containsBlanks" dxfId="4719" priority="7917">
      <formula>LEN(TRIM(G809))=0</formula>
    </cfRule>
    <cfRule type="containsText" dxfId="4718" priority="7918" operator="containsText" text="Operational">
      <formula>NOT(ISERROR(SEARCH("Operational",G809)))</formula>
    </cfRule>
    <cfRule type="containsText" dxfId="4717" priority="7919" operator="containsText" text="Dn(service)">
      <formula>NOT(ISERROR(SEARCH("Dn(service)",G809)))</formula>
    </cfRule>
    <cfRule type="containsText" dxfId="4716" priority="7920" operator="containsText" text="Dn(waiting)">
      <formula>NOT(ISERROR(SEARCH("Dn(waiting)",G809)))</formula>
    </cfRule>
  </conditionalFormatting>
  <conditionalFormatting sqref="G810">
    <cfRule type="containsBlanks" dxfId="4715" priority="7913">
      <formula>LEN(TRIM(G810))=0</formula>
    </cfRule>
    <cfRule type="containsText" dxfId="4714" priority="7914" operator="containsText" text="Operational">
      <formula>NOT(ISERROR(SEARCH("Operational",G810)))</formula>
    </cfRule>
    <cfRule type="containsText" dxfId="4713" priority="7915" operator="containsText" text="Dn(service)">
      <formula>NOT(ISERROR(SEARCH("Dn(service)",G810)))</formula>
    </cfRule>
    <cfRule type="containsText" dxfId="4712" priority="7916" operator="containsText" text="Dn(waiting)">
      <formula>NOT(ISERROR(SEARCH("Dn(waiting)",G810)))</formula>
    </cfRule>
  </conditionalFormatting>
  <conditionalFormatting sqref="G811">
    <cfRule type="containsBlanks" dxfId="4711" priority="7909">
      <formula>LEN(TRIM(G811))=0</formula>
    </cfRule>
    <cfRule type="containsText" dxfId="4710" priority="7910" operator="containsText" text="Operational">
      <formula>NOT(ISERROR(SEARCH("Operational",G811)))</formula>
    </cfRule>
    <cfRule type="containsText" dxfId="4709" priority="7911" operator="containsText" text="Dn(service)">
      <formula>NOT(ISERROR(SEARCH("Dn(service)",G811)))</formula>
    </cfRule>
    <cfRule type="containsText" dxfId="4708" priority="7912" operator="containsText" text="Dn(waiting)">
      <formula>NOT(ISERROR(SEARCH("Dn(waiting)",G811)))</formula>
    </cfRule>
  </conditionalFormatting>
  <conditionalFormatting sqref="G812">
    <cfRule type="containsBlanks" dxfId="4707" priority="7905">
      <formula>LEN(TRIM(G812))=0</formula>
    </cfRule>
    <cfRule type="containsText" dxfId="4706" priority="7906" operator="containsText" text="Operational">
      <formula>NOT(ISERROR(SEARCH("Operational",G812)))</formula>
    </cfRule>
    <cfRule type="containsText" dxfId="4705" priority="7907" operator="containsText" text="Dn(service)">
      <formula>NOT(ISERROR(SEARCH("Dn(service)",G812)))</formula>
    </cfRule>
    <cfRule type="containsText" dxfId="4704" priority="7908" operator="containsText" text="Dn(waiting)">
      <formula>NOT(ISERROR(SEARCH("Dn(waiting)",G812)))</formula>
    </cfRule>
  </conditionalFormatting>
  <conditionalFormatting sqref="G813">
    <cfRule type="containsBlanks" dxfId="4703" priority="7901">
      <formula>LEN(TRIM(G813))=0</formula>
    </cfRule>
    <cfRule type="containsText" dxfId="4702" priority="7902" operator="containsText" text="Operational">
      <formula>NOT(ISERROR(SEARCH("Operational",G813)))</formula>
    </cfRule>
    <cfRule type="containsText" dxfId="4701" priority="7903" operator="containsText" text="Dn(service)">
      <formula>NOT(ISERROR(SEARCH("Dn(service)",G813)))</formula>
    </cfRule>
    <cfRule type="containsText" dxfId="4700" priority="7904" operator="containsText" text="Dn(waiting)">
      <formula>NOT(ISERROR(SEARCH("Dn(waiting)",G813)))</formula>
    </cfRule>
  </conditionalFormatting>
  <conditionalFormatting sqref="G814">
    <cfRule type="containsBlanks" dxfId="4699" priority="7897">
      <formula>LEN(TRIM(G814))=0</formula>
    </cfRule>
    <cfRule type="containsText" dxfId="4698" priority="7898" operator="containsText" text="Operational">
      <formula>NOT(ISERROR(SEARCH("Operational",G814)))</formula>
    </cfRule>
    <cfRule type="containsText" dxfId="4697" priority="7899" operator="containsText" text="Dn(service)">
      <formula>NOT(ISERROR(SEARCH("Dn(service)",G814)))</formula>
    </cfRule>
    <cfRule type="containsText" dxfId="4696" priority="7900" operator="containsText" text="Dn(waiting)">
      <formula>NOT(ISERROR(SEARCH("Dn(waiting)",G814)))</formula>
    </cfRule>
  </conditionalFormatting>
  <conditionalFormatting sqref="E812">
    <cfRule type="containsBlanks" dxfId="4695" priority="7893">
      <formula>LEN(TRIM(E812))=0</formula>
    </cfRule>
    <cfRule type="containsText" dxfId="4694" priority="7894" operator="containsText" text="Operational">
      <formula>NOT(ISERROR(SEARCH("Operational",E812)))</formula>
    </cfRule>
    <cfRule type="containsText" dxfId="4693" priority="7895" operator="containsText" text="Dn(service)">
      <formula>NOT(ISERROR(SEARCH("Dn(service)",E812)))</formula>
    </cfRule>
    <cfRule type="containsText" dxfId="4692" priority="7896" operator="containsText" text="Dn(waiting)">
      <formula>NOT(ISERROR(SEARCH("Dn(waiting)",E812)))</formula>
    </cfRule>
  </conditionalFormatting>
  <conditionalFormatting sqref="E813">
    <cfRule type="containsBlanks" dxfId="4691" priority="7889">
      <formula>LEN(TRIM(E813))=0</formula>
    </cfRule>
    <cfRule type="containsText" dxfId="4690" priority="7890" operator="containsText" text="Operational">
      <formula>NOT(ISERROR(SEARCH("Operational",E813)))</formula>
    </cfRule>
    <cfRule type="containsText" dxfId="4689" priority="7891" operator="containsText" text="Dn(service)">
      <formula>NOT(ISERROR(SEARCH("Dn(service)",E813)))</formula>
    </cfRule>
    <cfRule type="containsText" dxfId="4688" priority="7892" operator="containsText" text="Dn(waiting)">
      <formula>NOT(ISERROR(SEARCH("Dn(waiting)",E813)))</formula>
    </cfRule>
  </conditionalFormatting>
  <conditionalFormatting sqref="E814">
    <cfRule type="containsBlanks" dxfId="4687" priority="7885">
      <formula>LEN(TRIM(E814))=0</formula>
    </cfRule>
    <cfRule type="containsText" dxfId="4686" priority="7886" operator="containsText" text="Operational">
      <formula>NOT(ISERROR(SEARCH("Operational",E814)))</formula>
    </cfRule>
    <cfRule type="containsText" dxfId="4685" priority="7887" operator="containsText" text="Dn(service)">
      <formula>NOT(ISERROR(SEARCH("Dn(service)",E814)))</formula>
    </cfRule>
    <cfRule type="containsText" dxfId="4684" priority="7888" operator="containsText" text="Dn(waiting)">
      <formula>NOT(ISERROR(SEARCH("Dn(waiting)",E814)))</formula>
    </cfRule>
  </conditionalFormatting>
  <conditionalFormatting sqref="E815">
    <cfRule type="containsBlanks" dxfId="4683" priority="7881">
      <formula>LEN(TRIM(E815))=0</formula>
    </cfRule>
    <cfRule type="containsText" dxfId="4682" priority="7882" operator="containsText" text="Operational">
      <formula>NOT(ISERROR(SEARCH("Operational",E815)))</formula>
    </cfRule>
    <cfRule type="containsText" dxfId="4681" priority="7883" operator="containsText" text="Dn(service)">
      <formula>NOT(ISERROR(SEARCH("Dn(service)",E815)))</formula>
    </cfRule>
    <cfRule type="containsText" dxfId="4680" priority="7884" operator="containsText" text="Dn(waiting)">
      <formula>NOT(ISERROR(SEARCH("Dn(waiting)",E815)))</formula>
    </cfRule>
  </conditionalFormatting>
  <conditionalFormatting sqref="E816">
    <cfRule type="containsBlanks" dxfId="4679" priority="7877">
      <formula>LEN(TRIM(E816))=0</formula>
    </cfRule>
    <cfRule type="containsText" dxfId="4678" priority="7878" operator="containsText" text="Operational">
      <formula>NOT(ISERROR(SEARCH("Operational",E816)))</formula>
    </cfRule>
    <cfRule type="containsText" dxfId="4677" priority="7879" operator="containsText" text="Dn(service)">
      <formula>NOT(ISERROR(SEARCH("Dn(service)",E816)))</formula>
    </cfRule>
    <cfRule type="containsText" dxfId="4676" priority="7880" operator="containsText" text="Dn(waiting)">
      <formula>NOT(ISERROR(SEARCH("Dn(waiting)",E816)))</formula>
    </cfRule>
  </conditionalFormatting>
  <conditionalFormatting sqref="E817">
    <cfRule type="containsBlanks" dxfId="4675" priority="7873">
      <formula>LEN(TRIM(E817))=0</formula>
    </cfRule>
    <cfRule type="containsText" dxfId="4674" priority="7874" operator="containsText" text="Operational">
      <formula>NOT(ISERROR(SEARCH("Operational",E817)))</formula>
    </cfRule>
    <cfRule type="containsText" dxfId="4673" priority="7875" operator="containsText" text="Dn(service)">
      <formula>NOT(ISERROR(SEARCH("Dn(service)",E817)))</formula>
    </cfRule>
    <cfRule type="containsText" dxfId="4672" priority="7876" operator="containsText" text="Dn(waiting)">
      <formula>NOT(ISERROR(SEARCH("Dn(waiting)",E817)))</formula>
    </cfRule>
  </conditionalFormatting>
  <conditionalFormatting sqref="E818">
    <cfRule type="containsBlanks" dxfId="4671" priority="7869">
      <formula>LEN(TRIM(E818))=0</formula>
    </cfRule>
    <cfRule type="containsText" dxfId="4670" priority="7870" operator="containsText" text="Operational">
      <formula>NOT(ISERROR(SEARCH("Operational",E818)))</formula>
    </cfRule>
    <cfRule type="containsText" dxfId="4669" priority="7871" operator="containsText" text="Dn(service)">
      <formula>NOT(ISERROR(SEARCH("Dn(service)",E818)))</formula>
    </cfRule>
    <cfRule type="containsText" dxfId="4668" priority="7872" operator="containsText" text="Dn(waiting)">
      <formula>NOT(ISERROR(SEARCH("Dn(waiting)",E818)))</formula>
    </cfRule>
  </conditionalFormatting>
  <conditionalFormatting sqref="E811">
    <cfRule type="containsBlanks" dxfId="4667" priority="7865">
      <formula>LEN(TRIM(E811))=0</formula>
    </cfRule>
    <cfRule type="containsText" dxfId="4666" priority="7866" operator="containsText" text="Operational">
      <formula>NOT(ISERROR(SEARCH("Operational",E811)))</formula>
    </cfRule>
    <cfRule type="containsText" dxfId="4665" priority="7867" operator="containsText" text="Dn(service)">
      <formula>NOT(ISERROR(SEARCH("Dn(service)",E811)))</formula>
    </cfRule>
    <cfRule type="containsText" dxfId="4664" priority="7868" operator="containsText" text="Dn(waiting)">
      <formula>NOT(ISERROR(SEARCH("Dn(waiting)",E811)))</formula>
    </cfRule>
  </conditionalFormatting>
  <conditionalFormatting sqref="C815">
    <cfRule type="containsBlanks" dxfId="4663" priority="7861">
      <formula>LEN(TRIM(C815))=0</formula>
    </cfRule>
    <cfRule type="containsText" dxfId="4662" priority="7862" operator="containsText" text="Operational">
      <formula>NOT(ISERROR(SEARCH("Operational",C815)))</formula>
    </cfRule>
    <cfRule type="containsText" dxfId="4661" priority="7863" operator="containsText" text="Dn(service)">
      <formula>NOT(ISERROR(SEARCH("Dn(service)",C815)))</formula>
    </cfRule>
    <cfRule type="containsText" dxfId="4660" priority="7864" operator="containsText" text="Dn(waiting)">
      <formula>NOT(ISERROR(SEARCH("Dn(waiting)",C815)))</formula>
    </cfRule>
  </conditionalFormatting>
  <conditionalFormatting sqref="C816">
    <cfRule type="containsBlanks" dxfId="4659" priority="7857">
      <formula>LEN(TRIM(C816))=0</formula>
    </cfRule>
    <cfRule type="containsText" dxfId="4658" priority="7858" operator="containsText" text="Operational">
      <formula>NOT(ISERROR(SEARCH("Operational",C816)))</formula>
    </cfRule>
    <cfRule type="containsText" dxfId="4657" priority="7859" operator="containsText" text="Dn(service)">
      <formula>NOT(ISERROR(SEARCH("Dn(service)",C816)))</formula>
    </cfRule>
    <cfRule type="containsText" dxfId="4656" priority="7860" operator="containsText" text="Dn(waiting)">
      <formula>NOT(ISERROR(SEARCH("Dn(waiting)",C816)))</formula>
    </cfRule>
  </conditionalFormatting>
  <conditionalFormatting sqref="C817">
    <cfRule type="containsBlanks" dxfId="4655" priority="7853">
      <formula>LEN(TRIM(C817))=0</formula>
    </cfRule>
    <cfRule type="containsText" dxfId="4654" priority="7854" operator="containsText" text="Operational">
      <formula>NOT(ISERROR(SEARCH("Operational",C817)))</formula>
    </cfRule>
    <cfRule type="containsText" dxfId="4653" priority="7855" operator="containsText" text="Dn(service)">
      <formula>NOT(ISERROR(SEARCH("Dn(service)",C817)))</formula>
    </cfRule>
    <cfRule type="containsText" dxfId="4652" priority="7856" operator="containsText" text="Dn(waiting)">
      <formula>NOT(ISERROR(SEARCH("Dn(waiting)",C817)))</formula>
    </cfRule>
  </conditionalFormatting>
  <conditionalFormatting sqref="C818">
    <cfRule type="containsBlanks" dxfId="4651" priority="7849">
      <formula>LEN(TRIM(C818))=0</formula>
    </cfRule>
    <cfRule type="containsText" dxfId="4650" priority="7850" operator="containsText" text="Operational">
      <formula>NOT(ISERROR(SEARCH("Operational",C818)))</formula>
    </cfRule>
    <cfRule type="containsText" dxfId="4649" priority="7851" operator="containsText" text="Dn(service)">
      <formula>NOT(ISERROR(SEARCH("Dn(service)",C818)))</formula>
    </cfRule>
    <cfRule type="containsText" dxfId="4648" priority="7852" operator="containsText" text="Dn(waiting)">
      <formula>NOT(ISERROR(SEARCH("Dn(waiting)",C818)))</formula>
    </cfRule>
  </conditionalFormatting>
  <conditionalFormatting sqref="C819">
    <cfRule type="containsBlanks" dxfId="4647" priority="7845">
      <formula>LEN(TRIM(C819))=0</formula>
    </cfRule>
    <cfRule type="containsText" dxfId="4646" priority="7846" operator="containsText" text="Operational">
      <formula>NOT(ISERROR(SEARCH("Operational",C819)))</formula>
    </cfRule>
    <cfRule type="containsText" dxfId="4645" priority="7847" operator="containsText" text="Dn(service)">
      <formula>NOT(ISERROR(SEARCH("Dn(service)",C819)))</formula>
    </cfRule>
    <cfRule type="containsText" dxfId="4644" priority="7848" operator="containsText" text="Dn(waiting)">
      <formula>NOT(ISERROR(SEARCH("Dn(waiting)",C819)))</formula>
    </cfRule>
  </conditionalFormatting>
  <conditionalFormatting sqref="C820">
    <cfRule type="containsBlanks" dxfId="4643" priority="7841">
      <formula>LEN(TRIM(C820))=0</formula>
    </cfRule>
    <cfRule type="containsText" dxfId="4642" priority="7842" operator="containsText" text="Operational">
      <formula>NOT(ISERROR(SEARCH("Operational",C820)))</formula>
    </cfRule>
    <cfRule type="containsText" dxfId="4641" priority="7843" operator="containsText" text="Dn(service)">
      <formula>NOT(ISERROR(SEARCH("Dn(service)",C820)))</formula>
    </cfRule>
    <cfRule type="containsText" dxfId="4640" priority="7844" operator="containsText" text="Dn(waiting)">
      <formula>NOT(ISERROR(SEARCH("Dn(waiting)",C820)))</formula>
    </cfRule>
  </conditionalFormatting>
  <conditionalFormatting sqref="C821">
    <cfRule type="containsBlanks" dxfId="4639" priority="7837">
      <formula>LEN(TRIM(C821))=0</formula>
    </cfRule>
    <cfRule type="containsText" dxfId="4638" priority="7838" operator="containsText" text="Operational">
      <formula>NOT(ISERROR(SEARCH("Operational",C821)))</formula>
    </cfRule>
    <cfRule type="containsText" dxfId="4637" priority="7839" operator="containsText" text="Dn(service)">
      <formula>NOT(ISERROR(SEARCH("Dn(service)",C821)))</formula>
    </cfRule>
    <cfRule type="containsText" dxfId="4636" priority="7840" operator="containsText" text="Dn(waiting)">
      <formula>NOT(ISERROR(SEARCH("Dn(waiting)",C821)))</formula>
    </cfRule>
  </conditionalFormatting>
  <conditionalFormatting sqref="C822">
    <cfRule type="containsBlanks" dxfId="4635" priority="7833">
      <formula>LEN(TRIM(C822))=0</formula>
    </cfRule>
    <cfRule type="containsText" dxfId="4634" priority="7834" operator="containsText" text="Operational">
      <formula>NOT(ISERROR(SEARCH("Operational",C822)))</formula>
    </cfRule>
    <cfRule type="containsText" dxfId="4633" priority="7835" operator="containsText" text="Dn(service)">
      <formula>NOT(ISERROR(SEARCH("Dn(service)",C822)))</formula>
    </cfRule>
    <cfRule type="containsText" dxfId="4632" priority="7836" operator="containsText" text="Dn(waiting)">
      <formula>NOT(ISERROR(SEARCH("Dn(waiting)",C822)))</formula>
    </cfRule>
  </conditionalFormatting>
  <conditionalFormatting sqref="F816">
    <cfRule type="containsBlanks" dxfId="4631" priority="7829">
      <formula>LEN(TRIM(F816))=0</formula>
    </cfRule>
    <cfRule type="containsText" dxfId="4630" priority="7830" operator="containsText" text="Operational">
      <formula>NOT(ISERROR(SEARCH("Operational",F816)))</formula>
    </cfRule>
    <cfRule type="containsText" dxfId="4629" priority="7831" operator="containsText" text="Dn(service)">
      <formula>NOT(ISERROR(SEARCH("Dn(service)",F816)))</formula>
    </cfRule>
    <cfRule type="containsText" dxfId="4628" priority="7832" operator="containsText" text="Dn(waiting)">
      <formula>NOT(ISERROR(SEARCH("Dn(waiting)",F816)))</formula>
    </cfRule>
  </conditionalFormatting>
  <conditionalFormatting sqref="F817">
    <cfRule type="containsBlanks" dxfId="4627" priority="7825">
      <formula>LEN(TRIM(F817))=0</formula>
    </cfRule>
    <cfRule type="containsText" dxfId="4626" priority="7826" operator="containsText" text="Operational">
      <formula>NOT(ISERROR(SEARCH("Operational",F817)))</formula>
    </cfRule>
    <cfRule type="containsText" dxfId="4625" priority="7827" operator="containsText" text="Dn(service)">
      <formula>NOT(ISERROR(SEARCH("Dn(service)",F817)))</formula>
    </cfRule>
    <cfRule type="containsText" dxfId="4624" priority="7828" operator="containsText" text="Dn(waiting)">
      <formula>NOT(ISERROR(SEARCH("Dn(waiting)",F817)))</formula>
    </cfRule>
  </conditionalFormatting>
  <conditionalFormatting sqref="F818">
    <cfRule type="containsBlanks" dxfId="4623" priority="7821">
      <formula>LEN(TRIM(F818))=0</formula>
    </cfRule>
    <cfRule type="containsText" dxfId="4622" priority="7822" operator="containsText" text="Operational">
      <formula>NOT(ISERROR(SEARCH("Operational",F818)))</formula>
    </cfRule>
    <cfRule type="containsText" dxfId="4621" priority="7823" operator="containsText" text="Dn(service)">
      <formula>NOT(ISERROR(SEARCH("Dn(service)",F818)))</formula>
    </cfRule>
    <cfRule type="containsText" dxfId="4620" priority="7824" operator="containsText" text="Dn(waiting)">
      <formula>NOT(ISERROR(SEARCH("Dn(waiting)",F818)))</formula>
    </cfRule>
  </conditionalFormatting>
  <conditionalFormatting sqref="F819">
    <cfRule type="containsBlanks" dxfId="4619" priority="7817">
      <formula>LEN(TRIM(F819))=0</formula>
    </cfRule>
    <cfRule type="containsText" dxfId="4618" priority="7818" operator="containsText" text="Operational">
      <formula>NOT(ISERROR(SEARCH("Operational",F819)))</formula>
    </cfRule>
    <cfRule type="containsText" dxfId="4617" priority="7819" operator="containsText" text="Dn(service)">
      <formula>NOT(ISERROR(SEARCH("Dn(service)",F819)))</formula>
    </cfRule>
    <cfRule type="containsText" dxfId="4616" priority="7820" operator="containsText" text="Dn(waiting)">
      <formula>NOT(ISERROR(SEARCH("Dn(waiting)",F819)))</formula>
    </cfRule>
  </conditionalFormatting>
  <conditionalFormatting sqref="F820">
    <cfRule type="containsBlanks" dxfId="4615" priority="7813">
      <formula>LEN(TRIM(F820))=0</formula>
    </cfRule>
    <cfRule type="containsText" dxfId="4614" priority="7814" operator="containsText" text="Operational">
      <formula>NOT(ISERROR(SEARCH("Operational",F820)))</formula>
    </cfRule>
    <cfRule type="containsText" dxfId="4613" priority="7815" operator="containsText" text="Dn(service)">
      <formula>NOT(ISERROR(SEARCH("Dn(service)",F820)))</formula>
    </cfRule>
    <cfRule type="containsText" dxfId="4612" priority="7816" operator="containsText" text="Dn(waiting)">
      <formula>NOT(ISERROR(SEARCH("Dn(waiting)",F820)))</formula>
    </cfRule>
  </conditionalFormatting>
  <conditionalFormatting sqref="F821">
    <cfRule type="containsBlanks" dxfId="4611" priority="7809">
      <formula>LEN(TRIM(F821))=0</formula>
    </cfRule>
    <cfRule type="containsText" dxfId="4610" priority="7810" operator="containsText" text="Operational">
      <formula>NOT(ISERROR(SEARCH("Operational",F821)))</formula>
    </cfRule>
    <cfRule type="containsText" dxfId="4609" priority="7811" operator="containsText" text="Dn(service)">
      <formula>NOT(ISERROR(SEARCH("Dn(service)",F821)))</formula>
    </cfRule>
    <cfRule type="containsText" dxfId="4608" priority="7812" operator="containsText" text="Dn(waiting)">
      <formula>NOT(ISERROR(SEARCH("Dn(waiting)",F821)))</formula>
    </cfRule>
  </conditionalFormatting>
  <conditionalFormatting sqref="F822">
    <cfRule type="containsBlanks" dxfId="4607" priority="7805">
      <formula>LEN(TRIM(F822))=0</formula>
    </cfRule>
    <cfRule type="containsText" dxfId="4606" priority="7806" operator="containsText" text="Operational">
      <formula>NOT(ISERROR(SEARCH("Operational",F822)))</formula>
    </cfRule>
    <cfRule type="containsText" dxfId="4605" priority="7807" operator="containsText" text="Dn(service)">
      <formula>NOT(ISERROR(SEARCH("Dn(service)",F822)))</formula>
    </cfRule>
    <cfRule type="containsText" dxfId="4604" priority="7808" operator="containsText" text="Dn(waiting)">
      <formula>NOT(ISERROR(SEARCH("Dn(waiting)",F822)))</formula>
    </cfRule>
  </conditionalFormatting>
  <conditionalFormatting sqref="F823">
    <cfRule type="containsBlanks" dxfId="4603" priority="7801">
      <formula>LEN(TRIM(F823))=0</formula>
    </cfRule>
    <cfRule type="containsText" dxfId="4602" priority="7802" operator="containsText" text="Operational">
      <formula>NOT(ISERROR(SEARCH("Operational",F823)))</formula>
    </cfRule>
    <cfRule type="containsText" dxfId="4601" priority="7803" operator="containsText" text="Dn(service)">
      <formula>NOT(ISERROR(SEARCH("Dn(service)",F823)))</formula>
    </cfRule>
    <cfRule type="containsText" dxfId="4600" priority="7804" operator="containsText" text="Dn(waiting)">
      <formula>NOT(ISERROR(SEARCH("Dn(waiting)",F823)))</formula>
    </cfRule>
  </conditionalFormatting>
  <conditionalFormatting sqref="F824">
    <cfRule type="containsBlanks" dxfId="4599" priority="7797">
      <formula>LEN(TRIM(F824))=0</formula>
    </cfRule>
    <cfRule type="containsText" dxfId="4598" priority="7798" operator="containsText" text="Operational">
      <formula>NOT(ISERROR(SEARCH("Operational",F824)))</formula>
    </cfRule>
    <cfRule type="containsText" dxfId="4597" priority="7799" operator="containsText" text="Dn(service)">
      <formula>NOT(ISERROR(SEARCH("Dn(service)",F824)))</formula>
    </cfRule>
    <cfRule type="containsText" dxfId="4596" priority="7800" operator="containsText" text="Dn(waiting)">
      <formula>NOT(ISERROR(SEARCH("Dn(waiting)",F824)))</formula>
    </cfRule>
  </conditionalFormatting>
  <conditionalFormatting sqref="F825">
    <cfRule type="containsBlanks" dxfId="4595" priority="7793">
      <formula>LEN(TRIM(F825))=0</formula>
    </cfRule>
    <cfRule type="containsText" dxfId="4594" priority="7794" operator="containsText" text="Operational">
      <formula>NOT(ISERROR(SEARCH("Operational",F825)))</formula>
    </cfRule>
    <cfRule type="containsText" dxfId="4593" priority="7795" operator="containsText" text="Dn(service)">
      <formula>NOT(ISERROR(SEARCH("Dn(service)",F825)))</formula>
    </cfRule>
    <cfRule type="containsText" dxfId="4592" priority="7796" operator="containsText" text="Dn(waiting)">
      <formula>NOT(ISERROR(SEARCH("Dn(waiting)",F825)))</formula>
    </cfRule>
  </conditionalFormatting>
  <conditionalFormatting sqref="F826">
    <cfRule type="containsBlanks" dxfId="4591" priority="7789">
      <formula>LEN(TRIM(F826))=0</formula>
    </cfRule>
    <cfRule type="containsText" dxfId="4590" priority="7790" operator="containsText" text="Operational">
      <formula>NOT(ISERROR(SEARCH("Operational",F826)))</formula>
    </cfRule>
    <cfRule type="containsText" dxfId="4589" priority="7791" operator="containsText" text="Dn(service)">
      <formula>NOT(ISERROR(SEARCH("Dn(service)",F826)))</formula>
    </cfRule>
    <cfRule type="containsText" dxfId="4588" priority="7792" operator="containsText" text="Dn(waiting)">
      <formula>NOT(ISERROR(SEARCH("Dn(waiting)",F826)))</formula>
    </cfRule>
  </conditionalFormatting>
  <conditionalFormatting sqref="D820">
    <cfRule type="containsBlanks" dxfId="4587" priority="7785">
      <formula>LEN(TRIM(D820))=0</formula>
    </cfRule>
    <cfRule type="containsText" dxfId="4586" priority="7786" operator="containsText" text="Operational">
      <formula>NOT(ISERROR(SEARCH("Operational",D820)))</formula>
    </cfRule>
    <cfRule type="containsText" dxfId="4585" priority="7787" operator="containsText" text="Dn(service)">
      <formula>NOT(ISERROR(SEARCH("Dn(service)",D820)))</formula>
    </cfRule>
    <cfRule type="containsText" dxfId="4584" priority="7788" operator="containsText" text="Dn(waiting)">
      <formula>NOT(ISERROR(SEARCH("Dn(waiting)",D820)))</formula>
    </cfRule>
  </conditionalFormatting>
  <conditionalFormatting sqref="D821">
    <cfRule type="containsBlanks" dxfId="4583" priority="7781">
      <formula>LEN(TRIM(D821))=0</formula>
    </cfRule>
    <cfRule type="containsText" dxfId="4582" priority="7782" operator="containsText" text="Operational">
      <formula>NOT(ISERROR(SEARCH("Operational",D821)))</formula>
    </cfRule>
    <cfRule type="containsText" dxfId="4581" priority="7783" operator="containsText" text="Dn(service)">
      <formula>NOT(ISERROR(SEARCH("Dn(service)",D821)))</formula>
    </cfRule>
    <cfRule type="containsText" dxfId="4580" priority="7784" operator="containsText" text="Dn(waiting)">
      <formula>NOT(ISERROR(SEARCH("Dn(waiting)",D821)))</formula>
    </cfRule>
  </conditionalFormatting>
  <conditionalFormatting sqref="D822:D823">
    <cfRule type="containsBlanks" dxfId="4579" priority="7777">
      <formula>LEN(TRIM(D822))=0</formula>
    </cfRule>
    <cfRule type="containsText" dxfId="4578" priority="7778" operator="containsText" text="Operational">
      <formula>NOT(ISERROR(SEARCH("Operational",D822)))</formula>
    </cfRule>
    <cfRule type="containsText" dxfId="4577" priority="7779" operator="containsText" text="Dn(service)">
      <formula>NOT(ISERROR(SEARCH("Dn(service)",D822)))</formula>
    </cfRule>
    <cfRule type="containsText" dxfId="4576" priority="7780" operator="containsText" text="Dn(waiting)">
      <formula>NOT(ISERROR(SEARCH("Dn(waiting)",D822)))</formula>
    </cfRule>
  </conditionalFormatting>
  <conditionalFormatting sqref="D824">
    <cfRule type="containsBlanks" dxfId="4575" priority="7773">
      <formula>LEN(TRIM(D824))=0</formula>
    </cfRule>
    <cfRule type="containsText" dxfId="4574" priority="7774" operator="containsText" text="Operational">
      <formula>NOT(ISERROR(SEARCH("Operational",D824)))</formula>
    </cfRule>
    <cfRule type="containsText" dxfId="4573" priority="7775" operator="containsText" text="Dn(service)">
      <formula>NOT(ISERROR(SEARCH("Dn(service)",D824)))</formula>
    </cfRule>
    <cfRule type="containsText" dxfId="4572" priority="7776" operator="containsText" text="Dn(waiting)">
      <formula>NOT(ISERROR(SEARCH("Dn(waiting)",D824)))</formula>
    </cfRule>
  </conditionalFormatting>
  <conditionalFormatting sqref="D825">
    <cfRule type="containsBlanks" dxfId="4571" priority="7769">
      <formula>LEN(TRIM(D825))=0</formula>
    </cfRule>
    <cfRule type="containsText" dxfId="4570" priority="7770" operator="containsText" text="Operational">
      <formula>NOT(ISERROR(SEARCH("Operational",D825)))</formula>
    </cfRule>
    <cfRule type="containsText" dxfId="4569" priority="7771" operator="containsText" text="Dn(service)">
      <formula>NOT(ISERROR(SEARCH("Dn(service)",D825)))</formula>
    </cfRule>
    <cfRule type="containsText" dxfId="4568" priority="7772" operator="containsText" text="Dn(waiting)">
      <formula>NOT(ISERROR(SEARCH("Dn(waiting)",D825)))</formula>
    </cfRule>
  </conditionalFormatting>
  <conditionalFormatting sqref="D826">
    <cfRule type="containsBlanks" dxfId="4567" priority="7765">
      <formula>LEN(TRIM(D826))=0</formula>
    </cfRule>
    <cfRule type="containsText" dxfId="4566" priority="7766" operator="containsText" text="Operational">
      <formula>NOT(ISERROR(SEARCH("Operational",D826)))</formula>
    </cfRule>
    <cfRule type="containsText" dxfId="4565" priority="7767" operator="containsText" text="Dn(service)">
      <formula>NOT(ISERROR(SEARCH("Dn(service)",D826)))</formula>
    </cfRule>
    <cfRule type="containsText" dxfId="4564" priority="7768" operator="containsText" text="Dn(waiting)">
      <formula>NOT(ISERROR(SEARCH("Dn(waiting)",D826)))</formula>
    </cfRule>
  </conditionalFormatting>
  <conditionalFormatting sqref="D827">
    <cfRule type="containsBlanks" dxfId="4563" priority="7761">
      <formula>LEN(TRIM(D827))=0</formula>
    </cfRule>
    <cfRule type="containsText" dxfId="4562" priority="7762" operator="containsText" text="Operational">
      <formula>NOT(ISERROR(SEARCH("Operational",D827)))</formula>
    </cfRule>
    <cfRule type="containsText" dxfId="4561" priority="7763" operator="containsText" text="Dn(service)">
      <formula>NOT(ISERROR(SEARCH("Dn(service)",D827)))</formula>
    </cfRule>
    <cfRule type="containsText" dxfId="4560" priority="7764" operator="containsText" text="Dn(waiting)">
      <formula>NOT(ISERROR(SEARCH("Dn(waiting)",D827)))</formula>
    </cfRule>
  </conditionalFormatting>
  <conditionalFormatting sqref="D828">
    <cfRule type="containsBlanks" dxfId="4559" priority="7757">
      <formula>LEN(TRIM(D828))=0</formula>
    </cfRule>
    <cfRule type="containsText" dxfId="4558" priority="7758" operator="containsText" text="Operational">
      <formula>NOT(ISERROR(SEARCH("Operational",D828)))</formula>
    </cfRule>
    <cfRule type="containsText" dxfId="4557" priority="7759" operator="containsText" text="Dn(service)">
      <formula>NOT(ISERROR(SEARCH("Dn(service)",D828)))</formula>
    </cfRule>
    <cfRule type="containsText" dxfId="4556" priority="7760" operator="containsText" text="Dn(waiting)">
      <formula>NOT(ISERROR(SEARCH("Dn(waiting)",D828)))</formula>
    </cfRule>
  </conditionalFormatting>
  <conditionalFormatting sqref="D829">
    <cfRule type="containsBlanks" dxfId="4555" priority="7753">
      <formula>LEN(TRIM(D829))=0</formula>
    </cfRule>
    <cfRule type="containsText" dxfId="4554" priority="7754" operator="containsText" text="Operational">
      <formula>NOT(ISERROR(SEARCH("Operational",D829)))</formula>
    </cfRule>
    <cfRule type="containsText" dxfId="4553" priority="7755" operator="containsText" text="Dn(service)">
      <formula>NOT(ISERROR(SEARCH("Dn(service)",D829)))</formula>
    </cfRule>
    <cfRule type="containsText" dxfId="4552" priority="7756" operator="containsText" text="Dn(waiting)">
      <formula>NOT(ISERROR(SEARCH("Dn(waiting)",D829)))</formula>
    </cfRule>
  </conditionalFormatting>
  <conditionalFormatting sqref="D830">
    <cfRule type="containsBlanks" dxfId="4551" priority="7749">
      <formula>LEN(TRIM(D830))=0</formula>
    </cfRule>
    <cfRule type="containsText" dxfId="4550" priority="7750" operator="containsText" text="Operational">
      <formula>NOT(ISERROR(SEARCH("Operational",D830)))</formula>
    </cfRule>
    <cfRule type="containsText" dxfId="4549" priority="7751" operator="containsText" text="Dn(service)">
      <formula>NOT(ISERROR(SEARCH("Dn(service)",D830)))</formula>
    </cfRule>
    <cfRule type="containsText" dxfId="4548" priority="7752" operator="containsText" text="Dn(waiting)">
      <formula>NOT(ISERROR(SEARCH("Dn(waiting)",D830)))</formula>
    </cfRule>
  </conditionalFormatting>
  <conditionalFormatting sqref="D831">
    <cfRule type="containsBlanks" dxfId="4547" priority="7745">
      <formula>LEN(TRIM(D831))=0</formula>
    </cfRule>
    <cfRule type="containsText" dxfId="4546" priority="7746" operator="containsText" text="Operational">
      <formula>NOT(ISERROR(SEARCH("Operational",D831)))</formula>
    </cfRule>
    <cfRule type="containsText" dxfId="4545" priority="7747" operator="containsText" text="Dn(service)">
      <formula>NOT(ISERROR(SEARCH("Dn(service)",D831)))</formula>
    </cfRule>
    <cfRule type="containsText" dxfId="4544" priority="7748" operator="containsText" text="Dn(waiting)">
      <formula>NOT(ISERROR(SEARCH("Dn(waiting)",D831)))</formula>
    </cfRule>
  </conditionalFormatting>
  <conditionalFormatting sqref="G827">
    <cfRule type="containsBlanks" dxfId="4543" priority="7741">
      <formula>LEN(TRIM(G827))=0</formula>
    </cfRule>
    <cfRule type="containsText" dxfId="4542" priority="7742" operator="containsText" text="Operational">
      <formula>NOT(ISERROR(SEARCH("Operational",G827)))</formula>
    </cfRule>
    <cfRule type="containsText" dxfId="4541" priority="7743" operator="containsText" text="Dn(service)">
      <formula>NOT(ISERROR(SEARCH("Dn(service)",G827)))</formula>
    </cfRule>
    <cfRule type="containsText" dxfId="4540" priority="7744" operator="containsText" text="Dn(waiting)">
      <formula>NOT(ISERROR(SEARCH("Dn(waiting)",G827)))</formula>
    </cfRule>
  </conditionalFormatting>
  <conditionalFormatting sqref="G828">
    <cfRule type="containsBlanks" dxfId="4539" priority="7737">
      <formula>LEN(TRIM(G828))=0</formula>
    </cfRule>
    <cfRule type="containsText" dxfId="4538" priority="7738" operator="containsText" text="Operational">
      <formula>NOT(ISERROR(SEARCH("Operational",G828)))</formula>
    </cfRule>
    <cfRule type="containsText" dxfId="4537" priority="7739" operator="containsText" text="Dn(service)">
      <formula>NOT(ISERROR(SEARCH("Dn(service)",G828)))</formula>
    </cfRule>
    <cfRule type="containsText" dxfId="4536" priority="7740" operator="containsText" text="Dn(waiting)">
      <formula>NOT(ISERROR(SEARCH("Dn(waiting)",G828)))</formula>
    </cfRule>
  </conditionalFormatting>
  <conditionalFormatting sqref="G829">
    <cfRule type="containsBlanks" dxfId="4535" priority="7733">
      <formula>LEN(TRIM(G829))=0</formula>
    </cfRule>
    <cfRule type="containsText" dxfId="4534" priority="7734" operator="containsText" text="Operational">
      <formula>NOT(ISERROR(SEARCH("Operational",G829)))</formula>
    </cfRule>
    <cfRule type="containsText" dxfId="4533" priority="7735" operator="containsText" text="Dn(service)">
      <formula>NOT(ISERROR(SEARCH("Dn(service)",G829)))</formula>
    </cfRule>
    <cfRule type="containsText" dxfId="4532" priority="7736" operator="containsText" text="Dn(waiting)">
      <formula>NOT(ISERROR(SEARCH("Dn(waiting)",G829)))</formula>
    </cfRule>
  </conditionalFormatting>
  <conditionalFormatting sqref="G830">
    <cfRule type="containsBlanks" dxfId="4531" priority="7729">
      <formula>LEN(TRIM(G830))=0</formula>
    </cfRule>
    <cfRule type="containsText" dxfId="4530" priority="7730" operator="containsText" text="Operational">
      <formula>NOT(ISERROR(SEARCH("Operational",G830)))</formula>
    </cfRule>
    <cfRule type="containsText" dxfId="4529" priority="7731" operator="containsText" text="Dn(service)">
      <formula>NOT(ISERROR(SEARCH("Dn(service)",G830)))</formula>
    </cfRule>
    <cfRule type="containsText" dxfId="4528" priority="7732" operator="containsText" text="Dn(waiting)">
      <formula>NOT(ISERROR(SEARCH("Dn(waiting)",G830)))</formula>
    </cfRule>
  </conditionalFormatting>
  <conditionalFormatting sqref="G831">
    <cfRule type="containsBlanks" dxfId="4527" priority="7725">
      <formula>LEN(TRIM(G831))=0</formula>
    </cfRule>
    <cfRule type="containsText" dxfId="4526" priority="7726" operator="containsText" text="Operational">
      <formula>NOT(ISERROR(SEARCH("Operational",G831)))</formula>
    </cfRule>
    <cfRule type="containsText" dxfId="4525" priority="7727" operator="containsText" text="Dn(service)">
      <formula>NOT(ISERROR(SEARCH("Dn(service)",G831)))</formula>
    </cfRule>
    <cfRule type="containsText" dxfId="4524" priority="7728" operator="containsText" text="Dn(waiting)">
      <formula>NOT(ISERROR(SEARCH("Dn(waiting)",G831)))</formula>
    </cfRule>
  </conditionalFormatting>
  <conditionalFormatting sqref="G832">
    <cfRule type="containsBlanks" dxfId="4523" priority="7721">
      <formula>LEN(TRIM(G832))=0</formula>
    </cfRule>
    <cfRule type="containsText" dxfId="4522" priority="7722" operator="containsText" text="Operational">
      <formula>NOT(ISERROR(SEARCH("Operational",G832)))</formula>
    </cfRule>
    <cfRule type="containsText" dxfId="4521" priority="7723" operator="containsText" text="Dn(service)">
      <formula>NOT(ISERROR(SEARCH("Dn(service)",G832)))</formula>
    </cfRule>
    <cfRule type="containsText" dxfId="4520" priority="7724" operator="containsText" text="Dn(waiting)">
      <formula>NOT(ISERROR(SEARCH("Dn(waiting)",G832)))</formula>
    </cfRule>
  </conditionalFormatting>
  <conditionalFormatting sqref="G833">
    <cfRule type="containsBlanks" dxfId="4519" priority="7717">
      <formula>LEN(TRIM(G833))=0</formula>
    </cfRule>
    <cfRule type="containsText" dxfId="4518" priority="7718" operator="containsText" text="Operational">
      <formula>NOT(ISERROR(SEARCH("Operational",G833)))</formula>
    </cfRule>
    <cfRule type="containsText" dxfId="4517" priority="7719" operator="containsText" text="Dn(service)">
      <formula>NOT(ISERROR(SEARCH("Dn(service)",G833)))</formula>
    </cfRule>
    <cfRule type="containsText" dxfId="4516" priority="7720" operator="containsText" text="Dn(waiting)">
      <formula>NOT(ISERROR(SEARCH("Dn(waiting)",G833)))</formula>
    </cfRule>
  </conditionalFormatting>
  <conditionalFormatting sqref="G834">
    <cfRule type="containsBlanks" dxfId="4515" priority="7713">
      <formula>LEN(TRIM(G834))=0</formula>
    </cfRule>
    <cfRule type="containsText" dxfId="4514" priority="7714" operator="containsText" text="Operational">
      <formula>NOT(ISERROR(SEARCH("Operational",G834)))</formula>
    </cfRule>
    <cfRule type="containsText" dxfId="4513" priority="7715" operator="containsText" text="Dn(service)">
      <formula>NOT(ISERROR(SEARCH("Dn(service)",G834)))</formula>
    </cfRule>
    <cfRule type="containsText" dxfId="4512" priority="7716" operator="containsText" text="Dn(waiting)">
      <formula>NOT(ISERROR(SEARCH("Dn(waiting)",G834)))</formula>
    </cfRule>
  </conditionalFormatting>
  <conditionalFormatting sqref="G835">
    <cfRule type="containsBlanks" dxfId="4511" priority="7709">
      <formula>LEN(TRIM(G835))=0</formula>
    </cfRule>
    <cfRule type="containsText" dxfId="4510" priority="7710" operator="containsText" text="Operational">
      <formula>NOT(ISERROR(SEARCH("Operational",G835)))</formula>
    </cfRule>
    <cfRule type="containsText" dxfId="4509" priority="7711" operator="containsText" text="Dn(service)">
      <formula>NOT(ISERROR(SEARCH("Dn(service)",G835)))</formula>
    </cfRule>
    <cfRule type="containsText" dxfId="4508" priority="7712" operator="containsText" text="Dn(waiting)">
      <formula>NOT(ISERROR(SEARCH("Dn(waiting)",G835)))</formula>
    </cfRule>
  </conditionalFormatting>
  <conditionalFormatting sqref="E833">
    <cfRule type="containsBlanks" dxfId="4507" priority="7705">
      <formula>LEN(TRIM(E833))=0</formula>
    </cfRule>
    <cfRule type="containsText" dxfId="4506" priority="7706" operator="containsText" text="Operational">
      <formula>NOT(ISERROR(SEARCH("Operational",E833)))</formula>
    </cfRule>
    <cfRule type="containsText" dxfId="4505" priority="7707" operator="containsText" text="Dn(service)">
      <formula>NOT(ISERROR(SEARCH("Dn(service)",E833)))</formula>
    </cfRule>
    <cfRule type="containsText" dxfId="4504" priority="7708" operator="containsText" text="Dn(waiting)">
      <formula>NOT(ISERROR(SEARCH("Dn(waiting)",E833)))</formula>
    </cfRule>
  </conditionalFormatting>
  <conditionalFormatting sqref="E834">
    <cfRule type="containsBlanks" dxfId="4503" priority="7701">
      <formula>LEN(TRIM(E834))=0</formula>
    </cfRule>
    <cfRule type="containsText" dxfId="4502" priority="7702" operator="containsText" text="Operational">
      <formula>NOT(ISERROR(SEARCH("Operational",E834)))</formula>
    </cfRule>
    <cfRule type="containsText" dxfId="4501" priority="7703" operator="containsText" text="Dn(service)">
      <formula>NOT(ISERROR(SEARCH("Dn(service)",E834)))</formula>
    </cfRule>
    <cfRule type="containsText" dxfId="4500" priority="7704" operator="containsText" text="Dn(waiting)">
      <formula>NOT(ISERROR(SEARCH("Dn(waiting)",E834)))</formula>
    </cfRule>
  </conditionalFormatting>
  <conditionalFormatting sqref="E836">
    <cfRule type="containsBlanks" dxfId="4499" priority="7697">
      <formula>LEN(TRIM(E836))=0</formula>
    </cfRule>
    <cfRule type="containsText" dxfId="4498" priority="7698" operator="containsText" text="Operational">
      <formula>NOT(ISERROR(SEARCH("Operational",E836)))</formula>
    </cfRule>
    <cfRule type="containsText" dxfId="4497" priority="7699" operator="containsText" text="Dn(service)">
      <formula>NOT(ISERROR(SEARCH("Dn(service)",E836)))</formula>
    </cfRule>
    <cfRule type="containsText" dxfId="4496" priority="7700" operator="containsText" text="Dn(waiting)">
      <formula>NOT(ISERROR(SEARCH("Dn(waiting)",E836)))</formula>
    </cfRule>
  </conditionalFormatting>
  <conditionalFormatting sqref="E837">
    <cfRule type="containsBlanks" dxfId="4495" priority="7693">
      <formula>LEN(TRIM(E837))=0</formula>
    </cfRule>
    <cfRule type="containsText" dxfId="4494" priority="7694" operator="containsText" text="Operational">
      <formula>NOT(ISERROR(SEARCH("Operational",E837)))</formula>
    </cfRule>
    <cfRule type="containsText" dxfId="4493" priority="7695" operator="containsText" text="Dn(service)">
      <formula>NOT(ISERROR(SEARCH("Dn(service)",E837)))</formula>
    </cfRule>
    <cfRule type="containsText" dxfId="4492" priority="7696" operator="containsText" text="Dn(waiting)">
      <formula>NOT(ISERROR(SEARCH("Dn(waiting)",E837)))</formula>
    </cfRule>
  </conditionalFormatting>
  <conditionalFormatting sqref="E838">
    <cfRule type="containsBlanks" dxfId="4491" priority="7689">
      <formula>LEN(TRIM(E838))=0</formula>
    </cfRule>
    <cfRule type="containsText" dxfId="4490" priority="7690" operator="containsText" text="Operational">
      <formula>NOT(ISERROR(SEARCH("Operational",E838)))</formula>
    </cfRule>
    <cfRule type="containsText" dxfId="4489" priority="7691" operator="containsText" text="Dn(service)">
      <formula>NOT(ISERROR(SEARCH("Dn(service)",E838)))</formula>
    </cfRule>
    <cfRule type="containsText" dxfId="4488" priority="7692" operator="containsText" text="Dn(waiting)">
      <formula>NOT(ISERROR(SEARCH("Dn(waiting)",E838)))</formula>
    </cfRule>
  </conditionalFormatting>
  <conditionalFormatting sqref="E839">
    <cfRule type="containsBlanks" dxfId="4487" priority="7685">
      <formula>LEN(TRIM(E839))=0</formula>
    </cfRule>
    <cfRule type="containsText" dxfId="4486" priority="7686" operator="containsText" text="Operational">
      <formula>NOT(ISERROR(SEARCH("Operational",E839)))</formula>
    </cfRule>
    <cfRule type="containsText" dxfId="4485" priority="7687" operator="containsText" text="Dn(service)">
      <formula>NOT(ISERROR(SEARCH("Dn(service)",E839)))</formula>
    </cfRule>
    <cfRule type="containsText" dxfId="4484" priority="7688" operator="containsText" text="Dn(waiting)">
      <formula>NOT(ISERROR(SEARCH("Dn(waiting)",E839)))</formula>
    </cfRule>
  </conditionalFormatting>
  <conditionalFormatting sqref="E840">
    <cfRule type="containsBlanks" dxfId="4483" priority="7681">
      <formula>LEN(TRIM(E840))=0</formula>
    </cfRule>
    <cfRule type="containsText" dxfId="4482" priority="7682" operator="containsText" text="Operational">
      <formula>NOT(ISERROR(SEARCH("Operational",E840)))</formula>
    </cfRule>
    <cfRule type="containsText" dxfId="4481" priority="7683" operator="containsText" text="Dn(service)">
      <formula>NOT(ISERROR(SEARCH("Dn(service)",E840)))</formula>
    </cfRule>
    <cfRule type="containsText" dxfId="4480" priority="7684" operator="containsText" text="Dn(waiting)">
      <formula>NOT(ISERROR(SEARCH("Dn(waiting)",E840)))</formula>
    </cfRule>
  </conditionalFormatting>
  <conditionalFormatting sqref="E835">
    <cfRule type="containsBlanks" dxfId="4479" priority="7677">
      <formula>LEN(TRIM(E835))=0</formula>
    </cfRule>
    <cfRule type="containsText" dxfId="4478" priority="7678" operator="containsText" text="Operational">
      <formula>NOT(ISERROR(SEARCH("Operational",E835)))</formula>
    </cfRule>
    <cfRule type="containsText" dxfId="4477" priority="7679" operator="containsText" text="Dn(service)">
      <formula>NOT(ISERROR(SEARCH("Dn(service)",E835)))</formula>
    </cfRule>
    <cfRule type="containsText" dxfId="4476" priority="7680" operator="containsText" text="Dn(waiting)">
      <formula>NOT(ISERROR(SEARCH("Dn(waiting)",E835)))</formula>
    </cfRule>
  </conditionalFormatting>
  <conditionalFormatting sqref="C837">
    <cfRule type="containsBlanks" dxfId="4475" priority="7673">
      <formula>LEN(TRIM(C837))=0</formula>
    </cfRule>
    <cfRule type="containsText" dxfId="4474" priority="7674" operator="containsText" text="Operational">
      <formula>NOT(ISERROR(SEARCH("Operational",C837)))</formula>
    </cfRule>
    <cfRule type="containsText" dxfId="4473" priority="7675" operator="containsText" text="Dn(service)">
      <formula>NOT(ISERROR(SEARCH("Dn(service)",C837)))</formula>
    </cfRule>
    <cfRule type="containsText" dxfId="4472" priority="7676" operator="containsText" text="Dn(waiting)">
      <formula>NOT(ISERROR(SEARCH("Dn(waiting)",C837)))</formula>
    </cfRule>
  </conditionalFormatting>
  <conditionalFormatting sqref="C838">
    <cfRule type="containsBlanks" dxfId="4471" priority="7669">
      <formula>LEN(TRIM(C838))=0</formula>
    </cfRule>
    <cfRule type="containsText" dxfId="4470" priority="7670" operator="containsText" text="Operational">
      <formula>NOT(ISERROR(SEARCH("Operational",C838)))</formula>
    </cfRule>
    <cfRule type="containsText" dxfId="4469" priority="7671" operator="containsText" text="Dn(service)">
      <formula>NOT(ISERROR(SEARCH("Dn(service)",C838)))</formula>
    </cfRule>
    <cfRule type="containsText" dxfId="4468" priority="7672" operator="containsText" text="Dn(waiting)">
      <formula>NOT(ISERROR(SEARCH("Dn(waiting)",C838)))</formula>
    </cfRule>
  </conditionalFormatting>
  <conditionalFormatting sqref="C839">
    <cfRule type="containsBlanks" dxfId="4467" priority="7665">
      <formula>LEN(TRIM(C839))=0</formula>
    </cfRule>
    <cfRule type="containsText" dxfId="4466" priority="7666" operator="containsText" text="Operational">
      <formula>NOT(ISERROR(SEARCH("Operational",C839)))</formula>
    </cfRule>
    <cfRule type="containsText" dxfId="4465" priority="7667" operator="containsText" text="Dn(service)">
      <formula>NOT(ISERROR(SEARCH("Dn(service)",C839)))</formula>
    </cfRule>
    <cfRule type="containsText" dxfId="4464" priority="7668" operator="containsText" text="Dn(waiting)">
      <formula>NOT(ISERROR(SEARCH("Dn(waiting)",C839)))</formula>
    </cfRule>
  </conditionalFormatting>
  <conditionalFormatting sqref="C840">
    <cfRule type="containsBlanks" dxfId="4463" priority="7661">
      <formula>LEN(TRIM(C840))=0</formula>
    </cfRule>
    <cfRule type="containsText" dxfId="4462" priority="7662" operator="containsText" text="Operational">
      <formula>NOT(ISERROR(SEARCH("Operational",C840)))</formula>
    </cfRule>
    <cfRule type="containsText" dxfId="4461" priority="7663" operator="containsText" text="Dn(service)">
      <formula>NOT(ISERROR(SEARCH("Dn(service)",C840)))</formula>
    </cfRule>
    <cfRule type="containsText" dxfId="4460" priority="7664" operator="containsText" text="Dn(waiting)">
      <formula>NOT(ISERROR(SEARCH("Dn(waiting)",C840)))</formula>
    </cfRule>
  </conditionalFormatting>
  <conditionalFormatting sqref="C841">
    <cfRule type="containsBlanks" dxfId="4459" priority="7657">
      <formula>LEN(TRIM(C841))=0</formula>
    </cfRule>
    <cfRule type="containsText" dxfId="4458" priority="7658" operator="containsText" text="Operational">
      <formula>NOT(ISERROR(SEARCH("Operational",C841)))</formula>
    </cfRule>
    <cfRule type="containsText" dxfId="4457" priority="7659" operator="containsText" text="Dn(service)">
      <formula>NOT(ISERROR(SEARCH("Dn(service)",C841)))</formula>
    </cfRule>
    <cfRule type="containsText" dxfId="4456" priority="7660" operator="containsText" text="Dn(waiting)">
      <formula>NOT(ISERROR(SEARCH("Dn(waiting)",C841)))</formula>
    </cfRule>
  </conditionalFormatting>
  <conditionalFormatting sqref="C842">
    <cfRule type="containsBlanks" dxfId="4455" priority="7653">
      <formula>LEN(TRIM(C842))=0</formula>
    </cfRule>
    <cfRule type="containsText" dxfId="4454" priority="7654" operator="containsText" text="Operational">
      <formula>NOT(ISERROR(SEARCH("Operational",C842)))</formula>
    </cfRule>
    <cfRule type="containsText" dxfId="4453" priority="7655" operator="containsText" text="Dn(service)">
      <formula>NOT(ISERROR(SEARCH("Dn(service)",C842)))</formula>
    </cfRule>
    <cfRule type="containsText" dxfId="4452" priority="7656" operator="containsText" text="Dn(waiting)">
      <formula>NOT(ISERROR(SEARCH("Dn(waiting)",C842)))</formula>
    </cfRule>
  </conditionalFormatting>
  <conditionalFormatting sqref="C843">
    <cfRule type="containsBlanks" dxfId="4451" priority="7649">
      <formula>LEN(TRIM(C843))=0</formula>
    </cfRule>
    <cfRule type="containsText" dxfId="4450" priority="7650" operator="containsText" text="Operational">
      <formula>NOT(ISERROR(SEARCH("Operational",C843)))</formula>
    </cfRule>
    <cfRule type="containsText" dxfId="4449" priority="7651" operator="containsText" text="Dn(service)">
      <formula>NOT(ISERROR(SEARCH("Dn(service)",C843)))</formula>
    </cfRule>
    <cfRule type="containsText" dxfId="4448" priority="7652" operator="containsText" text="Dn(waiting)">
      <formula>NOT(ISERROR(SEARCH("Dn(waiting)",C843)))</formula>
    </cfRule>
  </conditionalFormatting>
  <conditionalFormatting sqref="C844">
    <cfRule type="containsBlanks" dxfId="4447" priority="7645">
      <formula>LEN(TRIM(C844))=0</formula>
    </cfRule>
    <cfRule type="containsText" dxfId="4446" priority="7646" operator="containsText" text="Operational">
      <formula>NOT(ISERROR(SEARCH("Operational",C844)))</formula>
    </cfRule>
    <cfRule type="containsText" dxfId="4445" priority="7647" operator="containsText" text="Dn(service)">
      <formula>NOT(ISERROR(SEARCH("Dn(service)",C844)))</formula>
    </cfRule>
    <cfRule type="containsText" dxfId="4444" priority="7648" operator="containsText" text="Dn(waiting)">
      <formula>NOT(ISERROR(SEARCH("Dn(waiting)",C844)))</formula>
    </cfRule>
  </conditionalFormatting>
  <conditionalFormatting sqref="F841">
    <cfRule type="containsBlanks" dxfId="4443" priority="7641">
      <formula>LEN(TRIM(F841))=0</formula>
    </cfRule>
    <cfRule type="containsText" dxfId="4442" priority="7642" operator="containsText" text="Operational">
      <formula>NOT(ISERROR(SEARCH("Operational",F841)))</formula>
    </cfRule>
    <cfRule type="containsText" dxfId="4441" priority="7643" operator="containsText" text="Dn(service)">
      <formula>NOT(ISERROR(SEARCH("Dn(service)",F841)))</formula>
    </cfRule>
    <cfRule type="containsText" dxfId="4440" priority="7644" operator="containsText" text="Dn(waiting)">
      <formula>NOT(ISERROR(SEARCH("Dn(waiting)",F841)))</formula>
    </cfRule>
  </conditionalFormatting>
  <conditionalFormatting sqref="F842">
    <cfRule type="containsBlanks" dxfId="4439" priority="7637">
      <formula>LEN(TRIM(F842))=0</formula>
    </cfRule>
    <cfRule type="containsText" dxfId="4438" priority="7638" operator="containsText" text="Operational">
      <formula>NOT(ISERROR(SEARCH("Operational",F842)))</formula>
    </cfRule>
    <cfRule type="containsText" dxfId="4437" priority="7639" operator="containsText" text="Dn(service)">
      <formula>NOT(ISERROR(SEARCH("Dn(service)",F842)))</formula>
    </cfRule>
    <cfRule type="containsText" dxfId="4436" priority="7640" operator="containsText" text="Dn(waiting)">
      <formula>NOT(ISERROR(SEARCH("Dn(waiting)",F842)))</formula>
    </cfRule>
  </conditionalFormatting>
  <conditionalFormatting sqref="F843">
    <cfRule type="containsBlanks" dxfId="4435" priority="7633">
      <formula>LEN(TRIM(F843))=0</formula>
    </cfRule>
    <cfRule type="containsText" dxfId="4434" priority="7634" operator="containsText" text="Operational">
      <formula>NOT(ISERROR(SEARCH("Operational",F843)))</formula>
    </cfRule>
    <cfRule type="containsText" dxfId="4433" priority="7635" operator="containsText" text="Dn(service)">
      <formula>NOT(ISERROR(SEARCH("Dn(service)",F843)))</formula>
    </cfRule>
    <cfRule type="containsText" dxfId="4432" priority="7636" operator="containsText" text="Dn(waiting)">
      <formula>NOT(ISERROR(SEARCH("Dn(waiting)",F843)))</formula>
    </cfRule>
  </conditionalFormatting>
  <conditionalFormatting sqref="F844">
    <cfRule type="containsBlanks" dxfId="4431" priority="7629">
      <formula>LEN(TRIM(F844))=0</formula>
    </cfRule>
    <cfRule type="containsText" dxfId="4430" priority="7630" operator="containsText" text="Operational">
      <formula>NOT(ISERROR(SEARCH("Operational",F844)))</formula>
    </cfRule>
    <cfRule type="containsText" dxfId="4429" priority="7631" operator="containsText" text="Dn(service)">
      <formula>NOT(ISERROR(SEARCH("Dn(service)",F844)))</formula>
    </cfRule>
    <cfRule type="containsText" dxfId="4428" priority="7632" operator="containsText" text="Dn(waiting)">
      <formula>NOT(ISERROR(SEARCH("Dn(waiting)",F844)))</formula>
    </cfRule>
  </conditionalFormatting>
  <conditionalFormatting sqref="F845">
    <cfRule type="containsBlanks" dxfId="4427" priority="7625">
      <formula>LEN(TRIM(F845))=0</formula>
    </cfRule>
    <cfRule type="containsText" dxfId="4426" priority="7626" operator="containsText" text="Operational">
      <formula>NOT(ISERROR(SEARCH("Operational",F845)))</formula>
    </cfRule>
    <cfRule type="containsText" dxfId="4425" priority="7627" operator="containsText" text="Dn(service)">
      <formula>NOT(ISERROR(SEARCH("Dn(service)",F845)))</formula>
    </cfRule>
    <cfRule type="containsText" dxfId="4424" priority="7628" operator="containsText" text="Dn(waiting)">
      <formula>NOT(ISERROR(SEARCH("Dn(waiting)",F845)))</formula>
    </cfRule>
  </conditionalFormatting>
  <conditionalFormatting sqref="F846">
    <cfRule type="containsBlanks" dxfId="4423" priority="7621">
      <formula>LEN(TRIM(F846))=0</formula>
    </cfRule>
    <cfRule type="containsText" dxfId="4422" priority="7622" operator="containsText" text="Operational">
      <formula>NOT(ISERROR(SEARCH("Operational",F846)))</formula>
    </cfRule>
    <cfRule type="containsText" dxfId="4421" priority="7623" operator="containsText" text="Dn(service)">
      <formula>NOT(ISERROR(SEARCH("Dn(service)",F846)))</formula>
    </cfRule>
    <cfRule type="containsText" dxfId="4420" priority="7624" operator="containsText" text="Dn(waiting)">
      <formula>NOT(ISERROR(SEARCH("Dn(waiting)",F846)))</formula>
    </cfRule>
  </conditionalFormatting>
  <conditionalFormatting sqref="F847">
    <cfRule type="containsBlanks" dxfId="4419" priority="7617">
      <formula>LEN(TRIM(F847))=0</formula>
    </cfRule>
    <cfRule type="containsText" dxfId="4418" priority="7618" operator="containsText" text="Operational">
      <formula>NOT(ISERROR(SEARCH("Operational",F847)))</formula>
    </cfRule>
    <cfRule type="containsText" dxfId="4417" priority="7619" operator="containsText" text="Dn(service)">
      <formula>NOT(ISERROR(SEARCH("Dn(service)",F847)))</formula>
    </cfRule>
    <cfRule type="containsText" dxfId="4416" priority="7620" operator="containsText" text="Dn(waiting)">
      <formula>NOT(ISERROR(SEARCH("Dn(waiting)",F847)))</formula>
    </cfRule>
  </conditionalFormatting>
  <conditionalFormatting sqref="F848">
    <cfRule type="containsBlanks" dxfId="4415" priority="7613">
      <formula>LEN(TRIM(F848))=0</formula>
    </cfRule>
    <cfRule type="containsText" dxfId="4414" priority="7614" operator="containsText" text="Operational">
      <formula>NOT(ISERROR(SEARCH("Operational",F848)))</formula>
    </cfRule>
    <cfRule type="containsText" dxfId="4413" priority="7615" operator="containsText" text="Dn(service)">
      <formula>NOT(ISERROR(SEARCH("Dn(service)",F848)))</formula>
    </cfRule>
    <cfRule type="containsText" dxfId="4412" priority="7616" operator="containsText" text="Dn(waiting)">
      <formula>NOT(ISERROR(SEARCH("Dn(waiting)",F848)))</formula>
    </cfRule>
  </conditionalFormatting>
  <conditionalFormatting sqref="D842">
    <cfRule type="containsBlanks" dxfId="4411" priority="7609">
      <formula>LEN(TRIM(D842))=0</formula>
    </cfRule>
    <cfRule type="containsText" dxfId="4410" priority="7610" operator="containsText" text="Operational">
      <formula>NOT(ISERROR(SEARCH("Operational",D842)))</formula>
    </cfRule>
    <cfRule type="containsText" dxfId="4409" priority="7611" operator="containsText" text="Dn(service)">
      <formula>NOT(ISERROR(SEARCH("Dn(service)",D842)))</formula>
    </cfRule>
    <cfRule type="containsText" dxfId="4408" priority="7612" operator="containsText" text="Dn(waiting)">
      <formula>NOT(ISERROR(SEARCH("Dn(waiting)",D842)))</formula>
    </cfRule>
  </conditionalFormatting>
  <conditionalFormatting sqref="D843">
    <cfRule type="containsBlanks" dxfId="4407" priority="7605">
      <formula>LEN(TRIM(D843))=0</formula>
    </cfRule>
    <cfRule type="containsText" dxfId="4406" priority="7606" operator="containsText" text="Operational">
      <formula>NOT(ISERROR(SEARCH("Operational",D843)))</formula>
    </cfRule>
    <cfRule type="containsText" dxfId="4405" priority="7607" operator="containsText" text="Dn(service)">
      <formula>NOT(ISERROR(SEARCH("Dn(service)",D843)))</formula>
    </cfRule>
    <cfRule type="containsText" dxfId="4404" priority="7608" operator="containsText" text="Dn(waiting)">
      <formula>NOT(ISERROR(SEARCH("Dn(waiting)",D843)))</formula>
    </cfRule>
  </conditionalFormatting>
  <conditionalFormatting sqref="D844">
    <cfRule type="containsBlanks" dxfId="4403" priority="7601">
      <formula>LEN(TRIM(D844))=0</formula>
    </cfRule>
    <cfRule type="containsText" dxfId="4402" priority="7602" operator="containsText" text="Operational">
      <formula>NOT(ISERROR(SEARCH("Operational",D844)))</formula>
    </cfRule>
    <cfRule type="containsText" dxfId="4401" priority="7603" operator="containsText" text="Dn(service)">
      <formula>NOT(ISERROR(SEARCH("Dn(service)",D844)))</formula>
    </cfRule>
    <cfRule type="containsText" dxfId="4400" priority="7604" operator="containsText" text="Dn(waiting)">
      <formula>NOT(ISERROR(SEARCH("Dn(waiting)",D844)))</formula>
    </cfRule>
  </conditionalFormatting>
  <conditionalFormatting sqref="D845">
    <cfRule type="containsBlanks" dxfId="4399" priority="7597">
      <formula>LEN(TRIM(D845))=0</formula>
    </cfRule>
    <cfRule type="containsText" dxfId="4398" priority="7598" operator="containsText" text="Operational">
      <formula>NOT(ISERROR(SEARCH("Operational",D845)))</formula>
    </cfRule>
    <cfRule type="containsText" dxfId="4397" priority="7599" operator="containsText" text="Dn(service)">
      <formula>NOT(ISERROR(SEARCH("Dn(service)",D845)))</formula>
    </cfRule>
    <cfRule type="containsText" dxfId="4396" priority="7600" operator="containsText" text="Dn(waiting)">
      <formula>NOT(ISERROR(SEARCH("Dn(waiting)",D845)))</formula>
    </cfRule>
  </conditionalFormatting>
  <conditionalFormatting sqref="D846">
    <cfRule type="containsBlanks" dxfId="4395" priority="7593">
      <formula>LEN(TRIM(D846))=0</formula>
    </cfRule>
    <cfRule type="containsText" dxfId="4394" priority="7594" operator="containsText" text="Operational">
      <formula>NOT(ISERROR(SEARCH("Operational",D846)))</formula>
    </cfRule>
    <cfRule type="containsText" dxfId="4393" priority="7595" operator="containsText" text="Dn(service)">
      <formula>NOT(ISERROR(SEARCH("Dn(service)",D846)))</formula>
    </cfRule>
    <cfRule type="containsText" dxfId="4392" priority="7596" operator="containsText" text="Dn(waiting)">
      <formula>NOT(ISERROR(SEARCH("Dn(waiting)",D846)))</formula>
    </cfRule>
  </conditionalFormatting>
  <conditionalFormatting sqref="D847">
    <cfRule type="containsBlanks" dxfId="4391" priority="7589">
      <formula>LEN(TRIM(D847))=0</formula>
    </cfRule>
    <cfRule type="containsText" dxfId="4390" priority="7590" operator="containsText" text="Operational">
      <formula>NOT(ISERROR(SEARCH("Operational",D847)))</formula>
    </cfRule>
    <cfRule type="containsText" dxfId="4389" priority="7591" operator="containsText" text="Dn(service)">
      <formula>NOT(ISERROR(SEARCH("Dn(service)",D847)))</formula>
    </cfRule>
    <cfRule type="containsText" dxfId="4388" priority="7592" operator="containsText" text="Dn(waiting)">
      <formula>NOT(ISERROR(SEARCH("Dn(waiting)",D847)))</formula>
    </cfRule>
  </conditionalFormatting>
  <conditionalFormatting sqref="D848">
    <cfRule type="containsBlanks" dxfId="4387" priority="7585">
      <formula>LEN(TRIM(D848))=0</formula>
    </cfRule>
    <cfRule type="containsText" dxfId="4386" priority="7586" operator="containsText" text="Operational">
      <formula>NOT(ISERROR(SEARCH("Operational",D848)))</formula>
    </cfRule>
    <cfRule type="containsText" dxfId="4385" priority="7587" operator="containsText" text="Dn(service)">
      <formula>NOT(ISERROR(SEARCH("Dn(service)",D848)))</formula>
    </cfRule>
    <cfRule type="containsText" dxfId="4384" priority="7588" operator="containsText" text="Dn(waiting)">
      <formula>NOT(ISERROR(SEARCH("Dn(waiting)",D848)))</formula>
    </cfRule>
  </conditionalFormatting>
  <conditionalFormatting sqref="D849">
    <cfRule type="containsBlanks" dxfId="4383" priority="7581">
      <formula>LEN(TRIM(D849))=0</formula>
    </cfRule>
    <cfRule type="containsText" dxfId="4382" priority="7582" operator="containsText" text="Operational">
      <formula>NOT(ISERROR(SEARCH("Operational",D849)))</formula>
    </cfRule>
    <cfRule type="containsText" dxfId="4381" priority="7583" operator="containsText" text="Dn(service)">
      <formula>NOT(ISERROR(SEARCH("Dn(service)",D849)))</formula>
    </cfRule>
    <cfRule type="containsText" dxfId="4380" priority="7584" operator="containsText" text="Dn(waiting)">
      <formula>NOT(ISERROR(SEARCH("Dn(waiting)",D849)))</formula>
    </cfRule>
  </conditionalFormatting>
  <conditionalFormatting sqref="D850">
    <cfRule type="containsBlanks" dxfId="4379" priority="7577">
      <formula>LEN(TRIM(D850))=0</formula>
    </cfRule>
    <cfRule type="containsText" dxfId="4378" priority="7578" operator="containsText" text="Operational">
      <formula>NOT(ISERROR(SEARCH("Operational",D850)))</formula>
    </cfRule>
    <cfRule type="containsText" dxfId="4377" priority="7579" operator="containsText" text="Dn(service)">
      <formula>NOT(ISERROR(SEARCH("Dn(service)",D850)))</formula>
    </cfRule>
    <cfRule type="containsText" dxfId="4376" priority="7580" operator="containsText" text="Dn(waiting)">
      <formula>NOT(ISERROR(SEARCH("Dn(waiting)",D850)))</formula>
    </cfRule>
  </conditionalFormatting>
  <conditionalFormatting sqref="D851">
    <cfRule type="containsBlanks" dxfId="4375" priority="7573">
      <formula>LEN(TRIM(D851))=0</formula>
    </cfRule>
    <cfRule type="containsText" dxfId="4374" priority="7574" operator="containsText" text="Operational">
      <formula>NOT(ISERROR(SEARCH("Operational",D851)))</formula>
    </cfRule>
    <cfRule type="containsText" dxfId="4373" priority="7575" operator="containsText" text="Dn(service)">
      <formula>NOT(ISERROR(SEARCH("Dn(service)",D851)))</formula>
    </cfRule>
    <cfRule type="containsText" dxfId="4372" priority="7576" operator="containsText" text="Dn(waiting)">
      <formula>NOT(ISERROR(SEARCH("Dn(waiting)",D851)))</formula>
    </cfRule>
  </conditionalFormatting>
  <conditionalFormatting sqref="D852">
    <cfRule type="containsBlanks" dxfId="4371" priority="7569">
      <formula>LEN(TRIM(D852))=0</formula>
    </cfRule>
    <cfRule type="containsText" dxfId="4370" priority="7570" operator="containsText" text="Operational">
      <formula>NOT(ISERROR(SEARCH("Operational",D852)))</formula>
    </cfRule>
    <cfRule type="containsText" dxfId="4369" priority="7571" operator="containsText" text="Dn(service)">
      <formula>NOT(ISERROR(SEARCH("Dn(service)",D852)))</formula>
    </cfRule>
    <cfRule type="containsText" dxfId="4368" priority="7572" operator="containsText" text="Dn(waiting)">
      <formula>NOT(ISERROR(SEARCH("Dn(waiting)",D852)))</formula>
    </cfRule>
  </conditionalFormatting>
  <conditionalFormatting sqref="D853">
    <cfRule type="containsBlanks" dxfId="4367" priority="7565">
      <formula>LEN(TRIM(D853))=0</formula>
    </cfRule>
    <cfRule type="containsText" dxfId="4366" priority="7566" operator="containsText" text="Operational">
      <formula>NOT(ISERROR(SEARCH("Operational",D853)))</formula>
    </cfRule>
    <cfRule type="containsText" dxfId="4365" priority="7567" operator="containsText" text="Dn(service)">
      <formula>NOT(ISERROR(SEARCH("Dn(service)",D853)))</formula>
    </cfRule>
    <cfRule type="containsText" dxfId="4364" priority="7568" operator="containsText" text="Dn(waiting)">
      <formula>NOT(ISERROR(SEARCH("Dn(waiting)",D853)))</formula>
    </cfRule>
  </conditionalFormatting>
  <conditionalFormatting sqref="G847">
    <cfRule type="containsBlanks" dxfId="4363" priority="7561">
      <formula>LEN(TRIM(G847))=0</formula>
    </cfRule>
    <cfRule type="containsText" dxfId="4362" priority="7562" operator="containsText" text="Operational">
      <formula>NOT(ISERROR(SEARCH("Operational",G847)))</formula>
    </cfRule>
    <cfRule type="containsText" dxfId="4361" priority="7563" operator="containsText" text="Dn(service)">
      <formula>NOT(ISERROR(SEARCH("Dn(service)",G847)))</formula>
    </cfRule>
    <cfRule type="containsText" dxfId="4360" priority="7564" operator="containsText" text="Dn(waiting)">
      <formula>NOT(ISERROR(SEARCH("Dn(waiting)",G847)))</formula>
    </cfRule>
  </conditionalFormatting>
  <conditionalFormatting sqref="G848">
    <cfRule type="containsBlanks" dxfId="4359" priority="7557">
      <formula>LEN(TRIM(G848))=0</formula>
    </cfRule>
    <cfRule type="containsText" dxfId="4358" priority="7558" operator="containsText" text="Operational">
      <formula>NOT(ISERROR(SEARCH("Operational",G848)))</formula>
    </cfRule>
    <cfRule type="containsText" dxfId="4357" priority="7559" operator="containsText" text="Dn(service)">
      <formula>NOT(ISERROR(SEARCH("Dn(service)",G848)))</formula>
    </cfRule>
    <cfRule type="containsText" dxfId="4356" priority="7560" operator="containsText" text="Dn(waiting)">
      <formula>NOT(ISERROR(SEARCH("Dn(waiting)",G848)))</formula>
    </cfRule>
  </conditionalFormatting>
  <conditionalFormatting sqref="G849">
    <cfRule type="containsBlanks" dxfId="4355" priority="7553">
      <formula>LEN(TRIM(G849))=0</formula>
    </cfRule>
    <cfRule type="containsText" dxfId="4354" priority="7554" operator="containsText" text="Operational">
      <formula>NOT(ISERROR(SEARCH("Operational",G849)))</formula>
    </cfRule>
    <cfRule type="containsText" dxfId="4353" priority="7555" operator="containsText" text="Dn(service)">
      <formula>NOT(ISERROR(SEARCH("Dn(service)",G849)))</formula>
    </cfRule>
    <cfRule type="containsText" dxfId="4352" priority="7556" operator="containsText" text="Dn(waiting)">
      <formula>NOT(ISERROR(SEARCH("Dn(waiting)",G849)))</formula>
    </cfRule>
  </conditionalFormatting>
  <conditionalFormatting sqref="G850">
    <cfRule type="containsBlanks" dxfId="4351" priority="7549">
      <formula>LEN(TRIM(G850))=0</formula>
    </cfRule>
    <cfRule type="containsText" dxfId="4350" priority="7550" operator="containsText" text="Operational">
      <formula>NOT(ISERROR(SEARCH("Operational",G850)))</formula>
    </cfRule>
    <cfRule type="containsText" dxfId="4349" priority="7551" operator="containsText" text="Dn(service)">
      <formula>NOT(ISERROR(SEARCH("Dn(service)",G850)))</formula>
    </cfRule>
    <cfRule type="containsText" dxfId="4348" priority="7552" operator="containsText" text="Dn(waiting)">
      <formula>NOT(ISERROR(SEARCH("Dn(waiting)",G850)))</formula>
    </cfRule>
  </conditionalFormatting>
  <conditionalFormatting sqref="G851">
    <cfRule type="containsBlanks" dxfId="4347" priority="7545">
      <formula>LEN(TRIM(G851))=0</formula>
    </cfRule>
    <cfRule type="containsText" dxfId="4346" priority="7546" operator="containsText" text="Operational">
      <formula>NOT(ISERROR(SEARCH("Operational",G851)))</formula>
    </cfRule>
    <cfRule type="containsText" dxfId="4345" priority="7547" operator="containsText" text="Dn(service)">
      <formula>NOT(ISERROR(SEARCH("Dn(service)",G851)))</formula>
    </cfRule>
    <cfRule type="containsText" dxfId="4344" priority="7548" operator="containsText" text="Dn(waiting)">
      <formula>NOT(ISERROR(SEARCH("Dn(waiting)",G851)))</formula>
    </cfRule>
  </conditionalFormatting>
  <conditionalFormatting sqref="G852">
    <cfRule type="containsBlanks" dxfId="4343" priority="7541">
      <formula>LEN(TRIM(G852))=0</formula>
    </cfRule>
    <cfRule type="containsText" dxfId="4342" priority="7542" operator="containsText" text="Operational">
      <formula>NOT(ISERROR(SEARCH("Operational",G852)))</formula>
    </cfRule>
    <cfRule type="containsText" dxfId="4341" priority="7543" operator="containsText" text="Dn(service)">
      <formula>NOT(ISERROR(SEARCH("Dn(service)",G852)))</formula>
    </cfRule>
    <cfRule type="containsText" dxfId="4340" priority="7544" operator="containsText" text="Dn(waiting)">
      <formula>NOT(ISERROR(SEARCH("Dn(waiting)",G852)))</formula>
    </cfRule>
  </conditionalFormatting>
  <conditionalFormatting sqref="G853">
    <cfRule type="containsBlanks" dxfId="4339" priority="7537">
      <formula>LEN(TRIM(G853))=0</formula>
    </cfRule>
    <cfRule type="containsText" dxfId="4338" priority="7538" operator="containsText" text="Operational">
      <formula>NOT(ISERROR(SEARCH("Operational",G853)))</formula>
    </cfRule>
    <cfRule type="containsText" dxfId="4337" priority="7539" operator="containsText" text="Dn(service)">
      <formula>NOT(ISERROR(SEARCH("Dn(service)",G853)))</formula>
    </cfRule>
    <cfRule type="containsText" dxfId="4336" priority="7540" operator="containsText" text="Dn(waiting)">
      <formula>NOT(ISERROR(SEARCH("Dn(waiting)",G853)))</formula>
    </cfRule>
  </conditionalFormatting>
  <conditionalFormatting sqref="G854">
    <cfRule type="containsBlanks" dxfId="4335" priority="7533">
      <formula>LEN(TRIM(G854))=0</formula>
    </cfRule>
    <cfRule type="containsText" dxfId="4334" priority="7534" operator="containsText" text="Operational">
      <formula>NOT(ISERROR(SEARCH("Operational",G854)))</formula>
    </cfRule>
    <cfRule type="containsText" dxfId="4333" priority="7535" operator="containsText" text="Dn(service)">
      <formula>NOT(ISERROR(SEARCH("Dn(service)",G854)))</formula>
    </cfRule>
    <cfRule type="containsText" dxfId="4332" priority="7536" operator="containsText" text="Dn(waiting)">
      <formula>NOT(ISERROR(SEARCH("Dn(waiting)",G854)))</formula>
    </cfRule>
  </conditionalFormatting>
  <conditionalFormatting sqref="G855">
    <cfRule type="containsBlanks" dxfId="4331" priority="7529">
      <formula>LEN(TRIM(G855))=0</formula>
    </cfRule>
    <cfRule type="containsText" dxfId="4330" priority="7530" operator="containsText" text="Operational">
      <formula>NOT(ISERROR(SEARCH("Operational",G855)))</formula>
    </cfRule>
    <cfRule type="containsText" dxfId="4329" priority="7531" operator="containsText" text="Dn(service)">
      <formula>NOT(ISERROR(SEARCH("Dn(service)",G855)))</formula>
    </cfRule>
    <cfRule type="containsText" dxfId="4328" priority="7532" operator="containsText" text="Dn(waiting)">
      <formula>NOT(ISERROR(SEARCH("Dn(waiting)",G855)))</formula>
    </cfRule>
  </conditionalFormatting>
  <conditionalFormatting sqref="G856">
    <cfRule type="containsBlanks" dxfId="4327" priority="7525">
      <formula>LEN(TRIM(G856))=0</formula>
    </cfRule>
    <cfRule type="containsText" dxfId="4326" priority="7526" operator="containsText" text="Operational">
      <formula>NOT(ISERROR(SEARCH("Operational",G856)))</formula>
    </cfRule>
    <cfRule type="containsText" dxfId="4325" priority="7527" operator="containsText" text="Dn(service)">
      <formula>NOT(ISERROR(SEARCH("Dn(service)",G856)))</formula>
    </cfRule>
    <cfRule type="containsText" dxfId="4324" priority="7528" operator="containsText" text="Dn(waiting)">
      <formula>NOT(ISERROR(SEARCH("Dn(waiting)",G856)))</formula>
    </cfRule>
  </conditionalFormatting>
  <conditionalFormatting sqref="G857">
    <cfRule type="containsBlanks" dxfId="4323" priority="7521">
      <formula>LEN(TRIM(G857))=0</formula>
    </cfRule>
    <cfRule type="containsText" dxfId="4322" priority="7522" operator="containsText" text="Operational">
      <formula>NOT(ISERROR(SEARCH("Operational",G857)))</formula>
    </cfRule>
    <cfRule type="containsText" dxfId="4321" priority="7523" operator="containsText" text="Dn(service)">
      <formula>NOT(ISERROR(SEARCH("Dn(service)",G857)))</formula>
    </cfRule>
    <cfRule type="containsText" dxfId="4320" priority="7524" operator="containsText" text="Dn(waiting)">
      <formula>NOT(ISERROR(SEARCH("Dn(waiting)",G857)))</formula>
    </cfRule>
  </conditionalFormatting>
  <conditionalFormatting sqref="G858">
    <cfRule type="containsBlanks" dxfId="4319" priority="7517">
      <formula>LEN(TRIM(G858))=0</formula>
    </cfRule>
    <cfRule type="containsText" dxfId="4318" priority="7518" operator="containsText" text="Operational">
      <formula>NOT(ISERROR(SEARCH("Operational",G858)))</formula>
    </cfRule>
    <cfRule type="containsText" dxfId="4317" priority="7519" operator="containsText" text="Dn(service)">
      <formula>NOT(ISERROR(SEARCH("Dn(service)",G858)))</formula>
    </cfRule>
    <cfRule type="containsText" dxfId="4316" priority="7520" operator="containsText" text="Dn(waiting)">
      <formula>NOT(ISERROR(SEARCH("Dn(waiting)",G858)))</formula>
    </cfRule>
  </conditionalFormatting>
  <conditionalFormatting sqref="E849">
    <cfRule type="containsBlanks" dxfId="4315" priority="7513">
      <formula>LEN(TRIM(E849))=0</formula>
    </cfRule>
    <cfRule type="containsText" dxfId="4314" priority="7514" operator="containsText" text="Operational">
      <formula>NOT(ISERROR(SEARCH("Operational",E849)))</formula>
    </cfRule>
    <cfRule type="containsText" dxfId="4313" priority="7515" operator="containsText" text="Dn(service)">
      <formula>NOT(ISERROR(SEARCH("Dn(service)",E849)))</formula>
    </cfRule>
    <cfRule type="containsText" dxfId="4312" priority="7516" operator="containsText" text="Dn(waiting)">
      <formula>NOT(ISERROR(SEARCH("Dn(waiting)",E849)))</formula>
    </cfRule>
  </conditionalFormatting>
  <conditionalFormatting sqref="E850">
    <cfRule type="containsBlanks" dxfId="4311" priority="7509">
      <formula>LEN(TRIM(E850))=0</formula>
    </cfRule>
    <cfRule type="containsText" dxfId="4310" priority="7510" operator="containsText" text="Operational">
      <formula>NOT(ISERROR(SEARCH("Operational",E850)))</formula>
    </cfRule>
    <cfRule type="containsText" dxfId="4309" priority="7511" operator="containsText" text="Dn(service)">
      <formula>NOT(ISERROR(SEARCH("Dn(service)",E850)))</formula>
    </cfRule>
    <cfRule type="containsText" dxfId="4308" priority="7512" operator="containsText" text="Dn(waiting)">
      <formula>NOT(ISERROR(SEARCH("Dn(waiting)",E850)))</formula>
    </cfRule>
  </conditionalFormatting>
  <conditionalFormatting sqref="E851">
    <cfRule type="containsBlanks" dxfId="4307" priority="7505">
      <formula>LEN(TRIM(E851))=0</formula>
    </cfRule>
    <cfRule type="containsText" dxfId="4306" priority="7506" operator="containsText" text="Operational">
      <formula>NOT(ISERROR(SEARCH("Operational",E851)))</formula>
    </cfRule>
    <cfRule type="containsText" dxfId="4305" priority="7507" operator="containsText" text="Dn(service)">
      <formula>NOT(ISERROR(SEARCH("Dn(service)",E851)))</formula>
    </cfRule>
    <cfRule type="containsText" dxfId="4304" priority="7508" operator="containsText" text="Dn(waiting)">
      <formula>NOT(ISERROR(SEARCH("Dn(waiting)",E851)))</formula>
    </cfRule>
  </conditionalFormatting>
  <conditionalFormatting sqref="E852">
    <cfRule type="containsBlanks" dxfId="4303" priority="7501">
      <formula>LEN(TRIM(E852))=0</formula>
    </cfRule>
    <cfRule type="containsText" dxfId="4302" priority="7502" operator="containsText" text="Operational">
      <formula>NOT(ISERROR(SEARCH("Operational",E852)))</formula>
    </cfRule>
    <cfRule type="containsText" dxfId="4301" priority="7503" operator="containsText" text="Dn(service)">
      <formula>NOT(ISERROR(SEARCH("Dn(service)",E852)))</formula>
    </cfRule>
    <cfRule type="containsText" dxfId="4300" priority="7504" operator="containsText" text="Dn(waiting)">
      <formula>NOT(ISERROR(SEARCH("Dn(waiting)",E852)))</formula>
    </cfRule>
  </conditionalFormatting>
  <conditionalFormatting sqref="E853">
    <cfRule type="containsBlanks" dxfId="4299" priority="7497">
      <formula>LEN(TRIM(E853))=0</formula>
    </cfRule>
    <cfRule type="containsText" dxfId="4298" priority="7498" operator="containsText" text="Operational">
      <formula>NOT(ISERROR(SEARCH("Operational",E853)))</formula>
    </cfRule>
    <cfRule type="containsText" dxfId="4297" priority="7499" operator="containsText" text="Dn(service)">
      <formula>NOT(ISERROR(SEARCH("Dn(service)",E853)))</formula>
    </cfRule>
    <cfRule type="containsText" dxfId="4296" priority="7500" operator="containsText" text="Dn(waiting)">
      <formula>NOT(ISERROR(SEARCH("Dn(waiting)",E853)))</formula>
    </cfRule>
  </conditionalFormatting>
  <conditionalFormatting sqref="E854">
    <cfRule type="containsBlanks" dxfId="4295" priority="7493">
      <formula>LEN(TRIM(E854))=0</formula>
    </cfRule>
    <cfRule type="containsText" dxfId="4294" priority="7494" operator="containsText" text="Operational">
      <formula>NOT(ISERROR(SEARCH("Operational",E854)))</formula>
    </cfRule>
    <cfRule type="containsText" dxfId="4293" priority="7495" operator="containsText" text="Dn(service)">
      <formula>NOT(ISERROR(SEARCH("Dn(service)",E854)))</formula>
    </cfRule>
    <cfRule type="containsText" dxfId="4292" priority="7496" operator="containsText" text="Dn(waiting)">
      <formula>NOT(ISERROR(SEARCH("Dn(waiting)",E854)))</formula>
    </cfRule>
  </conditionalFormatting>
  <conditionalFormatting sqref="E855">
    <cfRule type="containsBlanks" dxfId="4291" priority="7489">
      <formula>LEN(TRIM(E855))=0</formula>
    </cfRule>
    <cfRule type="containsText" dxfId="4290" priority="7490" operator="containsText" text="Operational">
      <formula>NOT(ISERROR(SEARCH("Operational",E855)))</formula>
    </cfRule>
    <cfRule type="containsText" dxfId="4289" priority="7491" operator="containsText" text="Dn(service)">
      <formula>NOT(ISERROR(SEARCH("Dn(service)",E855)))</formula>
    </cfRule>
    <cfRule type="containsText" dxfId="4288" priority="7492" operator="containsText" text="Dn(waiting)">
      <formula>NOT(ISERROR(SEARCH("Dn(waiting)",E855)))</formula>
    </cfRule>
  </conditionalFormatting>
  <conditionalFormatting sqref="E856">
    <cfRule type="containsBlanks" dxfId="4287" priority="7485">
      <formula>LEN(TRIM(E856))=0</formula>
    </cfRule>
    <cfRule type="containsText" dxfId="4286" priority="7486" operator="containsText" text="Operational">
      <formula>NOT(ISERROR(SEARCH("Operational",E856)))</formula>
    </cfRule>
    <cfRule type="containsText" dxfId="4285" priority="7487" operator="containsText" text="Dn(service)">
      <formula>NOT(ISERROR(SEARCH("Dn(service)",E856)))</formula>
    </cfRule>
    <cfRule type="containsText" dxfId="4284" priority="7488" operator="containsText" text="Dn(waiting)">
      <formula>NOT(ISERROR(SEARCH("Dn(waiting)",E856)))</formula>
    </cfRule>
  </conditionalFormatting>
  <conditionalFormatting sqref="E857">
    <cfRule type="containsBlanks" dxfId="4283" priority="7481">
      <formula>LEN(TRIM(E857))=0</formula>
    </cfRule>
    <cfRule type="containsText" dxfId="4282" priority="7482" operator="containsText" text="Operational">
      <formula>NOT(ISERROR(SEARCH("Operational",E857)))</formula>
    </cfRule>
    <cfRule type="containsText" dxfId="4281" priority="7483" operator="containsText" text="Dn(service)">
      <formula>NOT(ISERROR(SEARCH("Dn(service)",E857)))</formula>
    </cfRule>
    <cfRule type="containsText" dxfId="4280" priority="7484" operator="containsText" text="Dn(waiting)">
      <formula>NOT(ISERROR(SEARCH("Dn(waiting)",E857)))</formula>
    </cfRule>
  </conditionalFormatting>
  <conditionalFormatting sqref="E858">
    <cfRule type="containsBlanks" dxfId="4279" priority="7477">
      <formula>LEN(TRIM(E858))=0</formula>
    </cfRule>
    <cfRule type="containsText" dxfId="4278" priority="7478" operator="containsText" text="Operational">
      <formula>NOT(ISERROR(SEARCH("Operational",E858)))</formula>
    </cfRule>
    <cfRule type="containsText" dxfId="4277" priority="7479" operator="containsText" text="Dn(service)">
      <formula>NOT(ISERROR(SEARCH("Dn(service)",E858)))</formula>
    </cfRule>
    <cfRule type="containsText" dxfId="4276" priority="7480" operator="containsText" text="Dn(waiting)">
      <formula>NOT(ISERROR(SEARCH("Dn(waiting)",E858)))</formula>
    </cfRule>
  </conditionalFormatting>
  <conditionalFormatting sqref="E859">
    <cfRule type="containsBlanks" dxfId="4275" priority="7473">
      <formula>LEN(TRIM(E859))=0</formula>
    </cfRule>
    <cfRule type="containsText" dxfId="4274" priority="7474" operator="containsText" text="Operational">
      <formula>NOT(ISERROR(SEARCH("Operational",E859)))</formula>
    </cfRule>
    <cfRule type="containsText" dxfId="4273" priority="7475" operator="containsText" text="Dn(service)">
      <formula>NOT(ISERROR(SEARCH("Dn(service)",E859)))</formula>
    </cfRule>
    <cfRule type="containsText" dxfId="4272" priority="7476" operator="containsText" text="Dn(waiting)">
      <formula>NOT(ISERROR(SEARCH("Dn(waiting)",E859)))</formula>
    </cfRule>
  </conditionalFormatting>
  <conditionalFormatting sqref="E860">
    <cfRule type="containsBlanks" dxfId="4271" priority="7469">
      <formula>LEN(TRIM(E860))=0</formula>
    </cfRule>
    <cfRule type="containsText" dxfId="4270" priority="7470" operator="containsText" text="Operational">
      <formula>NOT(ISERROR(SEARCH("Operational",E860)))</formula>
    </cfRule>
    <cfRule type="containsText" dxfId="4269" priority="7471" operator="containsText" text="Dn(service)">
      <formula>NOT(ISERROR(SEARCH("Dn(service)",E860)))</formula>
    </cfRule>
    <cfRule type="containsText" dxfId="4268" priority="7472" operator="containsText" text="Dn(waiting)">
      <formula>NOT(ISERROR(SEARCH("Dn(waiting)",E860)))</formula>
    </cfRule>
  </conditionalFormatting>
  <conditionalFormatting sqref="E861">
    <cfRule type="containsBlanks" dxfId="4267" priority="7465">
      <formula>LEN(TRIM(E861))=0</formula>
    </cfRule>
    <cfRule type="containsText" dxfId="4266" priority="7466" operator="containsText" text="Operational">
      <formula>NOT(ISERROR(SEARCH("Operational",E861)))</formula>
    </cfRule>
    <cfRule type="containsText" dxfId="4265" priority="7467" operator="containsText" text="Dn(service)">
      <formula>NOT(ISERROR(SEARCH("Dn(service)",E861)))</formula>
    </cfRule>
    <cfRule type="containsText" dxfId="4264" priority="7468" operator="containsText" text="Dn(waiting)">
      <formula>NOT(ISERROR(SEARCH("Dn(waiting)",E861)))</formula>
    </cfRule>
  </conditionalFormatting>
  <conditionalFormatting sqref="E862">
    <cfRule type="containsBlanks" dxfId="4263" priority="7461">
      <formula>LEN(TRIM(E862))=0</formula>
    </cfRule>
    <cfRule type="containsText" dxfId="4262" priority="7462" operator="containsText" text="Operational">
      <formula>NOT(ISERROR(SEARCH("Operational",E862)))</formula>
    </cfRule>
    <cfRule type="containsText" dxfId="4261" priority="7463" operator="containsText" text="Dn(service)">
      <formula>NOT(ISERROR(SEARCH("Dn(service)",E862)))</formula>
    </cfRule>
    <cfRule type="containsText" dxfId="4260" priority="7464" operator="containsText" text="Dn(waiting)">
      <formula>NOT(ISERROR(SEARCH("Dn(waiting)",E862)))</formula>
    </cfRule>
  </conditionalFormatting>
  <conditionalFormatting sqref="E863">
    <cfRule type="containsBlanks" dxfId="4259" priority="7457">
      <formula>LEN(TRIM(E863))=0</formula>
    </cfRule>
    <cfRule type="containsText" dxfId="4258" priority="7458" operator="containsText" text="Operational">
      <formula>NOT(ISERROR(SEARCH("Operational",E863)))</formula>
    </cfRule>
    <cfRule type="containsText" dxfId="4257" priority="7459" operator="containsText" text="Dn(service)">
      <formula>NOT(ISERROR(SEARCH("Dn(service)",E863)))</formula>
    </cfRule>
    <cfRule type="containsText" dxfId="4256" priority="7460" operator="containsText" text="Dn(waiting)">
      <formula>NOT(ISERROR(SEARCH("Dn(waiting)",E863)))</formula>
    </cfRule>
  </conditionalFormatting>
  <conditionalFormatting sqref="C851">
    <cfRule type="containsBlanks" dxfId="4255" priority="7453">
      <formula>LEN(TRIM(C851))=0</formula>
    </cfRule>
    <cfRule type="containsText" dxfId="4254" priority="7454" operator="containsText" text="Operational">
      <formula>NOT(ISERROR(SEARCH("Operational",C851)))</formula>
    </cfRule>
    <cfRule type="containsText" dxfId="4253" priority="7455" operator="containsText" text="Dn(service)">
      <formula>NOT(ISERROR(SEARCH("Dn(service)",C851)))</formula>
    </cfRule>
    <cfRule type="containsText" dxfId="4252" priority="7456" operator="containsText" text="Dn(waiting)">
      <formula>NOT(ISERROR(SEARCH("Dn(waiting)",C851)))</formula>
    </cfRule>
  </conditionalFormatting>
  <conditionalFormatting sqref="C852">
    <cfRule type="containsBlanks" dxfId="4251" priority="7449">
      <formula>LEN(TRIM(C852))=0</formula>
    </cfRule>
    <cfRule type="containsText" dxfId="4250" priority="7450" operator="containsText" text="Operational">
      <formula>NOT(ISERROR(SEARCH("Operational",C852)))</formula>
    </cfRule>
    <cfRule type="containsText" dxfId="4249" priority="7451" operator="containsText" text="Dn(service)">
      <formula>NOT(ISERROR(SEARCH("Dn(service)",C852)))</formula>
    </cfRule>
    <cfRule type="containsText" dxfId="4248" priority="7452" operator="containsText" text="Dn(waiting)">
      <formula>NOT(ISERROR(SEARCH("Dn(waiting)",C852)))</formula>
    </cfRule>
  </conditionalFormatting>
  <conditionalFormatting sqref="C853">
    <cfRule type="containsBlanks" dxfId="4247" priority="7445">
      <formula>LEN(TRIM(C853))=0</formula>
    </cfRule>
    <cfRule type="containsText" dxfId="4246" priority="7446" operator="containsText" text="Operational">
      <formula>NOT(ISERROR(SEARCH("Operational",C853)))</formula>
    </cfRule>
    <cfRule type="containsText" dxfId="4245" priority="7447" operator="containsText" text="Dn(service)">
      <formula>NOT(ISERROR(SEARCH("Dn(service)",C853)))</formula>
    </cfRule>
    <cfRule type="containsText" dxfId="4244" priority="7448" operator="containsText" text="Dn(waiting)">
      <formula>NOT(ISERROR(SEARCH("Dn(waiting)",C853)))</formula>
    </cfRule>
  </conditionalFormatting>
  <conditionalFormatting sqref="C854">
    <cfRule type="containsBlanks" dxfId="4243" priority="7441">
      <formula>LEN(TRIM(C854))=0</formula>
    </cfRule>
    <cfRule type="containsText" dxfId="4242" priority="7442" operator="containsText" text="Operational">
      <formula>NOT(ISERROR(SEARCH("Operational",C854)))</formula>
    </cfRule>
    <cfRule type="containsText" dxfId="4241" priority="7443" operator="containsText" text="Dn(service)">
      <formula>NOT(ISERROR(SEARCH("Dn(service)",C854)))</formula>
    </cfRule>
    <cfRule type="containsText" dxfId="4240" priority="7444" operator="containsText" text="Dn(waiting)">
      <formula>NOT(ISERROR(SEARCH("Dn(waiting)",C854)))</formula>
    </cfRule>
  </conditionalFormatting>
  <conditionalFormatting sqref="C855">
    <cfRule type="containsBlanks" dxfId="4239" priority="7437">
      <formula>LEN(TRIM(C855))=0</formula>
    </cfRule>
    <cfRule type="containsText" dxfId="4238" priority="7438" operator="containsText" text="Operational">
      <formula>NOT(ISERROR(SEARCH("Operational",C855)))</formula>
    </cfRule>
    <cfRule type="containsText" dxfId="4237" priority="7439" operator="containsText" text="Dn(service)">
      <formula>NOT(ISERROR(SEARCH("Dn(service)",C855)))</formula>
    </cfRule>
    <cfRule type="containsText" dxfId="4236" priority="7440" operator="containsText" text="Dn(waiting)">
      <formula>NOT(ISERROR(SEARCH("Dn(waiting)",C855)))</formula>
    </cfRule>
  </conditionalFormatting>
  <conditionalFormatting sqref="C856:C862">
    <cfRule type="containsBlanks" dxfId="4235" priority="7433">
      <formula>LEN(TRIM(C856))=0</formula>
    </cfRule>
    <cfRule type="containsText" dxfId="4234" priority="7434" operator="containsText" text="Operational">
      <formula>NOT(ISERROR(SEARCH("Operational",C856)))</formula>
    </cfRule>
    <cfRule type="containsText" dxfId="4233" priority="7435" operator="containsText" text="Dn(service)">
      <formula>NOT(ISERROR(SEARCH("Dn(service)",C856)))</formula>
    </cfRule>
    <cfRule type="containsText" dxfId="4232" priority="7436" operator="containsText" text="Dn(waiting)">
      <formula>NOT(ISERROR(SEARCH("Dn(waiting)",C856)))</formula>
    </cfRule>
  </conditionalFormatting>
  <conditionalFormatting sqref="C863:C866">
    <cfRule type="containsBlanks" dxfId="4231" priority="7429">
      <formula>LEN(TRIM(C863))=0</formula>
    </cfRule>
    <cfRule type="containsText" dxfId="4230" priority="7430" operator="containsText" text="Operational">
      <formula>NOT(ISERROR(SEARCH("Operational",C863)))</formula>
    </cfRule>
    <cfRule type="containsText" dxfId="4229" priority="7431" operator="containsText" text="Dn(service)">
      <formula>NOT(ISERROR(SEARCH("Dn(service)",C863)))</formula>
    </cfRule>
    <cfRule type="containsText" dxfId="4228" priority="7432" operator="containsText" text="Dn(waiting)">
      <formula>NOT(ISERROR(SEARCH("Dn(waiting)",C863)))</formula>
    </cfRule>
  </conditionalFormatting>
  <conditionalFormatting sqref="C867">
    <cfRule type="containsBlanks" dxfId="4227" priority="7425">
      <formula>LEN(TRIM(C867))=0</formula>
    </cfRule>
    <cfRule type="containsText" dxfId="4226" priority="7426" operator="containsText" text="Operational">
      <formula>NOT(ISERROR(SEARCH("Operational",C867)))</formula>
    </cfRule>
    <cfRule type="containsText" dxfId="4225" priority="7427" operator="containsText" text="Dn(service)">
      <formula>NOT(ISERROR(SEARCH("Dn(service)",C867)))</formula>
    </cfRule>
    <cfRule type="containsText" dxfId="4224" priority="7428" operator="containsText" text="Dn(waiting)">
      <formula>NOT(ISERROR(SEARCH("Dn(waiting)",C867)))</formula>
    </cfRule>
  </conditionalFormatting>
  <conditionalFormatting sqref="F859">
    <cfRule type="containsBlanks" dxfId="4223" priority="7421">
      <formula>LEN(TRIM(F859))=0</formula>
    </cfRule>
    <cfRule type="containsText" dxfId="4222" priority="7422" operator="containsText" text="Operational">
      <formula>NOT(ISERROR(SEARCH("Operational",F859)))</formula>
    </cfRule>
    <cfRule type="containsText" dxfId="4221" priority="7423" operator="containsText" text="Dn(service)">
      <formula>NOT(ISERROR(SEARCH("Dn(service)",F859)))</formula>
    </cfRule>
    <cfRule type="containsText" dxfId="4220" priority="7424" operator="containsText" text="Dn(waiting)">
      <formula>NOT(ISERROR(SEARCH("Dn(waiting)",F859)))</formula>
    </cfRule>
  </conditionalFormatting>
  <conditionalFormatting sqref="F860">
    <cfRule type="containsBlanks" dxfId="4219" priority="7417">
      <formula>LEN(TRIM(F860))=0</formula>
    </cfRule>
    <cfRule type="containsText" dxfId="4218" priority="7418" operator="containsText" text="Operational">
      <formula>NOT(ISERROR(SEARCH("Operational",F860)))</formula>
    </cfRule>
    <cfRule type="containsText" dxfId="4217" priority="7419" operator="containsText" text="Dn(service)">
      <formula>NOT(ISERROR(SEARCH("Dn(service)",F860)))</formula>
    </cfRule>
    <cfRule type="containsText" dxfId="4216" priority="7420" operator="containsText" text="Dn(waiting)">
      <formula>NOT(ISERROR(SEARCH("Dn(waiting)",F860)))</formula>
    </cfRule>
  </conditionalFormatting>
  <conditionalFormatting sqref="F861:F866">
    <cfRule type="containsBlanks" dxfId="4215" priority="7413">
      <formula>LEN(TRIM(F861))=0</formula>
    </cfRule>
    <cfRule type="containsText" dxfId="4214" priority="7414" operator="containsText" text="Operational">
      <formula>NOT(ISERROR(SEARCH("Operational",F861)))</formula>
    </cfRule>
    <cfRule type="containsText" dxfId="4213" priority="7415" operator="containsText" text="Dn(service)">
      <formula>NOT(ISERROR(SEARCH("Dn(service)",F861)))</formula>
    </cfRule>
    <cfRule type="containsText" dxfId="4212" priority="7416" operator="containsText" text="Dn(waiting)">
      <formula>NOT(ISERROR(SEARCH("Dn(waiting)",F861)))</formula>
    </cfRule>
  </conditionalFormatting>
  <conditionalFormatting sqref="F867">
    <cfRule type="containsBlanks" dxfId="4211" priority="7409">
      <formula>LEN(TRIM(F867))=0</formula>
    </cfRule>
    <cfRule type="containsText" dxfId="4210" priority="7410" operator="containsText" text="Operational">
      <formula>NOT(ISERROR(SEARCH("Operational",F867)))</formula>
    </cfRule>
    <cfRule type="containsText" dxfId="4209" priority="7411" operator="containsText" text="Dn(service)">
      <formula>NOT(ISERROR(SEARCH("Dn(service)",F867)))</formula>
    </cfRule>
    <cfRule type="containsText" dxfId="4208" priority="7412" operator="containsText" text="Dn(waiting)">
      <formula>NOT(ISERROR(SEARCH("Dn(waiting)",F867)))</formula>
    </cfRule>
  </conditionalFormatting>
  <conditionalFormatting sqref="F868:F870">
    <cfRule type="containsBlanks" dxfId="4207" priority="7405">
      <formula>LEN(TRIM(F868))=0</formula>
    </cfRule>
    <cfRule type="containsText" dxfId="4206" priority="7406" operator="containsText" text="Operational">
      <formula>NOT(ISERROR(SEARCH("Operational",F868)))</formula>
    </cfRule>
    <cfRule type="containsText" dxfId="4205" priority="7407" operator="containsText" text="Dn(service)">
      <formula>NOT(ISERROR(SEARCH("Dn(service)",F868)))</formula>
    </cfRule>
    <cfRule type="containsText" dxfId="4204" priority="7408" operator="containsText" text="Dn(waiting)">
      <formula>NOT(ISERROR(SEARCH("Dn(waiting)",F868)))</formula>
    </cfRule>
  </conditionalFormatting>
  <conditionalFormatting sqref="F871">
    <cfRule type="containsBlanks" dxfId="4203" priority="7401">
      <formula>LEN(TRIM(F871))=0</formula>
    </cfRule>
    <cfRule type="containsText" dxfId="4202" priority="7402" operator="containsText" text="Operational">
      <formula>NOT(ISERROR(SEARCH("Operational",F871)))</formula>
    </cfRule>
    <cfRule type="containsText" dxfId="4201" priority="7403" operator="containsText" text="Dn(service)">
      <formula>NOT(ISERROR(SEARCH("Dn(service)",F871)))</formula>
    </cfRule>
    <cfRule type="containsText" dxfId="4200" priority="7404" operator="containsText" text="Dn(waiting)">
      <formula>NOT(ISERROR(SEARCH("Dn(waiting)",F871)))</formula>
    </cfRule>
  </conditionalFormatting>
  <conditionalFormatting sqref="G862">
    <cfRule type="containsBlanks" dxfId="4199" priority="7397">
      <formula>LEN(TRIM(G862))=0</formula>
    </cfRule>
    <cfRule type="containsText" dxfId="4198" priority="7398" operator="containsText" text="Operational">
      <formula>NOT(ISERROR(SEARCH("Operational",G862)))</formula>
    </cfRule>
    <cfRule type="containsText" dxfId="4197" priority="7399" operator="containsText" text="Dn(service)">
      <formula>NOT(ISERROR(SEARCH("Dn(service)",G862)))</formula>
    </cfRule>
    <cfRule type="containsText" dxfId="4196" priority="7400" operator="containsText" text="Dn(waiting)">
      <formula>NOT(ISERROR(SEARCH("Dn(waiting)",G862)))</formula>
    </cfRule>
  </conditionalFormatting>
  <conditionalFormatting sqref="D860">
    <cfRule type="containsBlanks" dxfId="4195" priority="7393">
      <formula>LEN(TRIM(D860))=0</formula>
    </cfRule>
    <cfRule type="containsText" dxfId="4194" priority="7394" operator="containsText" text="Operational">
      <formula>NOT(ISERROR(SEARCH("Operational",D860)))</formula>
    </cfRule>
    <cfRule type="containsText" dxfId="4193" priority="7395" operator="containsText" text="Dn(service)">
      <formula>NOT(ISERROR(SEARCH("Dn(service)",D860)))</formula>
    </cfRule>
    <cfRule type="containsText" dxfId="4192" priority="7396" operator="containsText" text="Dn(waiting)">
      <formula>NOT(ISERROR(SEARCH("Dn(waiting)",D860)))</formula>
    </cfRule>
  </conditionalFormatting>
  <conditionalFormatting sqref="D861:D870">
    <cfRule type="containsBlanks" dxfId="4191" priority="7389">
      <formula>LEN(TRIM(D861))=0</formula>
    </cfRule>
    <cfRule type="containsText" dxfId="4190" priority="7390" operator="containsText" text="Operational">
      <formula>NOT(ISERROR(SEARCH("Operational",D861)))</formula>
    </cfRule>
    <cfRule type="containsText" dxfId="4189" priority="7391" operator="containsText" text="Dn(service)">
      <formula>NOT(ISERROR(SEARCH("Dn(service)",D861)))</formula>
    </cfRule>
    <cfRule type="containsText" dxfId="4188" priority="7392" operator="containsText" text="Dn(waiting)">
      <formula>NOT(ISERROR(SEARCH("Dn(waiting)",D861)))</formula>
    </cfRule>
  </conditionalFormatting>
  <conditionalFormatting sqref="G863:G873">
    <cfRule type="containsBlanks" dxfId="4187" priority="7385">
      <formula>LEN(TRIM(G863))=0</formula>
    </cfRule>
    <cfRule type="containsText" dxfId="4186" priority="7386" operator="containsText" text="Operational">
      <formula>NOT(ISERROR(SEARCH("Operational",G863)))</formula>
    </cfRule>
    <cfRule type="containsText" dxfId="4185" priority="7387" operator="containsText" text="Dn(service)">
      <formula>NOT(ISERROR(SEARCH("Dn(service)",G863)))</formula>
    </cfRule>
    <cfRule type="containsText" dxfId="4184" priority="7388" operator="containsText" text="Dn(waiting)">
      <formula>NOT(ISERROR(SEARCH("Dn(waiting)",G863)))</formula>
    </cfRule>
  </conditionalFormatting>
  <conditionalFormatting sqref="D871">
    <cfRule type="containsBlanks" dxfId="4183" priority="7381">
      <formula>LEN(TRIM(D871))=0</formula>
    </cfRule>
    <cfRule type="containsText" dxfId="4182" priority="7382" operator="containsText" text="Operational">
      <formula>NOT(ISERROR(SEARCH("Operational",D871)))</formula>
    </cfRule>
    <cfRule type="containsText" dxfId="4181" priority="7383" operator="containsText" text="Dn(service)">
      <formula>NOT(ISERROR(SEARCH("Dn(service)",D871)))</formula>
    </cfRule>
    <cfRule type="containsText" dxfId="4180" priority="7384" operator="containsText" text="Dn(waiting)">
      <formula>NOT(ISERROR(SEARCH("Dn(waiting)",D871)))</formula>
    </cfRule>
  </conditionalFormatting>
  <conditionalFormatting sqref="D872:D874">
    <cfRule type="containsBlanks" dxfId="4179" priority="7377">
      <formula>LEN(TRIM(D872))=0</formula>
    </cfRule>
    <cfRule type="containsText" dxfId="4178" priority="7378" operator="containsText" text="Operational">
      <formula>NOT(ISERROR(SEARCH("Operational",D872)))</formula>
    </cfRule>
    <cfRule type="containsText" dxfId="4177" priority="7379" operator="containsText" text="Dn(service)">
      <formula>NOT(ISERROR(SEARCH("Dn(service)",D872)))</formula>
    </cfRule>
    <cfRule type="containsText" dxfId="4176" priority="7380" operator="containsText" text="Dn(waiting)">
      <formula>NOT(ISERROR(SEARCH("Dn(waiting)",D872)))</formula>
    </cfRule>
  </conditionalFormatting>
  <conditionalFormatting sqref="G874">
    <cfRule type="containsBlanks" dxfId="4175" priority="7373">
      <formula>LEN(TRIM(G874))=0</formula>
    </cfRule>
    <cfRule type="containsText" dxfId="4174" priority="7374" operator="containsText" text="Operational">
      <formula>NOT(ISERROR(SEARCH("Operational",G874)))</formula>
    </cfRule>
    <cfRule type="containsText" dxfId="4173" priority="7375" operator="containsText" text="Dn(service)">
      <formula>NOT(ISERROR(SEARCH("Dn(service)",G874)))</formula>
    </cfRule>
    <cfRule type="containsText" dxfId="4172" priority="7376" operator="containsText" text="Dn(waiting)">
      <formula>NOT(ISERROR(SEARCH("Dn(waiting)",G874)))</formula>
    </cfRule>
  </conditionalFormatting>
  <conditionalFormatting sqref="G875:G877">
    <cfRule type="containsBlanks" dxfId="4171" priority="7369">
      <formula>LEN(TRIM(G875))=0</formula>
    </cfRule>
    <cfRule type="containsText" dxfId="4170" priority="7370" operator="containsText" text="Operational">
      <formula>NOT(ISERROR(SEARCH("Operational",G875)))</formula>
    </cfRule>
    <cfRule type="containsText" dxfId="4169" priority="7371" operator="containsText" text="Dn(service)">
      <formula>NOT(ISERROR(SEARCH("Dn(service)",G875)))</formula>
    </cfRule>
    <cfRule type="containsText" dxfId="4168" priority="7372" operator="containsText" text="Dn(waiting)">
      <formula>NOT(ISERROR(SEARCH("Dn(waiting)",G875)))</formula>
    </cfRule>
  </conditionalFormatting>
  <conditionalFormatting sqref="D875">
    <cfRule type="containsBlanks" dxfId="4167" priority="7365">
      <formula>LEN(TRIM(D875))=0</formula>
    </cfRule>
    <cfRule type="containsText" dxfId="4166" priority="7366" operator="containsText" text="Operational">
      <formula>NOT(ISERROR(SEARCH("Operational",D875)))</formula>
    </cfRule>
    <cfRule type="containsText" dxfId="4165" priority="7367" operator="containsText" text="Dn(service)">
      <formula>NOT(ISERROR(SEARCH("Dn(service)",D875)))</formula>
    </cfRule>
    <cfRule type="containsText" dxfId="4164" priority="7368" operator="containsText" text="Dn(waiting)">
      <formula>NOT(ISERROR(SEARCH("Dn(waiting)",D875)))</formula>
    </cfRule>
  </conditionalFormatting>
  <conditionalFormatting sqref="G878">
    <cfRule type="containsBlanks" dxfId="4163" priority="7361">
      <formula>LEN(TRIM(G878))=0</formula>
    </cfRule>
    <cfRule type="containsText" dxfId="4162" priority="7362" operator="containsText" text="Operational">
      <formula>NOT(ISERROR(SEARCH("Operational",G878)))</formula>
    </cfRule>
    <cfRule type="containsText" dxfId="4161" priority="7363" operator="containsText" text="Dn(service)">
      <formula>NOT(ISERROR(SEARCH("Dn(service)",G878)))</formula>
    </cfRule>
    <cfRule type="containsText" dxfId="4160" priority="7364" operator="containsText" text="Dn(waiting)">
      <formula>NOT(ISERROR(SEARCH("Dn(waiting)",G878)))</formula>
    </cfRule>
  </conditionalFormatting>
  <conditionalFormatting sqref="E868:E877">
    <cfRule type="containsBlanks" dxfId="4159" priority="7357">
      <formula>LEN(TRIM(E868))=0</formula>
    </cfRule>
    <cfRule type="containsText" dxfId="4158" priority="7358" operator="containsText" text="Operational">
      <formula>NOT(ISERROR(SEARCH("Operational",E868)))</formula>
    </cfRule>
    <cfRule type="containsText" dxfId="4157" priority="7359" operator="containsText" text="Dn(service)">
      <formula>NOT(ISERROR(SEARCH("Dn(service)",E868)))</formula>
    </cfRule>
    <cfRule type="containsText" dxfId="4156" priority="7360" operator="containsText" text="Dn(waiting)">
      <formula>NOT(ISERROR(SEARCH("Dn(waiting)",E868)))</formula>
    </cfRule>
  </conditionalFormatting>
  <conditionalFormatting sqref="E878">
    <cfRule type="containsBlanks" dxfId="4155" priority="7353">
      <formula>LEN(TRIM(E878))=0</formula>
    </cfRule>
    <cfRule type="containsText" dxfId="4154" priority="7354" operator="containsText" text="Operational">
      <formula>NOT(ISERROR(SEARCH("Operational",E878)))</formula>
    </cfRule>
    <cfRule type="containsText" dxfId="4153" priority="7355" operator="containsText" text="Dn(service)">
      <formula>NOT(ISERROR(SEARCH("Dn(service)",E878)))</formula>
    </cfRule>
    <cfRule type="containsText" dxfId="4152" priority="7356" operator="containsText" text="Dn(waiting)">
      <formula>NOT(ISERROR(SEARCH("Dn(waiting)",E878)))</formula>
    </cfRule>
  </conditionalFormatting>
  <conditionalFormatting sqref="E879:E881">
    <cfRule type="containsBlanks" dxfId="4151" priority="7349">
      <formula>LEN(TRIM(E879))=0</formula>
    </cfRule>
    <cfRule type="containsText" dxfId="4150" priority="7350" operator="containsText" text="Operational">
      <formula>NOT(ISERROR(SEARCH("Operational",E879)))</formula>
    </cfRule>
    <cfRule type="containsText" dxfId="4149" priority="7351" operator="containsText" text="Dn(service)">
      <formula>NOT(ISERROR(SEARCH("Dn(service)",E879)))</formula>
    </cfRule>
    <cfRule type="containsText" dxfId="4148" priority="7352" operator="containsText" text="Dn(waiting)">
      <formula>NOT(ISERROR(SEARCH("Dn(waiting)",E879)))</formula>
    </cfRule>
  </conditionalFormatting>
  <conditionalFormatting sqref="E882">
    <cfRule type="containsBlanks" dxfId="4147" priority="7345">
      <formula>LEN(TRIM(E882))=0</formula>
    </cfRule>
    <cfRule type="containsText" dxfId="4146" priority="7346" operator="containsText" text="Operational">
      <formula>NOT(ISERROR(SEARCH("Operational",E882)))</formula>
    </cfRule>
    <cfRule type="containsText" dxfId="4145" priority="7347" operator="containsText" text="Dn(service)">
      <formula>NOT(ISERROR(SEARCH("Dn(service)",E882)))</formula>
    </cfRule>
    <cfRule type="containsText" dxfId="4144" priority="7348" operator="containsText" text="Dn(waiting)">
      <formula>NOT(ISERROR(SEARCH("Dn(waiting)",E882)))</formula>
    </cfRule>
  </conditionalFormatting>
  <conditionalFormatting sqref="C874:C881">
    <cfRule type="containsBlanks" dxfId="4143" priority="7341">
      <formula>LEN(TRIM(C874))=0</formula>
    </cfRule>
    <cfRule type="containsText" dxfId="4142" priority="7342" operator="containsText" text="Operational">
      <formula>NOT(ISERROR(SEARCH("Operational",C874)))</formula>
    </cfRule>
    <cfRule type="containsText" dxfId="4141" priority="7343" operator="containsText" text="Dn(service)">
      <formula>NOT(ISERROR(SEARCH("Dn(service)",C874)))</formula>
    </cfRule>
    <cfRule type="containsText" dxfId="4140" priority="7344" operator="containsText" text="Dn(waiting)">
      <formula>NOT(ISERROR(SEARCH("Dn(waiting)",C874)))</formula>
    </cfRule>
  </conditionalFormatting>
  <conditionalFormatting sqref="C882:C886">
    <cfRule type="containsBlanks" dxfId="4139" priority="7337">
      <formula>LEN(TRIM(C882))=0</formula>
    </cfRule>
    <cfRule type="containsText" dxfId="4138" priority="7338" operator="containsText" text="Operational">
      <formula>NOT(ISERROR(SEARCH("Operational",C882)))</formula>
    </cfRule>
    <cfRule type="containsText" dxfId="4137" priority="7339" operator="containsText" text="Dn(service)">
      <formula>NOT(ISERROR(SEARCH("Dn(service)",C882)))</formula>
    </cfRule>
    <cfRule type="containsText" dxfId="4136" priority="7340" operator="containsText" text="Dn(waiting)">
      <formula>NOT(ISERROR(SEARCH("Dn(waiting)",C882)))</formula>
    </cfRule>
  </conditionalFormatting>
  <conditionalFormatting sqref="C887">
    <cfRule type="containsBlanks" dxfId="4135" priority="7333">
      <formula>LEN(TRIM(C887))=0</formula>
    </cfRule>
    <cfRule type="containsText" dxfId="4134" priority="7334" operator="containsText" text="Operational">
      <formula>NOT(ISERROR(SEARCH("Operational",C887)))</formula>
    </cfRule>
    <cfRule type="containsText" dxfId="4133" priority="7335" operator="containsText" text="Dn(service)">
      <formula>NOT(ISERROR(SEARCH("Dn(service)",C887)))</formula>
    </cfRule>
    <cfRule type="containsText" dxfId="4132" priority="7336" operator="containsText" text="Dn(waiting)">
      <formula>NOT(ISERROR(SEARCH("Dn(waiting)",C887)))</formula>
    </cfRule>
  </conditionalFormatting>
  <conditionalFormatting sqref="E772">
    <cfRule type="containsBlanks" dxfId="4131" priority="7329">
      <formula>LEN(TRIM(E772))=0</formula>
    </cfRule>
    <cfRule type="containsText" dxfId="4130" priority="7330" operator="containsText" text="Operational">
      <formula>NOT(ISERROR(SEARCH("Operational",E772)))</formula>
    </cfRule>
    <cfRule type="containsText" dxfId="4129" priority="7331" operator="containsText" text="Dn(service)">
      <formula>NOT(ISERROR(SEARCH("Dn(service)",E772)))</formula>
    </cfRule>
    <cfRule type="containsText" dxfId="4128" priority="7332" operator="containsText" text="Dn(waiting)">
      <formula>NOT(ISERROR(SEARCH("Dn(waiting)",E772)))</formula>
    </cfRule>
  </conditionalFormatting>
  <conditionalFormatting sqref="F876:F886">
    <cfRule type="containsBlanks" dxfId="4127" priority="7325">
      <formula>LEN(TRIM(F876))=0</formula>
    </cfRule>
    <cfRule type="containsText" dxfId="4126" priority="7326" operator="containsText" text="Operational">
      <formula>NOT(ISERROR(SEARCH("Operational",F876)))</formula>
    </cfRule>
    <cfRule type="containsText" dxfId="4125" priority="7327" operator="containsText" text="Dn(service)">
      <formula>NOT(ISERROR(SEARCH("Dn(service)",F876)))</formula>
    </cfRule>
    <cfRule type="containsText" dxfId="4124" priority="7328" operator="containsText" text="Dn(waiting)">
      <formula>NOT(ISERROR(SEARCH("Dn(waiting)",F876)))</formula>
    </cfRule>
  </conditionalFormatting>
  <conditionalFormatting sqref="F887">
    <cfRule type="containsBlanks" dxfId="4123" priority="7321">
      <formula>LEN(TRIM(F887))=0</formula>
    </cfRule>
    <cfRule type="containsText" dxfId="4122" priority="7322" operator="containsText" text="Operational">
      <formula>NOT(ISERROR(SEARCH("Operational",F887)))</formula>
    </cfRule>
    <cfRule type="containsText" dxfId="4121" priority="7323" operator="containsText" text="Dn(service)">
      <formula>NOT(ISERROR(SEARCH("Dn(service)",F887)))</formula>
    </cfRule>
    <cfRule type="containsText" dxfId="4120" priority="7324" operator="containsText" text="Dn(waiting)">
      <formula>NOT(ISERROR(SEARCH("Dn(waiting)",F887)))</formula>
    </cfRule>
  </conditionalFormatting>
  <conditionalFormatting sqref="F888:F892">
    <cfRule type="containsBlanks" dxfId="4119" priority="7317">
      <formula>LEN(TRIM(F888))=0</formula>
    </cfRule>
    <cfRule type="containsText" dxfId="4118" priority="7318" operator="containsText" text="Operational">
      <formula>NOT(ISERROR(SEARCH("Operational",F888)))</formula>
    </cfRule>
    <cfRule type="containsText" dxfId="4117" priority="7319" operator="containsText" text="Dn(service)">
      <formula>NOT(ISERROR(SEARCH("Dn(service)",F888)))</formula>
    </cfRule>
    <cfRule type="containsText" dxfId="4116" priority="7320" operator="containsText" text="Dn(waiting)">
      <formula>NOT(ISERROR(SEARCH("Dn(waiting)",F888)))</formula>
    </cfRule>
  </conditionalFormatting>
  <conditionalFormatting sqref="F893">
    <cfRule type="containsBlanks" dxfId="4115" priority="7313">
      <formula>LEN(TRIM(F893))=0</formula>
    </cfRule>
    <cfRule type="containsText" dxfId="4114" priority="7314" operator="containsText" text="Operational">
      <formula>NOT(ISERROR(SEARCH("Operational",F893)))</formula>
    </cfRule>
    <cfRule type="containsText" dxfId="4113" priority="7315" operator="containsText" text="Dn(service)">
      <formula>NOT(ISERROR(SEARCH("Dn(service)",F893)))</formula>
    </cfRule>
    <cfRule type="containsText" dxfId="4112" priority="7316" operator="containsText" text="Dn(waiting)">
      <formula>NOT(ISERROR(SEARCH("Dn(waiting)",F893)))</formula>
    </cfRule>
  </conditionalFormatting>
  <conditionalFormatting sqref="D881:D892">
    <cfRule type="containsBlanks" dxfId="4111" priority="7309">
      <formula>LEN(TRIM(D881))=0</formula>
    </cfRule>
    <cfRule type="containsText" dxfId="4110" priority="7310" operator="containsText" text="Operational">
      <formula>NOT(ISERROR(SEARCH("Operational",D881)))</formula>
    </cfRule>
    <cfRule type="containsText" dxfId="4109" priority="7311" operator="containsText" text="Dn(service)">
      <formula>NOT(ISERROR(SEARCH("Dn(service)",D881)))</formula>
    </cfRule>
    <cfRule type="containsText" dxfId="4108" priority="7312" operator="containsText" text="Dn(waiting)">
      <formula>NOT(ISERROR(SEARCH("Dn(waiting)",D881)))</formula>
    </cfRule>
  </conditionalFormatting>
  <conditionalFormatting sqref="D893:D897">
    <cfRule type="containsBlanks" dxfId="4107" priority="7305">
      <formula>LEN(TRIM(D893))=0</formula>
    </cfRule>
    <cfRule type="containsText" dxfId="4106" priority="7306" operator="containsText" text="Operational">
      <formula>NOT(ISERROR(SEARCH("Operational",D893)))</formula>
    </cfRule>
    <cfRule type="containsText" dxfId="4105" priority="7307" operator="containsText" text="Dn(service)">
      <formula>NOT(ISERROR(SEARCH("Dn(service)",D893)))</formula>
    </cfRule>
    <cfRule type="containsText" dxfId="4104" priority="7308" operator="containsText" text="Dn(waiting)">
      <formula>NOT(ISERROR(SEARCH("Dn(waiting)",D893)))</formula>
    </cfRule>
  </conditionalFormatting>
  <conditionalFormatting sqref="D898">
    <cfRule type="containsBlanks" dxfId="4103" priority="7301">
      <formula>LEN(TRIM(D898))=0</formula>
    </cfRule>
    <cfRule type="containsText" dxfId="4102" priority="7302" operator="containsText" text="Operational">
      <formula>NOT(ISERROR(SEARCH("Operational",D898)))</formula>
    </cfRule>
    <cfRule type="containsText" dxfId="4101" priority="7303" operator="containsText" text="Dn(service)">
      <formula>NOT(ISERROR(SEARCH("Dn(service)",D898)))</formula>
    </cfRule>
    <cfRule type="containsText" dxfId="4100" priority="7304" operator="containsText" text="Dn(waiting)">
      <formula>NOT(ISERROR(SEARCH("Dn(waiting)",D898)))</formula>
    </cfRule>
  </conditionalFormatting>
  <conditionalFormatting sqref="G885:G897">
    <cfRule type="containsBlanks" dxfId="4099" priority="7297">
      <formula>LEN(TRIM(G885))=0</formula>
    </cfRule>
    <cfRule type="containsText" dxfId="4098" priority="7298" operator="containsText" text="Operational">
      <formula>NOT(ISERROR(SEARCH("Operational",G885)))</formula>
    </cfRule>
    <cfRule type="containsText" dxfId="4097" priority="7299" operator="containsText" text="Dn(service)">
      <formula>NOT(ISERROR(SEARCH("Dn(service)",G885)))</formula>
    </cfRule>
    <cfRule type="containsText" dxfId="4096" priority="7300" operator="containsText" text="Dn(waiting)">
      <formula>NOT(ISERROR(SEARCH("Dn(waiting)",G885)))</formula>
    </cfRule>
  </conditionalFormatting>
  <conditionalFormatting sqref="G898:G902">
    <cfRule type="containsBlanks" dxfId="4095" priority="7293">
      <formula>LEN(TRIM(G898))=0</formula>
    </cfRule>
    <cfRule type="containsText" dxfId="4094" priority="7294" operator="containsText" text="Operational">
      <formula>NOT(ISERROR(SEARCH("Operational",G898)))</formula>
    </cfRule>
    <cfRule type="containsText" dxfId="4093" priority="7295" operator="containsText" text="Dn(service)">
      <formula>NOT(ISERROR(SEARCH("Dn(service)",G898)))</formula>
    </cfRule>
    <cfRule type="containsText" dxfId="4092" priority="7296" operator="containsText" text="Dn(waiting)">
      <formula>NOT(ISERROR(SEARCH("Dn(waiting)",G898)))</formula>
    </cfRule>
  </conditionalFormatting>
  <conditionalFormatting sqref="G903">
    <cfRule type="containsBlanks" dxfId="4091" priority="7289">
      <formula>LEN(TRIM(G903))=0</formula>
    </cfRule>
    <cfRule type="containsText" dxfId="4090" priority="7290" operator="containsText" text="Operational">
      <formula>NOT(ISERROR(SEARCH("Operational",G903)))</formula>
    </cfRule>
    <cfRule type="containsText" dxfId="4089" priority="7291" operator="containsText" text="Dn(service)">
      <formula>NOT(ISERROR(SEARCH("Dn(service)",G903)))</formula>
    </cfRule>
    <cfRule type="containsText" dxfId="4088" priority="7292" operator="containsText" text="Dn(waiting)">
      <formula>NOT(ISERROR(SEARCH("Dn(waiting)",G903)))</formula>
    </cfRule>
  </conditionalFormatting>
  <conditionalFormatting sqref="C894:C902">
    <cfRule type="containsBlanks" dxfId="4087" priority="7285">
      <formula>LEN(TRIM(C894))=0</formula>
    </cfRule>
    <cfRule type="containsText" dxfId="4086" priority="7286" operator="containsText" text="Operational">
      <formula>NOT(ISERROR(SEARCH("Operational",C894)))</formula>
    </cfRule>
    <cfRule type="containsText" dxfId="4085" priority="7287" operator="containsText" text="Dn(service)">
      <formula>NOT(ISERROR(SEARCH("Dn(service)",C894)))</formula>
    </cfRule>
    <cfRule type="containsText" dxfId="4084" priority="7288" operator="containsText" text="Dn(waiting)">
      <formula>NOT(ISERROR(SEARCH("Dn(waiting)",C894)))</formula>
    </cfRule>
  </conditionalFormatting>
  <conditionalFormatting sqref="C903:C907">
    <cfRule type="containsBlanks" dxfId="4083" priority="7281">
      <formula>LEN(TRIM(C903))=0</formula>
    </cfRule>
    <cfRule type="containsText" dxfId="4082" priority="7282" operator="containsText" text="Operational">
      <formula>NOT(ISERROR(SEARCH("Operational",C903)))</formula>
    </cfRule>
    <cfRule type="containsText" dxfId="4081" priority="7283" operator="containsText" text="Dn(service)">
      <formula>NOT(ISERROR(SEARCH("Dn(service)",C903)))</formula>
    </cfRule>
    <cfRule type="containsText" dxfId="4080" priority="7284" operator="containsText" text="Dn(waiting)">
      <formula>NOT(ISERROR(SEARCH("Dn(waiting)",C903)))</formula>
    </cfRule>
  </conditionalFormatting>
  <conditionalFormatting sqref="C908">
    <cfRule type="containsBlanks" dxfId="4079" priority="7277">
      <formula>LEN(TRIM(C908))=0</formula>
    </cfRule>
    <cfRule type="containsText" dxfId="4078" priority="7278" operator="containsText" text="Operational">
      <formula>NOT(ISERROR(SEARCH("Operational",C908)))</formula>
    </cfRule>
    <cfRule type="containsText" dxfId="4077" priority="7279" operator="containsText" text="Dn(service)">
      <formula>NOT(ISERROR(SEARCH("Dn(service)",C908)))</formula>
    </cfRule>
    <cfRule type="containsText" dxfId="4076" priority="7280" operator="containsText" text="Dn(waiting)">
      <formula>NOT(ISERROR(SEARCH("Dn(waiting)",C908)))</formula>
    </cfRule>
  </conditionalFormatting>
  <conditionalFormatting sqref="E895:E907">
    <cfRule type="containsBlanks" dxfId="4075" priority="7273">
      <formula>LEN(TRIM(E895))=0</formula>
    </cfRule>
    <cfRule type="containsText" dxfId="4074" priority="7274" operator="containsText" text="Operational">
      <formula>NOT(ISERROR(SEARCH("Operational",E895)))</formula>
    </cfRule>
    <cfRule type="containsText" dxfId="4073" priority="7275" operator="containsText" text="Dn(service)">
      <formula>NOT(ISERROR(SEARCH("Dn(service)",E895)))</formula>
    </cfRule>
    <cfRule type="containsText" dxfId="4072" priority="7276" operator="containsText" text="Dn(waiting)">
      <formula>NOT(ISERROR(SEARCH("Dn(waiting)",E895)))</formula>
    </cfRule>
  </conditionalFormatting>
  <conditionalFormatting sqref="E908">
    <cfRule type="containsBlanks" dxfId="4071" priority="7269">
      <formula>LEN(TRIM(E908))=0</formula>
    </cfRule>
    <cfRule type="containsText" dxfId="4070" priority="7270" operator="containsText" text="Operational">
      <formula>NOT(ISERROR(SEARCH("Operational",E908)))</formula>
    </cfRule>
    <cfRule type="containsText" dxfId="4069" priority="7271" operator="containsText" text="Dn(service)">
      <formula>NOT(ISERROR(SEARCH("Dn(service)",E908)))</formula>
    </cfRule>
    <cfRule type="containsText" dxfId="4068" priority="7272" operator="containsText" text="Dn(waiting)">
      <formula>NOT(ISERROR(SEARCH("Dn(waiting)",E908)))</formula>
    </cfRule>
  </conditionalFormatting>
  <conditionalFormatting sqref="E909:E912">
    <cfRule type="containsBlanks" dxfId="4067" priority="7265">
      <formula>LEN(TRIM(E909))=0</formula>
    </cfRule>
    <cfRule type="containsText" dxfId="4066" priority="7266" operator="containsText" text="Operational">
      <formula>NOT(ISERROR(SEARCH("Operational",E909)))</formula>
    </cfRule>
    <cfRule type="containsText" dxfId="4065" priority="7267" operator="containsText" text="Dn(service)">
      <formula>NOT(ISERROR(SEARCH("Dn(service)",E909)))</formula>
    </cfRule>
    <cfRule type="containsText" dxfId="4064" priority="7268" operator="containsText" text="Dn(waiting)">
      <formula>NOT(ISERROR(SEARCH("Dn(waiting)",E909)))</formula>
    </cfRule>
  </conditionalFormatting>
  <conditionalFormatting sqref="E913">
    <cfRule type="containsBlanks" dxfId="4063" priority="7261">
      <formula>LEN(TRIM(E913))=0</formula>
    </cfRule>
    <cfRule type="containsText" dxfId="4062" priority="7262" operator="containsText" text="Operational">
      <formula>NOT(ISERROR(SEARCH("Operational",E913)))</formula>
    </cfRule>
    <cfRule type="containsText" dxfId="4061" priority="7263" operator="containsText" text="Dn(service)">
      <formula>NOT(ISERROR(SEARCH("Dn(service)",E913)))</formula>
    </cfRule>
    <cfRule type="containsText" dxfId="4060" priority="7264" operator="containsText" text="Dn(waiting)">
      <formula>NOT(ISERROR(SEARCH("Dn(waiting)",E913)))</formula>
    </cfRule>
  </conditionalFormatting>
  <conditionalFormatting sqref="F900:F912">
    <cfRule type="containsBlanks" dxfId="4059" priority="7257">
      <formula>LEN(TRIM(F900))=0</formula>
    </cfRule>
    <cfRule type="containsText" dxfId="4058" priority="7258" operator="containsText" text="Operational">
      <formula>NOT(ISERROR(SEARCH("Operational",F900)))</formula>
    </cfRule>
    <cfRule type="containsText" dxfId="4057" priority="7259" operator="containsText" text="Dn(service)">
      <formula>NOT(ISERROR(SEARCH("Dn(service)",F900)))</formula>
    </cfRule>
    <cfRule type="containsText" dxfId="4056" priority="7260" operator="containsText" text="Dn(waiting)">
      <formula>NOT(ISERROR(SEARCH("Dn(waiting)",F900)))</formula>
    </cfRule>
  </conditionalFormatting>
  <conditionalFormatting sqref="F913:F917">
    <cfRule type="containsBlanks" dxfId="4055" priority="7253">
      <formula>LEN(TRIM(F913))=0</formula>
    </cfRule>
    <cfRule type="containsText" dxfId="4054" priority="7254" operator="containsText" text="Operational">
      <formula>NOT(ISERROR(SEARCH("Operational",F913)))</formula>
    </cfRule>
    <cfRule type="containsText" dxfId="4053" priority="7255" operator="containsText" text="Dn(service)">
      <formula>NOT(ISERROR(SEARCH("Dn(service)",F913)))</formula>
    </cfRule>
    <cfRule type="containsText" dxfId="4052" priority="7256" operator="containsText" text="Dn(waiting)">
      <formula>NOT(ISERROR(SEARCH("Dn(waiting)",F913)))</formula>
    </cfRule>
  </conditionalFormatting>
  <conditionalFormatting sqref="F918">
    <cfRule type="containsBlanks" dxfId="4051" priority="7249">
      <formula>LEN(TRIM(F918))=0</formula>
    </cfRule>
    <cfRule type="containsText" dxfId="4050" priority="7250" operator="containsText" text="Operational">
      <formula>NOT(ISERROR(SEARCH("Operational",F918)))</formula>
    </cfRule>
    <cfRule type="containsText" dxfId="4049" priority="7251" operator="containsText" text="Dn(service)">
      <formula>NOT(ISERROR(SEARCH("Dn(service)",F918)))</formula>
    </cfRule>
    <cfRule type="containsText" dxfId="4048" priority="7252" operator="containsText" text="Dn(waiting)">
      <formula>NOT(ISERROR(SEARCH("Dn(waiting)",F918)))</formula>
    </cfRule>
  </conditionalFormatting>
  <conditionalFormatting sqref="D908:D917">
    <cfRule type="containsBlanks" dxfId="4047" priority="7245">
      <formula>LEN(TRIM(D908))=0</formula>
    </cfRule>
    <cfRule type="containsText" dxfId="4046" priority="7246" operator="containsText" text="Operational">
      <formula>NOT(ISERROR(SEARCH("Operational",D908)))</formula>
    </cfRule>
    <cfRule type="containsText" dxfId="4045" priority="7247" operator="containsText" text="Dn(service)">
      <formula>NOT(ISERROR(SEARCH("Dn(service)",D908)))</formula>
    </cfRule>
    <cfRule type="containsText" dxfId="4044" priority="7248" operator="containsText" text="Dn(waiting)">
      <formula>NOT(ISERROR(SEARCH("Dn(waiting)",D908)))</formula>
    </cfRule>
  </conditionalFormatting>
  <conditionalFormatting sqref="D918:D921">
    <cfRule type="containsBlanks" dxfId="4043" priority="7241">
      <formula>LEN(TRIM(D918))=0</formula>
    </cfRule>
    <cfRule type="containsText" dxfId="4042" priority="7242" operator="containsText" text="Operational">
      <formula>NOT(ISERROR(SEARCH("Operational",D918)))</formula>
    </cfRule>
    <cfRule type="containsText" dxfId="4041" priority="7243" operator="containsText" text="Dn(service)">
      <formula>NOT(ISERROR(SEARCH("Dn(service)",D918)))</formula>
    </cfRule>
    <cfRule type="containsText" dxfId="4040" priority="7244" operator="containsText" text="Dn(waiting)">
      <formula>NOT(ISERROR(SEARCH("Dn(waiting)",D918)))</formula>
    </cfRule>
  </conditionalFormatting>
  <conditionalFormatting sqref="D922">
    <cfRule type="containsBlanks" dxfId="4039" priority="7237">
      <formula>LEN(TRIM(D922))=0</formula>
    </cfRule>
    <cfRule type="containsText" dxfId="4038" priority="7238" operator="containsText" text="Operational">
      <formula>NOT(ISERROR(SEARCH("Operational",D922)))</formula>
    </cfRule>
    <cfRule type="containsText" dxfId="4037" priority="7239" operator="containsText" text="Dn(service)">
      <formula>NOT(ISERROR(SEARCH("Dn(service)",D922)))</formula>
    </cfRule>
    <cfRule type="containsText" dxfId="4036" priority="7240" operator="containsText" text="Dn(waiting)">
      <formula>NOT(ISERROR(SEARCH("Dn(waiting)",D922)))</formula>
    </cfRule>
  </conditionalFormatting>
  <conditionalFormatting sqref="D907">
    <cfRule type="containsBlanks" dxfId="4035" priority="7233">
      <formula>LEN(TRIM(D907))=0</formula>
    </cfRule>
    <cfRule type="containsText" dxfId="4034" priority="7234" operator="containsText" text="Operational">
      <formula>NOT(ISERROR(SEARCH("Operational",D907)))</formula>
    </cfRule>
    <cfRule type="containsText" dxfId="4033" priority="7235" operator="containsText" text="Dn(service)">
      <formula>NOT(ISERROR(SEARCH("Dn(service)",D907)))</formula>
    </cfRule>
    <cfRule type="containsText" dxfId="4032" priority="7236" operator="containsText" text="Dn(waiting)">
      <formula>NOT(ISERROR(SEARCH("Dn(waiting)",D907)))</formula>
    </cfRule>
  </conditionalFormatting>
  <conditionalFormatting sqref="F771">
    <cfRule type="containsBlanks" dxfId="4031" priority="7229">
      <formula>LEN(TRIM(F771))=0</formula>
    </cfRule>
    <cfRule type="containsText" dxfId="4030" priority="7230" operator="containsText" text="Operational">
      <formula>NOT(ISERROR(SEARCH("Operational",F771)))</formula>
    </cfRule>
    <cfRule type="containsText" dxfId="4029" priority="7231" operator="containsText" text="Dn(service)">
      <formula>NOT(ISERROR(SEARCH("Dn(service)",F771)))</formula>
    </cfRule>
    <cfRule type="containsText" dxfId="4028" priority="7232" operator="containsText" text="Dn(waiting)">
      <formula>NOT(ISERROR(SEARCH("Dn(waiting)",F771)))</formula>
    </cfRule>
  </conditionalFormatting>
  <conditionalFormatting sqref="F772">
    <cfRule type="containsBlanks" dxfId="4027" priority="7225">
      <formula>LEN(TRIM(F772))=0</formula>
    </cfRule>
    <cfRule type="containsText" dxfId="4026" priority="7226" operator="containsText" text="Operational">
      <formula>NOT(ISERROR(SEARCH("Operational",F772)))</formula>
    </cfRule>
    <cfRule type="containsText" dxfId="4025" priority="7227" operator="containsText" text="Dn(service)">
      <formula>NOT(ISERROR(SEARCH("Dn(service)",F772)))</formula>
    </cfRule>
    <cfRule type="containsText" dxfId="4024" priority="7228" operator="containsText" text="Dn(waiting)">
      <formula>NOT(ISERROR(SEARCH("Dn(waiting)",F772)))</formula>
    </cfRule>
  </conditionalFormatting>
  <conditionalFormatting sqref="G774">
    <cfRule type="containsBlanks" dxfId="4023" priority="7221">
      <formula>LEN(TRIM(G774))=0</formula>
    </cfRule>
    <cfRule type="containsText" dxfId="4022" priority="7222" operator="containsText" text="Operational">
      <formula>NOT(ISERROR(SEARCH("Operational",G774)))</formula>
    </cfRule>
    <cfRule type="containsText" dxfId="4021" priority="7223" operator="containsText" text="Dn(service)">
      <formula>NOT(ISERROR(SEARCH("Dn(service)",G774)))</formula>
    </cfRule>
    <cfRule type="containsText" dxfId="4020" priority="7224" operator="containsText" text="Dn(waiting)">
      <formula>NOT(ISERROR(SEARCH("Dn(waiting)",G774)))</formula>
    </cfRule>
  </conditionalFormatting>
  <conditionalFormatting sqref="F850">
    <cfRule type="containsBlanks" dxfId="4019" priority="7217">
      <formula>LEN(TRIM(F850))=0</formula>
    </cfRule>
    <cfRule type="containsText" dxfId="4018" priority="7218" operator="containsText" text="Operational">
      <formula>NOT(ISERROR(SEARCH("Operational",F850)))</formula>
    </cfRule>
    <cfRule type="containsText" dxfId="4017" priority="7219" operator="containsText" text="Dn(service)">
      <formula>NOT(ISERROR(SEARCH("Dn(service)",F850)))</formula>
    </cfRule>
    <cfRule type="containsText" dxfId="4016" priority="7220" operator="containsText" text="Dn(waiting)">
      <formula>NOT(ISERROR(SEARCH("Dn(waiting)",F850)))</formula>
    </cfRule>
  </conditionalFormatting>
  <conditionalFormatting sqref="F849">
    <cfRule type="containsBlanks" dxfId="4015" priority="7213">
      <formula>LEN(TRIM(F849))=0</formula>
    </cfRule>
    <cfRule type="containsText" dxfId="4014" priority="7214" operator="containsText" text="Operational">
      <formula>NOT(ISERROR(SEARCH("Operational",F849)))</formula>
    </cfRule>
    <cfRule type="containsText" dxfId="4013" priority="7215" operator="containsText" text="Dn(service)">
      <formula>NOT(ISERROR(SEARCH("Dn(service)",F849)))</formula>
    </cfRule>
    <cfRule type="containsText" dxfId="4012" priority="7216" operator="containsText" text="Dn(waiting)">
      <formula>NOT(ISERROR(SEARCH("Dn(waiting)",F849)))</formula>
    </cfRule>
  </conditionalFormatting>
  <conditionalFormatting sqref="F964:F966 D923:G923 D924:E924 C927:D928 D925:D926 G931:G932 E929:E932 C929:C933 E933:G933 E934:F936 D937:F938">
    <cfRule type="containsBlanks" dxfId="4011" priority="7209">
      <formula>LEN(TRIM(C923))=0</formula>
    </cfRule>
    <cfRule type="containsText" dxfId="4010" priority="7210" operator="containsText" text="Operational">
      <formula>NOT(ISERROR(SEARCH("Operational",C923)))</formula>
    </cfRule>
    <cfRule type="containsText" dxfId="4009" priority="7211" operator="containsText" text="Dn(service)">
      <formula>NOT(ISERROR(SEARCH("Dn(service)",C923)))</formula>
    </cfRule>
    <cfRule type="containsText" dxfId="4008" priority="7212" operator="containsText" text="Dn(waiting)">
      <formula>NOT(ISERROR(SEARCH("Dn(waiting)",C923)))</formula>
    </cfRule>
  </conditionalFormatting>
  <conditionalFormatting sqref="F939">
    <cfRule type="containsBlanks" dxfId="4007" priority="7205">
      <formula>LEN(TRIM(F939))=0</formula>
    </cfRule>
    <cfRule type="containsText" dxfId="4006" priority="7206" operator="containsText" text="Operational">
      <formula>NOT(ISERROR(SEARCH("Operational",F939)))</formula>
    </cfRule>
    <cfRule type="containsText" dxfId="4005" priority="7207" operator="containsText" text="Dn(service)">
      <formula>NOT(ISERROR(SEARCH("Dn(service)",F939)))</formula>
    </cfRule>
    <cfRule type="containsText" dxfId="4004" priority="7208" operator="containsText" text="Dn(waiting)">
      <formula>NOT(ISERROR(SEARCH("Dn(waiting)",F939)))</formula>
    </cfRule>
  </conditionalFormatting>
  <conditionalFormatting sqref="F940">
    <cfRule type="containsBlanks" dxfId="4003" priority="7201">
      <formula>LEN(TRIM(F940))=0</formula>
    </cfRule>
    <cfRule type="containsText" dxfId="4002" priority="7202" operator="containsText" text="Operational">
      <formula>NOT(ISERROR(SEARCH("Operational",F940)))</formula>
    </cfRule>
    <cfRule type="containsText" dxfId="4001" priority="7203" operator="containsText" text="Dn(service)">
      <formula>NOT(ISERROR(SEARCH("Dn(service)",F940)))</formula>
    </cfRule>
    <cfRule type="containsText" dxfId="4000" priority="7204" operator="containsText" text="Dn(waiting)">
      <formula>NOT(ISERROR(SEARCH("Dn(waiting)",F940)))</formula>
    </cfRule>
  </conditionalFormatting>
  <conditionalFormatting sqref="C947">
    <cfRule type="containsBlanks" dxfId="3999" priority="7165">
      <formula>LEN(TRIM(C947))=0</formula>
    </cfRule>
    <cfRule type="containsText" dxfId="3998" priority="7166" operator="containsText" text="Operational">
      <formula>NOT(ISERROR(SEARCH("Operational",C947)))</formula>
    </cfRule>
    <cfRule type="containsText" dxfId="3997" priority="7167" operator="containsText" text="Dn(service)">
      <formula>NOT(ISERROR(SEARCH("Dn(service)",C947)))</formula>
    </cfRule>
    <cfRule type="containsText" dxfId="3996" priority="7168" operator="containsText" text="Dn(waiting)">
      <formula>NOT(ISERROR(SEARCH("Dn(waiting)",C947)))</formula>
    </cfRule>
  </conditionalFormatting>
  <conditionalFormatting sqref="G952">
    <cfRule type="containsBlanks" dxfId="3995" priority="7169">
      <formula>LEN(TRIM(G952))=0</formula>
    </cfRule>
    <cfRule type="containsText" dxfId="3994" priority="7170" operator="containsText" text="Operational">
      <formula>NOT(ISERROR(SEARCH("Operational",G952)))</formula>
    </cfRule>
    <cfRule type="containsText" dxfId="3993" priority="7171" operator="containsText" text="Dn(service)">
      <formula>NOT(ISERROR(SEARCH("Dn(service)",G952)))</formula>
    </cfRule>
    <cfRule type="containsText" dxfId="3992" priority="7172" operator="containsText" text="Dn(waiting)">
      <formula>NOT(ISERROR(SEARCH("Dn(waiting)",G952)))</formula>
    </cfRule>
  </conditionalFormatting>
  <conditionalFormatting sqref="C942">
    <cfRule type="containsBlanks" dxfId="3991" priority="7197">
      <formula>LEN(TRIM(C942))=0</formula>
    </cfRule>
    <cfRule type="containsText" dxfId="3990" priority="7198" operator="containsText" text="Operational">
      <formula>NOT(ISERROR(SEARCH("Operational",C942)))</formula>
    </cfRule>
    <cfRule type="containsText" dxfId="3989" priority="7199" operator="containsText" text="Dn(service)">
      <formula>NOT(ISERROR(SEARCH("Dn(service)",C942)))</formula>
    </cfRule>
    <cfRule type="containsText" dxfId="3988" priority="7200" operator="containsText" text="Dn(waiting)">
      <formula>NOT(ISERROR(SEARCH("Dn(waiting)",C942)))</formula>
    </cfRule>
  </conditionalFormatting>
  <conditionalFormatting sqref="D942">
    <cfRule type="containsBlanks" dxfId="3987" priority="7193">
      <formula>LEN(TRIM(D942))=0</formula>
    </cfRule>
    <cfRule type="containsText" dxfId="3986" priority="7194" operator="containsText" text="Operational">
      <formula>NOT(ISERROR(SEARCH("Operational",D942)))</formula>
    </cfRule>
    <cfRule type="containsText" dxfId="3985" priority="7195" operator="containsText" text="Dn(service)">
      <formula>NOT(ISERROR(SEARCH("Dn(service)",D942)))</formula>
    </cfRule>
    <cfRule type="containsText" dxfId="3984" priority="7196" operator="containsText" text="Dn(waiting)">
      <formula>NOT(ISERROR(SEARCH("Dn(waiting)",D942)))</formula>
    </cfRule>
  </conditionalFormatting>
  <conditionalFormatting sqref="C943">
    <cfRule type="containsBlanks" dxfId="3983" priority="7189">
      <formula>LEN(TRIM(C943))=0</formula>
    </cfRule>
    <cfRule type="containsText" dxfId="3982" priority="7190" operator="containsText" text="Operational">
      <formula>NOT(ISERROR(SEARCH("Operational",C943)))</formula>
    </cfRule>
    <cfRule type="containsText" dxfId="3981" priority="7191" operator="containsText" text="Dn(service)">
      <formula>NOT(ISERROR(SEARCH("Dn(service)",C943)))</formula>
    </cfRule>
    <cfRule type="containsText" dxfId="3980" priority="7192" operator="containsText" text="Dn(waiting)">
      <formula>NOT(ISERROR(SEARCH("Dn(waiting)",C943)))</formula>
    </cfRule>
  </conditionalFormatting>
  <conditionalFormatting sqref="D943">
    <cfRule type="containsBlanks" dxfId="3979" priority="7185">
      <formula>LEN(TRIM(D943))=0</formula>
    </cfRule>
    <cfRule type="containsText" dxfId="3978" priority="7186" operator="containsText" text="Operational">
      <formula>NOT(ISERROR(SEARCH("Operational",D943)))</formula>
    </cfRule>
    <cfRule type="containsText" dxfId="3977" priority="7187" operator="containsText" text="Dn(service)">
      <formula>NOT(ISERROR(SEARCH("Dn(service)",D943)))</formula>
    </cfRule>
    <cfRule type="containsText" dxfId="3976" priority="7188" operator="containsText" text="Dn(waiting)">
      <formula>NOT(ISERROR(SEARCH("Dn(waiting)",D943)))</formula>
    </cfRule>
  </conditionalFormatting>
  <conditionalFormatting sqref="D944">
    <cfRule type="containsBlanks" dxfId="3975" priority="7181">
      <formula>LEN(TRIM(D944))=0</formula>
    </cfRule>
    <cfRule type="containsText" dxfId="3974" priority="7182" operator="containsText" text="Operational">
      <formula>NOT(ISERROR(SEARCH("Operational",D944)))</formula>
    </cfRule>
    <cfRule type="containsText" dxfId="3973" priority="7183" operator="containsText" text="Dn(service)">
      <formula>NOT(ISERROR(SEARCH("Dn(service)",D944)))</formula>
    </cfRule>
    <cfRule type="containsText" dxfId="3972" priority="7184" operator="containsText" text="Dn(waiting)">
      <formula>NOT(ISERROR(SEARCH("Dn(waiting)",D944)))</formula>
    </cfRule>
  </conditionalFormatting>
  <conditionalFormatting sqref="D945">
    <cfRule type="containsBlanks" dxfId="3971" priority="7177">
      <formula>LEN(TRIM(D945))=0</formula>
    </cfRule>
    <cfRule type="containsText" dxfId="3970" priority="7178" operator="containsText" text="Operational">
      <formula>NOT(ISERROR(SEARCH("Operational",D945)))</formula>
    </cfRule>
    <cfRule type="containsText" dxfId="3969" priority="7179" operator="containsText" text="Dn(service)">
      <formula>NOT(ISERROR(SEARCH("Dn(service)",D945)))</formula>
    </cfRule>
    <cfRule type="containsText" dxfId="3968" priority="7180" operator="containsText" text="Dn(waiting)">
      <formula>NOT(ISERROR(SEARCH("Dn(waiting)",D945)))</formula>
    </cfRule>
  </conditionalFormatting>
  <conditionalFormatting sqref="G951">
    <cfRule type="containsBlanks" dxfId="3967" priority="7173">
      <formula>LEN(TRIM(G951))=0</formula>
    </cfRule>
    <cfRule type="containsText" dxfId="3966" priority="7174" operator="containsText" text="Operational">
      <formula>NOT(ISERROR(SEARCH("Operational",G951)))</formula>
    </cfRule>
    <cfRule type="containsText" dxfId="3965" priority="7175" operator="containsText" text="Dn(service)">
      <formula>NOT(ISERROR(SEARCH("Dn(service)",G951)))</formula>
    </cfRule>
    <cfRule type="containsText" dxfId="3964" priority="7176" operator="containsText" text="Dn(waiting)">
      <formula>NOT(ISERROR(SEARCH("Dn(waiting)",G951)))</formula>
    </cfRule>
  </conditionalFormatting>
  <conditionalFormatting sqref="E953">
    <cfRule type="containsBlanks" dxfId="3963" priority="7161">
      <formula>LEN(TRIM(E953))=0</formula>
    </cfRule>
    <cfRule type="containsText" dxfId="3962" priority="7162" operator="containsText" text="Operational">
      <formula>NOT(ISERROR(SEARCH("Operational",E953)))</formula>
    </cfRule>
    <cfRule type="containsText" dxfId="3961" priority="7163" operator="containsText" text="Dn(service)">
      <formula>NOT(ISERROR(SEARCH("Dn(service)",E953)))</formula>
    </cfRule>
    <cfRule type="containsText" dxfId="3960" priority="7164" operator="containsText" text="Dn(waiting)">
      <formula>NOT(ISERROR(SEARCH("Dn(waiting)",E953)))</formula>
    </cfRule>
  </conditionalFormatting>
  <conditionalFormatting sqref="E950">
    <cfRule type="containsBlanks" dxfId="3959" priority="7157">
      <formula>LEN(TRIM(E950))=0</formula>
    </cfRule>
    <cfRule type="containsText" dxfId="3958" priority="7158" operator="containsText" text="Operational">
      <formula>NOT(ISERROR(SEARCH("Operational",E950)))</formula>
    </cfRule>
    <cfRule type="containsText" dxfId="3957" priority="7159" operator="containsText" text="Dn(service)">
      <formula>NOT(ISERROR(SEARCH("Dn(service)",E950)))</formula>
    </cfRule>
    <cfRule type="containsText" dxfId="3956" priority="7160" operator="containsText" text="Dn(waiting)">
      <formula>NOT(ISERROR(SEARCH("Dn(waiting)",E950)))</formula>
    </cfRule>
  </conditionalFormatting>
  <conditionalFormatting sqref="E951">
    <cfRule type="containsBlanks" dxfId="3955" priority="7153">
      <formula>LEN(TRIM(E951))=0</formula>
    </cfRule>
    <cfRule type="containsText" dxfId="3954" priority="7154" operator="containsText" text="Operational">
      <formula>NOT(ISERROR(SEARCH("Operational",E951)))</formula>
    </cfRule>
    <cfRule type="containsText" dxfId="3953" priority="7155" operator="containsText" text="Dn(service)">
      <formula>NOT(ISERROR(SEARCH("Dn(service)",E951)))</formula>
    </cfRule>
    <cfRule type="containsText" dxfId="3952" priority="7156" operator="containsText" text="Dn(waiting)">
      <formula>NOT(ISERROR(SEARCH("Dn(waiting)",E951)))</formula>
    </cfRule>
  </conditionalFormatting>
  <conditionalFormatting sqref="E952">
    <cfRule type="containsBlanks" dxfId="3951" priority="7149">
      <formula>LEN(TRIM(E952))=0</formula>
    </cfRule>
    <cfRule type="containsText" dxfId="3950" priority="7150" operator="containsText" text="Operational">
      <formula>NOT(ISERROR(SEARCH("Operational",E952)))</formula>
    </cfRule>
    <cfRule type="containsText" dxfId="3949" priority="7151" operator="containsText" text="Dn(service)">
      <formula>NOT(ISERROR(SEARCH("Dn(service)",E952)))</formula>
    </cfRule>
    <cfRule type="containsText" dxfId="3948" priority="7152" operator="containsText" text="Dn(waiting)">
      <formula>NOT(ISERROR(SEARCH("Dn(waiting)",E952)))</formula>
    </cfRule>
  </conditionalFormatting>
  <conditionalFormatting sqref="C951">
    <cfRule type="containsBlanks" dxfId="3947" priority="7145">
      <formula>LEN(TRIM(C951))=0</formula>
    </cfRule>
    <cfRule type="containsText" dxfId="3946" priority="7146" operator="containsText" text="Operational">
      <formula>NOT(ISERROR(SEARCH("Operational",C951)))</formula>
    </cfRule>
    <cfRule type="containsText" dxfId="3945" priority="7147" operator="containsText" text="Dn(service)">
      <formula>NOT(ISERROR(SEARCH("Dn(service)",C951)))</formula>
    </cfRule>
    <cfRule type="containsText" dxfId="3944" priority="7148" operator="containsText" text="Dn(waiting)">
      <formula>NOT(ISERROR(SEARCH("Dn(waiting)",C951)))</formula>
    </cfRule>
  </conditionalFormatting>
  <conditionalFormatting sqref="G947:G950">
    <cfRule type="containsBlanks" dxfId="3943" priority="7141">
      <formula>LEN(TRIM(G947))=0</formula>
    </cfRule>
    <cfRule type="containsText" dxfId="3942" priority="7142" operator="containsText" text="Operational">
      <formula>NOT(ISERROR(SEARCH("Operational",G947)))</formula>
    </cfRule>
    <cfRule type="containsText" dxfId="3941" priority="7143" operator="containsText" text="Dn(service)">
      <formula>NOT(ISERROR(SEARCH("Dn(service)",G947)))</formula>
    </cfRule>
    <cfRule type="containsText" dxfId="3940" priority="7144" operator="containsText" text="Dn(waiting)">
      <formula>NOT(ISERROR(SEARCH("Dn(waiting)",G947)))</formula>
    </cfRule>
  </conditionalFormatting>
  <conditionalFormatting sqref="F954">
    <cfRule type="containsBlanks" dxfId="3939" priority="7137">
      <formula>LEN(TRIM(F954))=0</formula>
    </cfRule>
    <cfRule type="containsText" dxfId="3938" priority="7138" operator="containsText" text="Operational">
      <formula>NOT(ISERROR(SEARCH("Operational",F954)))</formula>
    </cfRule>
    <cfRule type="containsText" dxfId="3937" priority="7139" operator="containsText" text="Dn(service)">
      <formula>NOT(ISERROR(SEARCH("Dn(service)",F954)))</formula>
    </cfRule>
    <cfRule type="containsText" dxfId="3936" priority="7140" operator="containsText" text="Dn(waiting)">
      <formula>NOT(ISERROR(SEARCH("Dn(waiting)",F954)))</formula>
    </cfRule>
  </conditionalFormatting>
  <conditionalFormatting sqref="E954">
    <cfRule type="containsBlanks" dxfId="3935" priority="7133">
      <formula>LEN(TRIM(E954))=0</formula>
    </cfRule>
    <cfRule type="containsText" dxfId="3934" priority="7134" operator="containsText" text="Operational">
      <formula>NOT(ISERROR(SEARCH("Operational",E954)))</formula>
    </cfRule>
    <cfRule type="containsText" dxfId="3933" priority="7135" operator="containsText" text="Dn(service)">
      <formula>NOT(ISERROR(SEARCH("Dn(service)",E954)))</formula>
    </cfRule>
    <cfRule type="containsText" dxfId="3932" priority="7136" operator="containsText" text="Dn(waiting)">
      <formula>NOT(ISERROR(SEARCH("Dn(waiting)",E954)))</formula>
    </cfRule>
  </conditionalFormatting>
  <conditionalFormatting sqref="G953">
    <cfRule type="containsBlanks" dxfId="3931" priority="7129">
      <formula>LEN(TRIM(G953))=0</formula>
    </cfRule>
    <cfRule type="containsText" dxfId="3930" priority="7130" operator="containsText" text="Operational">
      <formula>NOT(ISERROR(SEARCH("Operational",G953)))</formula>
    </cfRule>
    <cfRule type="containsText" dxfId="3929" priority="7131" operator="containsText" text="Dn(service)">
      <formula>NOT(ISERROR(SEARCH("Dn(service)",G953)))</formula>
    </cfRule>
    <cfRule type="containsText" dxfId="3928" priority="7132" operator="containsText" text="Dn(waiting)">
      <formula>NOT(ISERROR(SEARCH("Dn(waiting)",G953)))</formula>
    </cfRule>
  </conditionalFormatting>
  <conditionalFormatting sqref="D959">
    <cfRule type="containsBlanks" dxfId="3927" priority="7125">
      <formula>LEN(TRIM(D959))=0</formula>
    </cfRule>
    <cfRule type="containsText" dxfId="3926" priority="7126" operator="containsText" text="Operational">
      <formula>NOT(ISERROR(SEARCH("Operational",D959)))</formula>
    </cfRule>
    <cfRule type="containsText" dxfId="3925" priority="7127" operator="containsText" text="Dn(service)">
      <formula>NOT(ISERROR(SEARCH("Dn(service)",D959)))</formula>
    </cfRule>
    <cfRule type="containsText" dxfId="3924" priority="7128" operator="containsText" text="Dn(waiting)">
      <formula>NOT(ISERROR(SEARCH("Dn(waiting)",D959)))</formula>
    </cfRule>
  </conditionalFormatting>
  <conditionalFormatting sqref="E959">
    <cfRule type="containsBlanks" dxfId="3923" priority="7121">
      <formula>LEN(TRIM(E959))=0</formula>
    </cfRule>
    <cfRule type="containsText" dxfId="3922" priority="7122" operator="containsText" text="Operational">
      <formula>NOT(ISERROR(SEARCH("Operational",E959)))</formula>
    </cfRule>
    <cfRule type="containsText" dxfId="3921" priority="7123" operator="containsText" text="Dn(service)">
      <formula>NOT(ISERROR(SEARCH("Dn(service)",E959)))</formula>
    </cfRule>
    <cfRule type="containsText" dxfId="3920" priority="7124" operator="containsText" text="Dn(waiting)">
      <formula>NOT(ISERROR(SEARCH("Dn(waiting)",E959)))</formula>
    </cfRule>
  </conditionalFormatting>
  <conditionalFormatting sqref="E955">
    <cfRule type="containsBlanks" dxfId="3919" priority="7113">
      <formula>LEN(TRIM(E955))=0</formula>
    </cfRule>
    <cfRule type="containsText" dxfId="3918" priority="7114" operator="containsText" text="Operational">
      <formula>NOT(ISERROR(SEARCH("Operational",E955)))</formula>
    </cfRule>
    <cfRule type="containsText" dxfId="3917" priority="7115" operator="containsText" text="Dn(service)">
      <formula>NOT(ISERROR(SEARCH("Dn(service)",E955)))</formula>
    </cfRule>
    <cfRule type="containsText" dxfId="3916" priority="7116" operator="containsText" text="Dn(waiting)">
      <formula>NOT(ISERROR(SEARCH("Dn(waiting)",E955)))</formula>
    </cfRule>
  </conditionalFormatting>
  <conditionalFormatting sqref="E960">
    <cfRule type="containsBlanks" dxfId="3915" priority="7117">
      <formula>LEN(TRIM(E960))=0</formula>
    </cfRule>
    <cfRule type="containsText" dxfId="3914" priority="7118" operator="containsText" text="Operational">
      <formula>NOT(ISERROR(SEARCH("Operational",E960)))</formula>
    </cfRule>
    <cfRule type="containsText" dxfId="3913" priority="7119" operator="containsText" text="Dn(service)">
      <formula>NOT(ISERROR(SEARCH("Dn(service)",E960)))</formula>
    </cfRule>
    <cfRule type="containsText" dxfId="3912" priority="7120" operator="containsText" text="Dn(waiting)">
      <formula>NOT(ISERROR(SEARCH("Dn(waiting)",E960)))</formula>
    </cfRule>
  </conditionalFormatting>
  <conditionalFormatting sqref="E957">
    <cfRule type="containsBlanks" dxfId="3911" priority="7109">
      <formula>LEN(TRIM(E957))=0</formula>
    </cfRule>
    <cfRule type="containsText" dxfId="3910" priority="7110" operator="containsText" text="Operational">
      <formula>NOT(ISERROR(SEARCH("Operational",E957)))</formula>
    </cfRule>
    <cfRule type="containsText" dxfId="3909" priority="7111" operator="containsText" text="Dn(service)">
      <formula>NOT(ISERROR(SEARCH("Dn(service)",E957)))</formula>
    </cfRule>
    <cfRule type="containsText" dxfId="3908" priority="7112" operator="containsText" text="Dn(waiting)">
      <formula>NOT(ISERROR(SEARCH("Dn(waiting)",E957)))</formula>
    </cfRule>
  </conditionalFormatting>
  <conditionalFormatting sqref="E958">
    <cfRule type="containsBlanks" dxfId="3907" priority="7105">
      <formula>LEN(TRIM(E958))=0</formula>
    </cfRule>
    <cfRule type="containsText" dxfId="3906" priority="7106" operator="containsText" text="Operational">
      <formula>NOT(ISERROR(SEARCH("Operational",E958)))</formula>
    </cfRule>
    <cfRule type="containsText" dxfId="3905" priority="7107" operator="containsText" text="Dn(service)">
      <formula>NOT(ISERROR(SEARCH("Dn(service)",E958)))</formula>
    </cfRule>
    <cfRule type="containsText" dxfId="3904" priority="7108" operator="containsText" text="Dn(waiting)">
      <formula>NOT(ISERROR(SEARCH("Dn(waiting)",E958)))</formula>
    </cfRule>
  </conditionalFormatting>
  <conditionalFormatting sqref="F961">
    <cfRule type="containsBlanks" dxfId="3903" priority="7101">
      <formula>LEN(TRIM(F961))=0</formula>
    </cfRule>
    <cfRule type="containsText" dxfId="3902" priority="7102" operator="containsText" text="Operational">
      <formula>NOT(ISERROR(SEARCH("Operational",F961)))</formula>
    </cfRule>
    <cfRule type="containsText" dxfId="3901" priority="7103" operator="containsText" text="Dn(service)">
      <formula>NOT(ISERROR(SEARCH("Dn(service)",F961)))</formula>
    </cfRule>
    <cfRule type="containsText" dxfId="3900" priority="7104" operator="containsText" text="Dn(waiting)">
      <formula>NOT(ISERROR(SEARCH("Dn(waiting)",F961)))</formula>
    </cfRule>
  </conditionalFormatting>
  <conditionalFormatting sqref="D962">
    <cfRule type="containsBlanks" dxfId="3899" priority="7097">
      <formula>LEN(TRIM(D962))=0</formula>
    </cfRule>
    <cfRule type="containsText" dxfId="3898" priority="7098" operator="containsText" text="Operational">
      <formula>NOT(ISERROR(SEARCH("Operational",D962)))</formula>
    </cfRule>
    <cfRule type="containsText" dxfId="3897" priority="7099" operator="containsText" text="Dn(service)">
      <formula>NOT(ISERROR(SEARCH("Dn(service)",D962)))</formula>
    </cfRule>
    <cfRule type="containsText" dxfId="3896" priority="7100" operator="containsText" text="Dn(waiting)">
      <formula>NOT(ISERROR(SEARCH("Dn(waiting)",D962)))</formula>
    </cfRule>
  </conditionalFormatting>
  <conditionalFormatting sqref="D966">
    <cfRule type="containsBlanks" dxfId="3895" priority="7093">
      <formula>LEN(TRIM(D966))=0</formula>
    </cfRule>
    <cfRule type="containsText" dxfId="3894" priority="7094" operator="containsText" text="Operational">
      <formula>NOT(ISERROR(SEARCH("Operational",D966)))</formula>
    </cfRule>
    <cfRule type="containsText" dxfId="3893" priority="7095" operator="containsText" text="Dn(service)">
      <formula>NOT(ISERROR(SEARCH("Dn(service)",D966)))</formula>
    </cfRule>
    <cfRule type="containsText" dxfId="3892" priority="7096" operator="containsText" text="Dn(waiting)">
      <formula>NOT(ISERROR(SEARCH("Dn(waiting)",D966)))</formula>
    </cfRule>
  </conditionalFormatting>
  <conditionalFormatting sqref="F963">
    <cfRule type="containsBlanks" dxfId="3891" priority="7089">
      <formula>LEN(TRIM(F963))=0</formula>
    </cfRule>
    <cfRule type="containsText" dxfId="3890" priority="7090" operator="containsText" text="Operational">
      <formula>NOT(ISERROR(SEARCH("Operational",F963)))</formula>
    </cfRule>
    <cfRule type="containsText" dxfId="3889" priority="7091" operator="containsText" text="Dn(service)">
      <formula>NOT(ISERROR(SEARCH("Dn(service)",F963)))</formula>
    </cfRule>
    <cfRule type="containsText" dxfId="3888" priority="7092" operator="containsText" text="Dn(waiting)">
      <formula>NOT(ISERROR(SEARCH("Dn(waiting)",F963)))</formula>
    </cfRule>
  </conditionalFormatting>
  <conditionalFormatting sqref="D963">
    <cfRule type="containsBlanks" dxfId="3887" priority="7085">
      <formula>LEN(TRIM(D963))=0</formula>
    </cfRule>
    <cfRule type="containsText" dxfId="3886" priority="7086" operator="containsText" text="Operational">
      <formula>NOT(ISERROR(SEARCH("Operational",D963)))</formula>
    </cfRule>
    <cfRule type="containsText" dxfId="3885" priority="7087" operator="containsText" text="Dn(service)">
      <formula>NOT(ISERROR(SEARCH("Dn(service)",D963)))</formula>
    </cfRule>
    <cfRule type="containsText" dxfId="3884" priority="7088" operator="containsText" text="Dn(waiting)">
      <formula>NOT(ISERROR(SEARCH("Dn(waiting)",D963)))</formula>
    </cfRule>
  </conditionalFormatting>
  <conditionalFormatting sqref="D964">
    <cfRule type="containsBlanks" dxfId="3883" priority="7081">
      <formula>LEN(TRIM(D964))=0</formula>
    </cfRule>
    <cfRule type="containsText" dxfId="3882" priority="7082" operator="containsText" text="Operational">
      <formula>NOT(ISERROR(SEARCH("Operational",D964)))</formula>
    </cfRule>
    <cfRule type="containsText" dxfId="3881" priority="7083" operator="containsText" text="Dn(service)">
      <formula>NOT(ISERROR(SEARCH("Dn(service)",D964)))</formula>
    </cfRule>
    <cfRule type="containsText" dxfId="3880" priority="7084" operator="containsText" text="Dn(waiting)">
      <formula>NOT(ISERROR(SEARCH("Dn(waiting)",D964)))</formula>
    </cfRule>
  </conditionalFormatting>
  <conditionalFormatting sqref="D965">
    <cfRule type="containsBlanks" dxfId="3879" priority="7077">
      <formula>LEN(TRIM(D965))=0</formula>
    </cfRule>
    <cfRule type="containsText" dxfId="3878" priority="7078" operator="containsText" text="Operational">
      <formula>NOT(ISERROR(SEARCH("Operational",D965)))</formula>
    </cfRule>
    <cfRule type="containsText" dxfId="3877" priority="7079" operator="containsText" text="Dn(service)">
      <formula>NOT(ISERROR(SEARCH("Dn(service)",D965)))</formula>
    </cfRule>
    <cfRule type="containsText" dxfId="3876" priority="7080" operator="containsText" text="Dn(waiting)">
      <formula>NOT(ISERROR(SEARCH("Dn(waiting)",D965)))</formula>
    </cfRule>
  </conditionalFormatting>
  <conditionalFormatting sqref="E963">
    <cfRule type="containsBlanks" dxfId="3875" priority="7073">
      <formula>LEN(TRIM(E963))=0</formula>
    </cfRule>
    <cfRule type="containsText" dxfId="3874" priority="7074" operator="containsText" text="Operational">
      <formula>NOT(ISERROR(SEARCH("Operational",E963)))</formula>
    </cfRule>
    <cfRule type="containsText" dxfId="3873" priority="7075" operator="containsText" text="Dn(service)">
      <formula>NOT(ISERROR(SEARCH("Dn(service)",E963)))</formula>
    </cfRule>
    <cfRule type="containsText" dxfId="3872" priority="7076" operator="containsText" text="Dn(waiting)">
      <formula>NOT(ISERROR(SEARCH("Dn(waiting)",E963)))</formula>
    </cfRule>
  </conditionalFormatting>
  <conditionalFormatting sqref="E961">
    <cfRule type="containsBlanks" dxfId="3871" priority="7069">
      <formula>LEN(TRIM(E961))=0</formula>
    </cfRule>
    <cfRule type="containsText" dxfId="3870" priority="7070" operator="containsText" text="Operational">
      <formula>NOT(ISERROR(SEARCH("Operational",E961)))</formula>
    </cfRule>
    <cfRule type="containsText" dxfId="3869" priority="7071" operator="containsText" text="Dn(service)">
      <formula>NOT(ISERROR(SEARCH("Dn(service)",E961)))</formula>
    </cfRule>
    <cfRule type="containsText" dxfId="3868" priority="7072" operator="containsText" text="Dn(waiting)">
      <formula>NOT(ISERROR(SEARCH("Dn(waiting)",E961)))</formula>
    </cfRule>
  </conditionalFormatting>
  <conditionalFormatting sqref="F962">
    <cfRule type="containsBlanks" dxfId="3867" priority="7065">
      <formula>LEN(TRIM(F962))=0</formula>
    </cfRule>
    <cfRule type="containsText" dxfId="3866" priority="7066" operator="containsText" text="Operational">
      <formula>NOT(ISERROR(SEARCH("Operational",F962)))</formula>
    </cfRule>
    <cfRule type="containsText" dxfId="3865" priority="7067" operator="containsText" text="Dn(service)">
      <formula>NOT(ISERROR(SEARCH("Dn(service)",F962)))</formula>
    </cfRule>
    <cfRule type="containsText" dxfId="3864" priority="7068" operator="containsText" text="Dn(waiting)">
      <formula>NOT(ISERROR(SEARCH("Dn(waiting)",F962)))</formula>
    </cfRule>
  </conditionalFormatting>
  <conditionalFormatting sqref="E962">
    <cfRule type="containsBlanks" dxfId="3863" priority="7061">
      <formula>LEN(TRIM(E962))=0</formula>
    </cfRule>
    <cfRule type="containsText" dxfId="3862" priority="7062" operator="containsText" text="Operational">
      <formula>NOT(ISERROR(SEARCH("Operational",E962)))</formula>
    </cfRule>
    <cfRule type="containsText" dxfId="3861" priority="7063" operator="containsText" text="Dn(service)">
      <formula>NOT(ISERROR(SEARCH("Dn(service)",E962)))</formula>
    </cfRule>
    <cfRule type="containsText" dxfId="3860" priority="7064" operator="containsText" text="Dn(waiting)">
      <formula>NOT(ISERROR(SEARCH("Dn(waiting)",E962)))</formula>
    </cfRule>
  </conditionalFormatting>
  <conditionalFormatting sqref="C964">
    <cfRule type="containsBlanks" dxfId="3859" priority="7057">
      <formula>LEN(TRIM(C964))=0</formula>
    </cfRule>
    <cfRule type="containsText" dxfId="3858" priority="7058" operator="containsText" text="Operational">
      <formula>NOT(ISERROR(SEARCH("Operational",C964)))</formula>
    </cfRule>
    <cfRule type="containsText" dxfId="3857" priority="7059" operator="containsText" text="Dn(service)">
      <formula>NOT(ISERROR(SEARCH("Dn(service)",C964)))</formula>
    </cfRule>
    <cfRule type="containsText" dxfId="3856" priority="7060" operator="containsText" text="Dn(waiting)">
      <formula>NOT(ISERROR(SEARCH("Dn(waiting)",C964)))</formula>
    </cfRule>
  </conditionalFormatting>
  <conditionalFormatting sqref="C966">
    <cfRule type="containsBlanks" dxfId="3855" priority="7053">
      <formula>LEN(TRIM(C966))=0</formula>
    </cfRule>
    <cfRule type="containsText" dxfId="3854" priority="7054" operator="containsText" text="Operational">
      <formula>NOT(ISERROR(SEARCH("Operational",C966)))</formula>
    </cfRule>
    <cfRule type="containsText" dxfId="3853" priority="7055" operator="containsText" text="Dn(service)">
      <formula>NOT(ISERROR(SEARCH("Dn(service)",C966)))</formula>
    </cfRule>
    <cfRule type="containsText" dxfId="3852" priority="7056" operator="containsText" text="Dn(waiting)">
      <formula>NOT(ISERROR(SEARCH("Dn(waiting)",C966)))</formula>
    </cfRule>
  </conditionalFormatting>
  <conditionalFormatting sqref="D961">
    <cfRule type="containsBlanks" dxfId="3851" priority="7049">
      <formula>LEN(TRIM(D961))=0</formula>
    </cfRule>
    <cfRule type="containsText" dxfId="3850" priority="7050" operator="containsText" text="Operational">
      <formula>NOT(ISERROR(SEARCH("Operational",D961)))</formula>
    </cfRule>
    <cfRule type="containsText" dxfId="3849" priority="7051" operator="containsText" text="Dn(service)">
      <formula>NOT(ISERROR(SEARCH("Dn(service)",D961)))</formula>
    </cfRule>
    <cfRule type="containsText" dxfId="3848" priority="7052" operator="containsText" text="Dn(waiting)">
      <formula>NOT(ISERROR(SEARCH("Dn(waiting)",D961)))</formula>
    </cfRule>
  </conditionalFormatting>
  <conditionalFormatting sqref="D968">
    <cfRule type="containsBlanks" dxfId="3847" priority="7041">
      <formula>LEN(TRIM(D968))=0</formula>
    </cfRule>
    <cfRule type="containsText" dxfId="3846" priority="7042" operator="containsText" text="Operational">
      <formula>NOT(ISERROR(SEARCH("Operational",D968)))</formula>
    </cfRule>
    <cfRule type="containsText" dxfId="3845" priority="7043" operator="containsText" text="Dn(service)">
      <formula>NOT(ISERROR(SEARCH("Dn(service)",D968)))</formula>
    </cfRule>
    <cfRule type="containsText" dxfId="3844" priority="7044" operator="containsText" text="Dn(waiting)">
      <formula>NOT(ISERROR(SEARCH("Dn(waiting)",D968)))</formula>
    </cfRule>
  </conditionalFormatting>
  <conditionalFormatting sqref="D969">
    <cfRule type="containsBlanks" dxfId="3843" priority="7037">
      <formula>LEN(TRIM(D969))=0</formula>
    </cfRule>
    <cfRule type="containsText" dxfId="3842" priority="7038" operator="containsText" text="Operational">
      <formula>NOT(ISERROR(SEARCH("Operational",D969)))</formula>
    </cfRule>
    <cfRule type="containsText" dxfId="3841" priority="7039" operator="containsText" text="Dn(service)">
      <formula>NOT(ISERROR(SEARCH("Dn(service)",D969)))</formula>
    </cfRule>
    <cfRule type="containsText" dxfId="3840" priority="7040" operator="containsText" text="Dn(waiting)">
      <formula>NOT(ISERROR(SEARCH("Dn(waiting)",D969)))</formula>
    </cfRule>
  </conditionalFormatting>
  <conditionalFormatting sqref="C967">
    <cfRule type="containsBlanks" dxfId="3839" priority="7045">
      <formula>LEN(TRIM(C967))=0</formula>
    </cfRule>
    <cfRule type="containsText" dxfId="3838" priority="7046" operator="containsText" text="Operational">
      <formula>NOT(ISERROR(SEARCH("Operational",C967)))</formula>
    </cfRule>
    <cfRule type="containsText" dxfId="3837" priority="7047" operator="containsText" text="Dn(service)">
      <formula>NOT(ISERROR(SEARCH("Dn(service)",C967)))</formula>
    </cfRule>
    <cfRule type="containsText" dxfId="3836" priority="7048" operator="containsText" text="Dn(waiting)">
      <formula>NOT(ISERROR(SEARCH("Dn(waiting)",C967)))</formula>
    </cfRule>
  </conditionalFormatting>
  <conditionalFormatting sqref="D971">
    <cfRule type="containsBlanks" dxfId="3835" priority="7029">
      <formula>LEN(TRIM(D971))=0</formula>
    </cfRule>
    <cfRule type="containsText" dxfId="3834" priority="7030" operator="containsText" text="Operational">
      <formula>NOT(ISERROR(SEARCH("Operational",D971)))</formula>
    </cfRule>
    <cfRule type="containsText" dxfId="3833" priority="7031" operator="containsText" text="Dn(service)">
      <formula>NOT(ISERROR(SEARCH("Dn(service)",D971)))</formula>
    </cfRule>
    <cfRule type="containsText" dxfId="3832" priority="7032" operator="containsText" text="Dn(waiting)">
      <formula>NOT(ISERROR(SEARCH("Dn(waiting)",D971)))</formula>
    </cfRule>
  </conditionalFormatting>
  <conditionalFormatting sqref="G972">
    <cfRule type="containsBlanks" dxfId="3831" priority="7021">
      <formula>LEN(TRIM(G972))=0</formula>
    </cfRule>
    <cfRule type="containsText" dxfId="3830" priority="7022" operator="containsText" text="Operational">
      <formula>NOT(ISERROR(SEARCH("Operational",G972)))</formula>
    </cfRule>
    <cfRule type="containsText" dxfId="3829" priority="7023" operator="containsText" text="Dn(service)">
      <formula>NOT(ISERROR(SEARCH("Dn(service)",G972)))</formula>
    </cfRule>
    <cfRule type="containsText" dxfId="3828" priority="7024" operator="containsText" text="Dn(waiting)">
      <formula>NOT(ISERROR(SEARCH("Dn(waiting)",G972)))</formula>
    </cfRule>
  </conditionalFormatting>
  <conditionalFormatting sqref="D970">
    <cfRule type="containsBlanks" dxfId="3827" priority="7033">
      <formula>LEN(TRIM(D970))=0</formula>
    </cfRule>
    <cfRule type="containsText" dxfId="3826" priority="7034" operator="containsText" text="Operational">
      <formula>NOT(ISERROR(SEARCH("Operational",D970)))</formula>
    </cfRule>
    <cfRule type="containsText" dxfId="3825" priority="7035" operator="containsText" text="Dn(service)">
      <formula>NOT(ISERROR(SEARCH("Dn(service)",D970)))</formula>
    </cfRule>
    <cfRule type="containsText" dxfId="3824" priority="7036" operator="containsText" text="Dn(waiting)">
      <formula>NOT(ISERROR(SEARCH("Dn(waiting)",D970)))</formula>
    </cfRule>
  </conditionalFormatting>
  <conditionalFormatting sqref="E972">
    <cfRule type="containsBlanks" dxfId="3823" priority="7025">
      <formula>LEN(TRIM(E972))=0</formula>
    </cfRule>
    <cfRule type="containsText" dxfId="3822" priority="7026" operator="containsText" text="Operational">
      <formula>NOT(ISERROR(SEARCH("Operational",E972)))</formula>
    </cfRule>
    <cfRule type="containsText" dxfId="3821" priority="7027" operator="containsText" text="Dn(service)">
      <formula>NOT(ISERROR(SEARCH("Dn(service)",E972)))</formula>
    </cfRule>
    <cfRule type="containsText" dxfId="3820" priority="7028" operator="containsText" text="Dn(waiting)">
      <formula>NOT(ISERROR(SEARCH("Dn(waiting)",E972)))</formula>
    </cfRule>
  </conditionalFormatting>
  <conditionalFormatting sqref="G973:G979 E973:E979 C976:C984 E980:F984 C985:F985 C986:D988 F986:F988">
    <cfRule type="containsBlanks" dxfId="3819" priority="7017">
      <formula>LEN(TRIM(C973))=0</formula>
    </cfRule>
    <cfRule type="containsText" dxfId="3818" priority="7018" operator="containsText" text="Operational">
      <formula>NOT(ISERROR(SEARCH("Operational",C973)))</formula>
    </cfRule>
    <cfRule type="containsText" dxfId="3817" priority="7019" operator="containsText" text="Dn(service)">
      <formula>NOT(ISERROR(SEARCH("Dn(service)",C973)))</formula>
    </cfRule>
    <cfRule type="containsText" dxfId="3816" priority="7020" operator="containsText" text="Dn(waiting)">
      <formula>NOT(ISERROR(SEARCH("Dn(waiting)",C973)))</formula>
    </cfRule>
  </conditionalFormatting>
  <conditionalFormatting sqref="F989">
    <cfRule type="containsBlanks" dxfId="3815" priority="7013">
      <formula>LEN(TRIM(F989))=0</formula>
    </cfRule>
    <cfRule type="containsText" dxfId="3814" priority="7014" operator="containsText" text="Operational">
      <formula>NOT(ISERROR(SEARCH("Operational",F989)))</formula>
    </cfRule>
    <cfRule type="containsText" dxfId="3813" priority="7015" operator="containsText" text="Dn(service)">
      <formula>NOT(ISERROR(SEARCH("Dn(service)",F989)))</formula>
    </cfRule>
    <cfRule type="containsText" dxfId="3812" priority="7016" operator="containsText" text="Dn(waiting)">
      <formula>NOT(ISERROR(SEARCH("Dn(waiting)",F989)))</formula>
    </cfRule>
  </conditionalFormatting>
  <conditionalFormatting sqref="G989">
    <cfRule type="containsBlanks" dxfId="3811" priority="7009">
      <formula>LEN(TRIM(G989))=0</formula>
    </cfRule>
    <cfRule type="containsText" dxfId="3810" priority="7010" operator="containsText" text="Operational">
      <formula>NOT(ISERROR(SEARCH("Operational",G989)))</formula>
    </cfRule>
    <cfRule type="containsText" dxfId="3809" priority="7011" operator="containsText" text="Dn(service)">
      <formula>NOT(ISERROR(SEARCH("Dn(service)",G989)))</formula>
    </cfRule>
    <cfRule type="containsText" dxfId="3808" priority="7012" operator="containsText" text="Dn(waiting)">
      <formula>NOT(ISERROR(SEARCH("Dn(waiting)",G989)))</formula>
    </cfRule>
  </conditionalFormatting>
  <conditionalFormatting sqref="F990">
    <cfRule type="containsBlanks" dxfId="3807" priority="7005">
      <formula>LEN(TRIM(F990))=0</formula>
    </cfRule>
    <cfRule type="containsText" dxfId="3806" priority="7006" operator="containsText" text="Operational">
      <formula>NOT(ISERROR(SEARCH("Operational",F990)))</formula>
    </cfRule>
    <cfRule type="containsText" dxfId="3805" priority="7007" operator="containsText" text="Dn(service)">
      <formula>NOT(ISERROR(SEARCH("Dn(service)",F990)))</formula>
    </cfRule>
    <cfRule type="containsText" dxfId="3804" priority="7008" operator="containsText" text="Dn(waiting)">
      <formula>NOT(ISERROR(SEARCH("Dn(waiting)",F990)))</formula>
    </cfRule>
  </conditionalFormatting>
  <conditionalFormatting sqref="D992">
    <cfRule type="containsBlanks" dxfId="3803" priority="7001">
      <formula>LEN(TRIM(D992))=0</formula>
    </cfRule>
    <cfRule type="containsText" dxfId="3802" priority="7002" operator="containsText" text="Operational">
      <formula>NOT(ISERROR(SEARCH("Operational",D992)))</formula>
    </cfRule>
    <cfRule type="containsText" dxfId="3801" priority="7003" operator="containsText" text="Dn(service)">
      <formula>NOT(ISERROR(SEARCH("Dn(service)",D992)))</formula>
    </cfRule>
    <cfRule type="containsText" dxfId="3800" priority="7004" operator="containsText" text="Dn(waiting)">
      <formula>NOT(ISERROR(SEARCH("Dn(waiting)",D992)))</formula>
    </cfRule>
  </conditionalFormatting>
  <conditionalFormatting sqref="D993">
    <cfRule type="containsBlanks" dxfId="3799" priority="6997">
      <formula>LEN(TRIM(D993))=0</formula>
    </cfRule>
    <cfRule type="containsText" dxfId="3798" priority="6998" operator="containsText" text="Operational">
      <formula>NOT(ISERROR(SEARCH("Operational",D993)))</formula>
    </cfRule>
    <cfRule type="containsText" dxfId="3797" priority="6999" operator="containsText" text="Dn(service)">
      <formula>NOT(ISERROR(SEARCH("Dn(service)",D993)))</formula>
    </cfRule>
    <cfRule type="containsText" dxfId="3796" priority="7000" operator="containsText" text="Dn(waiting)">
      <formula>NOT(ISERROR(SEARCH("Dn(waiting)",D993)))</formula>
    </cfRule>
  </conditionalFormatting>
  <conditionalFormatting sqref="D994">
    <cfRule type="containsBlanks" dxfId="3795" priority="6993">
      <formula>LEN(TRIM(D994))=0</formula>
    </cfRule>
    <cfRule type="containsText" dxfId="3794" priority="6994" operator="containsText" text="Operational">
      <formula>NOT(ISERROR(SEARCH("Operational",D994)))</formula>
    </cfRule>
    <cfRule type="containsText" dxfId="3793" priority="6995" operator="containsText" text="Dn(service)">
      <formula>NOT(ISERROR(SEARCH("Dn(service)",D994)))</formula>
    </cfRule>
    <cfRule type="containsText" dxfId="3792" priority="6996" operator="containsText" text="Dn(waiting)">
      <formula>NOT(ISERROR(SEARCH("Dn(waiting)",D994)))</formula>
    </cfRule>
  </conditionalFormatting>
  <conditionalFormatting sqref="E997">
    <cfRule type="containsBlanks" dxfId="3791" priority="6989">
      <formula>LEN(TRIM(E997))=0</formula>
    </cfRule>
    <cfRule type="containsText" dxfId="3790" priority="6990" operator="containsText" text="Operational">
      <formula>NOT(ISERROR(SEARCH("Operational",E997)))</formula>
    </cfRule>
    <cfRule type="containsText" dxfId="3789" priority="6991" operator="containsText" text="Dn(service)">
      <formula>NOT(ISERROR(SEARCH("Dn(service)",E997)))</formula>
    </cfRule>
    <cfRule type="containsText" dxfId="3788" priority="6992" operator="containsText" text="Dn(waiting)">
      <formula>NOT(ISERROR(SEARCH("Dn(waiting)",E997)))</formula>
    </cfRule>
  </conditionalFormatting>
  <conditionalFormatting sqref="E1000">
    <cfRule type="containsBlanks" dxfId="3787" priority="6985">
      <formula>LEN(TRIM(E1000))=0</formula>
    </cfRule>
    <cfRule type="containsText" dxfId="3786" priority="6986" operator="containsText" text="Operational">
      <formula>NOT(ISERROR(SEARCH("Operational",E1000)))</formula>
    </cfRule>
    <cfRule type="containsText" dxfId="3785" priority="6987" operator="containsText" text="Dn(service)">
      <formula>NOT(ISERROR(SEARCH("Dn(service)",E1000)))</formula>
    </cfRule>
    <cfRule type="containsText" dxfId="3784" priority="6988" operator="containsText" text="Dn(waiting)">
      <formula>NOT(ISERROR(SEARCH("Dn(waiting)",E1000)))</formula>
    </cfRule>
  </conditionalFormatting>
  <conditionalFormatting sqref="E1001">
    <cfRule type="containsBlanks" dxfId="3783" priority="6981">
      <formula>LEN(TRIM(E1001))=0</formula>
    </cfRule>
    <cfRule type="containsText" dxfId="3782" priority="6982" operator="containsText" text="Operational">
      <formula>NOT(ISERROR(SEARCH("Operational",E1001)))</formula>
    </cfRule>
    <cfRule type="containsText" dxfId="3781" priority="6983" operator="containsText" text="Dn(service)">
      <formula>NOT(ISERROR(SEARCH("Dn(service)",E1001)))</formula>
    </cfRule>
    <cfRule type="containsText" dxfId="3780" priority="6984" operator="containsText" text="Dn(waiting)">
      <formula>NOT(ISERROR(SEARCH("Dn(waiting)",E1001)))</formula>
    </cfRule>
  </conditionalFormatting>
  <conditionalFormatting sqref="E998">
    <cfRule type="containsBlanks" dxfId="3779" priority="6977">
      <formula>LEN(TRIM(E998))=0</formula>
    </cfRule>
    <cfRule type="containsText" dxfId="3778" priority="6978" operator="containsText" text="Operational">
      <formula>NOT(ISERROR(SEARCH("Operational",E998)))</formula>
    </cfRule>
    <cfRule type="containsText" dxfId="3777" priority="6979" operator="containsText" text="Dn(service)">
      <formula>NOT(ISERROR(SEARCH("Dn(service)",E998)))</formula>
    </cfRule>
    <cfRule type="containsText" dxfId="3776" priority="6980" operator="containsText" text="Dn(waiting)">
      <formula>NOT(ISERROR(SEARCH("Dn(waiting)",E998)))</formula>
    </cfRule>
  </conditionalFormatting>
  <conditionalFormatting sqref="E999">
    <cfRule type="containsBlanks" dxfId="3775" priority="6973">
      <formula>LEN(TRIM(E999))=0</formula>
    </cfRule>
    <cfRule type="containsText" dxfId="3774" priority="6974" operator="containsText" text="Operational">
      <formula>NOT(ISERROR(SEARCH("Operational",E999)))</formula>
    </cfRule>
    <cfRule type="containsText" dxfId="3773" priority="6975" operator="containsText" text="Dn(service)">
      <formula>NOT(ISERROR(SEARCH("Dn(service)",E999)))</formula>
    </cfRule>
    <cfRule type="containsText" dxfId="3772" priority="6976" operator="containsText" text="Dn(waiting)">
      <formula>NOT(ISERROR(SEARCH("Dn(waiting)",E999)))</formula>
    </cfRule>
  </conditionalFormatting>
  <conditionalFormatting sqref="C1001">
    <cfRule type="containsBlanks" dxfId="3771" priority="6969">
      <formula>LEN(TRIM(C1001))=0</formula>
    </cfRule>
    <cfRule type="containsText" dxfId="3770" priority="6970" operator="containsText" text="Operational">
      <formula>NOT(ISERROR(SEARCH("Operational",C1001)))</formula>
    </cfRule>
    <cfRule type="containsText" dxfId="3769" priority="6971" operator="containsText" text="Dn(service)">
      <formula>NOT(ISERROR(SEARCH("Dn(service)",C1001)))</formula>
    </cfRule>
    <cfRule type="containsText" dxfId="3768" priority="6972" operator="containsText" text="Dn(waiting)">
      <formula>NOT(ISERROR(SEARCH("Dn(waiting)",C1001)))</formula>
    </cfRule>
  </conditionalFormatting>
  <conditionalFormatting sqref="G997:G999">
    <cfRule type="containsBlanks" dxfId="3767" priority="6965">
      <formula>LEN(TRIM(G997))=0</formula>
    </cfRule>
    <cfRule type="containsText" dxfId="3766" priority="6966" operator="containsText" text="Operational">
      <formula>NOT(ISERROR(SEARCH("Operational",G997)))</formula>
    </cfRule>
    <cfRule type="containsText" dxfId="3765" priority="6967" operator="containsText" text="Dn(service)">
      <formula>NOT(ISERROR(SEARCH("Dn(service)",G997)))</formula>
    </cfRule>
    <cfRule type="containsText" dxfId="3764" priority="6968" operator="containsText" text="Dn(waiting)">
      <formula>NOT(ISERROR(SEARCH("Dn(waiting)",G997)))</formula>
    </cfRule>
  </conditionalFormatting>
  <conditionalFormatting sqref="F1004">
    <cfRule type="containsBlanks" dxfId="3763" priority="6961">
      <formula>LEN(TRIM(F1004))=0</formula>
    </cfRule>
    <cfRule type="containsText" dxfId="3762" priority="6962" operator="containsText" text="Operational">
      <formula>NOT(ISERROR(SEARCH("Operational",F1004)))</formula>
    </cfRule>
    <cfRule type="containsText" dxfId="3761" priority="6963" operator="containsText" text="Dn(service)">
      <formula>NOT(ISERROR(SEARCH("Dn(service)",F1004)))</formula>
    </cfRule>
    <cfRule type="containsText" dxfId="3760" priority="6964" operator="containsText" text="Dn(waiting)">
      <formula>NOT(ISERROR(SEARCH("Dn(waiting)",F1004)))</formula>
    </cfRule>
  </conditionalFormatting>
  <conditionalFormatting sqref="D1007">
    <cfRule type="containsBlanks" dxfId="3759" priority="6957">
      <formula>LEN(TRIM(D1007))=0</formula>
    </cfRule>
    <cfRule type="containsText" dxfId="3758" priority="6958" operator="containsText" text="Operational">
      <formula>NOT(ISERROR(SEARCH("Operational",D1007)))</formula>
    </cfRule>
    <cfRule type="containsText" dxfId="3757" priority="6959" operator="containsText" text="Dn(service)">
      <formula>NOT(ISERROR(SEARCH("Dn(service)",D1007)))</formula>
    </cfRule>
    <cfRule type="containsText" dxfId="3756" priority="6960" operator="containsText" text="Dn(waiting)">
      <formula>NOT(ISERROR(SEARCH("Dn(waiting)",D1007)))</formula>
    </cfRule>
  </conditionalFormatting>
  <conditionalFormatting sqref="D1009">
    <cfRule type="containsBlanks" dxfId="3755" priority="6949">
      <formula>LEN(TRIM(D1009))=0</formula>
    </cfRule>
    <cfRule type="containsText" dxfId="3754" priority="6950" operator="containsText" text="Operational">
      <formula>NOT(ISERROR(SEARCH("Operational",D1009)))</formula>
    </cfRule>
    <cfRule type="containsText" dxfId="3753" priority="6951" operator="containsText" text="Dn(service)">
      <formula>NOT(ISERROR(SEARCH("Dn(service)",D1009)))</formula>
    </cfRule>
    <cfRule type="containsText" dxfId="3752" priority="6952" operator="containsText" text="Dn(waiting)">
      <formula>NOT(ISERROR(SEARCH("Dn(waiting)",D1009)))</formula>
    </cfRule>
  </conditionalFormatting>
  <conditionalFormatting sqref="D1008">
    <cfRule type="containsBlanks" dxfId="3751" priority="6953">
      <formula>LEN(TRIM(D1008))=0</formula>
    </cfRule>
    <cfRule type="containsText" dxfId="3750" priority="6954" operator="containsText" text="Operational">
      <formula>NOT(ISERROR(SEARCH("Operational",D1008)))</formula>
    </cfRule>
    <cfRule type="containsText" dxfId="3749" priority="6955" operator="containsText" text="Dn(service)">
      <formula>NOT(ISERROR(SEARCH("Dn(service)",D1008)))</formula>
    </cfRule>
    <cfRule type="containsText" dxfId="3748" priority="6956" operator="containsText" text="Dn(waiting)">
      <formula>NOT(ISERROR(SEARCH("Dn(waiting)",D1008)))</formula>
    </cfRule>
  </conditionalFormatting>
  <conditionalFormatting sqref="F1011">
    <cfRule type="containsBlanks" dxfId="3747" priority="6945">
      <formula>LEN(TRIM(F1011))=0</formula>
    </cfRule>
    <cfRule type="containsText" dxfId="3746" priority="6946" operator="containsText" text="Operational">
      <formula>NOT(ISERROR(SEARCH("Operational",F1011)))</formula>
    </cfRule>
    <cfRule type="containsText" dxfId="3745" priority="6947" operator="containsText" text="Dn(service)">
      <formula>NOT(ISERROR(SEARCH("Dn(service)",F1011)))</formula>
    </cfRule>
    <cfRule type="containsText" dxfId="3744" priority="6948" operator="containsText" text="Dn(waiting)">
      <formula>NOT(ISERROR(SEARCH("Dn(waiting)",F1011)))</formula>
    </cfRule>
  </conditionalFormatting>
  <conditionalFormatting sqref="D1012">
    <cfRule type="containsBlanks" dxfId="3743" priority="6941">
      <formula>LEN(TRIM(D1012))=0</formula>
    </cfRule>
    <cfRule type="containsText" dxfId="3742" priority="6942" operator="containsText" text="Operational">
      <formula>NOT(ISERROR(SEARCH("Operational",D1012)))</formula>
    </cfRule>
    <cfRule type="containsText" dxfId="3741" priority="6943" operator="containsText" text="Dn(service)">
      <formula>NOT(ISERROR(SEARCH("Dn(service)",D1012)))</formula>
    </cfRule>
    <cfRule type="containsText" dxfId="3740" priority="6944" operator="containsText" text="Dn(waiting)">
      <formula>NOT(ISERROR(SEARCH("Dn(waiting)",D1012)))</formula>
    </cfRule>
  </conditionalFormatting>
  <conditionalFormatting sqref="G1014">
    <cfRule type="containsBlanks" dxfId="3739" priority="6937">
      <formula>LEN(TRIM(G1014))=0</formula>
    </cfRule>
    <cfRule type="containsText" dxfId="3738" priority="6938" operator="containsText" text="Operational">
      <formula>NOT(ISERROR(SEARCH("Operational",G1014)))</formula>
    </cfRule>
    <cfRule type="containsText" dxfId="3737" priority="6939" operator="containsText" text="Dn(service)">
      <formula>NOT(ISERROR(SEARCH("Dn(service)",G1014)))</formula>
    </cfRule>
    <cfRule type="containsText" dxfId="3736" priority="6940" operator="containsText" text="Dn(waiting)">
      <formula>NOT(ISERROR(SEARCH("Dn(waiting)",G1014)))</formula>
    </cfRule>
  </conditionalFormatting>
  <conditionalFormatting sqref="D1011">
    <cfRule type="containsBlanks" dxfId="3735" priority="6933">
      <formula>LEN(TRIM(D1011))=0</formula>
    </cfRule>
    <cfRule type="containsText" dxfId="3734" priority="6934" operator="containsText" text="Operational">
      <formula>NOT(ISERROR(SEARCH("Operational",D1011)))</formula>
    </cfRule>
    <cfRule type="containsText" dxfId="3733" priority="6935" operator="containsText" text="Dn(service)">
      <formula>NOT(ISERROR(SEARCH("Dn(service)",D1011)))</formula>
    </cfRule>
    <cfRule type="containsText" dxfId="3732" priority="6936" operator="containsText" text="Dn(waiting)">
      <formula>NOT(ISERROR(SEARCH("Dn(waiting)",D1011)))</formula>
    </cfRule>
  </conditionalFormatting>
  <conditionalFormatting sqref="G1012:G1013">
    <cfRule type="containsBlanks" dxfId="3731" priority="6929">
      <formula>LEN(TRIM(G1012))=0</formula>
    </cfRule>
    <cfRule type="containsText" dxfId="3730" priority="6930" operator="containsText" text="Operational">
      <formula>NOT(ISERROR(SEARCH("Operational",G1012)))</formula>
    </cfRule>
    <cfRule type="containsText" dxfId="3729" priority="6931" operator="containsText" text="Dn(service)">
      <formula>NOT(ISERROR(SEARCH("Dn(service)",G1012)))</formula>
    </cfRule>
    <cfRule type="containsText" dxfId="3728" priority="6932" operator="containsText" text="Dn(waiting)">
      <formula>NOT(ISERROR(SEARCH("Dn(waiting)",G1012)))</formula>
    </cfRule>
  </conditionalFormatting>
  <conditionalFormatting sqref="E1017">
    <cfRule type="containsBlanks" dxfId="3727" priority="6925">
      <formula>LEN(TRIM(E1017))=0</formula>
    </cfRule>
    <cfRule type="containsText" dxfId="3726" priority="6926" operator="containsText" text="Operational">
      <formula>NOT(ISERROR(SEARCH("Operational",E1017)))</formula>
    </cfRule>
    <cfRule type="containsText" dxfId="3725" priority="6927" operator="containsText" text="Dn(service)">
      <formula>NOT(ISERROR(SEARCH("Dn(service)",E1017)))</formula>
    </cfRule>
    <cfRule type="containsText" dxfId="3724" priority="6928" operator="containsText" text="Dn(waiting)">
      <formula>NOT(ISERROR(SEARCH("Dn(waiting)",E1017)))</formula>
    </cfRule>
  </conditionalFormatting>
  <conditionalFormatting sqref="E1019">
    <cfRule type="containsBlanks" dxfId="3723" priority="6921">
      <formula>LEN(TRIM(E1019))=0</formula>
    </cfRule>
    <cfRule type="containsText" dxfId="3722" priority="6922" operator="containsText" text="Operational">
      <formula>NOT(ISERROR(SEARCH("Operational",E1019)))</formula>
    </cfRule>
    <cfRule type="containsText" dxfId="3721" priority="6923" operator="containsText" text="Dn(service)">
      <formula>NOT(ISERROR(SEARCH("Dn(service)",E1019)))</formula>
    </cfRule>
    <cfRule type="containsText" dxfId="3720" priority="6924" operator="containsText" text="Dn(waiting)">
      <formula>NOT(ISERROR(SEARCH("Dn(waiting)",E1019)))</formula>
    </cfRule>
  </conditionalFormatting>
  <conditionalFormatting sqref="C1021">
    <cfRule type="containsBlanks" dxfId="3719" priority="6917">
      <formula>LEN(TRIM(C1021))=0</formula>
    </cfRule>
    <cfRule type="containsText" dxfId="3718" priority="6918" operator="containsText" text="Operational">
      <formula>NOT(ISERROR(SEARCH("Operational",C1021)))</formula>
    </cfRule>
    <cfRule type="containsText" dxfId="3717" priority="6919" operator="containsText" text="Dn(service)">
      <formula>NOT(ISERROR(SEARCH("Dn(service)",C1021)))</formula>
    </cfRule>
    <cfRule type="containsText" dxfId="3716" priority="6920" operator="containsText" text="Dn(waiting)">
      <formula>NOT(ISERROR(SEARCH("Dn(waiting)",C1021)))</formula>
    </cfRule>
  </conditionalFormatting>
  <conditionalFormatting sqref="E1020">
    <cfRule type="containsBlanks" dxfId="3715" priority="6913">
      <formula>LEN(TRIM(E1020))=0</formula>
    </cfRule>
    <cfRule type="containsText" dxfId="3714" priority="6914" operator="containsText" text="Operational">
      <formula>NOT(ISERROR(SEARCH("Operational",E1020)))</formula>
    </cfRule>
    <cfRule type="containsText" dxfId="3713" priority="6915" operator="containsText" text="Dn(service)">
      <formula>NOT(ISERROR(SEARCH("Dn(service)",E1020)))</formula>
    </cfRule>
    <cfRule type="containsText" dxfId="3712" priority="6916" operator="containsText" text="Dn(waiting)">
      <formula>NOT(ISERROR(SEARCH("Dn(waiting)",E1020)))</formula>
    </cfRule>
  </conditionalFormatting>
  <conditionalFormatting sqref="E1036:E1038 C1023:C1026 F1025:F1028 D1029:D1033 G1032:G1037">
    <cfRule type="containsBlanks" dxfId="3711" priority="6909">
      <formula>LEN(TRIM(C1023))=0</formula>
    </cfRule>
    <cfRule type="containsText" dxfId="3710" priority="6910" operator="containsText" text="Operational">
      <formula>NOT(ISERROR(SEARCH("Operational",C1023)))</formula>
    </cfRule>
    <cfRule type="containsText" dxfId="3709" priority="6911" operator="containsText" text="Dn(service)">
      <formula>NOT(ISERROR(SEARCH("Dn(service)",C1023)))</formula>
    </cfRule>
    <cfRule type="containsText" dxfId="3708" priority="6912" operator="containsText" text="Dn(waiting)">
      <formula>NOT(ISERROR(SEARCH("Dn(waiting)",C1023)))</formula>
    </cfRule>
  </conditionalFormatting>
  <conditionalFormatting sqref="C1041">
    <cfRule type="containsBlanks" dxfId="3707" priority="6905">
      <formula>LEN(TRIM(C1041))=0</formula>
    </cfRule>
    <cfRule type="containsText" dxfId="3706" priority="6906" operator="containsText" text="Operational">
      <formula>NOT(ISERROR(SEARCH("Operational",C1041)))</formula>
    </cfRule>
    <cfRule type="containsText" dxfId="3705" priority="6907" operator="containsText" text="Dn(service)">
      <formula>NOT(ISERROR(SEARCH("Dn(service)",C1041)))</formula>
    </cfRule>
    <cfRule type="containsText" dxfId="3704" priority="6908" operator="containsText" text="Dn(waiting)">
      <formula>NOT(ISERROR(SEARCH("Dn(waiting)",C1041)))</formula>
    </cfRule>
  </conditionalFormatting>
  <conditionalFormatting sqref="C1042">
    <cfRule type="containsBlanks" dxfId="3703" priority="6901">
      <formula>LEN(TRIM(C1042))=0</formula>
    </cfRule>
    <cfRule type="containsText" dxfId="3702" priority="6902" operator="containsText" text="Operational">
      <formula>NOT(ISERROR(SEARCH("Operational",C1042)))</formula>
    </cfRule>
    <cfRule type="containsText" dxfId="3701" priority="6903" operator="containsText" text="Dn(service)">
      <formula>NOT(ISERROR(SEARCH("Dn(service)",C1042)))</formula>
    </cfRule>
    <cfRule type="containsText" dxfId="3700" priority="6904" operator="containsText" text="Dn(waiting)">
      <formula>NOT(ISERROR(SEARCH("Dn(waiting)",C1042)))</formula>
    </cfRule>
  </conditionalFormatting>
  <conditionalFormatting sqref="C1043">
    <cfRule type="containsBlanks" dxfId="3699" priority="6897">
      <formula>LEN(TRIM(C1043))=0</formula>
    </cfRule>
    <cfRule type="containsText" dxfId="3698" priority="6898" operator="containsText" text="Operational">
      <formula>NOT(ISERROR(SEARCH("Operational",C1043)))</formula>
    </cfRule>
    <cfRule type="containsText" dxfId="3697" priority="6899" operator="containsText" text="Dn(service)">
      <formula>NOT(ISERROR(SEARCH("Dn(service)",C1043)))</formula>
    </cfRule>
    <cfRule type="containsText" dxfId="3696" priority="6900" operator="containsText" text="Dn(waiting)">
      <formula>NOT(ISERROR(SEARCH("Dn(waiting)",C1043)))</formula>
    </cfRule>
  </conditionalFormatting>
  <conditionalFormatting sqref="E1047">
    <cfRule type="containsBlanks" dxfId="3695" priority="6893">
      <formula>LEN(TRIM(E1047))=0</formula>
    </cfRule>
    <cfRule type="containsText" dxfId="3694" priority="6894" operator="containsText" text="Operational">
      <formula>NOT(ISERROR(SEARCH("Operational",E1047)))</formula>
    </cfRule>
    <cfRule type="containsText" dxfId="3693" priority="6895" operator="containsText" text="Dn(service)">
      <formula>NOT(ISERROR(SEARCH("Dn(service)",E1047)))</formula>
    </cfRule>
    <cfRule type="containsText" dxfId="3692" priority="6896" operator="containsText" text="Dn(waiting)">
      <formula>NOT(ISERROR(SEARCH("Dn(waiting)",E1047)))</formula>
    </cfRule>
  </conditionalFormatting>
  <conditionalFormatting sqref="F1048">
    <cfRule type="containsBlanks" dxfId="3691" priority="6889">
      <formula>LEN(TRIM(F1048))=0</formula>
    </cfRule>
    <cfRule type="containsText" dxfId="3690" priority="6890" operator="containsText" text="Operational">
      <formula>NOT(ISERROR(SEARCH("Operational",F1048)))</formula>
    </cfRule>
    <cfRule type="containsText" dxfId="3689" priority="6891" operator="containsText" text="Dn(service)">
      <formula>NOT(ISERROR(SEARCH("Dn(service)",F1048)))</formula>
    </cfRule>
    <cfRule type="containsText" dxfId="3688" priority="6892" operator="containsText" text="Dn(waiting)">
      <formula>NOT(ISERROR(SEARCH("Dn(waiting)",F1048)))</formula>
    </cfRule>
  </conditionalFormatting>
  <conditionalFormatting sqref="D1054">
    <cfRule type="containsBlanks" dxfId="3687" priority="6885">
      <formula>LEN(TRIM(D1054))=0</formula>
    </cfRule>
    <cfRule type="containsText" dxfId="3686" priority="6886" operator="containsText" text="Operational">
      <formula>NOT(ISERROR(SEARCH("Operational",D1054)))</formula>
    </cfRule>
    <cfRule type="containsText" dxfId="3685" priority="6887" operator="containsText" text="Dn(service)">
      <formula>NOT(ISERROR(SEARCH("Dn(service)",D1054)))</formula>
    </cfRule>
    <cfRule type="containsText" dxfId="3684" priority="6888" operator="containsText" text="Dn(waiting)">
      <formula>NOT(ISERROR(SEARCH("Dn(waiting)",D1054)))</formula>
    </cfRule>
  </conditionalFormatting>
  <conditionalFormatting sqref="F1050">
    <cfRule type="containsBlanks" dxfId="3683" priority="6881">
      <formula>LEN(TRIM(F1050))=0</formula>
    </cfRule>
    <cfRule type="containsText" dxfId="3682" priority="6882" operator="containsText" text="Operational">
      <formula>NOT(ISERROR(SEARCH("Operational",F1050)))</formula>
    </cfRule>
    <cfRule type="containsText" dxfId="3681" priority="6883" operator="containsText" text="Dn(service)">
      <formula>NOT(ISERROR(SEARCH("Dn(service)",F1050)))</formula>
    </cfRule>
    <cfRule type="containsText" dxfId="3680" priority="6884" operator="containsText" text="Dn(waiting)">
      <formula>NOT(ISERROR(SEARCH("Dn(waiting)",F1050)))</formula>
    </cfRule>
  </conditionalFormatting>
  <conditionalFormatting sqref="D1052">
    <cfRule type="containsBlanks" dxfId="3679" priority="6877">
      <formula>LEN(TRIM(D1052))=0</formula>
    </cfRule>
    <cfRule type="containsText" dxfId="3678" priority="6878" operator="containsText" text="Operational">
      <formula>NOT(ISERROR(SEARCH("Operational",D1052)))</formula>
    </cfRule>
    <cfRule type="containsText" dxfId="3677" priority="6879" operator="containsText" text="Dn(service)">
      <formula>NOT(ISERROR(SEARCH("Dn(service)",D1052)))</formula>
    </cfRule>
    <cfRule type="containsText" dxfId="3676" priority="6880" operator="containsText" text="Dn(waiting)">
      <formula>NOT(ISERROR(SEARCH("Dn(waiting)",D1052)))</formula>
    </cfRule>
  </conditionalFormatting>
  <conditionalFormatting sqref="D1053">
    <cfRule type="containsBlanks" dxfId="3675" priority="6873">
      <formula>LEN(TRIM(D1053))=0</formula>
    </cfRule>
    <cfRule type="containsText" dxfId="3674" priority="6874" operator="containsText" text="Operational">
      <formula>NOT(ISERROR(SEARCH("Operational",D1053)))</formula>
    </cfRule>
    <cfRule type="containsText" dxfId="3673" priority="6875" operator="containsText" text="Dn(service)">
      <formula>NOT(ISERROR(SEARCH("Dn(service)",D1053)))</formula>
    </cfRule>
    <cfRule type="containsText" dxfId="3672" priority="6876" operator="containsText" text="Dn(waiting)">
      <formula>NOT(ISERROR(SEARCH("Dn(waiting)",D1053)))</formula>
    </cfRule>
  </conditionalFormatting>
  <conditionalFormatting sqref="F1049">
    <cfRule type="containsBlanks" dxfId="3671" priority="6869">
      <formula>LEN(TRIM(F1049))=0</formula>
    </cfRule>
    <cfRule type="containsText" dxfId="3670" priority="6870" operator="containsText" text="Operational">
      <formula>NOT(ISERROR(SEARCH("Operational",F1049)))</formula>
    </cfRule>
    <cfRule type="containsText" dxfId="3669" priority="6871" operator="containsText" text="Dn(service)">
      <formula>NOT(ISERROR(SEARCH("Dn(service)",F1049)))</formula>
    </cfRule>
    <cfRule type="containsText" dxfId="3668" priority="6872" operator="containsText" text="Dn(waiting)">
      <formula>NOT(ISERROR(SEARCH("Dn(waiting)",F1049)))</formula>
    </cfRule>
  </conditionalFormatting>
  <conditionalFormatting sqref="F1047">
    <cfRule type="containsBlanks" dxfId="3667" priority="6865">
      <formula>LEN(TRIM(F1047))=0</formula>
    </cfRule>
    <cfRule type="containsText" dxfId="3666" priority="6866" operator="containsText" text="Operational">
      <formula>NOT(ISERROR(SEARCH("Operational",F1047)))</formula>
    </cfRule>
    <cfRule type="containsText" dxfId="3665" priority="6867" operator="containsText" text="Dn(service)">
      <formula>NOT(ISERROR(SEARCH("Dn(service)",F1047)))</formula>
    </cfRule>
    <cfRule type="containsText" dxfId="3664" priority="6868" operator="containsText" text="Dn(waiting)">
      <formula>NOT(ISERROR(SEARCH("Dn(waiting)",F1047)))</formula>
    </cfRule>
  </conditionalFormatting>
  <conditionalFormatting sqref="F1051:F1052">
    <cfRule type="containsBlanks" dxfId="3663" priority="6861">
      <formula>LEN(TRIM(F1051))=0</formula>
    </cfRule>
    <cfRule type="containsText" dxfId="3662" priority="6862" operator="containsText" text="Operational">
      <formula>NOT(ISERROR(SEARCH("Operational",F1051)))</formula>
    </cfRule>
    <cfRule type="containsText" dxfId="3661" priority="6863" operator="containsText" text="Dn(service)">
      <formula>NOT(ISERROR(SEARCH("Dn(service)",F1051)))</formula>
    </cfRule>
    <cfRule type="containsText" dxfId="3660" priority="6864" operator="containsText" text="Dn(waiting)">
      <formula>NOT(ISERROR(SEARCH("Dn(waiting)",F1051)))</formula>
    </cfRule>
  </conditionalFormatting>
  <conditionalFormatting sqref="D1055:D1059 C1062:C1070 G1057:G1070 E1067:E1070">
    <cfRule type="containsBlanks" dxfId="3659" priority="6857">
      <formula>LEN(TRIM(C1055))=0</formula>
    </cfRule>
    <cfRule type="containsText" dxfId="3658" priority="6858" operator="containsText" text="Operational">
      <formula>NOT(ISERROR(SEARCH("Operational",C1055)))</formula>
    </cfRule>
    <cfRule type="containsText" dxfId="3657" priority="6859" operator="containsText" text="Dn(service)">
      <formula>NOT(ISERROR(SEARCH("Dn(service)",C1055)))</formula>
    </cfRule>
    <cfRule type="containsText" dxfId="3656" priority="6860" operator="containsText" text="Dn(waiting)">
      <formula>NOT(ISERROR(SEARCH("Dn(waiting)",C1055)))</formula>
    </cfRule>
  </conditionalFormatting>
  <conditionalFormatting sqref="G1071">
    <cfRule type="containsBlanks" dxfId="3655" priority="6853">
      <formula>LEN(TRIM(G1071))=0</formula>
    </cfRule>
    <cfRule type="containsText" dxfId="3654" priority="6854" operator="containsText" text="Operational">
      <formula>NOT(ISERROR(SEARCH("Operational",G1071)))</formula>
    </cfRule>
    <cfRule type="containsText" dxfId="3653" priority="6855" operator="containsText" text="Dn(service)">
      <formula>NOT(ISERROR(SEARCH("Dn(service)",G1071)))</formula>
    </cfRule>
    <cfRule type="containsText" dxfId="3652" priority="6856" operator="containsText" text="Dn(waiting)">
      <formula>NOT(ISERROR(SEARCH("Dn(waiting)",G1071)))</formula>
    </cfRule>
  </conditionalFormatting>
  <conditionalFormatting sqref="F1072">
    <cfRule type="containsBlanks" dxfId="3651" priority="6849">
      <formula>LEN(TRIM(F1072))=0</formula>
    </cfRule>
    <cfRule type="containsText" dxfId="3650" priority="6850" operator="containsText" text="Operational">
      <formula>NOT(ISERROR(SEARCH("Operational",F1072)))</formula>
    </cfRule>
    <cfRule type="containsText" dxfId="3649" priority="6851" operator="containsText" text="Dn(service)">
      <formula>NOT(ISERROR(SEARCH("Dn(service)",F1072)))</formula>
    </cfRule>
    <cfRule type="containsText" dxfId="3648" priority="6852" operator="containsText" text="Dn(waiting)">
      <formula>NOT(ISERROR(SEARCH("Dn(waiting)",F1072)))</formula>
    </cfRule>
  </conditionalFormatting>
  <conditionalFormatting sqref="C1073">
    <cfRule type="containsBlanks" dxfId="3647" priority="6845">
      <formula>LEN(TRIM(C1073))=0</formula>
    </cfRule>
    <cfRule type="containsText" dxfId="3646" priority="6846" operator="containsText" text="Operational">
      <formula>NOT(ISERROR(SEARCH("Operational",C1073)))</formula>
    </cfRule>
    <cfRule type="containsText" dxfId="3645" priority="6847" operator="containsText" text="Dn(service)">
      <formula>NOT(ISERROR(SEARCH("Dn(service)",C1073)))</formula>
    </cfRule>
    <cfRule type="containsText" dxfId="3644" priority="6848" operator="containsText" text="Dn(waiting)">
      <formula>NOT(ISERROR(SEARCH("Dn(waiting)",C1073)))</formula>
    </cfRule>
  </conditionalFormatting>
  <conditionalFormatting sqref="C1074">
    <cfRule type="containsBlanks" dxfId="3643" priority="6841">
      <formula>LEN(TRIM(C1074))=0</formula>
    </cfRule>
    <cfRule type="containsText" dxfId="3642" priority="6842" operator="containsText" text="Operational">
      <formula>NOT(ISERROR(SEARCH("Operational",C1074)))</formula>
    </cfRule>
    <cfRule type="containsText" dxfId="3641" priority="6843" operator="containsText" text="Dn(service)">
      <formula>NOT(ISERROR(SEARCH("Dn(service)",C1074)))</formula>
    </cfRule>
    <cfRule type="containsText" dxfId="3640" priority="6844" operator="containsText" text="Dn(waiting)">
      <formula>NOT(ISERROR(SEARCH("Dn(waiting)",C1074)))</formula>
    </cfRule>
  </conditionalFormatting>
  <conditionalFormatting sqref="C1075">
    <cfRule type="containsBlanks" dxfId="3639" priority="6837">
      <formula>LEN(TRIM(C1075))=0</formula>
    </cfRule>
    <cfRule type="containsText" dxfId="3638" priority="6838" operator="containsText" text="Operational">
      <formula>NOT(ISERROR(SEARCH("Operational",C1075)))</formula>
    </cfRule>
    <cfRule type="containsText" dxfId="3637" priority="6839" operator="containsText" text="Dn(service)">
      <formula>NOT(ISERROR(SEARCH("Dn(service)",C1075)))</formula>
    </cfRule>
    <cfRule type="containsText" dxfId="3636" priority="6840" operator="containsText" text="Dn(waiting)">
      <formula>NOT(ISERROR(SEARCH("Dn(waiting)",C1075)))</formula>
    </cfRule>
  </conditionalFormatting>
  <conditionalFormatting sqref="C923">
    <cfRule type="containsBlanks" dxfId="3635" priority="6833">
      <formula>LEN(TRIM(C923))=0</formula>
    </cfRule>
    <cfRule type="containsText" dxfId="3634" priority="6834" operator="containsText" text="Operational">
      <formula>NOT(ISERROR(SEARCH("Operational",C923)))</formula>
    </cfRule>
    <cfRule type="containsText" dxfId="3633" priority="6835" operator="containsText" text="Dn(service)">
      <formula>NOT(ISERROR(SEARCH("Dn(service)",C923)))</formula>
    </cfRule>
    <cfRule type="containsText" dxfId="3632" priority="6836" operator="containsText" text="Dn(waiting)">
      <formula>NOT(ISERROR(SEARCH("Dn(waiting)",C923)))</formula>
    </cfRule>
  </conditionalFormatting>
  <conditionalFormatting sqref="C924">
    <cfRule type="containsBlanks" dxfId="3631" priority="6829">
      <formula>LEN(TRIM(C924))=0</formula>
    </cfRule>
    <cfRule type="containsText" dxfId="3630" priority="6830" operator="containsText" text="Operational">
      <formula>NOT(ISERROR(SEARCH("Operational",C924)))</formula>
    </cfRule>
    <cfRule type="containsText" dxfId="3629" priority="6831" operator="containsText" text="Dn(service)">
      <formula>NOT(ISERROR(SEARCH("Dn(service)",C924)))</formula>
    </cfRule>
    <cfRule type="containsText" dxfId="3628" priority="6832" operator="containsText" text="Dn(waiting)">
      <formula>NOT(ISERROR(SEARCH("Dn(waiting)",C924)))</formula>
    </cfRule>
  </conditionalFormatting>
  <conditionalFormatting sqref="C925">
    <cfRule type="containsBlanks" dxfId="3627" priority="6825">
      <formula>LEN(TRIM(C925))=0</formula>
    </cfRule>
    <cfRule type="containsText" dxfId="3626" priority="6826" operator="containsText" text="Operational">
      <formula>NOT(ISERROR(SEARCH("Operational",C925)))</formula>
    </cfRule>
    <cfRule type="containsText" dxfId="3625" priority="6827" operator="containsText" text="Dn(service)">
      <formula>NOT(ISERROR(SEARCH("Dn(service)",C925)))</formula>
    </cfRule>
    <cfRule type="containsText" dxfId="3624" priority="6828" operator="containsText" text="Dn(waiting)">
      <formula>NOT(ISERROR(SEARCH("Dn(waiting)",C925)))</formula>
    </cfRule>
  </conditionalFormatting>
  <conditionalFormatting sqref="E926">
    <cfRule type="containsBlanks" dxfId="3623" priority="6821">
      <formula>LEN(TRIM(E926))=0</formula>
    </cfRule>
    <cfRule type="containsText" dxfId="3622" priority="6822" operator="containsText" text="Operational">
      <formula>NOT(ISERROR(SEARCH("Operational",E926)))</formula>
    </cfRule>
    <cfRule type="containsText" dxfId="3621" priority="6823" operator="containsText" text="Dn(service)">
      <formula>NOT(ISERROR(SEARCH("Dn(service)",E926)))</formula>
    </cfRule>
    <cfRule type="containsText" dxfId="3620" priority="6824" operator="containsText" text="Dn(waiting)">
      <formula>NOT(ISERROR(SEARCH("Dn(waiting)",E926)))</formula>
    </cfRule>
  </conditionalFormatting>
  <conditionalFormatting sqref="E927">
    <cfRule type="containsBlanks" dxfId="3619" priority="6817">
      <formula>LEN(TRIM(E927))=0</formula>
    </cfRule>
    <cfRule type="containsText" dxfId="3618" priority="6818" operator="containsText" text="Operational">
      <formula>NOT(ISERROR(SEARCH("Operational",E927)))</formula>
    </cfRule>
    <cfRule type="containsText" dxfId="3617" priority="6819" operator="containsText" text="Dn(service)">
      <formula>NOT(ISERROR(SEARCH("Dn(service)",E927)))</formula>
    </cfRule>
    <cfRule type="containsText" dxfId="3616" priority="6820" operator="containsText" text="Dn(waiting)">
      <formula>NOT(ISERROR(SEARCH("Dn(waiting)",E927)))</formula>
    </cfRule>
  </conditionalFormatting>
  <conditionalFormatting sqref="F926">
    <cfRule type="containsBlanks" dxfId="3615" priority="6813">
      <formula>LEN(TRIM(F926))=0</formula>
    </cfRule>
    <cfRule type="containsText" dxfId="3614" priority="6814" operator="containsText" text="Operational">
      <formula>NOT(ISERROR(SEARCH("Operational",F926)))</formula>
    </cfRule>
    <cfRule type="containsText" dxfId="3613" priority="6815" operator="containsText" text="Dn(service)">
      <formula>NOT(ISERROR(SEARCH("Dn(service)",F926)))</formula>
    </cfRule>
    <cfRule type="containsText" dxfId="3612" priority="6816" operator="containsText" text="Dn(waiting)">
      <formula>NOT(ISERROR(SEARCH("Dn(waiting)",F926)))</formula>
    </cfRule>
  </conditionalFormatting>
  <conditionalFormatting sqref="F927">
    <cfRule type="containsBlanks" dxfId="3611" priority="6809">
      <formula>LEN(TRIM(F927))=0</formula>
    </cfRule>
    <cfRule type="containsText" dxfId="3610" priority="6810" operator="containsText" text="Operational">
      <formula>NOT(ISERROR(SEARCH("Operational",F927)))</formula>
    </cfRule>
    <cfRule type="containsText" dxfId="3609" priority="6811" operator="containsText" text="Dn(service)">
      <formula>NOT(ISERROR(SEARCH("Dn(service)",F927)))</formula>
    </cfRule>
    <cfRule type="containsText" dxfId="3608" priority="6812" operator="containsText" text="Dn(waiting)">
      <formula>NOT(ISERROR(SEARCH("Dn(waiting)",F927)))</formula>
    </cfRule>
  </conditionalFormatting>
  <conditionalFormatting sqref="G925">
    <cfRule type="containsBlanks" dxfId="3607" priority="6805">
      <formula>LEN(TRIM(G925))=0</formula>
    </cfRule>
    <cfRule type="containsText" dxfId="3606" priority="6806" operator="containsText" text="Operational">
      <formula>NOT(ISERROR(SEARCH("Operational",G925)))</formula>
    </cfRule>
    <cfRule type="containsText" dxfId="3605" priority="6807" operator="containsText" text="Dn(service)">
      <formula>NOT(ISERROR(SEARCH("Dn(service)",G925)))</formula>
    </cfRule>
    <cfRule type="containsText" dxfId="3604" priority="6808" operator="containsText" text="Dn(waiting)">
      <formula>NOT(ISERROR(SEARCH("Dn(waiting)",G925)))</formula>
    </cfRule>
  </conditionalFormatting>
  <conditionalFormatting sqref="G926">
    <cfRule type="containsBlanks" dxfId="3603" priority="6801">
      <formula>LEN(TRIM(G926))=0</formula>
    </cfRule>
    <cfRule type="containsText" dxfId="3602" priority="6802" operator="containsText" text="Operational">
      <formula>NOT(ISERROR(SEARCH("Operational",G926)))</formula>
    </cfRule>
    <cfRule type="containsText" dxfId="3601" priority="6803" operator="containsText" text="Dn(service)">
      <formula>NOT(ISERROR(SEARCH("Dn(service)",G926)))</formula>
    </cfRule>
    <cfRule type="containsText" dxfId="3600" priority="6804" operator="containsText" text="Dn(waiting)">
      <formula>NOT(ISERROR(SEARCH("Dn(waiting)",G926)))</formula>
    </cfRule>
  </conditionalFormatting>
  <conditionalFormatting sqref="G924">
    <cfRule type="containsBlanks" dxfId="3599" priority="6797">
      <formula>LEN(TRIM(G924))=0</formula>
    </cfRule>
    <cfRule type="containsText" dxfId="3598" priority="6798" operator="containsText" text="Operational">
      <formula>NOT(ISERROR(SEARCH("Operational",G924)))</formula>
    </cfRule>
    <cfRule type="containsText" dxfId="3597" priority="6799" operator="containsText" text="Dn(service)">
      <formula>NOT(ISERROR(SEARCH("Dn(service)",G924)))</formula>
    </cfRule>
    <cfRule type="containsText" dxfId="3596" priority="6800" operator="containsText" text="Dn(waiting)">
      <formula>NOT(ISERROR(SEARCH("Dn(waiting)",G924)))</formula>
    </cfRule>
  </conditionalFormatting>
  <conditionalFormatting sqref="F928">
    <cfRule type="containsBlanks" dxfId="3595" priority="6793">
      <formula>LEN(TRIM(F928))=0</formula>
    </cfRule>
    <cfRule type="containsText" dxfId="3594" priority="6794" operator="containsText" text="Operational">
      <formula>NOT(ISERROR(SEARCH("Operational",F928)))</formula>
    </cfRule>
    <cfRule type="containsText" dxfId="3593" priority="6795" operator="containsText" text="Dn(service)">
      <formula>NOT(ISERROR(SEARCH("Dn(service)",F928)))</formula>
    </cfRule>
    <cfRule type="containsText" dxfId="3592" priority="6796" operator="containsText" text="Dn(waiting)">
      <formula>NOT(ISERROR(SEARCH("Dn(waiting)",F928)))</formula>
    </cfRule>
  </conditionalFormatting>
  <conditionalFormatting sqref="C926">
    <cfRule type="containsBlanks" dxfId="3591" priority="6789">
      <formula>LEN(TRIM(C926))=0</formula>
    </cfRule>
    <cfRule type="containsText" dxfId="3590" priority="6790" operator="containsText" text="Operational">
      <formula>NOT(ISERROR(SEARCH("Operational",C926)))</formula>
    </cfRule>
    <cfRule type="containsText" dxfId="3589" priority="6791" operator="containsText" text="Dn(service)">
      <formula>NOT(ISERROR(SEARCH("Dn(service)",C926)))</formula>
    </cfRule>
    <cfRule type="containsText" dxfId="3588" priority="6792" operator="containsText" text="Dn(waiting)">
      <formula>NOT(ISERROR(SEARCH("Dn(waiting)",C926)))</formula>
    </cfRule>
  </conditionalFormatting>
  <conditionalFormatting sqref="E928">
    <cfRule type="containsBlanks" dxfId="3587" priority="6785">
      <formula>LEN(TRIM(E928))=0</formula>
    </cfRule>
    <cfRule type="containsText" dxfId="3586" priority="6786" operator="containsText" text="Operational">
      <formula>NOT(ISERROR(SEARCH("Operational",E928)))</formula>
    </cfRule>
    <cfRule type="containsText" dxfId="3585" priority="6787" operator="containsText" text="Dn(service)">
      <formula>NOT(ISERROR(SEARCH("Dn(service)",E928)))</formula>
    </cfRule>
    <cfRule type="containsText" dxfId="3584" priority="6788" operator="containsText" text="Dn(waiting)">
      <formula>NOT(ISERROR(SEARCH("Dn(waiting)",E928)))</formula>
    </cfRule>
  </conditionalFormatting>
  <conditionalFormatting sqref="G928">
    <cfRule type="containsBlanks" dxfId="3583" priority="6781">
      <formula>LEN(TRIM(G928))=0</formula>
    </cfRule>
    <cfRule type="containsText" dxfId="3582" priority="6782" operator="containsText" text="Operational">
      <formula>NOT(ISERROR(SEARCH("Operational",G928)))</formula>
    </cfRule>
    <cfRule type="containsText" dxfId="3581" priority="6783" operator="containsText" text="Dn(service)">
      <formula>NOT(ISERROR(SEARCH("Dn(service)",G928)))</formula>
    </cfRule>
    <cfRule type="containsText" dxfId="3580" priority="6784" operator="containsText" text="Dn(waiting)">
      <formula>NOT(ISERROR(SEARCH("Dn(waiting)",G928)))</formula>
    </cfRule>
  </conditionalFormatting>
  <conditionalFormatting sqref="G929">
    <cfRule type="containsBlanks" dxfId="3579" priority="6777">
      <formula>LEN(TRIM(G929))=0</formula>
    </cfRule>
    <cfRule type="containsText" dxfId="3578" priority="6778" operator="containsText" text="Operational">
      <formula>NOT(ISERROR(SEARCH("Operational",G929)))</formula>
    </cfRule>
    <cfRule type="containsText" dxfId="3577" priority="6779" operator="containsText" text="Dn(service)">
      <formula>NOT(ISERROR(SEARCH("Dn(service)",G929)))</formula>
    </cfRule>
    <cfRule type="containsText" dxfId="3576" priority="6780" operator="containsText" text="Dn(waiting)">
      <formula>NOT(ISERROR(SEARCH("Dn(waiting)",G929)))</formula>
    </cfRule>
  </conditionalFormatting>
  <conditionalFormatting sqref="G930">
    <cfRule type="containsBlanks" dxfId="3575" priority="6773">
      <formula>LEN(TRIM(G930))=0</formula>
    </cfRule>
    <cfRule type="containsText" dxfId="3574" priority="6774" operator="containsText" text="Operational">
      <formula>NOT(ISERROR(SEARCH("Operational",G930)))</formula>
    </cfRule>
    <cfRule type="containsText" dxfId="3573" priority="6775" operator="containsText" text="Dn(service)">
      <formula>NOT(ISERROR(SEARCH("Dn(service)",G930)))</formula>
    </cfRule>
    <cfRule type="containsText" dxfId="3572" priority="6776" operator="containsText" text="Dn(waiting)">
      <formula>NOT(ISERROR(SEARCH("Dn(waiting)",G930)))</formula>
    </cfRule>
  </conditionalFormatting>
  <conditionalFormatting sqref="F929">
    <cfRule type="containsBlanks" dxfId="3571" priority="6769">
      <formula>LEN(TRIM(F929))=0</formula>
    </cfRule>
    <cfRule type="containsText" dxfId="3570" priority="6770" operator="containsText" text="Operational">
      <formula>NOT(ISERROR(SEARCH("Operational",F929)))</formula>
    </cfRule>
    <cfRule type="containsText" dxfId="3569" priority="6771" operator="containsText" text="Dn(service)">
      <formula>NOT(ISERROR(SEARCH("Dn(service)",F929)))</formula>
    </cfRule>
    <cfRule type="containsText" dxfId="3568" priority="6772" operator="containsText" text="Dn(waiting)">
      <formula>NOT(ISERROR(SEARCH("Dn(waiting)",F929)))</formula>
    </cfRule>
  </conditionalFormatting>
  <conditionalFormatting sqref="F930">
    <cfRule type="containsBlanks" dxfId="3567" priority="6765">
      <formula>LEN(TRIM(F930))=0</formula>
    </cfRule>
    <cfRule type="containsText" dxfId="3566" priority="6766" operator="containsText" text="Operational">
      <formula>NOT(ISERROR(SEARCH("Operational",F930)))</formula>
    </cfRule>
    <cfRule type="containsText" dxfId="3565" priority="6767" operator="containsText" text="Dn(service)">
      <formula>NOT(ISERROR(SEARCH("Dn(service)",F930)))</formula>
    </cfRule>
    <cfRule type="containsText" dxfId="3564" priority="6768" operator="containsText" text="Dn(waiting)">
      <formula>NOT(ISERROR(SEARCH("Dn(waiting)",F930)))</formula>
    </cfRule>
  </conditionalFormatting>
  <conditionalFormatting sqref="F932">
    <cfRule type="containsBlanks" dxfId="3563" priority="6761">
      <formula>LEN(TRIM(F932))=0</formula>
    </cfRule>
    <cfRule type="containsText" dxfId="3562" priority="6762" operator="containsText" text="Operational">
      <formula>NOT(ISERROR(SEARCH("Operational",F932)))</formula>
    </cfRule>
    <cfRule type="containsText" dxfId="3561" priority="6763" operator="containsText" text="Dn(service)">
      <formula>NOT(ISERROR(SEARCH("Dn(service)",F932)))</formula>
    </cfRule>
    <cfRule type="containsText" dxfId="3560" priority="6764" operator="containsText" text="Dn(waiting)">
      <formula>NOT(ISERROR(SEARCH("Dn(waiting)",F932)))</formula>
    </cfRule>
  </conditionalFormatting>
  <conditionalFormatting sqref="D929">
    <cfRule type="containsBlanks" dxfId="3559" priority="6757">
      <formula>LEN(TRIM(D929))=0</formula>
    </cfRule>
    <cfRule type="containsText" dxfId="3558" priority="6758" operator="containsText" text="Operational">
      <formula>NOT(ISERROR(SEARCH("Operational",D929)))</formula>
    </cfRule>
    <cfRule type="containsText" dxfId="3557" priority="6759" operator="containsText" text="Dn(service)">
      <formula>NOT(ISERROR(SEARCH("Dn(service)",D929)))</formula>
    </cfRule>
    <cfRule type="containsText" dxfId="3556" priority="6760" operator="containsText" text="Dn(waiting)">
      <formula>NOT(ISERROR(SEARCH("Dn(waiting)",D929)))</formula>
    </cfRule>
  </conditionalFormatting>
  <conditionalFormatting sqref="D930">
    <cfRule type="containsBlanks" dxfId="3555" priority="6753">
      <formula>LEN(TRIM(D930))=0</formula>
    </cfRule>
    <cfRule type="containsText" dxfId="3554" priority="6754" operator="containsText" text="Operational">
      <formula>NOT(ISERROR(SEARCH("Operational",D930)))</formula>
    </cfRule>
    <cfRule type="containsText" dxfId="3553" priority="6755" operator="containsText" text="Dn(service)">
      <formula>NOT(ISERROR(SEARCH("Dn(service)",D930)))</formula>
    </cfRule>
    <cfRule type="containsText" dxfId="3552" priority="6756" operator="containsText" text="Dn(waiting)">
      <formula>NOT(ISERROR(SEARCH("Dn(waiting)",D930)))</formula>
    </cfRule>
  </conditionalFormatting>
  <conditionalFormatting sqref="D931">
    <cfRule type="containsBlanks" dxfId="3551" priority="6749">
      <formula>LEN(TRIM(D931))=0</formula>
    </cfRule>
    <cfRule type="containsText" dxfId="3550" priority="6750" operator="containsText" text="Operational">
      <formula>NOT(ISERROR(SEARCH("Operational",D931)))</formula>
    </cfRule>
    <cfRule type="containsText" dxfId="3549" priority="6751" operator="containsText" text="Dn(service)">
      <formula>NOT(ISERROR(SEARCH("Dn(service)",D931)))</formula>
    </cfRule>
    <cfRule type="containsText" dxfId="3548" priority="6752" operator="containsText" text="Dn(waiting)">
      <formula>NOT(ISERROR(SEARCH("Dn(waiting)",D931)))</formula>
    </cfRule>
  </conditionalFormatting>
  <conditionalFormatting sqref="D932">
    <cfRule type="containsBlanks" dxfId="3547" priority="6745">
      <formula>LEN(TRIM(D932))=0</formula>
    </cfRule>
    <cfRule type="containsText" dxfId="3546" priority="6746" operator="containsText" text="Operational">
      <formula>NOT(ISERROR(SEARCH("Operational",D932)))</formula>
    </cfRule>
    <cfRule type="containsText" dxfId="3545" priority="6747" operator="containsText" text="Dn(service)">
      <formula>NOT(ISERROR(SEARCH("Dn(service)",D932)))</formula>
    </cfRule>
    <cfRule type="containsText" dxfId="3544" priority="6748" operator="containsText" text="Dn(waiting)">
      <formula>NOT(ISERROR(SEARCH("Dn(waiting)",D932)))</formula>
    </cfRule>
  </conditionalFormatting>
  <conditionalFormatting sqref="F931">
    <cfRule type="containsBlanks" dxfId="3543" priority="6741">
      <formula>LEN(TRIM(F931))=0</formula>
    </cfRule>
    <cfRule type="containsText" dxfId="3542" priority="6742" operator="containsText" text="Operational">
      <formula>NOT(ISERROR(SEARCH("Operational",F931)))</formula>
    </cfRule>
    <cfRule type="containsText" dxfId="3541" priority="6743" operator="containsText" text="Dn(service)">
      <formula>NOT(ISERROR(SEARCH("Dn(service)",F931)))</formula>
    </cfRule>
    <cfRule type="containsText" dxfId="3540" priority="6744" operator="containsText" text="Dn(waiting)">
      <formula>NOT(ISERROR(SEARCH("Dn(waiting)",F931)))</formula>
    </cfRule>
  </conditionalFormatting>
  <conditionalFormatting sqref="D933">
    <cfRule type="containsBlanks" dxfId="3539" priority="6737">
      <formula>LEN(TRIM(D933))=0</formula>
    </cfRule>
    <cfRule type="containsText" dxfId="3538" priority="6738" operator="containsText" text="Operational">
      <formula>NOT(ISERROR(SEARCH("Operational",D933)))</formula>
    </cfRule>
    <cfRule type="containsText" dxfId="3537" priority="6739" operator="containsText" text="Dn(service)">
      <formula>NOT(ISERROR(SEARCH("Dn(service)",D933)))</formula>
    </cfRule>
    <cfRule type="containsText" dxfId="3536" priority="6740" operator="containsText" text="Dn(waiting)">
      <formula>NOT(ISERROR(SEARCH("Dn(waiting)",D933)))</formula>
    </cfRule>
  </conditionalFormatting>
  <conditionalFormatting sqref="D934">
    <cfRule type="containsBlanks" dxfId="3535" priority="6733">
      <formula>LEN(TRIM(D934))=0</formula>
    </cfRule>
    <cfRule type="containsText" dxfId="3534" priority="6734" operator="containsText" text="Operational">
      <formula>NOT(ISERROR(SEARCH("Operational",D934)))</formula>
    </cfRule>
    <cfRule type="containsText" dxfId="3533" priority="6735" operator="containsText" text="Dn(service)">
      <formula>NOT(ISERROR(SEARCH("Dn(service)",D934)))</formula>
    </cfRule>
    <cfRule type="containsText" dxfId="3532" priority="6736" operator="containsText" text="Dn(waiting)">
      <formula>NOT(ISERROR(SEARCH("Dn(waiting)",D934)))</formula>
    </cfRule>
  </conditionalFormatting>
  <conditionalFormatting sqref="D935">
    <cfRule type="containsBlanks" dxfId="3531" priority="6729">
      <formula>LEN(TRIM(D935))=0</formula>
    </cfRule>
    <cfRule type="containsText" dxfId="3530" priority="6730" operator="containsText" text="Operational">
      <formula>NOT(ISERROR(SEARCH("Operational",D935)))</formula>
    </cfRule>
    <cfRule type="containsText" dxfId="3529" priority="6731" operator="containsText" text="Dn(service)">
      <formula>NOT(ISERROR(SEARCH("Dn(service)",D935)))</formula>
    </cfRule>
    <cfRule type="containsText" dxfId="3528" priority="6732" operator="containsText" text="Dn(waiting)">
      <formula>NOT(ISERROR(SEARCH("Dn(waiting)",D935)))</formula>
    </cfRule>
  </conditionalFormatting>
  <conditionalFormatting sqref="D936">
    <cfRule type="containsBlanks" dxfId="3527" priority="6725">
      <formula>LEN(TRIM(D936))=0</formula>
    </cfRule>
    <cfRule type="containsText" dxfId="3526" priority="6726" operator="containsText" text="Operational">
      <formula>NOT(ISERROR(SEARCH("Operational",D936)))</formula>
    </cfRule>
    <cfRule type="containsText" dxfId="3525" priority="6727" operator="containsText" text="Dn(service)">
      <formula>NOT(ISERROR(SEARCH("Dn(service)",D936)))</formula>
    </cfRule>
    <cfRule type="containsText" dxfId="3524" priority="6728" operator="containsText" text="Dn(waiting)">
      <formula>NOT(ISERROR(SEARCH("Dn(waiting)",D936)))</formula>
    </cfRule>
  </conditionalFormatting>
  <conditionalFormatting sqref="C934">
    <cfRule type="containsBlanks" dxfId="3523" priority="6721">
      <formula>LEN(TRIM(C934))=0</formula>
    </cfRule>
    <cfRule type="containsText" dxfId="3522" priority="6722" operator="containsText" text="Operational">
      <formula>NOT(ISERROR(SEARCH("Operational",C934)))</formula>
    </cfRule>
    <cfRule type="containsText" dxfId="3521" priority="6723" operator="containsText" text="Dn(service)">
      <formula>NOT(ISERROR(SEARCH("Dn(service)",C934)))</formula>
    </cfRule>
    <cfRule type="containsText" dxfId="3520" priority="6724" operator="containsText" text="Dn(waiting)">
      <formula>NOT(ISERROR(SEARCH("Dn(waiting)",C934)))</formula>
    </cfRule>
  </conditionalFormatting>
  <conditionalFormatting sqref="C935">
    <cfRule type="containsBlanks" dxfId="3519" priority="6717">
      <formula>LEN(TRIM(C935))=0</formula>
    </cfRule>
    <cfRule type="containsText" dxfId="3518" priority="6718" operator="containsText" text="Operational">
      <formula>NOT(ISERROR(SEARCH("Operational",C935)))</formula>
    </cfRule>
    <cfRule type="containsText" dxfId="3517" priority="6719" operator="containsText" text="Dn(service)">
      <formula>NOT(ISERROR(SEARCH("Dn(service)",C935)))</formula>
    </cfRule>
    <cfRule type="containsText" dxfId="3516" priority="6720" operator="containsText" text="Dn(waiting)">
      <formula>NOT(ISERROR(SEARCH("Dn(waiting)",C935)))</formula>
    </cfRule>
  </conditionalFormatting>
  <conditionalFormatting sqref="C936">
    <cfRule type="containsBlanks" dxfId="3515" priority="6713">
      <formula>LEN(TRIM(C936))=0</formula>
    </cfRule>
    <cfRule type="containsText" dxfId="3514" priority="6714" operator="containsText" text="Operational">
      <formula>NOT(ISERROR(SEARCH("Operational",C936)))</formula>
    </cfRule>
    <cfRule type="containsText" dxfId="3513" priority="6715" operator="containsText" text="Dn(service)">
      <formula>NOT(ISERROR(SEARCH("Dn(service)",C936)))</formula>
    </cfRule>
    <cfRule type="containsText" dxfId="3512" priority="6716" operator="containsText" text="Dn(waiting)">
      <formula>NOT(ISERROR(SEARCH("Dn(waiting)",C936)))</formula>
    </cfRule>
  </conditionalFormatting>
  <conditionalFormatting sqref="C937">
    <cfRule type="containsBlanks" dxfId="3511" priority="6709">
      <formula>LEN(TRIM(C937))=0</formula>
    </cfRule>
    <cfRule type="containsText" dxfId="3510" priority="6710" operator="containsText" text="Operational">
      <formula>NOT(ISERROR(SEARCH("Operational",C937)))</formula>
    </cfRule>
    <cfRule type="containsText" dxfId="3509" priority="6711" operator="containsText" text="Dn(service)">
      <formula>NOT(ISERROR(SEARCH("Dn(service)",C937)))</formula>
    </cfRule>
    <cfRule type="containsText" dxfId="3508" priority="6712" operator="containsText" text="Dn(waiting)">
      <formula>NOT(ISERROR(SEARCH("Dn(waiting)",C937)))</formula>
    </cfRule>
  </conditionalFormatting>
  <conditionalFormatting sqref="C938">
    <cfRule type="containsBlanks" dxfId="3507" priority="6705">
      <formula>LEN(TRIM(C938))=0</formula>
    </cfRule>
    <cfRule type="containsText" dxfId="3506" priority="6706" operator="containsText" text="Operational">
      <formula>NOT(ISERROR(SEARCH("Operational",C938)))</formula>
    </cfRule>
    <cfRule type="containsText" dxfId="3505" priority="6707" operator="containsText" text="Dn(service)">
      <formula>NOT(ISERROR(SEARCH("Dn(service)",C938)))</formula>
    </cfRule>
    <cfRule type="containsText" dxfId="3504" priority="6708" operator="containsText" text="Dn(waiting)">
      <formula>NOT(ISERROR(SEARCH("Dn(waiting)",C938)))</formula>
    </cfRule>
  </conditionalFormatting>
  <conditionalFormatting sqref="C939">
    <cfRule type="containsBlanks" dxfId="3503" priority="6701">
      <formula>LEN(TRIM(C939))=0</formula>
    </cfRule>
    <cfRule type="containsText" dxfId="3502" priority="6702" operator="containsText" text="Operational">
      <formula>NOT(ISERROR(SEARCH("Operational",C939)))</formula>
    </cfRule>
    <cfRule type="containsText" dxfId="3501" priority="6703" operator="containsText" text="Dn(service)">
      <formula>NOT(ISERROR(SEARCH("Dn(service)",C939)))</formula>
    </cfRule>
    <cfRule type="containsText" dxfId="3500" priority="6704" operator="containsText" text="Dn(waiting)">
      <formula>NOT(ISERROR(SEARCH("Dn(waiting)",C939)))</formula>
    </cfRule>
  </conditionalFormatting>
  <conditionalFormatting sqref="C940">
    <cfRule type="containsBlanks" dxfId="3499" priority="6697">
      <formula>LEN(TRIM(C940))=0</formula>
    </cfRule>
    <cfRule type="containsText" dxfId="3498" priority="6698" operator="containsText" text="Operational">
      <formula>NOT(ISERROR(SEARCH("Operational",C940)))</formula>
    </cfRule>
    <cfRule type="containsText" dxfId="3497" priority="6699" operator="containsText" text="Dn(service)">
      <formula>NOT(ISERROR(SEARCH("Dn(service)",C940)))</formula>
    </cfRule>
    <cfRule type="containsText" dxfId="3496" priority="6700" operator="containsText" text="Dn(waiting)">
      <formula>NOT(ISERROR(SEARCH("Dn(waiting)",C940)))</formula>
    </cfRule>
  </conditionalFormatting>
  <conditionalFormatting sqref="C941">
    <cfRule type="containsBlanks" dxfId="3495" priority="6693">
      <formula>LEN(TRIM(C941))=0</formula>
    </cfRule>
    <cfRule type="containsText" dxfId="3494" priority="6694" operator="containsText" text="Operational">
      <formula>NOT(ISERROR(SEARCH("Operational",C941)))</formula>
    </cfRule>
    <cfRule type="containsText" dxfId="3493" priority="6695" operator="containsText" text="Dn(service)">
      <formula>NOT(ISERROR(SEARCH("Dn(service)",C941)))</formula>
    </cfRule>
    <cfRule type="containsText" dxfId="3492" priority="6696" operator="containsText" text="Dn(waiting)">
      <formula>NOT(ISERROR(SEARCH("Dn(waiting)",C941)))</formula>
    </cfRule>
  </conditionalFormatting>
  <conditionalFormatting sqref="G934">
    <cfRule type="containsBlanks" dxfId="3491" priority="6689">
      <formula>LEN(TRIM(G934))=0</formula>
    </cfRule>
    <cfRule type="containsText" dxfId="3490" priority="6690" operator="containsText" text="Operational">
      <formula>NOT(ISERROR(SEARCH("Operational",G934)))</formula>
    </cfRule>
    <cfRule type="containsText" dxfId="3489" priority="6691" operator="containsText" text="Dn(service)">
      <formula>NOT(ISERROR(SEARCH("Dn(service)",G934)))</formula>
    </cfRule>
    <cfRule type="containsText" dxfId="3488" priority="6692" operator="containsText" text="Dn(waiting)">
      <formula>NOT(ISERROR(SEARCH("Dn(waiting)",G934)))</formula>
    </cfRule>
  </conditionalFormatting>
  <conditionalFormatting sqref="G935">
    <cfRule type="containsBlanks" dxfId="3487" priority="6685">
      <formula>LEN(TRIM(G935))=0</formula>
    </cfRule>
    <cfRule type="containsText" dxfId="3486" priority="6686" operator="containsText" text="Operational">
      <formula>NOT(ISERROR(SEARCH("Operational",G935)))</formula>
    </cfRule>
    <cfRule type="containsText" dxfId="3485" priority="6687" operator="containsText" text="Dn(service)">
      <formula>NOT(ISERROR(SEARCH("Dn(service)",G935)))</formula>
    </cfRule>
    <cfRule type="containsText" dxfId="3484" priority="6688" operator="containsText" text="Dn(waiting)">
      <formula>NOT(ISERROR(SEARCH("Dn(waiting)",G935)))</formula>
    </cfRule>
  </conditionalFormatting>
  <conditionalFormatting sqref="G936">
    <cfRule type="containsBlanks" dxfId="3483" priority="6681">
      <formula>LEN(TRIM(G936))=0</formula>
    </cfRule>
    <cfRule type="containsText" dxfId="3482" priority="6682" operator="containsText" text="Operational">
      <formula>NOT(ISERROR(SEARCH("Operational",G936)))</formula>
    </cfRule>
    <cfRule type="containsText" dxfId="3481" priority="6683" operator="containsText" text="Dn(service)">
      <formula>NOT(ISERROR(SEARCH("Dn(service)",G936)))</formula>
    </cfRule>
    <cfRule type="containsText" dxfId="3480" priority="6684" operator="containsText" text="Dn(waiting)">
      <formula>NOT(ISERROR(SEARCH("Dn(waiting)",G936)))</formula>
    </cfRule>
  </conditionalFormatting>
  <conditionalFormatting sqref="G937">
    <cfRule type="containsBlanks" dxfId="3479" priority="6677">
      <formula>LEN(TRIM(G937))=0</formula>
    </cfRule>
    <cfRule type="containsText" dxfId="3478" priority="6678" operator="containsText" text="Operational">
      <formula>NOT(ISERROR(SEARCH("Operational",G937)))</formula>
    </cfRule>
    <cfRule type="containsText" dxfId="3477" priority="6679" operator="containsText" text="Dn(service)">
      <formula>NOT(ISERROR(SEARCH("Dn(service)",G937)))</formula>
    </cfRule>
    <cfRule type="containsText" dxfId="3476" priority="6680" operator="containsText" text="Dn(waiting)">
      <formula>NOT(ISERROR(SEARCH("Dn(waiting)",G937)))</formula>
    </cfRule>
  </conditionalFormatting>
  <conditionalFormatting sqref="G938">
    <cfRule type="containsBlanks" dxfId="3475" priority="6673">
      <formula>LEN(TRIM(G938))=0</formula>
    </cfRule>
    <cfRule type="containsText" dxfId="3474" priority="6674" operator="containsText" text="Operational">
      <formula>NOT(ISERROR(SEARCH("Operational",G938)))</formula>
    </cfRule>
    <cfRule type="containsText" dxfId="3473" priority="6675" operator="containsText" text="Dn(service)">
      <formula>NOT(ISERROR(SEARCH("Dn(service)",G938)))</formula>
    </cfRule>
    <cfRule type="containsText" dxfId="3472" priority="6676" operator="containsText" text="Dn(waiting)">
      <formula>NOT(ISERROR(SEARCH("Dn(waiting)",G938)))</formula>
    </cfRule>
  </conditionalFormatting>
  <conditionalFormatting sqref="G939">
    <cfRule type="containsBlanks" dxfId="3471" priority="6669">
      <formula>LEN(TRIM(G939))=0</formula>
    </cfRule>
    <cfRule type="containsText" dxfId="3470" priority="6670" operator="containsText" text="Operational">
      <formula>NOT(ISERROR(SEARCH("Operational",G939)))</formula>
    </cfRule>
    <cfRule type="containsText" dxfId="3469" priority="6671" operator="containsText" text="Dn(service)">
      <formula>NOT(ISERROR(SEARCH("Dn(service)",G939)))</formula>
    </cfRule>
    <cfRule type="containsText" dxfId="3468" priority="6672" operator="containsText" text="Dn(waiting)">
      <formula>NOT(ISERROR(SEARCH("Dn(waiting)",G939)))</formula>
    </cfRule>
  </conditionalFormatting>
  <conditionalFormatting sqref="G940">
    <cfRule type="containsBlanks" dxfId="3467" priority="6665">
      <formula>LEN(TRIM(G940))=0</formula>
    </cfRule>
    <cfRule type="containsText" dxfId="3466" priority="6666" operator="containsText" text="Operational">
      <formula>NOT(ISERROR(SEARCH("Operational",G940)))</formula>
    </cfRule>
    <cfRule type="containsText" dxfId="3465" priority="6667" operator="containsText" text="Dn(service)">
      <formula>NOT(ISERROR(SEARCH("Dn(service)",G940)))</formula>
    </cfRule>
    <cfRule type="containsText" dxfId="3464" priority="6668" operator="containsText" text="Dn(waiting)">
      <formula>NOT(ISERROR(SEARCH("Dn(waiting)",G940)))</formula>
    </cfRule>
  </conditionalFormatting>
  <conditionalFormatting sqref="G941">
    <cfRule type="containsBlanks" dxfId="3463" priority="6661">
      <formula>LEN(TRIM(G941))=0</formula>
    </cfRule>
    <cfRule type="containsText" dxfId="3462" priority="6662" operator="containsText" text="Operational">
      <formula>NOT(ISERROR(SEARCH("Operational",G941)))</formula>
    </cfRule>
    <cfRule type="containsText" dxfId="3461" priority="6663" operator="containsText" text="Dn(service)">
      <formula>NOT(ISERROR(SEARCH("Dn(service)",G941)))</formula>
    </cfRule>
    <cfRule type="containsText" dxfId="3460" priority="6664" operator="containsText" text="Dn(waiting)">
      <formula>NOT(ISERROR(SEARCH("Dn(waiting)",G941)))</formula>
    </cfRule>
  </conditionalFormatting>
  <conditionalFormatting sqref="G942">
    <cfRule type="containsBlanks" dxfId="3459" priority="6657">
      <formula>LEN(TRIM(G942))=0</formula>
    </cfRule>
    <cfRule type="containsText" dxfId="3458" priority="6658" operator="containsText" text="Operational">
      <formula>NOT(ISERROR(SEARCH("Operational",G942)))</formula>
    </cfRule>
    <cfRule type="containsText" dxfId="3457" priority="6659" operator="containsText" text="Dn(service)">
      <formula>NOT(ISERROR(SEARCH("Dn(service)",G942)))</formula>
    </cfRule>
    <cfRule type="containsText" dxfId="3456" priority="6660" operator="containsText" text="Dn(waiting)">
      <formula>NOT(ISERROR(SEARCH("Dn(waiting)",G942)))</formula>
    </cfRule>
  </conditionalFormatting>
  <conditionalFormatting sqref="G943">
    <cfRule type="containsBlanks" dxfId="3455" priority="6653">
      <formula>LEN(TRIM(G943))=0</formula>
    </cfRule>
    <cfRule type="containsText" dxfId="3454" priority="6654" operator="containsText" text="Operational">
      <formula>NOT(ISERROR(SEARCH("Operational",G943)))</formula>
    </cfRule>
    <cfRule type="containsText" dxfId="3453" priority="6655" operator="containsText" text="Dn(service)">
      <formula>NOT(ISERROR(SEARCH("Dn(service)",G943)))</formula>
    </cfRule>
    <cfRule type="containsText" dxfId="3452" priority="6656" operator="containsText" text="Dn(waiting)">
      <formula>NOT(ISERROR(SEARCH("Dn(waiting)",G943)))</formula>
    </cfRule>
  </conditionalFormatting>
  <conditionalFormatting sqref="G944">
    <cfRule type="containsBlanks" dxfId="3451" priority="6649">
      <formula>LEN(TRIM(G944))=0</formula>
    </cfRule>
    <cfRule type="containsText" dxfId="3450" priority="6650" operator="containsText" text="Operational">
      <formula>NOT(ISERROR(SEARCH("Operational",G944)))</formula>
    </cfRule>
    <cfRule type="containsText" dxfId="3449" priority="6651" operator="containsText" text="Dn(service)">
      <formula>NOT(ISERROR(SEARCH("Dn(service)",G944)))</formula>
    </cfRule>
    <cfRule type="containsText" dxfId="3448" priority="6652" operator="containsText" text="Dn(waiting)">
      <formula>NOT(ISERROR(SEARCH("Dn(waiting)",G944)))</formula>
    </cfRule>
  </conditionalFormatting>
  <conditionalFormatting sqref="G945">
    <cfRule type="containsBlanks" dxfId="3447" priority="6645">
      <formula>LEN(TRIM(G945))=0</formula>
    </cfRule>
    <cfRule type="containsText" dxfId="3446" priority="6646" operator="containsText" text="Operational">
      <formula>NOT(ISERROR(SEARCH("Operational",G945)))</formula>
    </cfRule>
    <cfRule type="containsText" dxfId="3445" priority="6647" operator="containsText" text="Dn(service)">
      <formula>NOT(ISERROR(SEARCH("Dn(service)",G945)))</formula>
    </cfRule>
    <cfRule type="containsText" dxfId="3444" priority="6648" operator="containsText" text="Dn(waiting)">
      <formula>NOT(ISERROR(SEARCH("Dn(waiting)",G945)))</formula>
    </cfRule>
  </conditionalFormatting>
  <conditionalFormatting sqref="E940">
    <cfRule type="containsBlanks" dxfId="3443" priority="6641">
      <formula>LEN(TRIM(E940))=0</formula>
    </cfRule>
    <cfRule type="containsText" dxfId="3442" priority="6642" operator="containsText" text="Operational">
      <formula>NOT(ISERROR(SEARCH("Operational",E940)))</formula>
    </cfRule>
    <cfRule type="containsText" dxfId="3441" priority="6643" operator="containsText" text="Dn(service)">
      <formula>NOT(ISERROR(SEARCH("Dn(service)",E940)))</formula>
    </cfRule>
    <cfRule type="containsText" dxfId="3440" priority="6644" operator="containsText" text="Dn(waiting)">
      <formula>NOT(ISERROR(SEARCH("Dn(waiting)",E940)))</formula>
    </cfRule>
  </conditionalFormatting>
  <conditionalFormatting sqref="E941">
    <cfRule type="containsBlanks" dxfId="3439" priority="6637">
      <formula>LEN(TRIM(E941))=0</formula>
    </cfRule>
    <cfRule type="containsText" dxfId="3438" priority="6638" operator="containsText" text="Operational">
      <formula>NOT(ISERROR(SEARCH("Operational",E941)))</formula>
    </cfRule>
    <cfRule type="containsText" dxfId="3437" priority="6639" operator="containsText" text="Dn(service)">
      <formula>NOT(ISERROR(SEARCH("Dn(service)",E941)))</formula>
    </cfRule>
    <cfRule type="containsText" dxfId="3436" priority="6640" operator="containsText" text="Dn(waiting)">
      <formula>NOT(ISERROR(SEARCH("Dn(waiting)",E941)))</formula>
    </cfRule>
  </conditionalFormatting>
  <conditionalFormatting sqref="E942">
    <cfRule type="containsBlanks" dxfId="3435" priority="6633">
      <formula>LEN(TRIM(E942))=0</formula>
    </cfRule>
    <cfRule type="containsText" dxfId="3434" priority="6634" operator="containsText" text="Operational">
      <formula>NOT(ISERROR(SEARCH("Operational",E942)))</formula>
    </cfRule>
    <cfRule type="containsText" dxfId="3433" priority="6635" operator="containsText" text="Dn(service)">
      <formula>NOT(ISERROR(SEARCH("Dn(service)",E942)))</formula>
    </cfRule>
    <cfRule type="containsText" dxfId="3432" priority="6636" operator="containsText" text="Dn(waiting)">
      <formula>NOT(ISERROR(SEARCH("Dn(waiting)",E942)))</formula>
    </cfRule>
  </conditionalFormatting>
  <conditionalFormatting sqref="E943">
    <cfRule type="containsBlanks" dxfId="3431" priority="6629">
      <formula>LEN(TRIM(E943))=0</formula>
    </cfRule>
    <cfRule type="containsText" dxfId="3430" priority="6630" operator="containsText" text="Operational">
      <formula>NOT(ISERROR(SEARCH("Operational",E943)))</formula>
    </cfRule>
    <cfRule type="containsText" dxfId="3429" priority="6631" operator="containsText" text="Dn(service)">
      <formula>NOT(ISERROR(SEARCH("Dn(service)",E943)))</formula>
    </cfRule>
    <cfRule type="containsText" dxfId="3428" priority="6632" operator="containsText" text="Dn(waiting)">
      <formula>NOT(ISERROR(SEARCH("Dn(waiting)",E943)))</formula>
    </cfRule>
  </conditionalFormatting>
  <conditionalFormatting sqref="E944">
    <cfRule type="containsBlanks" dxfId="3427" priority="6625">
      <formula>LEN(TRIM(E944))=0</formula>
    </cfRule>
    <cfRule type="containsText" dxfId="3426" priority="6626" operator="containsText" text="Operational">
      <formula>NOT(ISERROR(SEARCH("Operational",E944)))</formula>
    </cfRule>
    <cfRule type="containsText" dxfId="3425" priority="6627" operator="containsText" text="Dn(service)">
      <formula>NOT(ISERROR(SEARCH("Dn(service)",E944)))</formula>
    </cfRule>
    <cfRule type="containsText" dxfId="3424" priority="6628" operator="containsText" text="Dn(waiting)">
      <formula>NOT(ISERROR(SEARCH("Dn(waiting)",E944)))</formula>
    </cfRule>
  </conditionalFormatting>
  <conditionalFormatting sqref="E945">
    <cfRule type="containsBlanks" dxfId="3423" priority="6621">
      <formula>LEN(TRIM(E945))=0</formula>
    </cfRule>
    <cfRule type="containsText" dxfId="3422" priority="6622" operator="containsText" text="Operational">
      <formula>NOT(ISERROR(SEARCH("Operational",E945)))</formula>
    </cfRule>
    <cfRule type="containsText" dxfId="3421" priority="6623" operator="containsText" text="Dn(service)">
      <formula>NOT(ISERROR(SEARCH("Dn(service)",E945)))</formula>
    </cfRule>
    <cfRule type="containsText" dxfId="3420" priority="6624" operator="containsText" text="Dn(waiting)">
      <formula>NOT(ISERROR(SEARCH("Dn(waiting)",E945)))</formula>
    </cfRule>
  </conditionalFormatting>
  <conditionalFormatting sqref="E946">
    <cfRule type="containsBlanks" dxfId="3419" priority="6617">
      <formula>LEN(TRIM(E946))=0</formula>
    </cfRule>
    <cfRule type="containsText" dxfId="3418" priority="6618" operator="containsText" text="Operational">
      <formula>NOT(ISERROR(SEARCH("Operational",E946)))</formula>
    </cfRule>
    <cfRule type="containsText" dxfId="3417" priority="6619" operator="containsText" text="Dn(service)">
      <formula>NOT(ISERROR(SEARCH("Dn(service)",E946)))</formula>
    </cfRule>
    <cfRule type="containsText" dxfId="3416" priority="6620" operator="containsText" text="Dn(waiting)">
      <formula>NOT(ISERROR(SEARCH("Dn(waiting)",E946)))</formula>
    </cfRule>
  </conditionalFormatting>
  <conditionalFormatting sqref="E947">
    <cfRule type="containsBlanks" dxfId="3415" priority="6613">
      <formula>LEN(TRIM(E947))=0</formula>
    </cfRule>
    <cfRule type="containsText" dxfId="3414" priority="6614" operator="containsText" text="Operational">
      <formula>NOT(ISERROR(SEARCH("Operational",E947)))</formula>
    </cfRule>
    <cfRule type="containsText" dxfId="3413" priority="6615" operator="containsText" text="Dn(service)">
      <formula>NOT(ISERROR(SEARCH("Dn(service)",E947)))</formula>
    </cfRule>
    <cfRule type="containsText" dxfId="3412" priority="6616" operator="containsText" text="Dn(waiting)">
      <formula>NOT(ISERROR(SEARCH("Dn(waiting)",E947)))</formula>
    </cfRule>
  </conditionalFormatting>
  <conditionalFormatting sqref="E948">
    <cfRule type="containsBlanks" dxfId="3411" priority="6609">
      <formula>LEN(TRIM(E948))=0</formula>
    </cfRule>
    <cfRule type="containsText" dxfId="3410" priority="6610" operator="containsText" text="Operational">
      <formula>NOT(ISERROR(SEARCH("Operational",E948)))</formula>
    </cfRule>
    <cfRule type="containsText" dxfId="3409" priority="6611" operator="containsText" text="Dn(service)">
      <formula>NOT(ISERROR(SEARCH("Dn(service)",E948)))</formula>
    </cfRule>
    <cfRule type="containsText" dxfId="3408" priority="6612" operator="containsText" text="Dn(waiting)">
      <formula>NOT(ISERROR(SEARCH("Dn(waiting)",E948)))</formula>
    </cfRule>
  </conditionalFormatting>
  <conditionalFormatting sqref="E949">
    <cfRule type="containsBlanks" dxfId="3407" priority="6605">
      <formula>LEN(TRIM(E949))=0</formula>
    </cfRule>
    <cfRule type="containsText" dxfId="3406" priority="6606" operator="containsText" text="Operational">
      <formula>NOT(ISERROR(SEARCH("Operational",E949)))</formula>
    </cfRule>
    <cfRule type="containsText" dxfId="3405" priority="6607" operator="containsText" text="Dn(service)">
      <formula>NOT(ISERROR(SEARCH("Dn(service)",E949)))</formula>
    </cfRule>
    <cfRule type="containsText" dxfId="3404" priority="6608" operator="containsText" text="Dn(waiting)">
      <formula>NOT(ISERROR(SEARCH("Dn(waiting)",E949)))</formula>
    </cfRule>
  </conditionalFormatting>
  <conditionalFormatting sqref="F946">
    <cfRule type="containsBlanks" dxfId="3403" priority="6601">
      <formula>LEN(TRIM(F946))=0</formula>
    </cfRule>
    <cfRule type="containsText" dxfId="3402" priority="6602" operator="containsText" text="Operational">
      <formula>NOT(ISERROR(SEARCH("Operational",F946)))</formula>
    </cfRule>
    <cfRule type="containsText" dxfId="3401" priority="6603" operator="containsText" text="Dn(service)">
      <formula>NOT(ISERROR(SEARCH("Dn(service)",F946)))</formula>
    </cfRule>
    <cfRule type="containsText" dxfId="3400" priority="6604" operator="containsText" text="Dn(waiting)">
      <formula>NOT(ISERROR(SEARCH("Dn(waiting)",F946)))</formula>
    </cfRule>
  </conditionalFormatting>
  <conditionalFormatting sqref="F947">
    <cfRule type="containsBlanks" dxfId="3399" priority="6597">
      <formula>LEN(TRIM(F947))=0</formula>
    </cfRule>
    <cfRule type="containsText" dxfId="3398" priority="6598" operator="containsText" text="Operational">
      <formula>NOT(ISERROR(SEARCH("Operational",F947)))</formula>
    </cfRule>
    <cfRule type="containsText" dxfId="3397" priority="6599" operator="containsText" text="Dn(service)">
      <formula>NOT(ISERROR(SEARCH("Dn(service)",F947)))</formula>
    </cfRule>
    <cfRule type="containsText" dxfId="3396" priority="6600" operator="containsText" text="Dn(waiting)">
      <formula>NOT(ISERROR(SEARCH("Dn(waiting)",F947)))</formula>
    </cfRule>
  </conditionalFormatting>
  <conditionalFormatting sqref="F948">
    <cfRule type="containsBlanks" dxfId="3395" priority="6593">
      <formula>LEN(TRIM(F948))=0</formula>
    </cfRule>
    <cfRule type="containsText" dxfId="3394" priority="6594" operator="containsText" text="Operational">
      <formula>NOT(ISERROR(SEARCH("Operational",F948)))</formula>
    </cfRule>
    <cfRule type="containsText" dxfId="3393" priority="6595" operator="containsText" text="Dn(service)">
      <formula>NOT(ISERROR(SEARCH("Dn(service)",F948)))</formula>
    </cfRule>
    <cfRule type="containsText" dxfId="3392" priority="6596" operator="containsText" text="Dn(waiting)">
      <formula>NOT(ISERROR(SEARCH("Dn(waiting)",F948)))</formula>
    </cfRule>
  </conditionalFormatting>
  <conditionalFormatting sqref="F949">
    <cfRule type="containsBlanks" dxfId="3391" priority="6589">
      <formula>LEN(TRIM(F949))=0</formula>
    </cfRule>
    <cfRule type="containsText" dxfId="3390" priority="6590" operator="containsText" text="Operational">
      <formula>NOT(ISERROR(SEARCH("Operational",F949)))</formula>
    </cfRule>
    <cfRule type="containsText" dxfId="3389" priority="6591" operator="containsText" text="Dn(service)">
      <formula>NOT(ISERROR(SEARCH("Dn(service)",F949)))</formula>
    </cfRule>
    <cfRule type="containsText" dxfId="3388" priority="6592" operator="containsText" text="Dn(waiting)">
      <formula>NOT(ISERROR(SEARCH("Dn(waiting)",F949)))</formula>
    </cfRule>
  </conditionalFormatting>
  <conditionalFormatting sqref="F950">
    <cfRule type="containsBlanks" dxfId="3387" priority="6585">
      <formula>LEN(TRIM(F950))=0</formula>
    </cfRule>
    <cfRule type="containsText" dxfId="3386" priority="6586" operator="containsText" text="Operational">
      <formula>NOT(ISERROR(SEARCH("Operational",F950)))</formula>
    </cfRule>
    <cfRule type="containsText" dxfId="3385" priority="6587" operator="containsText" text="Dn(service)">
      <formula>NOT(ISERROR(SEARCH("Dn(service)",F950)))</formula>
    </cfRule>
    <cfRule type="containsText" dxfId="3384" priority="6588" operator="containsText" text="Dn(waiting)">
      <formula>NOT(ISERROR(SEARCH("Dn(waiting)",F950)))</formula>
    </cfRule>
  </conditionalFormatting>
  <conditionalFormatting sqref="F951">
    <cfRule type="containsBlanks" dxfId="3383" priority="6581">
      <formula>LEN(TRIM(F951))=0</formula>
    </cfRule>
    <cfRule type="containsText" dxfId="3382" priority="6582" operator="containsText" text="Operational">
      <formula>NOT(ISERROR(SEARCH("Operational",F951)))</formula>
    </cfRule>
    <cfRule type="containsText" dxfId="3381" priority="6583" operator="containsText" text="Dn(service)">
      <formula>NOT(ISERROR(SEARCH("Dn(service)",F951)))</formula>
    </cfRule>
    <cfRule type="containsText" dxfId="3380" priority="6584" operator="containsText" text="Dn(waiting)">
      <formula>NOT(ISERROR(SEARCH("Dn(waiting)",F951)))</formula>
    </cfRule>
  </conditionalFormatting>
  <conditionalFormatting sqref="F952">
    <cfRule type="containsBlanks" dxfId="3379" priority="6577">
      <formula>LEN(TRIM(F952))=0</formula>
    </cfRule>
    <cfRule type="containsText" dxfId="3378" priority="6578" operator="containsText" text="Operational">
      <formula>NOT(ISERROR(SEARCH("Operational",F952)))</formula>
    </cfRule>
    <cfRule type="containsText" dxfId="3377" priority="6579" operator="containsText" text="Dn(service)">
      <formula>NOT(ISERROR(SEARCH("Dn(service)",F952)))</formula>
    </cfRule>
    <cfRule type="containsText" dxfId="3376" priority="6580" operator="containsText" text="Dn(waiting)">
      <formula>NOT(ISERROR(SEARCH("Dn(waiting)",F952)))</formula>
    </cfRule>
  </conditionalFormatting>
  <conditionalFormatting sqref="F953">
    <cfRule type="containsBlanks" dxfId="3375" priority="6573">
      <formula>LEN(TRIM(F953))=0</formula>
    </cfRule>
    <cfRule type="containsText" dxfId="3374" priority="6574" operator="containsText" text="Operational">
      <formula>NOT(ISERROR(SEARCH("Operational",F953)))</formula>
    </cfRule>
    <cfRule type="containsText" dxfId="3373" priority="6575" operator="containsText" text="Dn(service)">
      <formula>NOT(ISERROR(SEARCH("Dn(service)",F953)))</formula>
    </cfRule>
    <cfRule type="containsText" dxfId="3372" priority="6576" operator="containsText" text="Dn(waiting)">
      <formula>NOT(ISERROR(SEARCH("Dn(waiting)",F953)))</formula>
    </cfRule>
  </conditionalFormatting>
  <conditionalFormatting sqref="D946">
    <cfRule type="containsBlanks" dxfId="3371" priority="6569">
      <formula>LEN(TRIM(D946))=0</formula>
    </cfRule>
    <cfRule type="containsText" dxfId="3370" priority="6570" operator="containsText" text="Operational">
      <formula>NOT(ISERROR(SEARCH("Operational",D946)))</formula>
    </cfRule>
    <cfRule type="containsText" dxfId="3369" priority="6571" operator="containsText" text="Dn(service)">
      <formula>NOT(ISERROR(SEARCH("Dn(service)",D946)))</formula>
    </cfRule>
    <cfRule type="containsText" dxfId="3368" priority="6572" operator="containsText" text="Dn(waiting)">
      <formula>NOT(ISERROR(SEARCH("Dn(waiting)",D946)))</formula>
    </cfRule>
  </conditionalFormatting>
  <conditionalFormatting sqref="D947">
    <cfRule type="containsBlanks" dxfId="3367" priority="6565">
      <formula>LEN(TRIM(D947))=0</formula>
    </cfRule>
    <cfRule type="containsText" dxfId="3366" priority="6566" operator="containsText" text="Operational">
      <formula>NOT(ISERROR(SEARCH("Operational",D947)))</formula>
    </cfRule>
    <cfRule type="containsText" dxfId="3365" priority="6567" operator="containsText" text="Dn(service)">
      <formula>NOT(ISERROR(SEARCH("Dn(service)",D947)))</formula>
    </cfRule>
    <cfRule type="containsText" dxfId="3364" priority="6568" operator="containsText" text="Dn(waiting)">
      <formula>NOT(ISERROR(SEARCH("Dn(waiting)",D947)))</formula>
    </cfRule>
  </conditionalFormatting>
  <conditionalFormatting sqref="D948">
    <cfRule type="containsBlanks" dxfId="3363" priority="6561">
      <formula>LEN(TRIM(D948))=0</formula>
    </cfRule>
    <cfRule type="containsText" dxfId="3362" priority="6562" operator="containsText" text="Operational">
      <formula>NOT(ISERROR(SEARCH("Operational",D948)))</formula>
    </cfRule>
    <cfRule type="containsText" dxfId="3361" priority="6563" operator="containsText" text="Dn(service)">
      <formula>NOT(ISERROR(SEARCH("Dn(service)",D948)))</formula>
    </cfRule>
    <cfRule type="containsText" dxfId="3360" priority="6564" operator="containsText" text="Dn(waiting)">
      <formula>NOT(ISERROR(SEARCH("Dn(waiting)",D948)))</formula>
    </cfRule>
  </conditionalFormatting>
  <conditionalFormatting sqref="D949">
    <cfRule type="containsBlanks" dxfId="3359" priority="6557">
      <formula>LEN(TRIM(D949))=0</formula>
    </cfRule>
    <cfRule type="containsText" dxfId="3358" priority="6558" operator="containsText" text="Operational">
      <formula>NOT(ISERROR(SEARCH("Operational",D949)))</formula>
    </cfRule>
    <cfRule type="containsText" dxfId="3357" priority="6559" operator="containsText" text="Dn(service)">
      <formula>NOT(ISERROR(SEARCH("Dn(service)",D949)))</formula>
    </cfRule>
    <cfRule type="containsText" dxfId="3356" priority="6560" operator="containsText" text="Dn(waiting)">
      <formula>NOT(ISERROR(SEARCH("Dn(waiting)",D949)))</formula>
    </cfRule>
  </conditionalFormatting>
  <conditionalFormatting sqref="D950">
    <cfRule type="containsBlanks" dxfId="3355" priority="6553">
      <formula>LEN(TRIM(D950))=0</formula>
    </cfRule>
    <cfRule type="containsText" dxfId="3354" priority="6554" operator="containsText" text="Operational">
      <formula>NOT(ISERROR(SEARCH("Operational",D950)))</formula>
    </cfRule>
    <cfRule type="containsText" dxfId="3353" priority="6555" operator="containsText" text="Dn(service)">
      <formula>NOT(ISERROR(SEARCH("Dn(service)",D950)))</formula>
    </cfRule>
    <cfRule type="containsText" dxfId="3352" priority="6556" operator="containsText" text="Dn(waiting)">
      <formula>NOT(ISERROR(SEARCH("Dn(waiting)",D950)))</formula>
    </cfRule>
  </conditionalFormatting>
  <conditionalFormatting sqref="D951">
    <cfRule type="containsBlanks" dxfId="3351" priority="6549">
      <formula>LEN(TRIM(D951))=0</formula>
    </cfRule>
    <cfRule type="containsText" dxfId="3350" priority="6550" operator="containsText" text="Operational">
      <formula>NOT(ISERROR(SEARCH("Operational",D951)))</formula>
    </cfRule>
    <cfRule type="containsText" dxfId="3349" priority="6551" operator="containsText" text="Dn(service)">
      <formula>NOT(ISERROR(SEARCH("Dn(service)",D951)))</formula>
    </cfRule>
    <cfRule type="containsText" dxfId="3348" priority="6552" operator="containsText" text="Dn(waiting)">
      <formula>NOT(ISERROR(SEARCH("Dn(waiting)",D951)))</formula>
    </cfRule>
  </conditionalFormatting>
  <conditionalFormatting sqref="D952">
    <cfRule type="containsBlanks" dxfId="3347" priority="6545">
      <formula>LEN(TRIM(D952))=0</formula>
    </cfRule>
    <cfRule type="containsText" dxfId="3346" priority="6546" operator="containsText" text="Operational">
      <formula>NOT(ISERROR(SEARCH("Operational",D952)))</formula>
    </cfRule>
    <cfRule type="containsText" dxfId="3345" priority="6547" operator="containsText" text="Dn(service)">
      <formula>NOT(ISERROR(SEARCH("Dn(service)",D952)))</formula>
    </cfRule>
    <cfRule type="containsText" dxfId="3344" priority="6548" operator="containsText" text="Dn(waiting)">
      <formula>NOT(ISERROR(SEARCH("Dn(waiting)",D952)))</formula>
    </cfRule>
  </conditionalFormatting>
  <conditionalFormatting sqref="D953">
    <cfRule type="containsBlanks" dxfId="3343" priority="6541">
      <formula>LEN(TRIM(D953))=0</formula>
    </cfRule>
    <cfRule type="containsText" dxfId="3342" priority="6542" operator="containsText" text="Operational">
      <formula>NOT(ISERROR(SEARCH("Operational",D953)))</formula>
    </cfRule>
    <cfRule type="containsText" dxfId="3341" priority="6543" operator="containsText" text="Dn(service)">
      <formula>NOT(ISERROR(SEARCH("Dn(service)",D953)))</formula>
    </cfRule>
    <cfRule type="containsText" dxfId="3340" priority="6544" operator="containsText" text="Dn(waiting)">
      <formula>NOT(ISERROR(SEARCH("Dn(waiting)",D953)))</formula>
    </cfRule>
  </conditionalFormatting>
  <conditionalFormatting sqref="D954">
    <cfRule type="containsBlanks" dxfId="3339" priority="6537">
      <formula>LEN(TRIM(D954))=0</formula>
    </cfRule>
    <cfRule type="containsText" dxfId="3338" priority="6538" operator="containsText" text="Operational">
      <formula>NOT(ISERROR(SEARCH("Operational",D954)))</formula>
    </cfRule>
    <cfRule type="containsText" dxfId="3337" priority="6539" operator="containsText" text="Dn(service)">
      <formula>NOT(ISERROR(SEARCH("Dn(service)",D954)))</formula>
    </cfRule>
    <cfRule type="containsText" dxfId="3336" priority="6540" operator="containsText" text="Dn(waiting)">
      <formula>NOT(ISERROR(SEARCH("Dn(waiting)",D954)))</formula>
    </cfRule>
  </conditionalFormatting>
  <conditionalFormatting sqref="D955">
    <cfRule type="containsBlanks" dxfId="3335" priority="6533">
      <formula>LEN(TRIM(D955))=0</formula>
    </cfRule>
    <cfRule type="containsText" dxfId="3334" priority="6534" operator="containsText" text="Operational">
      <formula>NOT(ISERROR(SEARCH("Operational",D955)))</formula>
    </cfRule>
    <cfRule type="containsText" dxfId="3333" priority="6535" operator="containsText" text="Dn(service)">
      <formula>NOT(ISERROR(SEARCH("Dn(service)",D955)))</formula>
    </cfRule>
    <cfRule type="containsText" dxfId="3332" priority="6536" operator="containsText" text="Dn(waiting)">
      <formula>NOT(ISERROR(SEARCH("Dn(waiting)",D955)))</formula>
    </cfRule>
  </conditionalFormatting>
  <conditionalFormatting sqref="D956">
    <cfRule type="containsBlanks" dxfId="3331" priority="6529">
      <formula>LEN(TRIM(D956))=0</formula>
    </cfRule>
    <cfRule type="containsText" dxfId="3330" priority="6530" operator="containsText" text="Operational">
      <formula>NOT(ISERROR(SEARCH("Operational",D956)))</formula>
    </cfRule>
    <cfRule type="containsText" dxfId="3329" priority="6531" operator="containsText" text="Dn(service)">
      <formula>NOT(ISERROR(SEARCH("Dn(service)",D956)))</formula>
    </cfRule>
    <cfRule type="containsText" dxfId="3328" priority="6532" operator="containsText" text="Dn(waiting)">
      <formula>NOT(ISERROR(SEARCH("Dn(waiting)",D956)))</formula>
    </cfRule>
  </conditionalFormatting>
  <conditionalFormatting sqref="D957">
    <cfRule type="containsBlanks" dxfId="3327" priority="6525">
      <formula>LEN(TRIM(D957))=0</formula>
    </cfRule>
    <cfRule type="containsText" dxfId="3326" priority="6526" operator="containsText" text="Operational">
      <formula>NOT(ISERROR(SEARCH("Operational",D957)))</formula>
    </cfRule>
    <cfRule type="containsText" dxfId="3325" priority="6527" operator="containsText" text="Dn(service)">
      <formula>NOT(ISERROR(SEARCH("Dn(service)",D957)))</formula>
    </cfRule>
    <cfRule type="containsText" dxfId="3324" priority="6528" operator="containsText" text="Dn(waiting)">
      <formula>NOT(ISERROR(SEARCH("Dn(waiting)",D957)))</formula>
    </cfRule>
  </conditionalFormatting>
  <conditionalFormatting sqref="D958">
    <cfRule type="containsBlanks" dxfId="3323" priority="6521">
      <formula>LEN(TRIM(D958))=0</formula>
    </cfRule>
    <cfRule type="containsText" dxfId="3322" priority="6522" operator="containsText" text="Operational">
      <formula>NOT(ISERROR(SEARCH("Operational",D958)))</formula>
    </cfRule>
    <cfRule type="containsText" dxfId="3321" priority="6523" operator="containsText" text="Dn(service)">
      <formula>NOT(ISERROR(SEARCH("Dn(service)",D958)))</formula>
    </cfRule>
    <cfRule type="containsText" dxfId="3320" priority="6524" operator="containsText" text="Dn(waiting)">
      <formula>NOT(ISERROR(SEARCH("Dn(waiting)",D958)))</formula>
    </cfRule>
  </conditionalFormatting>
  <conditionalFormatting sqref="C952">
    <cfRule type="containsBlanks" dxfId="3319" priority="6517">
      <formula>LEN(TRIM(C952))=0</formula>
    </cfRule>
    <cfRule type="containsText" dxfId="3318" priority="6518" operator="containsText" text="Operational">
      <formula>NOT(ISERROR(SEARCH("Operational",C952)))</formula>
    </cfRule>
    <cfRule type="containsText" dxfId="3317" priority="6519" operator="containsText" text="Dn(service)">
      <formula>NOT(ISERROR(SEARCH("Dn(service)",C952)))</formula>
    </cfRule>
    <cfRule type="containsText" dxfId="3316" priority="6520" operator="containsText" text="Dn(waiting)">
      <formula>NOT(ISERROR(SEARCH("Dn(waiting)",C952)))</formula>
    </cfRule>
  </conditionalFormatting>
  <conditionalFormatting sqref="C953">
    <cfRule type="containsBlanks" dxfId="3315" priority="6513">
      <formula>LEN(TRIM(C953))=0</formula>
    </cfRule>
    <cfRule type="containsText" dxfId="3314" priority="6514" operator="containsText" text="Operational">
      <formula>NOT(ISERROR(SEARCH("Operational",C953)))</formula>
    </cfRule>
    <cfRule type="containsText" dxfId="3313" priority="6515" operator="containsText" text="Dn(service)">
      <formula>NOT(ISERROR(SEARCH("Dn(service)",C953)))</formula>
    </cfRule>
    <cfRule type="containsText" dxfId="3312" priority="6516" operator="containsText" text="Dn(waiting)">
      <formula>NOT(ISERROR(SEARCH("Dn(waiting)",C953)))</formula>
    </cfRule>
  </conditionalFormatting>
  <conditionalFormatting sqref="C954">
    <cfRule type="containsBlanks" dxfId="3311" priority="6509">
      <formula>LEN(TRIM(C954))=0</formula>
    </cfRule>
    <cfRule type="containsText" dxfId="3310" priority="6510" operator="containsText" text="Operational">
      <formula>NOT(ISERROR(SEARCH("Operational",C954)))</formula>
    </cfRule>
    <cfRule type="containsText" dxfId="3309" priority="6511" operator="containsText" text="Dn(service)">
      <formula>NOT(ISERROR(SEARCH("Dn(service)",C954)))</formula>
    </cfRule>
    <cfRule type="containsText" dxfId="3308" priority="6512" operator="containsText" text="Dn(waiting)">
      <formula>NOT(ISERROR(SEARCH("Dn(waiting)",C954)))</formula>
    </cfRule>
  </conditionalFormatting>
  <conditionalFormatting sqref="C955">
    <cfRule type="containsBlanks" dxfId="3307" priority="6505">
      <formula>LEN(TRIM(C955))=0</formula>
    </cfRule>
    <cfRule type="containsText" dxfId="3306" priority="6506" operator="containsText" text="Operational">
      <formula>NOT(ISERROR(SEARCH("Operational",C955)))</formula>
    </cfRule>
    <cfRule type="containsText" dxfId="3305" priority="6507" operator="containsText" text="Dn(service)">
      <formula>NOT(ISERROR(SEARCH("Dn(service)",C955)))</formula>
    </cfRule>
    <cfRule type="containsText" dxfId="3304" priority="6508" operator="containsText" text="Dn(waiting)">
      <formula>NOT(ISERROR(SEARCH("Dn(waiting)",C955)))</formula>
    </cfRule>
  </conditionalFormatting>
  <conditionalFormatting sqref="C956">
    <cfRule type="containsBlanks" dxfId="3303" priority="6501">
      <formula>LEN(TRIM(C956))=0</formula>
    </cfRule>
    <cfRule type="containsText" dxfId="3302" priority="6502" operator="containsText" text="Operational">
      <formula>NOT(ISERROR(SEARCH("Operational",C956)))</formula>
    </cfRule>
    <cfRule type="containsText" dxfId="3301" priority="6503" operator="containsText" text="Dn(service)">
      <formula>NOT(ISERROR(SEARCH("Dn(service)",C956)))</formula>
    </cfRule>
    <cfRule type="containsText" dxfId="3300" priority="6504" operator="containsText" text="Dn(waiting)">
      <formula>NOT(ISERROR(SEARCH("Dn(waiting)",C956)))</formula>
    </cfRule>
  </conditionalFormatting>
  <conditionalFormatting sqref="C957">
    <cfRule type="containsBlanks" dxfId="3299" priority="6497">
      <formula>LEN(TRIM(C957))=0</formula>
    </cfRule>
    <cfRule type="containsText" dxfId="3298" priority="6498" operator="containsText" text="Operational">
      <formula>NOT(ISERROR(SEARCH("Operational",C957)))</formula>
    </cfRule>
    <cfRule type="containsText" dxfId="3297" priority="6499" operator="containsText" text="Dn(service)">
      <formula>NOT(ISERROR(SEARCH("Dn(service)",C957)))</formula>
    </cfRule>
    <cfRule type="containsText" dxfId="3296" priority="6500" operator="containsText" text="Dn(waiting)">
      <formula>NOT(ISERROR(SEARCH("Dn(waiting)",C957)))</formula>
    </cfRule>
  </conditionalFormatting>
  <conditionalFormatting sqref="C958">
    <cfRule type="containsBlanks" dxfId="3295" priority="6493">
      <formula>LEN(TRIM(C958))=0</formula>
    </cfRule>
    <cfRule type="containsText" dxfId="3294" priority="6494" operator="containsText" text="Operational">
      <formula>NOT(ISERROR(SEARCH("Operational",C958)))</formula>
    </cfRule>
    <cfRule type="containsText" dxfId="3293" priority="6495" operator="containsText" text="Dn(service)">
      <formula>NOT(ISERROR(SEARCH("Dn(service)",C958)))</formula>
    </cfRule>
    <cfRule type="containsText" dxfId="3292" priority="6496" operator="containsText" text="Dn(waiting)">
      <formula>NOT(ISERROR(SEARCH("Dn(waiting)",C958)))</formula>
    </cfRule>
  </conditionalFormatting>
  <conditionalFormatting sqref="C959">
    <cfRule type="containsBlanks" dxfId="3291" priority="6489">
      <formula>LEN(TRIM(C959))=0</formula>
    </cfRule>
    <cfRule type="containsText" dxfId="3290" priority="6490" operator="containsText" text="Operational">
      <formula>NOT(ISERROR(SEARCH("Operational",C959)))</formula>
    </cfRule>
    <cfRule type="containsText" dxfId="3289" priority="6491" operator="containsText" text="Dn(service)">
      <formula>NOT(ISERROR(SEARCH("Dn(service)",C959)))</formula>
    </cfRule>
    <cfRule type="containsText" dxfId="3288" priority="6492" operator="containsText" text="Dn(waiting)">
      <formula>NOT(ISERROR(SEARCH("Dn(waiting)",C959)))</formula>
    </cfRule>
  </conditionalFormatting>
  <conditionalFormatting sqref="C960">
    <cfRule type="containsBlanks" dxfId="3287" priority="6485">
      <formula>LEN(TRIM(C960))=0</formula>
    </cfRule>
    <cfRule type="containsText" dxfId="3286" priority="6486" operator="containsText" text="Operational">
      <formula>NOT(ISERROR(SEARCH("Operational",C960)))</formula>
    </cfRule>
    <cfRule type="containsText" dxfId="3285" priority="6487" operator="containsText" text="Dn(service)">
      <formula>NOT(ISERROR(SEARCH("Dn(service)",C960)))</formula>
    </cfRule>
    <cfRule type="containsText" dxfId="3284" priority="6488" operator="containsText" text="Dn(waiting)">
      <formula>NOT(ISERROR(SEARCH("Dn(waiting)",C960)))</formula>
    </cfRule>
  </conditionalFormatting>
  <conditionalFormatting sqref="C961">
    <cfRule type="containsBlanks" dxfId="3283" priority="6481">
      <formula>LEN(TRIM(C961))=0</formula>
    </cfRule>
    <cfRule type="containsText" dxfId="3282" priority="6482" operator="containsText" text="Operational">
      <formula>NOT(ISERROR(SEARCH("Operational",C961)))</formula>
    </cfRule>
    <cfRule type="containsText" dxfId="3281" priority="6483" operator="containsText" text="Dn(service)">
      <formula>NOT(ISERROR(SEARCH("Dn(service)",C961)))</formula>
    </cfRule>
    <cfRule type="containsText" dxfId="3280" priority="6484" operator="containsText" text="Dn(waiting)">
      <formula>NOT(ISERROR(SEARCH("Dn(waiting)",C961)))</formula>
    </cfRule>
  </conditionalFormatting>
  <conditionalFormatting sqref="C962">
    <cfRule type="containsBlanks" dxfId="3279" priority="6477">
      <formula>LEN(TRIM(C962))=0</formula>
    </cfRule>
    <cfRule type="containsText" dxfId="3278" priority="6478" operator="containsText" text="Operational">
      <formula>NOT(ISERROR(SEARCH("Operational",C962)))</formula>
    </cfRule>
    <cfRule type="containsText" dxfId="3277" priority="6479" operator="containsText" text="Dn(service)">
      <formula>NOT(ISERROR(SEARCH("Dn(service)",C962)))</formula>
    </cfRule>
    <cfRule type="containsText" dxfId="3276" priority="6480" operator="containsText" text="Dn(waiting)">
      <formula>NOT(ISERROR(SEARCH("Dn(waiting)",C962)))</formula>
    </cfRule>
  </conditionalFormatting>
  <conditionalFormatting sqref="C963">
    <cfRule type="containsBlanks" dxfId="3275" priority="6473">
      <formula>LEN(TRIM(C963))=0</formula>
    </cfRule>
    <cfRule type="containsText" dxfId="3274" priority="6474" operator="containsText" text="Operational">
      <formula>NOT(ISERROR(SEARCH("Operational",C963)))</formula>
    </cfRule>
    <cfRule type="containsText" dxfId="3273" priority="6475" operator="containsText" text="Dn(service)">
      <formula>NOT(ISERROR(SEARCH("Dn(service)",C963)))</formula>
    </cfRule>
    <cfRule type="containsText" dxfId="3272" priority="6476" operator="containsText" text="Dn(waiting)">
      <formula>NOT(ISERROR(SEARCH("Dn(waiting)",C963)))</formula>
    </cfRule>
  </conditionalFormatting>
  <conditionalFormatting sqref="G954">
    <cfRule type="containsBlanks" dxfId="3271" priority="6469">
      <formula>LEN(TRIM(G954))=0</formula>
    </cfRule>
    <cfRule type="containsText" dxfId="3270" priority="6470" operator="containsText" text="Operational">
      <formula>NOT(ISERROR(SEARCH("Operational",G954)))</formula>
    </cfRule>
    <cfRule type="containsText" dxfId="3269" priority="6471" operator="containsText" text="Dn(service)">
      <formula>NOT(ISERROR(SEARCH("Dn(service)",G954)))</formula>
    </cfRule>
    <cfRule type="containsText" dxfId="3268" priority="6472" operator="containsText" text="Dn(waiting)">
      <formula>NOT(ISERROR(SEARCH("Dn(waiting)",G954)))</formula>
    </cfRule>
  </conditionalFormatting>
  <conditionalFormatting sqref="G955">
    <cfRule type="containsBlanks" dxfId="3267" priority="6465">
      <formula>LEN(TRIM(G955))=0</formula>
    </cfRule>
    <cfRule type="containsText" dxfId="3266" priority="6466" operator="containsText" text="Operational">
      <formula>NOT(ISERROR(SEARCH("Operational",G955)))</formula>
    </cfRule>
    <cfRule type="containsText" dxfId="3265" priority="6467" operator="containsText" text="Dn(service)">
      <formula>NOT(ISERROR(SEARCH("Dn(service)",G955)))</formula>
    </cfRule>
    <cfRule type="containsText" dxfId="3264" priority="6468" operator="containsText" text="Dn(waiting)">
      <formula>NOT(ISERROR(SEARCH("Dn(waiting)",G955)))</formula>
    </cfRule>
  </conditionalFormatting>
  <conditionalFormatting sqref="G956">
    <cfRule type="containsBlanks" dxfId="3263" priority="6461">
      <formula>LEN(TRIM(G956))=0</formula>
    </cfRule>
    <cfRule type="containsText" dxfId="3262" priority="6462" operator="containsText" text="Operational">
      <formula>NOT(ISERROR(SEARCH("Operational",G956)))</formula>
    </cfRule>
    <cfRule type="containsText" dxfId="3261" priority="6463" operator="containsText" text="Dn(service)">
      <formula>NOT(ISERROR(SEARCH("Dn(service)",G956)))</formula>
    </cfRule>
    <cfRule type="containsText" dxfId="3260" priority="6464" operator="containsText" text="Dn(waiting)">
      <formula>NOT(ISERROR(SEARCH("Dn(waiting)",G956)))</formula>
    </cfRule>
  </conditionalFormatting>
  <conditionalFormatting sqref="G957">
    <cfRule type="containsBlanks" dxfId="3259" priority="6457">
      <formula>LEN(TRIM(G957))=0</formula>
    </cfRule>
    <cfRule type="containsText" dxfId="3258" priority="6458" operator="containsText" text="Operational">
      <formula>NOT(ISERROR(SEARCH("Operational",G957)))</formula>
    </cfRule>
    <cfRule type="containsText" dxfId="3257" priority="6459" operator="containsText" text="Dn(service)">
      <formula>NOT(ISERROR(SEARCH("Dn(service)",G957)))</formula>
    </cfRule>
    <cfRule type="containsText" dxfId="3256" priority="6460" operator="containsText" text="Dn(waiting)">
      <formula>NOT(ISERROR(SEARCH("Dn(waiting)",G957)))</formula>
    </cfRule>
  </conditionalFormatting>
  <conditionalFormatting sqref="G958">
    <cfRule type="containsBlanks" dxfId="3255" priority="6453">
      <formula>LEN(TRIM(G958))=0</formula>
    </cfRule>
    <cfRule type="containsText" dxfId="3254" priority="6454" operator="containsText" text="Operational">
      <formula>NOT(ISERROR(SEARCH("Operational",G958)))</formula>
    </cfRule>
    <cfRule type="containsText" dxfId="3253" priority="6455" operator="containsText" text="Dn(service)">
      <formula>NOT(ISERROR(SEARCH("Dn(service)",G958)))</formula>
    </cfRule>
    <cfRule type="containsText" dxfId="3252" priority="6456" operator="containsText" text="Dn(waiting)">
      <formula>NOT(ISERROR(SEARCH("Dn(waiting)",G958)))</formula>
    </cfRule>
  </conditionalFormatting>
  <conditionalFormatting sqref="G959">
    <cfRule type="containsBlanks" dxfId="3251" priority="6449">
      <formula>LEN(TRIM(G959))=0</formula>
    </cfRule>
    <cfRule type="containsText" dxfId="3250" priority="6450" operator="containsText" text="Operational">
      <formula>NOT(ISERROR(SEARCH("Operational",G959)))</formula>
    </cfRule>
    <cfRule type="containsText" dxfId="3249" priority="6451" operator="containsText" text="Dn(service)">
      <formula>NOT(ISERROR(SEARCH("Dn(service)",G959)))</formula>
    </cfRule>
    <cfRule type="containsText" dxfId="3248" priority="6452" operator="containsText" text="Dn(waiting)">
      <formula>NOT(ISERROR(SEARCH("Dn(waiting)",G959)))</formula>
    </cfRule>
  </conditionalFormatting>
  <conditionalFormatting sqref="G960">
    <cfRule type="containsBlanks" dxfId="3247" priority="6445">
      <formula>LEN(TRIM(G960))=0</formula>
    </cfRule>
    <cfRule type="containsText" dxfId="3246" priority="6446" operator="containsText" text="Operational">
      <formula>NOT(ISERROR(SEARCH("Operational",G960)))</formula>
    </cfRule>
    <cfRule type="containsText" dxfId="3245" priority="6447" operator="containsText" text="Dn(service)">
      <formula>NOT(ISERROR(SEARCH("Dn(service)",G960)))</formula>
    </cfRule>
    <cfRule type="containsText" dxfId="3244" priority="6448" operator="containsText" text="Dn(waiting)">
      <formula>NOT(ISERROR(SEARCH("Dn(waiting)",G960)))</formula>
    </cfRule>
  </conditionalFormatting>
  <conditionalFormatting sqref="G961">
    <cfRule type="containsBlanks" dxfId="3243" priority="6441">
      <formula>LEN(TRIM(G961))=0</formula>
    </cfRule>
    <cfRule type="containsText" dxfId="3242" priority="6442" operator="containsText" text="Operational">
      <formula>NOT(ISERROR(SEARCH("Operational",G961)))</formula>
    </cfRule>
    <cfRule type="containsText" dxfId="3241" priority="6443" operator="containsText" text="Dn(service)">
      <formula>NOT(ISERROR(SEARCH("Dn(service)",G961)))</formula>
    </cfRule>
    <cfRule type="containsText" dxfId="3240" priority="6444" operator="containsText" text="Dn(waiting)">
      <formula>NOT(ISERROR(SEARCH("Dn(waiting)",G961)))</formula>
    </cfRule>
  </conditionalFormatting>
  <conditionalFormatting sqref="G962">
    <cfRule type="containsBlanks" dxfId="3239" priority="6437">
      <formula>LEN(TRIM(G962))=0</formula>
    </cfRule>
    <cfRule type="containsText" dxfId="3238" priority="6438" operator="containsText" text="Operational">
      <formula>NOT(ISERROR(SEARCH("Operational",G962)))</formula>
    </cfRule>
    <cfRule type="containsText" dxfId="3237" priority="6439" operator="containsText" text="Dn(service)">
      <formula>NOT(ISERROR(SEARCH("Dn(service)",G962)))</formula>
    </cfRule>
    <cfRule type="containsText" dxfId="3236" priority="6440" operator="containsText" text="Dn(waiting)">
      <formula>NOT(ISERROR(SEARCH("Dn(waiting)",G962)))</formula>
    </cfRule>
  </conditionalFormatting>
  <conditionalFormatting sqref="G963">
    <cfRule type="containsBlanks" dxfId="3235" priority="6433">
      <formula>LEN(TRIM(G963))=0</formula>
    </cfRule>
    <cfRule type="containsText" dxfId="3234" priority="6434" operator="containsText" text="Operational">
      <formula>NOT(ISERROR(SEARCH("Operational",G963)))</formula>
    </cfRule>
    <cfRule type="containsText" dxfId="3233" priority="6435" operator="containsText" text="Dn(service)">
      <formula>NOT(ISERROR(SEARCH("Dn(service)",G963)))</formula>
    </cfRule>
    <cfRule type="containsText" dxfId="3232" priority="6436" operator="containsText" text="Dn(waiting)">
      <formula>NOT(ISERROR(SEARCH("Dn(waiting)",G963)))</formula>
    </cfRule>
  </conditionalFormatting>
  <conditionalFormatting sqref="G964">
    <cfRule type="containsBlanks" dxfId="3231" priority="6429">
      <formula>LEN(TRIM(G964))=0</formula>
    </cfRule>
    <cfRule type="containsText" dxfId="3230" priority="6430" operator="containsText" text="Operational">
      <formula>NOT(ISERROR(SEARCH("Operational",G964)))</formula>
    </cfRule>
    <cfRule type="containsText" dxfId="3229" priority="6431" operator="containsText" text="Dn(service)">
      <formula>NOT(ISERROR(SEARCH("Dn(service)",G964)))</formula>
    </cfRule>
    <cfRule type="containsText" dxfId="3228" priority="6432" operator="containsText" text="Dn(waiting)">
      <formula>NOT(ISERROR(SEARCH("Dn(waiting)",G964)))</formula>
    </cfRule>
  </conditionalFormatting>
  <conditionalFormatting sqref="G965">
    <cfRule type="containsBlanks" dxfId="3227" priority="6425">
      <formula>LEN(TRIM(G965))=0</formula>
    </cfRule>
    <cfRule type="containsText" dxfId="3226" priority="6426" operator="containsText" text="Operational">
      <formula>NOT(ISERROR(SEARCH("Operational",G965)))</formula>
    </cfRule>
    <cfRule type="containsText" dxfId="3225" priority="6427" operator="containsText" text="Dn(service)">
      <formula>NOT(ISERROR(SEARCH("Dn(service)",G965)))</formula>
    </cfRule>
    <cfRule type="containsText" dxfId="3224" priority="6428" operator="containsText" text="Dn(waiting)">
      <formula>NOT(ISERROR(SEARCH("Dn(waiting)",G965)))</formula>
    </cfRule>
  </conditionalFormatting>
  <conditionalFormatting sqref="C991">
    <cfRule type="containsBlanks" dxfId="3223" priority="6189">
      <formula>LEN(TRIM(C991))=0</formula>
    </cfRule>
    <cfRule type="containsText" dxfId="3222" priority="6190" operator="containsText" text="Operational">
      <formula>NOT(ISERROR(SEARCH("Operational",C991)))</formula>
    </cfRule>
    <cfRule type="containsText" dxfId="3221" priority="6191" operator="containsText" text="Dn(service)">
      <formula>NOT(ISERROR(SEARCH("Dn(service)",C991)))</formula>
    </cfRule>
    <cfRule type="containsText" dxfId="3220" priority="6192" operator="containsText" text="Dn(waiting)">
      <formula>NOT(ISERROR(SEARCH("Dn(waiting)",C991)))</formula>
    </cfRule>
  </conditionalFormatting>
  <conditionalFormatting sqref="F996">
    <cfRule type="containsBlanks" dxfId="3219" priority="6153">
      <formula>LEN(TRIM(F996))=0</formula>
    </cfRule>
    <cfRule type="containsText" dxfId="3218" priority="6154" operator="containsText" text="Operational">
      <formula>NOT(ISERROR(SEARCH("Operational",F996)))</formula>
    </cfRule>
    <cfRule type="containsText" dxfId="3217" priority="6155" operator="containsText" text="Dn(service)">
      <formula>NOT(ISERROR(SEARCH("Dn(service)",F996)))</formula>
    </cfRule>
    <cfRule type="containsText" dxfId="3216" priority="6156" operator="containsText" text="Dn(waiting)">
      <formula>NOT(ISERROR(SEARCH("Dn(waiting)",F996)))</formula>
    </cfRule>
  </conditionalFormatting>
  <conditionalFormatting sqref="D997">
    <cfRule type="containsBlanks" dxfId="3215" priority="6121">
      <formula>LEN(TRIM(D997))=0</formula>
    </cfRule>
    <cfRule type="containsText" dxfId="3214" priority="6122" operator="containsText" text="Operational">
      <formula>NOT(ISERROR(SEARCH("Operational",D997)))</formula>
    </cfRule>
    <cfRule type="containsText" dxfId="3213" priority="6123" operator="containsText" text="Dn(service)">
      <formula>NOT(ISERROR(SEARCH("Dn(service)",D997)))</formula>
    </cfRule>
    <cfRule type="containsText" dxfId="3212" priority="6124" operator="containsText" text="Dn(waiting)">
      <formula>NOT(ISERROR(SEARCH("Dn(waiting)",D997)))</formula>
    </cfRule>
  </conditionalFormatting>
  <conditionalFormatting sqref="D999">
    <cfRule type="containsBlanks" dxfId="3211" priority="6113">
      <formula>LEN(TRIM(D999))=0</formula>
    </cfRule>
    <cfRule type="containsText" dxfId="3210" priority="6114" operator="containsText" text="Operational">
      <formula>NOT(ISERROR(SEARCH("Operational",D999)))</formula>
    </cfRule>
    <cfRule type="containsText" dxfId="3209" priority="6115" operator="containsText" text="Dn(service)">
      <formula>NOT(ISERROR(SEARCH("Dn(service)",D999)))</formula>
    </cfRule>
    <cfRule type="containsText" dxfId="3208" priority="6116" operator="containsText" text="Dn(waiting)">
      <formula>NOT(ISERROR(SEARCH("Dn(waiting)",D999)))</formula>
    </cfRule>
  </conditionalFormatting>
  <conditionalFormatting sqref="D1133">
    <cfRule type="containsBlanks" dxfId="3207" priority="4801">
      <formula>LEN(TRIM(D1133))=0</formula>
    </cfRule>
    <cfRule type="containsText" dxfId="3206" priority="4802" operator="containsText" text="Operational">
      <formula>NOT(ISERROR(SEARCH("Operational",D1133)))</formula>
    </cfRule>
    <cfRule type="containsText" dxfId="3205" priority="4803" operator="containsText" text="Dn(service)">
      <formula>NOT(ISERROR(SEARCH("Dn(service)",D1133)))</formula>
    </cfRule>
    <cfRule type="containsText" dxfId="3204" priority="4804" operator="containsText" text="Dn(waiting)">
      <formula>NOT(ISERROR(SEARCH("Dn(waiting)",D1133)))</formula>
    </cfRule>
  </conditionalFormatting>
  <conditionalFormatting sqref="D1134">
    <cfRule type="containsBlanks" dxfId="3203" priority="4797">
      <formula>LEN(TRIM(D1134))=0</formula>
    </cfRule>
    <cfRule type="containsText" dxfId="3202" priority="4798" operator="containsText" text="Operational">
      <formula>NOT(ISERROR(SEARCH("Operational",D1134)))</formula>
    </cfRule>
    <cfRule type="containsText" dxfId="3201" priority="4799" operator="containsText" text="Dn(service)">
      <formula>NOT(ISERROR(SEARCH("Dn(service)",D1134)))</formula>
    </cfRule>
    <cfRule type="containsText" dxfId="3200" priority="4800" operator="containsText" text="Dn(waiting)">
      <formula>NOT(ISERROR(SEARCH("Dn(waiting)",D1134)))</formula>
    </cfRule>
  </conditionalFormatting>
  <conditionalFormatting sqref="D1135">
    <cfRule type="containsBlanks" dxfId="3199" priority="4793">
      <formula>LEN(TRIM(D1135))=0</formula>
    </cfRule>
    <cfRule type="containsText" dxfId="3198" priority="4794" operator="containsText" text="Operational">
      <formula>NOT(ISERROR(SEARCH("Operational",D1135)))</formula>
    </cfRule>
    <cfRule type="containsText" dxfId="3197" priority="4795" operator="containsText" text="Dn(service)">
      <formula>NOT(ISERROR(SEARCH("Dn(service)",D1135)))</formula>
    </cfRule>
    <cfRule type="containsText" dxfId="3196" priority="4796" operator="containsText" text="Dn(waiting)">
      <formula>NOT(ISERROR(SEARCH("Dn(waiting)",D1135)))</formula>
    </cfRule>
  </conditionalFormatting>
  <conditionalFormatting sqref="D1136">
    <cfRule type="containsBlanks" dxfId="3195" priority="4789">
      <formula>LEN(TRIM(D1136))=0</formula>
    </cfRule>
    <cfRule type="containsText" dxfId="3194" priority="4790" operator="containsText" text="Operational">
      <formula>NOT(ISERROR(SEARCH("Operational",D1136)))</formula>
    </cfRule>
    <cfRule type="containsText" dxfId="3193" priority="4791" operator="containsText" text="Dn(service)">
      <formula>NOT(ISERROR(SEARCH("Dn(service)",D1136)))</formula>
    </cfRule>
    <cfRule type="containsText" dxfId="3192" priority="4792" operator="containsText" text="Dn(waiting)">
      <formula>NOT(ISERROR(SEARCH("Dn(waiting)",D1136)))</formula>
    </cfRule>
  </conditionalFormatting>
  <conditionalFormatting sqref="D1137">
    <cfRule type="containsBlanks" dxfId="3191" priority="4785">
      <formula>LEN(TRIM(D1137))=0</formula>
    </cfRule>
    <cfRule type="containsText" dxfId="3190" priority="4786" operator="containsText" text="Operational">
      <formula>NOT(ISERROR(SEARCH("Operational",D1137)))</formula>
    </cfRule>
    <cfRule type="containsText" dxfId="3189" priority="4787" operator="containsText" text="Dn(service)">
      <formula>NOT(ISERROR(SEARCH("Dn(service)",D1137)))</formula>
    </cfRule>
    <cfRule type="containsText" dxfId="3188" priority="4788" operator="containsText" text="Dn(waiting)">
      <formula>NOT(ISERROR(SEARCH("Dn(waiting)",D1137)))</formula>
    </cfRule>
  </conditionalFormatting>
  <conditionalFormatting sqref="G1133">
    <cfRule type="containsBlanks" dxfId="3187" priority="4781">
      <formula>LEN(TRIM(G1133))=0</formula>
    </cfRule>
    <cfRule type="containsText" dxfId="3186" priority="4782" operator="containsText" text="Operational">
      <formula>NOT(ISERROR(SEARCH("Operational",G1133)))</formula>
    </cfRule>
    <cfRule type="containsText" dxfId="3185" priority="4783" operator="containsText" text="Dn(service)">
      <formula>NOT(ISERROR(SEARCH("Dn(service)",G1133)))</formula>
    </cfRule>
    <cfRule type="containsText" dxfId="3184" priority="4784" operator="containsText" text="Dn(waiting)">
      <formula>NOT(ISERROR(SEARCH("Dn(waiting)",G1133)))</formula>
    </cfRule>
  </conditionalFormatting>
  <conditionalFormatting sqref="G1134">
    <cfRule type="containsBlanks" dxfId="3183" priority="4777">
      <formula>LEN(TRIM(G1134))=0</formula>
    </cfRule>
    <cfRule type="containsText" dxfId="3182" priority="4778" operator="containsText" text="Operational">
      <formula>NOT(ISERROR(SEARCH("Operational",G1134)))</formula>
    </cfRule>
    <cfRule type="containsText" dxfId="3181" priority="4779" operator="containsText" text="Dn(service)">
      <formula>NOT(ISERROR(SEARCH("Dn(service)",G1134)))</formula>
    </cfRule>
    <cfRule type="containsText" dxfId="3180" priority="4780" operator="containsText" text="Dn(waiting)">
      <formula>NOT(ISERROR(SEARCH("Dn(waiting)",G1134)))</formula>
    </cfRule>
  </conditionalFormatting>
  <conditionalFormatting sqref="G1135">
    <cfRule type="containsBlanks" dxfId="3179" priority="4773">
      <formula>LEN(TRIM(G1135))=0</formula>
    </cfRule>
    <cfRule type="containsText" dxfId="3178" priority="4774" operator="containsText" text="Operational">
      <formula>NOT(ISERROR(SEARCH("Operational",G1135)))</formula>
    </cfRule>
    <cfRule type="containsText" dxfId="3177" priority="4775" operator="containsText" text="Dn(service)">
      <formula>NOT(ISERROR(SEARCH("Dn(service)",G1135)))</formula>
    </cfRule>
    <cfRule type="containsText" dxfId="3176" priority="4776" operator="containsText" text="Dn(waiting)">
      <formula>NOT(ISERROR(SEARCH("Dn(waiting)",G1135)))</formula>
    </cfRule>
  </conditionalFormatting>
  <conditionalFormatting sqref="G1155">
    <cfRule type="containsBlanks" dxfId="3175" priority="4593">
      <formula>LEN(TRIM(G1155))=0</formula>
    </cfRule>
    <cfRule type="containsText" dxfId="3174" priority="4594" operator="containsText" text="Operational">
      <formula>NOT(ISERROR(SEARCH("Operational",G1155)))</formula>
    </cfRule>
    <cfRule type="containsText" dxfId="3173" priority="4595" operator="containsText" text="Dn(service)">
      <formula>NOT(ISERROR(SEARCH("Dn(service)",G1155)))</formula>
    </cfRule>
    <cfRule type="containsText" dxfId="3172" priority="4596" operator="containsText" text="Dn(waiting)">
      <formula>NOT(ISERROR(SEARCH("Dn(waiting)",G1155)))</formula>
    </cfRule>
  </conditionalFormatting>
  <conditionalFormatting sqref="G1156">
    <cfRule type="containsBlanks" dxfId="3171" priority="4589">
      <formula>LEN(TRIM(G1156))=0</formula>
    </cfRule>
    <cfRule type="containsText" dxfId="3170" priority="4590" operator="containsText" text="Operational">
      <formula>NOT(ISERROR(SEARCH("Operational",G1156)))</formula>
    </cfRule>
    <cfRule type="containsText" dxfId="3169" priority="4591" operator="containsText" text="Dn(service)">
      <formula>NOT(ISERROR(SEARCH("Dn(service)",G1156)))</formula>
    </cfRule>
    <cfRule type="containsText" dxfId="3168" priority="4592" operator="containsText" text="Dn(waiting)">
      <formula>NOT(ISERROR(SEARCH("Dn(waiting)",G1156)))</formula>
    </cfRule>
  </conditionalFormatting>
  <conditionalFormatting sqref="G1157">
    <cfRule type="containsBlanks" dxfId="3167" priority="4585">
      <formula>LEN(TRIM(G1157))=0</formula>
    </cfRule>
    <cfRule type="containsText" dxfId="3166" priority="4586" operator="containsText" text="Operational">
      <formula>NOT(ISERROR(SEARCH("Operational",G1157)))</formula>
    </cfRule>
    <cfRule type="containsText" dxfId="3165" priority="4587" operator="containsText" text="Dn(service)">
      <formula>NOT(ISERROR(SEARCH("Dn(service)",G1157)))</formula>
    </cfRule>
    <cfRule type="containsText" dxfId="3164" priority="4588" operator="containsText" text="Dn(waiting)">
      <formula>NOT(ISERROR(SEARCH("Dn(waiting)",G1157)))</formula>
    </cfRule>
  </conditionalFormatting>
  <conditionalFormatting sqref="G1158">
    <cfRule type="containsBlanks" dxfId="3163" priority="4581">
      <formula>LEN(TRIM(G1158))=0</formula>
    </cfRule>
    <cfRule type="containsText" dxfId="3162" priority="4582" operator="containsText" text="Operational">
      <formula>NOT(ISERROR(SEARCH("Operational",G1158)))</formula>
    </cfRule>
    <cfRule type="containsText" dxfId="3161" priority="4583" operator="containsText" text="Dn(service)">
      <formula>NOT(ISERROR(SEARCH("Dn(service)",G1158)))</formula>
    </cfRule>
    <cfRule type="containsText" dxfId="3160" priority="4584" operator="containsText" text="Dn(waiting)">
      <formula>NOT(ISERROR(SEARCH("Dn(waiting)",G1158)))</formula>
    </cfRule>
  </conditionalFormatting>
  <conditionalFormatting sqref="G1159">
    <cfRule type="containsBlanks" dxfId="3159" priority="4577">
      <formula>LEN(TRIM(G1159))=0</formula>
    </cfRule>
    <cfRule type="containsText" dxfId="3158" priority="4578" operator="containsText" text="Operational">
      <formula>NOT(ISERROR(SEARCH("Operational",G1159)))</formula>
    </cfRule>
    <cfRule type="containsText" dxfId="3157" priority="4579" operator="containsText" text="Dn(service)">
      <formula>NOT(ISERROR(SEARCH("Dn(service)",G1159)))</formula>
    </cfRule>
    <cfRule type="containsText" dxfId="3156" priority="4580" operator="containsText" text="Dn(waiting)">
      <formula>NOT(ISERROR(SEARCH("Dn(waiting)",G1159)))</formula>
    </cfRule>
  </conditionalFormatting>
  <conditionalFormatting sqref="G1160">
    <cfRule type="containsBlanks" dxfId="3155" priority="4573">
      <formula>LEN(TRIM(G1160))=0</formula>
    </cfRule>
    <cfRule type="containsText" dxfId="3154" priority="4574" operator="containsText" text="Operational">
      <formula>NOT(ISERROR(SEARCH("Operational",G1160)))</formula>
    </cfRule>
    <cfRule type="containsText" dxfId="3153" priority="4575" operator="containsText" text="Dn(service)">
      <formula>NOT(ISERROR(SEARCH("Dn(service)",G1160)))</formula>
    </cfRule>
    <cfRule type="containsText" dxfId="3152" priority="4576" operator="containsText" text="Dn(waiting)">
      <formula>NOT(ISERROR(SEARCH("Dn(waiting)",G1160)))</formula>
    </cfRule>
  </conditionalFormatting>
  <conditionalFormatting sqref="G1161">
    <cfRule type="containsBlanks" dxfId="3151" priority="4569">
      <formula>LEN(TRIM(G1161))=0</formula>
    </cfRule>
    <cfRule type="containsText" dxfId="3150" priority="4570" operator="containsText" text="Operational">
      <formula>NOT(ISERROR(SEARCH("Operational",G1161)))</formula>
    </cfRule>
    <cfRule type="containsText" dxfId="3149" priority="4571" operator="containsText" text="Dn(service)">
      <formula>NOT(ISERROR(SEARCH("Dn(service)",G1161)))</formula>
    </cfRule>
    <cfRule type="containsText" dxfId="3148" priority="4572" operator="containsText" text="Dn(waiting)">
      <formula>NOT(ISERROR(SEARCH("Dn(waiting)",G1161)))</formula>
    </cfRule>
  </conditionalFormatting>
  <conditionalFormatting sqref="G1162">
    <cfRule type="containsBlanks" dxfId="3147" priority="4565">
      <formula>LEN(TRIM(G1162))=0</formula>
    </cfRule>
    <cfRule type="containsText" dxfId="3146" priority="4566" operator="containsText" text="Operational">
      <formula>NOT(ISERROR(SEARCH("Operational",G1162)))</formula>
    </cfRule>
    <cfRule type="containsText" dxfId="3145" priority="4567" operator="containsText" text="Dn(service)">
      <formula>NOT(ISERROR(SEARCH("Dn(service)",G1162)))</formula>
    </cfRule>
    <cfRule type="containsText" dxfId="3144" priority="4568" operator="containsText" text="Dn(waiting)">
      <formula>NOT(ISERROR(SEARCH("Dn(waiting)",G1162)))</formula>
    </cfRule>
  </conditionalFormatting>
  <conditionalFormatting sqref="G1163">
    <cfRule type="containsBlanks" dxfId="3143" priority="4561">
      <formula>LEN(TRIM(G1163))=0</formula>
    </cfRule>
    <cfRule type="containsText" dxfId="3142" priority="4562" operator="containsText" text="Operational">
      <formula>NOT(ISERROR(SEARCH("Operational",G1163)))</formula>
    </cfRule>
    <cfRule type="containsText" dxfId="3141" priority="4563" operator="containsText" text="Dn(service)">
      <formula>NOT(ISERROR(SEARCH("Dn(service)",G1163)))</formula>
    </cfRule>
    <cfRule type="containsText" dxfId="3140" priority="4564" operator="containsText" text="Dn(waiting)">
      <formula>NOT(ISERROR(SEARCH("Dn(waiting)",G1163)))</formula>
    </cfRule>
  </conditionalFormatting>
  <conditionalFormatting sqref="G1164">
    <cfRule type="containsBlanks" dxfId="3139" priority="4557">
      <formula>LEN(TRIM(G1164))=0</formula>
    </cfRule>
    <cfRule type="containsText" dxfId="3138" priority="4558" operator="containsText" text="Operational">
      <formula>NOT(ISERROR(SEARCH("Operational",G1164)))</formula>
    </cfRule>
    <cfRule type="containsText" dxfId="3137" priority="4559" operator="containsText" text="Dn(service)">
      <formula>NOT(ISERROR(SEARCH("Dn(service)",G1164)))</formula>
    </cfRule>
    <cfRule type="containsText" dxfId="3136" priority="4560" operator="containsText" text="Dn(waiting)">
      <formula>NOT(ISERROR(SEARCH("Dn(waiting)",G1164)))</formula>
    </cfRule>
  </conditionalFormatting>
  <conditionalFormatting sqref="E1155">
    <cfRule type="containsBlanks" dxfId="3135" priority="4553">
      <formula>LEN(TRIM(E1155))=0</formula>
    </cfRule>
    <cfRule type="containsText" dxfId="3134" priority="4554" operator="containsText" text="Operational">
      <formula>NOT(ISERROR(SEARCH("Operational",E1155)))</formula>
    </cfRule>
    <cfRule type="containsText" dxfId="3133" priority="4555" operator="containsText" text="Dn(service)">
      <formula>NOT(ISERROR(SEARCH("Dn(service)",E1155)))</formula>
    </cfRule>
    <cfRule type="containsText" dxfId="3132" priority="4556" operator="containsText" text="Dn(waiting)">
      <formula>NOT(ISERROR(SEARCH("Dn(waiting)",E1155)))</formula>
    </cfRule>
  </conditionalFormatting>
  <conditionalFormatting sqref="E1156">
    <cfRule type="containsBlanks" dxfId="3131" priority="4549">
      <formula>LEN(TRIM(E1156))=0</formula>
    </cfRule>
    <cfRule type="containsText" dxfId="3130" priority="4550" operator="containsText" text="Operational">
      <formula>NOT(ISERROR(SEARCH("Operational",E1156)))</formula>
    </cfRule>
    <cfRule type="containsText" dxfId="3129" priority="4551" operator="containsText" text="Dn(service)">
      <formula>NOT(ISERROR(SEARCH("Dn(service)",E1156)))</formula>
    </cfRule>
    <cfRule type="containsText" dxfId="3128" priority="4552" operator="containsText" text="Dn(waiting)">
      <formula>NOT(ISERROR(SEARCH("Dn(waiting)",E1156)))</formula>
    </cfRule>
  </conditionalFormatting>
  <conditionalFormatting sqref="E1157">
    <cfRule type="containsBlanks" dxfId="3127" priority="4545">
      <formula>LEN(TRIM(E1157))=0</formula>
    </cfRule>
    <cfRule type="containsText" dxfId="3126" priority="4546" operator="containsText" text="Operational">
      <formula>NOT(ISERROR(SEARCH("Operational",E1157)))</formula>
    </cfRule>
    <cfRule type="containsText" dxfId="3125" priority="4547" operator="containsText" text="Dn(service)">
      <formula>NOT(ISERROR(SEARCH("Dn(service)",E1157)))</formula>
    </cfRule>
    <cfRule type="containsText" dxfId="3124" priority="4548" operator="containsText" text="Dn(waiting)">
      <formula>NOT(ISERROR(SEARCH("Dn(waiting)",E1157)))</formula>
    </cfRule>
  </conditionalFormatting>
  <conditionalFormatting sqref="E1158">
    <cfRule type="containsBlanks" dxfId="3123" priority="4541">
      <formula>LEN(TRIM(E1158))=0</formula>
    </cfRule>
    <cfRule type="containsText" dxfId="3122" priority="4542" operator="containsText" text="Operational">
      <formula>NOT(ISERROR(SEARCH("Operational",E1158)))</formula>
    </cfRule>
    <cfRule type="containsText" dxfId="3121" priority="4543" operator="containsText" text="Dn(service)">
      <formula>NOT(ISERROR(SEARCH("Dn(service)",E1158)))</formula>
    </cfRule>
    <cfRule type="containsText" dxfId="3120" priority="4544" operator="containsText" text="Dn(waiting)">
      <formula>NOT(ISERROR(SEARCH("Dn(waiting)",E1158)))</formula>
    </cfRule>
  </conditionalFormatting>
  <conditionalFormatting sqref="E1159">
    <cfRule type="containsBlanks" dxfId="3119" priority="4537">
      <formula>LEN(TRIM(E1159))=0</formula>
    </cfRule>
    <cfRule type="containsText" dxfId="3118" priority="4538" operator="containsText" text="Operational">
      <formula>NOT(ISERROR(SEARCH("Operational",E1159)))</formula>
    </cfRule>
    <cfRule type="containsText" dxfId="3117" priority="4539" operator="containsText" text="Dn(service)">
      <formula>NOT(ISERROR(SEARCH("Dn(service)",E1159)))</formula>
    </cfRule>
    <cfRule type="containsText" dxfId="3116" priority="4540" operator="containsText" text="Dn(waiting)">
      <formula>NOT(ISERROR(SEARCH("Dn(waiting)",E1159)))</formula>
    </cfRule>
  </conditionalFormatting>
  <conditionalFormatting sqref="E1160">
    <cfRule type="containsBlanks" dxfId="3115" priority="4533">
      <formula>LEN(TRIM(E1160))=0</formula>
    </cfRule>
    <cfRule type="containsText" dxfId="3114" priority="4534" operator="containsText" text="Operational">
      <formula>NOT(ISERROR(SEARCH("Operational",E1160)))</formula>
    </cfRule>
    <cfRule type="containsText" dxfId="3113" priority="4535" operator="containsText" text="Dn(service)">
      <formula>NOT(ISERROR(SEARCH("Dn(service)",E1160)))</formula>
    </cfRule>
    <cfRule type="containsText" dxfId="3112" priority="4536" operator="containsText" text="Dn(waiting)">
      <formula>NOT(ISERROR(SEARCH("Dn(waiting)",E1160)))</formula>
    </cfRule>
  </conditionalFormatting>
  <conditionalFormatting sqref="E1161">
    <cfRule type="containsBlanks" dxfId="3111" priority="4529">
      <formula>LEN(TRIM(E1161))=0</formula>
    </cfRule>
    <cfRule type="containsText" dxfId="3110" priority="4530" operator="containsText" text="Operational">
      <formula>NOT(ISERROR(SEARCH("Operational",E1161)))</formula>
    </cfRule>
    <cfRule type="containsText" dxfId="3109" priority="4531" operator="containsText" text="Dn(service)">
      <formula>NOT(ISERROR(SEARCH("Dn(service)",E1161)))</formula>
    </cfRule>
    <cfRule type="containsText" dxfId="3108" priority="4532" operator="containsText" text="Dn(waiting)">
      <formula>NOT(ISERROR(SEARCH("Dn(waiting)",E1161)))</formula>
    </cfRule>
  </conditionalFormatting>
  <conditionalFormatting sqref="E1162">
    <cfRule type="containsBlanks" dxfId="3107" priority="4525">
      <formula>LEN(TRIM(E1162))=0</formula>
    </cfRule>
    <cfRule type="containsText" dxfId="3106" priority="4526" operator="containsText" text="Operational">
      <formula>NOT(ISERROR(SEARCH("Operational",E1162)))</formula>
    </cfRule>
    <cfRule type="containsText" dxfId="3105" priority="4527" operator="containsText" text="Dn(service)">
      <formula>NOT(ISERROR(SEARCH("Dn(service)",E1162)))</formula>
    </cfRule>
    <cfRule type="containsText" dxfId="3104" priority="4528" operator="containsText" text="Dn(waiting)">
      <formula>NOT(ISERROR(SEARCH("Dn(waiting)",E1162)))</formula>
    </cfRule>
  </conditionalFormatting>
  <conditionalFormatting sqref="E1163">
    <cfRule type="containsBlanks" dxfId="3103" priority="4521">
      <formula>LEN(TRIM(E1163))=0</formula>
    </cfRule>
    <cfRule type="containsText" dxfId="3102" priority="4522" operator="containsText" text="Operational">
      <formula>NOT(ISERROR(SEARCH("Operational",E1163)))</formula>
    </cfRule>
    <cfRule type="containsText" dxfId="3101" priority="4523" operator="containsText" text="Dn(service)">
      <formula>NOT(ISERROR(SEARCH("Dn(service)",E1163)))</formula>
    </cfRule>
    <cfRule type="containsText" dxfId="3100" priority="4524" operator="containsText" text="Dn(waiting)">
      <formula>NOT(ISERROR(SEARCH("Dn(waiting)",E1163)))</formula>
    </cfRule>
  </conditionalFormatting>
  <conditionalFormatting sqref="E1164">
    <cfRule type="containsBlanks" dxfId="3099" priority="4517">
      <formula>LEN(TRIM(E1164))=0</formula>
    </cfRule>
    <cfRule type="containsText" dxfId="3098" priority="4518" operator="containsText" text="Operational">
      <formula>NOT(ISERROR(SEARCH("Operational",E1164)))</formula>
    </cfRule>
    <cfRule type="containsText" dxfId="3097" priority="4519" operator="containsText" text="Dn(service)">
      <formula>NOT(ISERROR(SEARCH("Dn(service)",E1164)))</formula>
    </cfRule>
    <cfRule type="containsText" dxfId="3096" priority="4520" operator="containsText" text="Dn(waiting)">
      <formula>NOT(ISERROR(SEARCH("Dn(waiting)",E1164)))</formula>
    </cfRule>
  </conditionalFormatting>
  <conditionalFormatting sqref="E1165">
    <cfRule type="containsBlanks" dxfId="3095" priority="4513">
      <formula>LEN(TRIM(E1165))=0</formula>
    </cfRule>
    <cfRule type="containsText" dxfId="3094" priority="4514" operator="containsText" text="Operational">
      <formula>NOT(ISERROR(SEARCH("Operational",E1165)))</formula>
    </cfRule>
    <cfRule type="containsText" dxfId="3093" priority="4515" operator="containsText" text="Dn(service)">
      <formula>NOT(ISERROR(SEARCH("Dn(service)",E1165)))</formula>
    </cfRule>
    <cfRule type="containsText" dxfId="3092" priority="4516" operator="containsText" text="Dn(waiting)">
      <formula>NOT(ISERROR(SEARCH("Dn(waiting)",E1165)))</formula>
    </cfRule>
  </conditionalFormatting>
  <conditionalFormatting sqref="E1166">
    <cfRule type="containsBlanks" dxfId="3091" priority="4509">
      <formula>LEN(TRIM(E1166))=0</formula>
    </cfRule>
    <cfRule type="containsText" dxfId="3090" priority="4510" operator="containsText" text="Operational">
      <formula>NOT(ISERROR(SEARCH("Operational",E1166)))</formula>
    </cfRule>
    <cfRule type="containsText" dxfId="3089" priority="4511" operator="containsText" text="Dn(service)">
      <formula>NOT(ISERROR(SEARCH("Dn(service)",E1166)))</formula>
    </cfRule>
    <cfRule type="containsText" dxfId="3088" priority="4512" operator="containsText" text="Dn(waiting)">
      <formula>NOT(ISERROR(SEARCH("Dn(waiting)",E1166)))</formula>
    </cfRule>
  </conditionalFormatting>
  <conditionalFormatting sqref="E1167">
    <cfRule type="containsBlanks" dxfId="3087" priority="4505">
      <formula>LEN(TRIM(E1167))=0</formula>
    </cfRule>
    <cfRule type="containsText" dxfId="3086" priority="4506" operator="containsText" text="Operational">
      <formula>NOT(ISERROR(SEARCH("Operational",E1167)))</formula>
    </cfRule>
    <cfRule type="containsText" dxfId="3085" priority="4507" operator="containsText" text="Dn(service)">
      <formula>NOT(ISERROR(SEARCH("Dn(service)",E1167)))</formula>
    </cfRule>
    <cfRule type="containsText" dxfId="3084" priority="4508" operator="containsText" text="Dn(waiting)">
      <formula>NOT(ISERROR(SEARCH("Dn(waiting)",E1167)))</formula>
    </cfRule>
  </conditionalFormatting>
  <conditionalFormatting sqref="E1168">
    <cfRule type="containsBlanks" dxfId="3083" priority="4501">
      <formula>LEN(TRIM(E1168))=0</formula>
    </cfRule>
    <cfRule type="containsText" dxfId="3082" priority="4502" operator="containsText" text="Operational">
      <formula>NOT(ISERROR(SEARCH("Operational",E1168)))</formula>
    </cfRule>
    <cfRule type="containsText" dxfId="3081" priority="4503" operator="containsText" text="Dn(service)">
      <formula>NOT(ISERROR(SEARCH("Dn(service)",E1168)))</formula>
    </cfRule>
    <cfRule type="containsText" dxfId="3080" priority="4504" operator="containsText" text="Dn(waiting)">
      <formula>NOT(ISERROR(SEARCH("Dn(waiting)",E1168)))</formula>
    </cfRule>
  </conditionalFormatting>
  <conditionalFormatting sqref="E1169">
    <cfRule type="containsBlanks" dxfId="3079" priority="4497">
      <formula>LEN(TRIM(E1169))=0</formula>
    </cfRule>
    <cfRule type="containsText" dxfId="3078" priority="4498" operator="containsText" text="Operational">
      <formula>NOT(ISERROR(SEARCH("Operational",E1169)))</formula>
    </cfRule>
    <cfRule type="containsText" dxfId="3077" priority="4499" operator="containsText" text="Dn(service)">
      <formula>NOT(ISERROR(SEARCH("Dn(service)",E1169)))</formula>
    </cfRule>
    <cfRule type="containsText" dxfId="3076" priority="4500" operator="containsText" text="Dn(waiting)">
      <formula>NOT(ISERROR(SEARCH("Dn(waiting)",E1169)))</formula>
    </cfRule>
  </conditionalFormatting>
  <conditionalFormatting sqref="C1157">
    <cfRule type="containsBlanks" dxfId="3075" priority="4493">
      <formula>LEN(TRIM(C1157))=0</formula>
    </cfRule>
    <cfRule type="containsText" dxfId="3074" priority="4494" operator="containsText" text="Operational">
      <formula>NOT(ISERROR(SEARCH("Operational",C1157)))</formula>
    </cfRule>
    <cfRule type="containsText" dxfId="3073" priority="4495" operator="containsText" text="Dn(service)">
      <formula>NOT(ISERROR(SEARCH("Dn(service)",C1157)))</formula>
    </cfRule>
    <cfRule type="containsText" dxfId="3072" priority="4496" operator="containsText" text="Dn(waiting)">
      <formula>NOT(ISERROR(SEARCH("Dn(waiting)",C1157)))</formula>
    </cfRule>
  </conditionalFormatting>
  <conditionalFormatting sqref="C1158">
    <cfRule type="containsBlanks" dxfId="3071" priority="4489">
      <formula>LEN(TRIM(C1158))=0</formula>
    </cfRule>
    <cfRule type="containsText" dxfId="3070" priority="4490" operator="containsText" text="Operational">
      <formula>NOT(ISERROR(SEARCH("Operational",C1158)))</formula>
    </cfRule>
    <cfRule type="containsText" dxfId="3069" priority="4491" operator="containsText" text="Dn(service)">
      <formula>NOT(ISERROR(SEARCH("Dn(service)",C1158)))</formula>
    </cfRule>
    <cfRule type="containsText" dxfId="3068" priority="4492" operator="containsText" text="Dn(waiting)">
      <formula>NOT(ISERROR(SEARCH("Dn(waiting)",C1158)))</formula>
    </cfRule>
  </conditionalFormatting>
  <conditionalFormatting sqref="C1159">
    <cfRule type="containsBlanks" dxfId="3067" priority="4485">
      <formula>LEN(TRIM(C1159))=0</formula>
    </cfRule>
    <cfRule type="containsText" dxfId="3066" priority="4486" operator="containsText" text="Operational">
      <formula>NOT(ISERROR(SEARCH("Operational",C1159)))</formula>
    </cfRule>
    <cfRule type="containsText" dxfId="3065" priority="4487" operator="containsText" text="Dn(service)">
      <formula>NOT(ISERROR(SEARCH("Dn(service)",C1159)))</formula>
    </cfRule>
    <cfRule type="containsText" dxfId="3064" priority="4488" operator="containsText" text="Dn(waiting)">
      <formula>NOT(ISERROR(SEARCH("Dn(waiting)",C1159)))</formula>
    </cfRule>
  </conditionalFormatting>
  <conditionalFormatting sqref="C1160">
    <cfRule type="containsBlanks" dxfId="3063" priority="4481">
      <formula>LEN(TRIM(C1160))=0</formula>
    </cfRule>
    <cfRule type="containsText" dxfId="3062" priority="4482" operator="containsText" text="Operational">
      <formula>NOT(ISERROR(SEARCH("Operational",C1160)))</formula>
    </cfRule>
    <cfRule type="containsText" dxfId="3061" priority="4483" operator="containsText" text="Dn(service)">
      <formula>NOT(ISERROR(SEARCH("Dn(service)",C1160)))</formula>
    </cfRule>
    <cfRule type="containsText" dxfId="3060" priority="4484" operator="containsText" text="Dn(waiting)">
      <formula>NOT(ISERROR(SEARCH("Dn(waiting)",C1160)))</formula>
    </cfRule>
  </conditionalFormatting>
  <conditionalFormatting sqref="C1161">
    <cfRule type="containsBlanks" dxfId="3059" priority="4477">
      <formula>LEN(TRIM(C1161))=0</formula>
    </cfRule>
    <cfRule type="containsText" dxfId="3058" priority="4478" operator="containsText" text="Operational">
      <formula>NOT(ISERROR(SEARCH("Operational",C1161)))</formula>
    </cfRule>
    <cfRule type="containsText" dxfId="3057" priority="4479" operator="containsText" text="Dn(service)">
      <formula>NOT(ISERROR(SEARCH("Dn(service)",C1161)))</formula>
    </cfRule>
    <cfRule type="containsText" dxfId="3056" priority="4480" operator="containsText" text="Dn(waiting)">
      <formula>NOT(ISERROR(SEARCH("Dn(waiting)",C1161)))</formula>
    </cfRule>
  </conditionalFormatting>
  <conditionalFormatting sqref="C1162:C1168">
    <cfRule type="containsBlanks" dxfId="3055" priority="4473">
      <formula>LEN(TRIM(C1162))=0</formula>
    </cfRule>
    <cfRule type="containsText" dxfId="3054" priority="4474" operator="containsText" text="Operational">
      <formula>NOT(ISERROR(SEARCH("Operational",C1162)))</formula>
    </cfRule>
    <cfRule type="containsText" dxfId="3053" priority="4475" operator="containsText" text="Dn(service)">
      <formula>NOT(ISERROR(SEARCH("Dn(service)",C1162)))</formula>
    </cfRule>
    <cfRule type="containsText" dxfId="3052" priority="4476" operator="containsText" text="Dn(waiting)">
      <formula>NOT(ISERROR(SEARCH("Dn(waiting)",C1162)))</formula>
    </cfRule>
  </conditionalFormatting>
  <conditionalFormatting sqref="C1169:C1172">
    <cfRule type="containsBlanks" dxfId="3051" priority="4469">
      <formula>LEN(TRIM(C1169))=0</formula>
    </cfRule>
    <cfRule type="containsText" dxfId="3050" priority="4470" operator="containsText" text="Operational">
      <formula>NOT(ISERROR(SEARCH("Operational",C1169)))</formula>
    </cfRule>
    <cfRule type="containsText" dxfId="3049" priority="4471" operator="containsText" text="Dn(service)">
      <formula>NOT(ISERROR(SEARCH("Dn(service)",C1169)))</formula>
    </cfRule>
    <cfRule type="containsText" dxfId="3048" priority="4472" operator="containsText" text="Dn(waiting)">
      <formula>NOT(ISERROR(SEARCH("Dn(waiting)",C1169)))</formula>
    </cfRule>
  </conditionalFormatting>
  <conditionalFormatting sqref="C1173">
    <cfRule type="containsBlanks" dxfId="3047" priority="4465">
      <formula>LEN(TRIM(C1173))=0</formula>
    </cfRule>
    <cfRule type="containsText" dxfId="3046" priority="4466" operator="containsText" text="Operational">
      <formula>NOT(ISERROR(SEARCH("Operational",C1173)))</formula>
    </cfRule>
    <cfRule type="containsText" dxfId="3045" priority="4467" operator="containsText" text="Dn(service)">
      <formula>NOT(ISERROR(SEARCH("Dn(service)",C1173)))</formula>
    </cfRule>
    <cfRule type="containsText" dxfId="3044" priority="4468" operator="containsText" text="Dn(waiting)">
      <formula>NOT(ISERROR(SEARCH("Dn(waiting)",C1173)))</formula>
    </cfRule>
  </conditionalFormatting>
  <conditionalFormatting sqref="F1165">
    <cfRule type="containsBlanks" dxfId="3043" priority="4461">
      <formula>LEN(TRIM(F1165))=0</formula>
    </cfRule>
    <cfRule type="containsText" dxfId="3042" priority="4462" operator="containsText" text="Operational">
      <formula>NOT(ISERROR(SEARCH("Operational",F1165)))</formula>
    </cfRule>
    <cfRule type="containsText" dxfId="3041" priority="4463" operator="containsText" text="Dn(service)">
      <formula>NOT(ISERROR(SEARCH("Dn(service)",F1165)))</formula>
    </cfRule>
    <cfRule type="containsText" dxfId="3040" priority="4464" operator="containsText" text="Dn(waiting)">
      <formula>NOT(ISERROR(SEARCH("Dn(waiting)",F1165)))</formula>
    </cfRule>
  </conditionalFormatting>
  <conditionalFormatting sqref="F1166">
    <cfRule type="containsBlanks" dxfId="3039" priority="4457">
      <formula>LEN(TRIM(F1166))=0</formula>
    </cfRule>
    <cfRule type="containsText" dxfId="3038" priority="4458" operator="containsText" text="Operational">
      <formula>NOT(ISERROR(SEARCH("Operational",F1166)))</formula>
    </cfRule>
    <cfRule type="containsText" dxfId="3037" priority="4459" operator="containsText" text="Dn(service)">
      <formula>NOT(ISERROR(SEARCH("Dn(service)",F1166)))</formula>
    </cfRule>
    <cfRule type="containsText" dxfId="3036" priority="4460" operator="containsText" text="Dn(waiting)">
      <formula>NOT(ISERROR(SEARCH("Dn(waiting)",F1166)))</formula>
    </cfRule>
  </conditionalFormatting>
  <conditionalFormatting sqref="F1167:F1172">
    <cfRule type="containsBlanks" dxfId="3035" priority="4453">
      <formula>LEN(TRIM(F1167))=0</formula>
    </cfRule>
    <cfRule type="containsText" dxfId="3034" priority="4454" operator="containsText" text="Operational">
      <formula>NOT(ISERROR(SEARCH("Operational",F1167)))</formula>
    </cfRule>
    <cfRule type="containsText" dxfId="3033" priority="4455" operator="containsText" text="Dn(service)">
      <formula>NOT(ISERROR(SEARCH("Dn(service)",F1167)))</formula>
    </cfRule>
    <cfRule type="containsText" dxfId="3032" priority="4456" operator="containsText" text="Dn(waiting)">
      <formula>NOT(ISERROR(SEARCH("Dn(waiting)",F1167)))</formula>
    </cfRule>
  </conditionalFormatting>
  <conditionalFormatting sqref="F1173">
    <cfRule type="containsBlanks" dxfId="3031" priority="4449">
      <formula>LEN(TRIM(F1173))=0</formula>
    </cfRule>
    <cfRule type="containsText" dxfId="3030" priority="4450" operator="containsText" text="Operational">
      <formula>NOT(ISERROR(SEARCH("Operational",F1173)))</formula>
    </cfRule>
    <cfRule type="containsText" dxfId="3029" priority="4451" operator="containsText" text="Dn(service)">
      <formula>NOT(ISERROR(SEARCH("Dn(service)",F1173)))</formula>
    </cfRule>
    <cfRule type="containsText" dxfId="3028" priority="4452" operator="containsText" text="Dn(waiting)">
      <formula>NOT(ISERROR(SEARCH("Dn(waiting)",F1173)))</formula>
    </cfRule>
  </conditionalFormatting>
  <conditionalFormatting sqref="F1174:F1176">
    <cfRule type="containsBlanks" dxfId="3027" priority="4445">
      <formula>LEN(TRIM(F1174))=0</formula>
    </cfRule>
    <cfRule type="containsText" dxfId="3026" priority="4446" operator="containsText" text="Operational">
      <formula>NOT(ISERROR(SEARCH("Operational",F1174)))</formula>
    </cfRule>
    <cfRule type="containsText" dxfId="3025" priority="4447" operator="containsText" text="Dn(service)">
      <formula>NOT(ISERROR(SEARCH("Dn(service)",F1174)))</formula>
    </cfRule>
    <cfRule type="containsText" dxfId="3024" priority="4448" operator="containsText" text="Dn(waiting)">
      <formula>NOT(ISERROR(SEARCH("Dn(waiting)",F1174)))</formula>
    </cfRule>
  </conditionalFormatting>
  <conditionalFormatting sqref="F1177">
    <cfRule type="containsBlanks" dxfId="3023" priority="4441">
      <formula>LEN(TRIM(F1177))=0</formula>
    </cfRule>
    <cfRule type="containsText" dxfId="3022" priority="4442" operator="containsText" text="Operational">
      <formula>NOT(ISERROR(SEARCH("Operational",F1177)))</formula>
    </cfRule>
    <cfRule type="containsText" dxfId="3021" priority="4443" operator="containsText" text="Dn(service)">
      <formula>NOT(ISERROR(SEARCH("Dn(service)",F1177)))</formula>
    </cfRule>
    <cfRule type="containsText" dxfId="3020" priority="4444" operator="containsText" text="Dn(waiting)">
      <formula>NOT(ISERROR(SEARCH("Dn(waiting)",F1177)))</formula>
    </cfRule>
  </conditionalFormatting>
  <conditionalFormatting sqref="G1168">
    <cfRule type="containsBlanks" dxfId="3019" priority="4437">
      <formula>LEN(TRIM(G1168))=0</formula>
    </cfRule>
    <cfRule type="containsText" dxfId="3018" priority="4438" operator="containsText" text="Operational">
      <formula>NOT(ISERROR(SEARCH("Operational",G1168)))</formula>
    </cfRule>
    <cfRule type="containsText" dxfId="3017" priority="4439" operator="containsText" text="Dn(service)">
      <formula>NOT(ISERROR(SEARCH("Dn(service)",G1168)))</formula>
    </cfRule>
    <cfRule type="containsText" dxfId="3016" priority="4440" operator="containsText" text="Dn(waiting)">
      <formula>NOT(ISERROR(SEARCH("Dn(waiting)",G1168)))</formula>
    </cfRule>
  </conditionalFormatting>
  <conditionalFormatting sqref="D1166">
    <cfRule type="containsBlanks" dxfId="3015" priority="4433">
      <formula>LEN(TRIM(D1166))=0</formula>
    </cfRule>
    <cfRule type="containsText" dxfId="3014" priority="4434" operator="containsText" text="Operational">
      <formula>NOT(ISERROR(SEARCH("Operational",D1166)))</formula>
    </cfRule>
    <cfRule type="containsText" dxfId="3013" priority="4435" operator="containsText" text="Dn(service)">
      <formula>NOT(ISERROR(SEARCH("Dn(service)",D1166)))</formula>
    </cfRule>
    <cfRule type="containsText" dxfId="3012" priority="4436" operator="containsText" text="Dn(waiting)">
      <formula>NOT(ISERROR(SEARCH("Dn(waiting)",D1166)))</formula>
    </cfRule>
  </conditionalFormatting>
  <conditionalFormatting sqref="D1167:D1176">
    <cfRule type="containsBlanks" dxfId="3011" priority="4429">
      <formula>LEN(TRIM(D1167))=0</formula>
    </cfRule>
    <cfRule type="containsText" dxfId="3010" priority="4430" operator="containsText" text="Operational">
      <formula>NOT(ISERROR(SEARCH("Operational",D1167)))</formula>
    </cfRule>
    <cfRule type="containsText" dxfId="3009" priority="4431" operator="containsText" text="Dn(service)">
      <formula>NOT(ISERROR(SEARCH("Dn(service)",D1167)))</formula>
    </cfRule>
    <cfRule type="containsText" dxfId="3008" priority="4432" operator="containsText" text="Dn(waiting)">
      <formula>NOT(ISERROR(SEARCH("Dn(waiting)",D1167)))</formula>
    </cfRule>
  </conditionalFormatting>
  <conditionalFormatting sqref="G1169:G1179">
    <cfRule type="containsBlanks" dxfId="3007" priority="4425">
      <formula>LEN(TRIM(G1169))=0</formula>
    </cfRule>
    <cfRule type="containsText" dxfId="3006" priority="4426" operator="containsText" text="Operational">
      <formula>NOT(ISERROR(SEARCH("Operational",G1169)))</formula>
    </cfRule>
    <cfRule type="containsText" dxfId="3005" priority="4427" operator="containsText" text="Dn(service)">
      <formula>NOT(ISERROR(SEARCH("Dn(service)",G1169)))</formula>
    </cfRule>
    <cfRule type="containsText" dxfId="3004" priority="4428" operator="containsText" text="Dn(waiting)">
      <formula>NOT(ISERROR(SEARCH("Dn(waiting)",G1169)))</formula>
    </cfRule>
  </conditionalFormatting>
  <conditionalFormatting sqref="D1177">
    <cfRule type="containsBlanks" dxfId="3003" priority="4421">
      <formula>LEN(TRIM(D1177))=0</formula>
    </cfRule>
    <cfRule type="containsText" dxfId="3002" priority="4422" operator="containsText" text="Operational">
      <formula>NOT(ISERROR(SEARCH("Operational",D1177)))</formula>
    </cfRule>
    <cfRule type="containsText" dxfId="3001" priority="4423" operator="containsText" text="Dn(service)">
      <formula>NOT(ISERROR(SEARCH("Dn(service)",D1177)))</formula>
    </cfRule>
    <cfRule type="containsText" dxfId="3000" priority="4424" operator="containsText" text="Dn(waiting)">
      <formula>NOT(ISERROR(SEARCH("Dn(waiting)",D1177)))</formula>
    </cfRule>
  </conditionalFormatting>
  <conditionalFormatting sqref="D1178:D1180">
    <cfRule type="containsBlanks" dxfId="2999" priority="4417">
      <formula>LEN(TRIM(D1178))=0</formula>
    </cfRule>
    <cfRule type="containsText" dxfId="2998" priority="4418" operator="containsText" text="Operational">
      <formula>NOT(ISERROR(SEARCH("Operational",D1178)))</formula>
    </cfRule>
    <cfRule type="containsText" dxfId="2997" priority="4419" operator="containsText" text="Dn(service)">
      <formula>NOT(ISERROR(SEARCH("Dn(service)",D1178)))</formula>
    </cfRule>
    <cfRule type="containsText" dxfId="2996" priority="4420" operator="containsText" text="Dn(waiting)">
      <formula>NOT(ISERROR(SEARCH("Dn(waiting)",D1178)))</formula>
    </cfRule>
  </conditionalFormatting>
  <conditionalFormatting sqref="G1180">
    <cfRule type="containsBlanks" dxfId="2995" priority="4413">
      <formula>LEN(TRIM(G1180))=0</formula>
    </cfRule>
    <cfRule type="containsText" dxfId="2994" priority="4414" operator="containsText" text="Operational">
      <formula>NOT(ISERROR(SEARCH("Operational",G1180)))</formula>
    </cfRule>
    <cfRule type="containsText" dxfId="2993" priority="4415" operator="containsText" text="Dn(service)">
      <formula>NOT(ISERROR(SEARCH("Dn(service)",G1180)))</formula>
    </cfRule>
    <cfRule type="containsText" dxfId="2992" priority="4416" operator="containsText" text="Dn(waiting)">
      <formula>NOT(ISERROR(SEARCH("Dn(waiting)",G1180)))</formula>
    </cfRule>
  </conditionalFormatting>
  <conditionalFormatting sqref="G1181:G1183">
    <cfRule type="containsBlanks" dxfId="2991" priority="4409">
      <formula>LEN(TRIM(G1181))=0</formula>
    </cfRule>
    <cfRule type="containsText" dxfId="2990" priority="4410" operator="containsText" text="Operational">
      <formula>NOT(ISERROR(SEARCH("Operational",G1181)))</formula>
    </cfRule>
    <cfRule type="containsText" dxfId="2989" priority="4411" operator="containsText" text="Dn(service)">
      <formula>NOT(ISERROR(SEARCH("Dn(service)",G1181)))</formula>
    </cfRule>
    <cfRule type="containsText" dxfId="2988" priority="4412" operator="containsText" text="Dn(waiting)">
      <formula>NOT(ISERROR(SEARCH("Dn(waiting)",G1181)))</formula>
    </cfRule>
  </conditionalFormatting>
  <conditionalFormatting sqref="D1181">
    <cfRule type="containsBlanks" dxfId="2987" priority="4405">
      <formula>LEN(TRIM(D1181))=0</formula>
    </cfRule>
    <cfRule type="containsText" dxfId="2986" priority="4406" operator="containsText" text="Operational">
      <formula>NOT(ISERROR(SEARCH("Operational",D1181)))</formula>
    </cfRule>
    <cfRule type="containsText" dxfId="2985" priority="4407" operator="containsText" text="Dn(service)">
      <formula>NOT(ISERROR(SEARCH("Dn(service)",D1181)))</formula>
    </cfRule>
    <cfRule type="containsText" dxfId="2984" priority="4408" operator="containsText" text="Dn(waiting)">
      <formula>NOT(ISERROR(SEARCH("Dn(waiting)",D1181)))</formula>
    </cfRule>
  </conditionalFormatting>
  <conditionalFormatting sqref="G1184">
    <cfRule type="containsBlanks" dxfId="2983" priority="4401">
      <formula>LEN(TRIM(G1184))=0</formula>
    </cfRule>
    <cfRule type="containsText" dxfId="2982" priority="4402" operator="containsText" text="Operational">
      <formula>NOT(ISERROR(SEARCH("Operational",G1184)))</formula>
    </cfRule>
    <cfRule type="containsText" dxfId="2981" priority="4403" operator="containsText" text="Dn(service)">
      <formula>NOT(ISERROR(SEARCH("Dn(service)",G1184)))</formula>
    </cfRule>
    <cfRule type="containsText" dxfId="2980" priority="4404" operator="containsText" text="Dn(waiting)">
      <formula>NOT(ISERROR(SEARCH("Dn(waiting)",G1184)))</formula>
    </cfRule>
  </conditionalFormatting>
  <conditionalFormatting sqref="E1174:E1183">
    <cfRule type="containsBlanks" dxfId="2979" priority="4397">
      <formula>LEN(TRIM(E1174))=0</formula>
    </cfRule>
    <cfRule type="containsText" dxfId="2978" priority="4398" operator="containsText" text="Operational">
      <formula>NOT(ISERROR(SEARCH("Operational",E1174)))</formula>
    </cfRule>
    <cfRule type="containsText" dxfId="2977" priority="4399" operator="containsText" text="Dn(service)">
      <formula>NOT(ISERROR(SEARCH("Dn(service)",E1174)))</formula>
    </cfRule>
    <cfRule type="containsText" dxfId="2976" priority="4400" operator="containsText" text="Dn(waiting)">
      <formula>NOT(ISERROR(SEARCH("Dn(waiting)",E1174)))</formula>
    </cfRule>
  </conditionalFormatting>
  <conditionalFormatting sqref="E1184">
    <cfRule type="containsBlanks" dxfId="2975" priority="4393">
      <formula>LEN(TRIM(E1184))=0</formula>
    </cfRule>
    <cfRule type="containsText" dxfId="2974" priority="4394" operator="containsText" text="Operational">
      <formula>NOT(ISERROR(SEARCH("Operational",E1184)))</formula>
    </cfRule>
    <cfRule type="containsText" dxfId="2973" priority="4395" operator="containsText" text="Dn(service)">
      <formula>NOT(ISERROR(SEARCH("Dn(service)",E1184)))</formula>
    </cfRule>
    <cfRule type="containsText" dxfId="2972" priority="4396" operator="containsText" text="Dn(waiting)">
      <formula>NOT(ISERROR(SEARCH("Dn(waiting)",E1184)))</formula>
    </cfRule>
  </conditionalFormatting>
  <conditionalFormatting sqref="E1185:E1187">
    <cfRule type="containsBlanks" dxfId="2971" priority="4389">
      <formula>LEN(TRIM(E1185))=0</formula>
    </cfRule>
    <cfRule type="containsText" dxfId="2970" priority="4390" operator="containsText" text="Operational">
      <formula>NOT(ISERROR(SEARCH("Operational",E1185)))</formula>
    </cfRule>
    <cfRule type="containsText" dxfId="2969" priority="4391" operator="containsText" text="Dn(service)">
      <formula>NOT(ISERROR(SEARCH("Dn(service)",E1185)))</formula>
    </cfRule>
    <cfRule type="containsText" dxfId="2968" priority="4392" operator="containsText" text="Dn(waiting)">
      <formula>NOT(ISERROR(SEARCH("Dn(waiting)",E1185)))</formula>
    </cfRule>
  </conditionalFormatting>
  <conditionalFormatting sqref="E1188">
    <cfRule type="containsBlanks" dxfId="2967" priority="4385">
      <formula>LEN(TRIM(E1188))=0</formula>
    </cfRule>
    <cfRule type="containsText" dxfId="2966" priority="4386" operator="containsText" text="Operational">
      <formula>NOT(ISERROR(SEARCH("Operational",E1188)))</formula>
    </cfRule>
    <cfRule type="containsText" dxfId="2965" priority="4387" operator="containsText" text="Dn(service)">
      <formula>NOT(ISERROR(SEARCH("Dn(service)",E1188)))</formula>
    </cfRule>
    <cfRule type="containsText" dxfId="2964" priority="4388" operator="containsText" text="Dn(waiting)">
      <formula>NOT(ISERROR(SEARCH("Dn(waiting)",E1188)))</formula>
    </cfRule>
  </conditionalFormatting>
  <conditionalFormatting sqref="C1180:C1187">
    <cfRule type="containsBlanks" dxfId="2963" priority="4381">
      <formula>LEN(TRIM(C1180))=0</formula>
    </cfRule>
    <cfRule type="containsText" dxfId="2962" priority="4382" operator="containsText" text="Operational">
      <formula>NOT(ISERROR(SEARCH("Operational",C1180)))</formula>
    </cfRule>
    <cfRule type="containsText" dxfId="2961" priority="4383" operator="containsText" text="Dn(service)">
      <formula>NOT(ISERROR(SEARCH("Dn(service)",C1180)))</formula>
    </cfRule>
    <cfRule type="containsText" dxfId="2960" priority="4384" operator="containsText" text="Dn(waiting)">
      <formula>NOT(ISERROR(SEARCH("Dn(waiting)",C1180)))</formula>
    </cfRule>
  </conditionalFormatting>
  <conditionalFormatting sqref="C1188:C1192">
    <cfRule type="containsBlanks" dxfId="2959" priority="4377">
      <formula>LEN(TRIM(C1188))=0</formula>
    </cfRule>
    <cfRule type="containsText" dxfId="2958" priority="4378" operator="containsText" text="Operational">
      <formula>NOT(ISERROR(SEARCH("Operational",C1188)))</formula>
    </cfRule>
    <cfRule type="containsText" dxfId="2957" priority="4379" operator="containsText" text="Dn(service)">
      <formula>NOT(ISERROR(SEARCH("Dn(service)",C1188)))</formula>
    </cfRule>
    <cfRule type="containsText" dxfId="2956" priority="4380" operator="containsText" text="Dn(waiting)">
      <formula>NOT(ISERROR(SEARCH("Dn(waiting)",C1188)))</formula>
    </cfRule>
  </conditionalFormatting>
  <conditionalFormatting sqref="C1193">
    <cfRule type="containsBlanks" dxfId="2955" priority="4373">
      <formula>LEN(TRIM(C1193))=0</formula>
    </cfRule>
    <cfRule type="containsText" dxfId="2954" priority="4374" operator="containsText" text="Operational">
      <formula>NOT(ISERROR(SEARCH("Operational",C1193)))</formula>
    </cfRule>
    <cfRule type="containsText" dxfId="2953" priority="4375" operator="containsText" text="Dn(service)">
      <formula>NOT(ISERROR(SEARCH("Dn(service)",C1193)))</formula>
    </cfRule>
    <cfRule type="containsText" dxfId="2952" priority="4376" operator="containsText" text="Dn(waiting)">
      <formula>NOT(ISERROR(SEARCH("Dn(waiting)",C1193)))</formula>
    </cfRule>
  </conditionalFormatting>
  <conditionalFormatting sqref="E1078">
    <cfRule type="containsBlanks" dxfId="2951" priority="4369">
      <formula>LEN(TRIM(E1078))=0</formula>
    </cfRule>
    <cfRule type="containsText" dxfId="2950" priority="4370" operator="containsText" text="Operational">
      <formula>NOT(ISERROR(SEARCH("Operational",E1078)))</formula>
    </cfRule>
    <cfRule type="containsText" dxfId="2949" priority="4371" operator="containsText" text="Dn(service)">
      <formula>NOT(ISERROR(SEARCH("Dn(service)",E1078)))</formula>
    </cfRule>
    <cfRule type="containsText" dxfId="2948" priority="4372" operator="containsText" text="Dn(waiting)">
      <formula>NOT(ISERROR(SEARCH("Dn(waiting)",E1078)))</formula>
    </cfRule>
  </conditionalFormatting>
  <conditionalFormatting sqref="F1182:F1192">
    <cfRule type="containsBlanks" dxfId="2947" priority="4365">
      <formula>LEN(TRIM(F1182))=0</formula>
    </cfRule>
    <cfRule type="containsText" dxfId="2946" priority="4366" operator="containsText" text="Operational">
      <formula>NOT(ISERROR(SEARCH("Operational",F1182)))</formula>
    </cfRule>
    <cfRule type="containsText" dxfId="2945" priority="4367" operator="containsText" text="Dn(service)">
      <formula>NOT(ISERROR(SEARCH("Dn(service)",F1182)))</formula>
    </cfRule>
    <cfRule type="containsText" dxfId="2944" priority="4368" operator="containsText" text="Dn(waiting)">
      <formula>NOT(ISERROR(SEARCH("Dn(waiting)",F1182)))</formula>
    </cfRule>
  </conditionalFormatting>
  <conditionalFormatting sqref="F1193">
    <cfRule type="containsBlanks" dxfId="2943" priority="4361">
      <formula>LEN(TRIM(F1193))=0</formula>
    </cfRule>
    <cfRule type="containsText" dxfId="2942" priority="4362" operator="containsText" text="Operational">
      <formula>NOT(ISERROR(SEARCH("Operational",F1193)))</formula>
    </cfRule>
    <cfRule type="containsText" dxfId="2941" priority="4363" operator="containsText" text="Dn(service)">
      <formula>NOT(ISERROR(SEARCH("Dn(service)",F1193)))</formula>
    </cfRule>
    <cfRule type="containsText" dxfId="2940" priority="4364" operator="containsText" text="Dn(waiting)">
      <formula>NOT(ISERROR(SEARCH("Dn(waiting)",F1193)))</formula>
    </cfRule>
  </conditionalFormatting>
  <conditionalFormatting sqref="F1194:F1198">
    <cfRule type="containsBlanks" dxfId="2939" priority="4357">
      <formula>LEN(TRIM(F1194))=0</formula>
    </cfRule>
    <cfRule type="containsText" dxfId="2938" priority="4358" operator="containsText" text="Operational">
      <formula>NOT(ISERROR(SEARCH("Operational",F1194)))</formula>
    </cfRule>
    <cfRule type="containsText" dxfId="2937" priority="4359" operator="containsText" text="Dn(service)">
      <formula>NOT(ISERROR(SEARCH("Dn(service)",F1194)))</formula>
    </cfRule>
    <cfRule type="containsText" dxfId="2936" priority="4360" operator="containsText" text="Dn(waiting)">
      <formula>NOT(ISERROR(SEARCH("Dn(waiting)",F1194)))</formula>
    </cfRule>
  </conditionalFormatting>
  <conditionalFormatting sqref="F1199">
    <cfRule type="containsBlanks" dxfId="2935" priority="4353">
      <formula>LEN(TRIM(F1199))=0</formula>
    </cfRule>
    <cfRule type="containsText" dxfId="2934" priority="4354" operator="containsText" text="Operational">
      <formula>NOT(ISERROR(SEARCH("Operational",F1199)))</formula>
    </cfRule>
    <cfRule type="containsText" dxfId="2933" priority="4355" operator="containsText" text="Dn(service)">
      <formula>NOT(ISERROR(SEARCH("Dn(service)",F1199)))</formula>
    </cfRule>
    <cfRule type="containsText" dxfId="2932" priority="4356" operator="containsText" text="Dn(waiting)">
      <formula>NOT(ISERROR(SEARCH("Dn(waiting)",F1199)))</formula>
    </cfRule>
  </conditionalFormatting>
  <conditionalFormatting sqref="D1187:D1198">
    <cfRule type="containsBlanks" dxfId="2931" priority="4349">
      <formula>LEN(TRIM(D1187))=0</formula>
    </cfRule>
    <cfRule type="containsText" dxfId="2930" priority="4350" operator="containsText" text="Operational">
      <formula>NOT(ISERROR(SEARCH("Operational",D1187)))</formula>
    </cfRule>
    <cfRule type="containsText" dxfId="2929" priority="4351" operator="containsText" text="Dn(service)">
      <formula>NOT(ISERROR(SEARCH("Dn(service)",D1187)))</formula>
    </cfRule>
    <cfRule type="containsText" dxfId="2928" priority="4352" operator="containsText" text="Dn(waiting)">
      <formula>NOT(ISERROR(SEARCH("Dn(waiting)",D1187)))</formula>
    </cfRule>
  </conditionalFormatting>
  <conditionalFormatting sqref="D1199:D1203">
    <cfRule type="containsBlanks" dxfId="2927" priority="4345">
      <formula>LEN(TRIM(D1199))=0</formula>
    </cfRule>
    <cfRule type="containsText" dxfId="2926" priority="4346" operator="containsText" text="Operational">
      <formula>NOT(ISERROR(SEARCH("Operational",D1199)))</formula>
    </cfRule>
    <cfRule type="containsText" dxfId="2925" priority="4347" operator="containsText" text="Dn(service)">
      <formula>NOT(ISERROR(SEARCH("Dn(service)",D1199)))</formula>
    </cfRule>
    <cfRule type="containsText" dxfId="2924" priority="4348" operator="containsText" text="Dn(waiting)">
      <formula>NOT(ISERROR(SEARCH("Dn(waiting)",D1199)))</formula>
    </cfRule>
  </conditionalFormatting>
  <conditionalFormatting sqref="D1204">
    <cfRule type="containsBlanks" dxfId="2923" priority="4341">
      <formula>LEN(TRIM(D1204))=0</formula>
    </cfRule>
    <cfRule type="containsText" dxfId="2922" priority="4342" operator="containsText" text="Operational">
      <formula>NOT(ISERROR(SEARCH("Operational",D1204)))</formula>
    </cfRule>
    <cfRule type="containsText" dxfId="2921" priority="4343" operator="containsText" text="Dn(service)">
      <formula>NOT(ISERROR(SEARCH("Dn(service)",D1204)))</formula>
    </cfRule>
    <cfRule type="containsText" dxfId="2920" priority="4344" operator="containsText" text="Dn(waiting)">
      <formula>NOT(ISERROR(SEARCH("Dn(waiting)",D1204)))</formula>
    </cfRule>
  </conditionalFormatting>
  <conditionalFormatting sqref="G1191:G1203">
    <cfRule type="containsBlanks" dxfId="2919" priority="4337">
      <formula>LEN(TRIM(G1191))=0</formula>
    </cfRule>
    <cfRule type="containsText" dxfId="2918" priority="4338" operator="containsText" text="Operational">
      <formula>NOT(ISERROR(SEARCH("Operational",G1191)))</formula>
    </cfRule>
    <cfRule type="containsText" dxfId="2917" priority="4339" operator="containsText" text="Dn(service)">
      <formula>NOT(ISERROR(SEARCH("Dn(service)",G1191)))</formula>
    </cfRule>
    <cfRule type="containsText" dxfId="2916" priority="4340" operator="containsText" text="Dn(waiting)">
      <formula>NOT(ISERROR(SEARCH("Dn(waiting)",G1191)))</formula>
    </cfRule>
  </conditionalFormatting>
  <conditionalFormatting sqref="G1204:G1208">
    <cfRule type="containsBlanks" dxfId="2915" priority="4333">
      <formula>LEN(TRIM(G1204))=0</formula>
    </cfRule>
    <cfRule type="containsText" dxfId="2914" priority="4334" operator="containsText" text="Operational">
      <formula>NOT(ISERROR(SEARCH("Operational",G1204)))</formula>
    </cfRule>
    <cfRule type="containsText" dxfId="2913" priority="4335" operator="containsText" text="Dn(service)">
      <formula>NOT(ISERROR(SEARCH("Dn(service)",G1204)))</formula>
    </cfRule>
    <cfRule type="containsText" dxfId="2912" priority="4336" operator="containsText" text="Dn(waiting)">
      <formula>NOT(ISERROR(SEARCH("Dn(waiting)",G1204)))</formula>
    </cfRule>
  </conditionalFormatting>
  <conditionalFormatting sqref="G1209">
    <cfRule type="containsBlanks" dxfId="2911" priority="4329">
      <formula>LEN(TRIM(G1209))=0</formula>
    </cfRule>
    <cfRule type="containsText" dxfId="2910" priority="4330" operator="containsText" text="Operational">
      <formula>NOT(ISERROR(SEARCH("Operational",G1209)))</formula>
    </cfRule>
    <cfRule type="containsText" dxfId="2909" priority="4331" operator="containsText" text="Dn(service)">
      <formula>NOT(ISERROR(SEARCH("Dn(service)",G1209)))</formula>
    </cfRule>
    <cfRule type="containsText" dxfId="2908" priority="4332" operator="containsText" text="Dn(waiting)">
      <formula>NOT(ISERROR(SEARCH("Dn(waiting)",G1209)))</formula>
    </cfRule>
  </conditionalFormatting>
  <conditionalFormatting sqref="C1200:C1208">
    <cfRule type="containsBlanks" dxfId="2907" priority="4325">
      <formula>LEN(TRIM(C1200))=0</formula>
    </cfRule>
    <cfRule type="containsText" dxfId="2906" priority="4326" operator="containsText" text="Operational">
      <formula>NOT(ISERROR(SEARCH("Operational",C1200)))</formula>
    </cfRule>
    <cfRule type="containsText" dxfId="2905" priority="4327" operator="containsText" text="Dn(service)">
      <formula>NOT(ISERROR(SEARCH("Dn(service)",C1200)))</formula>
    </cfRule>
    <cfRule type="containsText" dxfId="2904" priority="4328" operator="containsText" text="Dn(waiting)">
      <formula>NOT(ISERROR(SEARCH("Dn(waiting)",C1200)))</formula>
    </cfRule>
  </conditionalFormatting>
  <conditionalFormatting sqref="C1209:C1213">
    <cfRule type="containsBlanks" dxfId="2903" priority="4321">
      <formula>LEN(TRIM(C1209))=0</formula>
    </cfRule>
    <cfRule type="containsText" dxfId="2902" priority="4322" operator="containsText" text="Operational">
      <formula>NOT(ISERROR(SEARCH("Operational",C1209)))</formula>
    </cfRule>
    <cfRule type="containsText" dxfId="2901" priority="4323" operator="containsText" text="Dn(service)">
      <formula>NOT(ISERROR(SEARCH("Dn(service)",C1209)))</formula>
    </cfRule>
    <cfRule type="containsText" dxfId="2900" priority="4324" operator="containsText" text="Dn(waiting)">
      <formula>NOT(ISERROR(SEARCH("Dn(waiting)",C1209)))</formula>
    </cfRule>
  </conditionalFormatting>
  <conditionalFormatting sqref="C1214">
    <cfRule type="containsBlanks" dxfId="2899" priority="4317">
      <formula>LEN(TRIM(C1214))=0</formula>
    </cfRule>
    <cfRule type="containsText" dxfId="2898" priority="4318" operator="containsText" text="Operational">
      <formula>NOT(ISERROR(SEARCH("Operational",C1214)))</formula>
    </cfRule>
    <cfRule type="containsText" dxfId="2897" priority="4319" operator="containsText" text="Dn(service)">
      <formula>NOT(ISERROR(SEARCH("Dn(service)",C1214)))</formula>
    </cfRule>
    <cfRule type="containsText" dxfId="2896" priority="4320" operator="containsText" text="Dn(waiting)">
      <formula>NOT(ISERROR(SEARCH("Dn(waiting)",C1214)))</formula>
    </cfRule>
  </conditionalFormatting>
  <conditionalFormatting sqref="E1201:E1213">
    <cfRule type="containsBlanks" dxfId="2895" priority="4313">
      <formula>LEN(TRIM(E1201))=0</formula>
    </cfRule>
    <cfRule type="containsText" dxfId="2894" priority="4314" operator="containsText" text="Operational">
      <formula>NOT(ISERROR(SEARCH("Operational",E1201)))</formula>
    </cfRule>
    <cfRule type="containsText" dxfId="2893" priority="4315" operator="containsText" text="Dn(service)">
      <formula>NOT(ISERROR(SEARCH("Dn(service)",E1201)))</formula>
    </cfRule>
    <cfRule type="containsText" dxfId="2892" priority="4316" operator="containsText" text="Dn(waiting)">
      <formula>NOT(ISERROR(SEARCH("Dn(waiting)",E1201)))</formula>
    </cfRule>
  </conditionalFormatting>
  <conditionalFormatting sqref="E1214">
    <cfRule type="containsBlanks" dxfId="2891" priority="4309">
      <formula>LEN(TRIM(E1214))=0</formula>
    </cfRule>
    <cfRule type="containsText" dxfId="2890" priority="4310" operator="containsText" text="Operational">
      <formula>NOT(ISERROR(SEARCH("Operational",E1214)))</formula>
    </cfRule>
    <cfRule type="containsText" dxfId="2889" priority="4311" operator="containsText" text="Dn(service)">
      <formula>NOT(ISERROR(SEARCH("Dn(service)",E1214)))</formula>
    </cfRule>
    <cfRule type="containsText" dxfId="2888" priority="4312" operator="containsText" text="Dn(waiting)">
      <formula>NOT(ISERROR(SEARCH("Dn(waiting)",E1214)))</formula>
    </cfRule>
  </conditionalFormatting>
  <conditionalFormatting sqref="E1215:E1218">
    <cfRule type="containsBlanks" dxfId="2887" priority="4305">
      <formula>LEN(TRIM(E1215))=0</formula>
    </cfRule>
    <cfRule type="containsText" dxfId="2886" priority="4306" operator="containsText" text="Operational">
      <formula>NOT(ISERROR(SEARCH("Operational",E1215)))</formula>
    </cfRule>
    <cfRule type="containsText" dxfId="2885" priority="4307" operator="containsText" text="Dn(service)">
      <formula>NOT(ISERROR(SEARCH("Dn(service)",E1215)))</formula>
    </cfRule>
    <cfRule type="containsText" dxfId="2884" priority="4308" operator="containsText" text="Dn(waiting)">
      <formula>NOT(ISERROR(SEARCH("Dn(waiting)",E1215)))</formula>
    </cfRule>
  </conditionalFormatting>
  <conditionalFormatting sqref="E1219">
    <cfRule type="containsBlanks" dxfId="2883" priority="4301">
      <formula>LEN(TRIM(E1219))=0</formula>
    </cfRule>
    <cfRule type="containsText" dxfId="2882" priority="4302" operator="containsText" text="Operational">
      <formula>NOT(ISERROR(SEARCH("Operational",E1219)))</formula>
    </cfRule>
    <cfRule type="containsText" dxfId="2881" priority="4303" operator="containsText" text="Dn(service)">
      <formula>NOT(ISERROR(SEARCH("Dn(service)",E1219)))</formula>
    </cfRule>
    <cfRule type="containsText" dxfId="2880" priority="4304" operator="containsText" text="Dn(waiting)">
      <formula>NOT(ISERROR(SEARCH("Dn(waiting)",E1219)))</formula>
    </cfRule>
  </conditionalFormatting>
  <conditionalFormatting sqref="F1206:F1218">
    <cfRule type="containsBlanks" dxfId="2879" priority="4297">
      <formula>LEN(TRIM(F1206))=0</formula>
    </cfRule>
    <cfRule type="containsText" dxfId="2878" priority="4298" operator="containsText" text="Operational">
      <formula>NOT(ISERROR(SEARCH("Operational",F1206)))</formula>
    </cfRule>
    <cfRule type="containsText" dxfId="2877" priority="4299" operator="containsText" text="Dn(service)">
      <formula>NOT(ISERROR(SEARCH("Dn(service)",F1206)))</formula>
    </cfRule>
    <cfRule type="containsText" dxfId="2876" priority="4300" operator="containsText" text="Dn(waiting)">
      <formula>NOT(ISERROR(SEARCH("Dn(waiting)",F1206)))</formula>
    </cfRule>
  </conditionalFormatting>
  <conditionalFormatting sqref="F1219:F1223">
    <cfRule type="containsBlanks" dxfId="2875" priority="4293">
      <formula>LEN(TRIM(F1219))=0</formula>
    </cfRule>
    <cfRule type="containsText" dxfId="2874" priority="4294" operator="containsText" text="Operational">
      <formula>NOT(ISERROR(SEARCH("Operational",F1219)))</formula>
    </cfRule>
    <cfRule type="containsText" dxfId="2873" priority="4295" operator="containsText" text="Dn(service)">
      <formula>NOT(ISERROR(SEARCH("Dn(service)",F1219)))</formula>
    </cfRule>
    <cfRule type="containsText" dxfId="2872" priority="4296" operator="containsText" text="Dn(waiting)">
      <formula>NOT(ISERROR(SEARCH("Dn(waiting)",F1219)))</formula>
    </cfRule>
  </conditionalFormatting>
  <conditionalFormatting sqref="F1224">
    <cfRule type="containsBlanks" dxfId="2871" priority="4289">
      <formula>LEN(TRIM(F1224))=0</formula>
    </cfRule>
    <cfRule type="containsText" dxfId="2870" priority="4290" operator="containsText" text="Operational">
      <formula>NOT(ISERROR(SEARCH("Operational",F1224)))</formula>
    </cfRule>
    <cfRule type="containsText" dxfId="2869" priority="4291" operator="containsText" text="Dn(service)">
      <formula>NOT(ISERROR(SEARCH("Dn(service)",F1224)))</formula>
    </cfRule>
    <cfRule type="containsText" dxfId="2868" priority="4292" operator="containsText" text="Dn(waiting)">
      <formula>NOT(ISERROR(SEARCH("Dn(waiting)",F1224)))</formula>
    </cfRule>
  </conditionalFormatting>
  <conditionalFormatting sqref="D1214:D1223">
    <cfRule type="containsBlanks" dxfId="2867" priority="4285">
      <formula>LEN(TRIM(D1214))=0</formula>
    </cfRule>
    <cfRule type="containsText" dxfId="2866" priority="4286" operator="containsText" text="Operational">
      <formula>NOT(ISERROR(SEARCH("Operational",D1214)))</formula>
    </cfRule>
    <cfRule type="containsText" dxfId="2865" priority="4287" operator="containsText" text="Dn(service)">
      <formula>NOT(ISERROR(SEARCH("Dn(service)",D1214)))</formula>
    </cfRule>
    <cfRule type="containsText" dxfId="2864" priority="4288" operator="containsText" text="Dn(waiting)">
      <formula>NOT(ISERROR(SEARCH("Dn(waiting)",D1214)))</formula>
    </cfRule>
  </conditionalFormatting>
  <conditionalFormatting sqref="D1224:D1227">
    <cfRule type="containsBlanks" dxfId="2863" priority="4281">
      <formula>LEN(TRIM(D1224))=0</formula>
    </cfRule>
    <cfRule type="containsText" dxfId="2862" priority="4282" operator="containsText" text="Operational">
      <formula>NOT(ISERROR(SEARCH("Operational",D1224)))</formula>
    </cfRule>
    <cfRule type="containsText" dxfId="2861" priority="4283" operator="containsText" text="Dn(service)">
      <formula>NOT(ISERROR(SEARCH("Dn(service)",D1224)))</formula>
    </cfRule>
    <cfRule type="containsText" dxfId="2860" priority="4284" operator="containsText" text="Dn(waiting)">
      <formula>NOT(ISERROR(SEARCH("Dn(waiting)",D1224)))</formula>
    </cfRule>
  </conditionalFormatting>
  <conditionalFormatting sqref="D1228">
    <cfRule type="containsBlanks" dxfId="2859" priority="4277">
      <formula>LEN(TRIM(D1228))=0</formula>
    </cfRule>
    <cfRule type="containsText" dxfId="2858" priority="4278" operator="containsText" text="Operational">
      <formula>NOT(ISERROR(SEARCH("Operational",D1228)))</formula>
    </cfRule>
    <cfRule type="containsText" dxfId="2857" priority="4279" operator="containsText" text="Dn(service)">
      <formula>NOT(ISERROR(SEARCH("Dn(service)",D1228)))</formula>
    </cfRule>
    <cfRule type="containsText" dxfId="2856" priority="4280" operator="containsText" text="Dn(waiting)">
      <formula>NOT(ISERROR(SEARCH("Dn(waiting)",D1228)))</formula>
    </cfRule>
  </conditionalFormatting>
  <conditionalFormatting sqref="D1213">
    <cfRule type="containsBlanks" dxfId="2855" priority="4273">
      <formula>LEN(TRIM(D1213))=0</formula>
    </cfRule>
    <cfRule type="containsText" dxfId="2854" priority="4274" operator="containsText" text="Operational">
      <formula>NOT(ISERROR(SEARCH("Operational",D1213)))</formula>
    </cfRule>
    <cfRule type="containsText" dxfId="2853" priority="4275" operator="containsText" text="Dn(service)">
      <formula>NOT(ISERROR(SEARCH("Dn(service)",D1213)))</formula>
    </cfRule>
    <cfRule type="containsText" dxfId="2852" priority="4276" operator="containsText" text="Dn(waiting)">
      <formula>NOT(ISERROR(SEARCH("Dn(waiting)",D1213)))</formula>
    </cfRule>
  </conditionalFormatting>
  <conditionalFormatting sqref="F1077">
    <cfRule type="containsBlanks" dxfId="2851" priority="4269">
      <formula>LEN(TRIM(F1077))=0</formula>
    </cfRule>
    <cfRule type="containsText" dxfId="2850" priority="4270" operator="containsText" text="Operational">
      <formula>NOT(ISERROR(SEARCH("Operational",F1077)))</formula>
    </cfRule>
    <cfRule type="containsText" dxfId="2849" priority="4271" operator="containsText" text="Dn(service)">
      <formula>NOT(ISERROR(SEARCH("Dn(service)",F1077)))</formula>
    </cfRule>
    <cfRule type="containsText" dxfId="2848" priority="4272" operator="containsText" text="Dn(waiting)">
      <formula>NOT(ISERROR(SEARCH("Dn(waiting)",F1077)))</formula>
    </cfRule>
  </conditionalFormatting>
  <conditionalFormatting sqref="F1078">
    <cfRule type="containsBlanks" dxfId="2847" priority="4265">
      <formula>LEN(TRIM(F1078))=0</formula>
    </cfRule>
    <cfRule type="containsText" dxfId="2846" priority="4266" operator="containsText" text="Operational">
      <formula>NOT(ISERROR(SEARCH("Operational",F1078)))</formula>
    </cfRule>
    <cfRule type="containsText" dxfId="2845" priority="4267" operator="containsText" text="Dn(service)">
      <formula>NOT(ISERROR(SEARCH("Dn(service)",F1078)))</formula>
    </cfRule>
    <cfRule type="containsText" dxfId="2844" priority="4268" operator="containsText" text="Dn(waiting)">
      <formula>NOT(ISERROR(SEARCH("Dn(waiting)",F1078)))</formula>
    </cfRule>
  </conditionalFormatting>
  <conditionalFormatting sqref="G1080">
    <cfRule type="containsBlanks" dxfId="2843" priority="4261">
      <formula>LEN(TRIM(G1080))=0</formula>
    </cfRule>
    <cfRule type="containsText" dxfId="2842" priority="4262" operator="containsText" text="Operational">
      <formula>NOT(ISERROR(SEARCH("Operational",G1080)))</formula>
    </cfRule>
    <cfRule type="containsText" dxfId="2841" priority="4263" operator="containsText" text="Dn(service)">
      <formula>NOT(ISERROR(SEARCH("Dn(service)",G1080)))</formula>
    </cfRule>
    <cfRule type="containsText" dxfId="2840" priority="4264" operator="containsText" text="Dn(waiting)">
      <formula>NOT(ISERROR(SEARCH("Dn(waiting)",G1080)))</formula>
    </cfRule>
  </conditionalFormatting>
  <conditionalFormatting sqref="F1156">
    <cfRule type="containsBlanks" dxfId="2839" priority="4257">
      <formula>LEN(TRIM(F1156))=0</formula>
    </cfRule>
    <cfRule type="containsText" dxfId="2838" priority="4258" operator="containsText" text="Operational">
      <formula>NOT(ISERROR(SEARCH("Operational",F1156)))</formula>
    </cfRule>
    <cfRule type="containsText" dxfId="2837" priority="4259" operator="containsText" text="Dn(service)">
      <formula>NOT(ISERROR(SEARCH("Dn(service)",F1156)))</formula>
    </cfRule>
    <cfRule type="containsText" dxfId="2836" priority="4260" operator="containsText" text="Dn(waiting)">
      <formula>NOT(ISERROR(SEARCH("Dn(waiting)",F1156)))</formula>
    </cfRule>
  </conditionalFormatting>
  <conditionalFormatting sqref="F1155">
    <cfRule type="containsBlanks" dxfId="2835" priority="4253">
      <formula>LEN(TRIM(F1155))=0</formula>
    </cfRule>
    <cfRule type="containsText" dxfId="2834" priority="4254" operator="containsText" text="Operational">
      <formula>NOT(ISERROR(SEARCH("Operational",F1155)))</formula>
    </cfRule>
    <cfRule type="containsText" dxfId="2833" priority="4255" operator="containsText" text="Dn(service)">
      <formula>NOT(ISERROR(SEARCH("Dn(service)",F1155)))</formula>
    </cfRule>
    <cfRule type="containsText" dxfId="2832" priority="4256" operator="containsText" text="Dn(waiting)">
      <formula>NOT(ISERROR(SEARCH("Dn(waiting)",F1155)))</formula>
    </cfRule>
  </conditionalFormatting>
  <conditionalFormatting sqref="F1270:F1272 D1229:G1229 D1230:E1230 C1233:D1234 D1231:D1232 G1237:G1238 E1235:E1238 C1235:C1239 E1239:G1239 E1240:F1242 D1243:F1244">
    <cfRule type="containsBlanks" dxfId="2831" priority="4249">
      <formula>LEN(TRIM(C1229))=0</formula>
    </cfRule>
    <cfRule type="containsText" dxfId="2830" priority="4250" operator="containsText" text="Operational">
      <formula>NOT(ISERROR(SEARCH("Operational",C1229)))</formula>
    </cfRule>
    <cfRule type="containsText" dxfId="2829" priority="4251" operator="containsText" text="Dn(service)">
      <formula>NOT(ISERROR(SEARCH("Dn(service)",C1229)))</formula>
    </cfRule>
    <cfRule type="containsText" dxfId="2828" priority="4252" operator="containsText" text="Dn(waiting)">
      <formula>NOT(ISERROR(SEARCH("Dn(waiting)",C1229)))</formula>
    </cfRule>
  </conditionalFormatting>
  <conditionalFormatting sqref="F1245">
    <cfRule type="containsBlanks" dxfId="2827" priority="4245">
      <formula>LEN(TRIM(F1245))=0</formula>
    </cfRule>
    <cfRule type="containsText" dxfId="2826" priority="4246" operator="containsText" text="Operational">
      <formula>NOT(ISERROR(SEARCH("Operational",F1245)))</formula>
    </cfRule>
    <cfRule type="containsText" dxfId="2825" priority="4247" operator="containsText" text="Dn(service)">
      <formula>NOT(ISERROR(SEARCH("Dn(service)",F1245)))</formula>
    </cfRule>
    <cfRule type="containsText" dxfId="2824" priority="4248" operator="containsText" text="Dn(waiting)">
      <formula>NOT(ISERROR(SEARCH("Dn(waiting)",F1245)))</formula>
    </cfRule>
  </conditionalFormatting>
  <conditionalFormatting sqref="F1246">
    <cfRule type="containsBlanks" dxfId="2823" priority="4241">
      <formula>LEN(TRIM(F1246))=0</formula>
    </cfRule>
    <cfRule type="containsText" dxfId="2822" priority="4242" operator="containsText" text="Operational">
      <formula>NOT(ISERROR(SEARCH("Operational",F1246)))</formula>
    </cfRule>
    <cfRule type="containsText" dxfId="2821" priority="4243" operator="containsText" text="Dn(service)">
      <formula>NOT(ISERROR(SEARCH("Dn(service)",F1246)))</formula>
    </cfRule>
    <cfRule type="containsText" dxfId="2820" priority="4244" operator="containsText" text="Dn(waiting)">
      <formula>NOT(ISERROR(SEARCH("Dn(waiting)",F1246)))</formula>
    </cfRule>
  </conditionalFormatting>
  <conditionalFormatting sqref="C1253">
    <cfRule type="containsBlanks" dxfId="2819" priority="4205">
      <formula>LEN(TRIM(C1253))=0</formula>
    </cfRule>
    <cfRule type="containsText" dxfId="2818" priority="4206" operator="containsText" text="Operational">
      <formula>NOT(ISERROR(SEARCH("Operational",C1253)))</formula>
    </cfRule>
    <cfRule type="containsText" dxfId="2817" priority="4207" operator="containsText" text="Dn(service)">
      <formula>NOT(ISERROR(SEARCH("Dn(service)",C1253)))</formula>
    </cfRule>
    <cfRule type="containsText" dxfId="2816" priority="4208" operator="containsText" text="Dn(waiting)">
      <formula>NOT(ISERROR(SEARCH("Dn(waiting)",C1253)))</formula>
    </cfRule>
  </conditionalFormatting>
  <conditionalFormatting sqref="G1258">
    <cfRule type="containsBlanks" dxfId="2815" priority="4209">
      <formula>LEN(TRIM(G1258))=0</formula>
    </cfRule>
    <cfRule type="containsText" dxfId="2814" priority="4210" operator="containsText" text="Operational">
      <formula>NOT(ISERROR(SEARCH("Operational",G1258)))</formula>
    </cfRule>
    <cfRule type="containsText" dxfId="2813" priority="4211" operator="containsText" text="Dn(service)">
      <formula>NOT(ISERROR(SEARCH("Dn(service)",G1258)))</formula>
    </cfRule>
    <cfRule type="containsText" dxfId="2812" priority="4212" operator="containsText" text="Dn(waiting)">
      <formula>NOT(ISERROR(SEARCH("Dn(waiting)",G1258)))</formula>
    </cfRule>
  </conditionalFormatting>
  <conditionalFormatting sqref="C1248">
    <cfRule type="containsBlanks" dxfId="2811" priority="4237">
      <formula>LEN(TRIM(C1248))=0</formula>
    </cfRule>
    <cfRule type="containsText" dxfId="2810" priority="4238" operator="containsText" text="Operational">
      <formula>NOT(ISERROR(SEARCH("Operational",C1248)))</formula>
    </cfRule>
    <cfRule type="containsText" dxfId="2809" priority="4239" operator="containsText" text="Dn(service)">
      <formula>NOT(ISERROR(SEARCH("Dn(service)",C1248)))</formula>
    </cfRule>
    <cfRule type="containsText" dxfId="2808" priority="4240" operator="containsText" text="Dn(waiting)">
      <formula>NOT(ISERROR(SEARCH("Dn(waiting)",C1248)))</formula>
    </cfRule>
  </conditionalFormatting>
  <conditionalFormatting sqref="D1248">
    <cfRule type="containsBlanks" dxfId="2807" priority="4233">
      <formula>LEN(TRIM(D1248))=0</formula>
    </cfRule>
    <cfRule type="containsText" dxfId="2806" priority="4234" operator="containsText" text="Operational">
      <formula>NOT(ISERROR(SEARCH("Operational",D1248)))</formula>
    </cfRule>
    <cfRule type="containsText" dxfId="2805" priority="4235" operator="containsText" text="Dn(service)">
      <formula>NOT(ISERROR(SEARCH("Dn(service)",D1248)))</formula>
    </cfRule>
    <cfRule type="containsText" dxfId="2804" priority="4236" operator="containsText" text="Dn(waiting)">
      <formula>NOT(ISERROR(SEARCH("Dn(waiting)",D1248)))</formula>
    </cfRule>
  </conditionalFormatting>
  <conditionalFormatting sqref="C1249">
    <cfRule type="containsBlanks" dxfId="2803" priority="4229">
      <formula>LEN(TRIM(C1249))=0</formula>
    </cfRule>
    <cfRule type="containsText" dxfId="2802" priority="4230" operator="containsText" text="Operational">
      <formula>NOT(ISERROR(SEARCH("Operational",C1249)))</formula>
    </cfRule>
    <cfRule type="containsText" dxfId="2801" priority="4231" operator="containsText" text="Dn(service)">
      <formula>NOT(ISERROR(SEARCH("Dn(service)",C1249)))</formula>
    </cfRule>
    <cfRule type="containsText" dxfId="2800" priority="4232" operator="containsText" text="Dn(waiting)">
      <formula>NOT(ISERROR(SEARCH("Dn(waiting)",C1249)))</formula>
    </cfRule>
  </conditionalFormatting>
  <conditionalFormatting sqref="D1249">
    <cfRule type="containsBlanks" dxfId="2799" priority="4225">
      <formula>LEN(TRIM(D1249))=0</formula>
    </cfRule>
    <cfRule type="containsText" dxfId="2798" priority="4226" operator="containsText" text="Operational">
      <formula>NOT(ISERROR(SEARCH("Operational",D1249)))</formula>
    </cfRule>
    <cfRule type="containsText" dxfId="2797" priority="4227" operator="containsText" text="Dn(service)">
      <formula>NOT(ISERROR(SEARCH("Dn(service)",D1249)))</formula>
    </cfRule>
    <cfRule type="containsText" dxfId="2796" priority="4228" operator="containsText" text="Dn(waiting)">
      <formula>NOT(ISERROR(SEARCH("Dn(waiting)",D1249)))</formula>
    </cfRule>
  </conditionalFormatting>
  <conditionalFormatting sqref="D1250">
    <cfRule type="containsBlanks" dxfId="2795" priority="4221">
      <formula>LEN(TRIM(D1250))=0</formula>
    </cfRule>
    <cfRule type="containsText" dxfId="2794" priority="4222" operator="containsText" text="Operational">
      <formula>NOT(ISERROR(SEARCH("Operational",D1250)))</formula>
    </cfRule>
    <cfRule type="containsText" dxfId="2793" priority="4223" operator="containsText" text="Dn(service)">
      <formula>NOT(ISERROR(SEARCH("Dn(service)",D1250)))</formula>
    </cfRule>
    <cfRule type="containsText" dxfId="2792" priority="4224" operator="containsText" text="Dn(waiting)">
      <formula>NOT(ISERROR(SEARCH("Dn(waiting)",D1250)))</formula>
    </cfRule>
  </conditionalFormatting>
  <conditionalFormatting sqref="D1251">
    <cfRule type="containsBlanks" dxfId="2791" priority="4217">
      <formula>LEN(TRIM(D1251))=0</formula>
    </cfRule>
    <cfRule type="containsText" dxfId="2790" priority="4218" operator="containsText" text="Operational">
      <formula>NOT(ISERROR(SEARCH("Operational",D1251)))</formula>
    </cfRule>
    <cfRule type="containsText" dxfId="2789" priority="4219" operator="containsText" text="Dn(service)">
      <formula>NOT(ISERROR(SEARCH("Dn(service)",D1251)))</formula>
    </cfRule>
    <cfRule type="containsText" dxfId="2788" priority="4220" operator="containsText" text="Dn(waiting)">
      <formula>NOT(ISERROR(SEARCH("Dn(waiting)",D1251)))</formula>
    </cfRule>
  </conditionalFormatting>
  <conditionalFormatting sqref="G1257">
    <cfRule type="containsBlanks" dxfId="2787" priority="4213">
      <formula>LEN(TRIM(G1257))=0</formula>
    </cfRule>
    <cfRule type="containsText" dxfId="2786" priority="4214" operator="containsText" text="Operational">
      <formula>NOT(ISERROR(SEARCH("Operational",G1257)))</formula>
    </cfRule>
    <cfRule type="containsText" dxfId="2785" priority="4215" operator="containsText" text="Dn(service)">
      <formula>NOT(ISERROR(SEARCH("Dn(service)",G1257)))</formula>
    </cfRule>
    <cfRule type="containsText" dxfId="2784" priority="4216" operator="containsText" text="Dn(waiting)">
      <formula>NOT(ISERROR(SEARCH("Dn(waiting)",G1257)))</formula>
    </cfRule>
  </conditionalFormatting>
  <conditionalFormatting sqref="E1259">
    <cfRule type="containsBlanks" dxfId="2783" priority="4201">
      <formula>LEN(TRIM(E1259))=0</formula>
    </cfRule>
    <cfRule type="containsText" dxfId="2782" priority="4202" operator="containsText" text="Operational">
      <formula>NOT(ISERROR(SEARCH("Operational",E1259)))</formula>
    </cfRule>
    <cfRule type="containsText" dxfId="2781" priority="4203" operator="containsText" text="Dn(service)">
      <formula>NOT(ISERROR(SEARCH("Dn(service)",E1259)))</formula>
    </cfRule>
    <cfRule type="containsText" dxfId="2780" priority="4204" operator="containsText" text="Dn(waiting)">
      <formula>NOT(ISERROR(SEARCH("Dn(waiting)",E1259)))</formula>
    </cfRule>
  </conditionalFormatting>
  <conditionalFormatting sqref="E1256">
    <cfRule type="containsBlanks" dxfId="2779" priority="4197">
      <formula>LEN(TRIM(E1256))=0</formula>
    </cfRule>
    <cfRule type="containsText" dxfId="2778" priority="4198" operator="containsText" text="Operational">
      <formula>NOT(ISERROR(SEARCH("Operational",E1256)))</formula>
    </cfRule>
    <cfRule type="containsText" dxfId="2777" priority="4199" operator="containsText" text="Dn(service)">
      <formula>NOT(ISERROR(SEARCH("Dn(service)",E1256)))</formula>
    </cfRule>
    <cfRule type="containsText" dxfId="2776" priority="4200" operator="containsText" text="Dn(waiting)">
      <formula>NOT(ISERROR(SEARCH("Dn(waiting)",E1256)))</formula>
    </cfRule>
  </conditionalFormatting>
  <conditionalFormatting sqref="E1257">
    <cfRule type="containsBlanks" dxfId="2775" priority="4193">
      <formula>LEN(TRIM(E1257))=0</formula>
    </cfRule>
    <cfRule type="containsText" dxfId="2774" priority="4194" operator="containsText" text="Operational">
      <formula>NOT(ISERROR(SEARCH("Operational",E1257)))</formula>
    </cfRule>
    <cfRule type="containsText" dxfId="2773" priority="4195" operator="containsText" text="Dn(service)">
      <formula>NOT(ISERROR(SEARCH("Dn(service)",E1257)))</formula>
    </cfRule>
    <cfRule type="containsText" dxfId="2772" priority="4196" operator="containsText" text="Dn(waiting)">
      <formula>NOT(ISERROR(SEARCH("Dn(waiting)",E1257)))</formula>
    </cfRule>
  </conditionalFormatting>
  <conditionalFormatting sqref="E1258">
    <cfRule type="containsBlanks" dxfId="2771" priority="4189">
      <formula>LEN(TRIM(E1258))=0</formula>
    </cfRule>
    <cfRule type="containsText" dxfId="2770" priority="4190" operator="containsText" text="Operational">
      <formula>NOT(ISERROR(SEARCH("Operational",E1258)))</formula>
    </cfRule>
    <cfRule type="containsText" dxfId="2769" priority="4191" operator="containsText" text="Dn(service)">
      <formula>NOT(ISERROR(SEARCH("Dn(service)",E1258)))</formula>
    </cfRule>
    <cfRule type="containsText" dxfId="2768" priority="4192" operator="containsText" text="Dn(waiting)">
      <formula>NOT(ISERROR(SEARCH("Dn(waiting)",E1258)))</formula>
    </cfRule>
  </conditionalFormatting>
  <conditionalFormatting sqref="C1257">
    <cfRule type="containsBlanks" dxfId="2767" priority="4185">
      <formula>LEN(TRIM(C1257))=0</formula>
    </cfRule>
    <cfRule type="containsText" dxfId="2766" priority="4186" operator="containsText" text="Operational">
      <formula>NOT(ISERROR(SEARCH("Operational",C1257)))</formula>
    </cfRule>
    <cfRule type="containsText" dxfId="2765" priority="4187" operator="containsText" text="Dn(service)">
      <formula>NOT(ISERROR(SEARCH("Dn(service)",C1257)))</formula>
    </cfRule>
    <cfRule type="containsText" dxfId="2764" priority="4188" operator="containsText" text="Dn(waiting)">
      <formula>NOT(ISERROR(SEARCH("Dn(waiting)",C1257)))</formula>
    </cfRule>
  </conditionalFormatting>
  <conditionalFormatting sqref="G1253:G1256">
    <cfRule type="containsBlanks" dxfId="2763" priority="4181">
      <formula>LEN(TRIM(G1253))=0</formula>
    </cfRule>
    <cfRule type="containsText" dxfId="2762" priority="4182" operator="containsText" text="Operational">
      <formula>NOT(ISERROR(SEARCH("Operational",G1253)))</formula>
    </cfRule>
    <cfRule type="containsText" dxfId="2761" priority="4183" operator="containsText" text="Dn(service)">
      <formula>NOT(ISERROR(SEARCH("Dn(service)",G1253)))</formula>
    </cfRule>
    <cfRule type="containsText" dxfId="2760" priority="4184" operator="containsText" text="Dn(waiting)">
      <formula>NOT(ISERROR(SEARCH("Dn(waiting)",G1253)))</formula>
    </cfRule>
  </conditionalFormatting>
  <conditionalFormatting sqref="F1260">
    <cfRule type="containsBlanks" dxfId="2759" priority="4177">
      <formula>LEN(TRIM(F1260))=0</formula>
    </cfRule>
    <cfRule type="containsText" dxfId="2758" priority="4178" operator="containsText" text="Operational">
      <formula>NOT(ISERROR(SEARCH("Operational",F1260)))</formula>
    </cfRule>
    <cfRule type="containsText" dxfId="2757" priority="4179" operator="containsText" text="Dn(service)">
      <formula>NOT(ISERROR(SEARCH("Dn(service)",F1260)))</formula>
    </cfRule>
    <cfRule type="containsText" dxfId="2756" priority="4180" operator="containsText" text="Dn(waiting)">
      <formula>NOT(ISERROR(SEARCH("Dn(waiting)",F1260)))</formula>
    </cfRule>
  </conditionalFormatting>
  <conditionalFormatting sqref="E1260">
    <cfRule type="containsBlanks" dxfId="2755" priority="4173">
      <formula>LEN(TRIM(E1260))=0</formula>
    </cfRule>
    <cfRule type="containsText" dxfId="2754" priority="4174" operator="containsText" text="Operational">
      <formula>NOT(ISERROR(SEARCH("Operational",E1260)))</formula>
    </cfRule>
    <cfRule type="containsText" dxfId="2753" priority="4175" operator="containsText" text="Dn(service)">
      <formula>NOT(ISERROR(SEARCH("Dn(service)",E1260)))</formula>
    </cfRule>
    <cfRule type="containsText" dxfId="2752" priority="4176" operator="containsText" text="Dn(waiting)">
      <formula>NOT(ISERROR(SEARCH("Dn(waiting)",E1260)))</formula>
    </cfRule>
  </conditionalFormatting>
  <conditionalFormatting sqref="G1259">
    <cfRule type="containsBlanks" dxfId="2751" priority="4169">
      <formula>LEN(TRIM(G1259))=0</formula>
    </cfRule>
    <cfRule type="containsText" dxfId="2750" priority="4170" operator="containsText" text="Operational">
      <formula>NOT(ISERROR(SEARCH("Operational",G1259)))</formula>
    </cfRule>
    <cfRule type="containsText" dxfId="2749" priority="4171" operator="containsText" text="Dn(service)">
      <formula>NOT(ISERROR(SEARCH("Dn(service)",G1259)))</formula>
    </cfRule>
    <cfRule type="containsText" dxfId="2748" priority="4172" operator="containsText" text="Dn(waiting)">
      <formula>NOT(ISERROR(SEARCH("Dn(waiting)",G1259)))</formula>
    </cfRule>
  </conditionalFormatting>
  <conditionalFormatting sqref="D1265">
    <cfRule type="containsBlanks" dxfId="2747" priority="4165">
      <formula>LEN(TRIM(D1265))=0</formula>
    </cfRule>
    <cfRule type="containsText" dxfId="2746" priority="4166" operator="containsText" text="Operational">
      <formula>NOT(ISERROR(SEARCH("Operational",D1265)))</formula>
    </cfRule>
    <cfRule type="containsText" dxfId="2745" priority="4167" operator="containsText" text="Dn(service)">
      <formula>NOT(ISERROR(SEARCH("Dn(service)",D1265)))</formula>
    </cfRule>
    <cfRule type="containsText" dxfId="2744" priority="4168" operator="containsText" text="Dn(waiting)">
      <formula>NOT(ISERROR(SEARCH("Dn(waiting)",D1265)))</formula>
    </cfRule>
  </conditionalFormatting>
  <conditionalFormatting sqref="E1265">
    <cfRule type="containsBlanks" dxfId="2743" priority="4161">
      <formula>LEN(TRIM(E1265))=0</formula>
    </cfRule>
    <cfRule type="containsText" dxfId="2742" priority="4162" operator="containsText" text="Operational">
      <formula>NOT(ISERROR(SEARCH("Operational",E1265)))</formula>
    </cfRule>
    <cfRule type="containsText" dxfId="2741" priority="4163" operator="containsText" text="Dn(service)">
      <formula>NOT(ISERROR(SEARCH("Dn(service)",E1265)))</formula>
    </cfRule>
    <cfRule type="containsText" dxfId="2740" priority="4164" operator="containsText" text="Dn(waiting)">
      <formula>NOT(ISERROR(SEARCH("Dn(waiting)",E1265)))</formula>
    </cfRule>
  </conditionalFormatting>
  <conditionalFormatting sqref="E1261">
    <cfRule type="containsBlanks" dxfId="2739" priority="4153">
      <formula>LEN(TRIM(E1261))=0</formula>
    </cfRule>
    <cfRule type="containsText" dxfId="2738" priority="4154" operator="containsText" text="Operational">
      <formula>NOT(ISERROR(SEARCH("Operational",E1261)))</formula>
    </cfRule>
    <cfRule type="containsText" dxfId="2737" priority="4155" operator="containsText" text="Dn(service)">
      <formula>NOT(ISERROR(SEARCH("Dn(service)",E1261)))</formula>
    </cfRule>
    <cfRule type="containsText" dxfId="2736" priority="4156" operator="containsText" text="Dn(waiting)">
      <formula>NOT(ISERROR(SEARCH("Dn(waiting)",E1261)))</formula>
    </cfRule>
  </conditionalFormatting>
  <conditionalFormatting sqref="E1266">
    <cfRule type="containsBlanks" dxfId="2735" priority="4157">
      <formula>LEN(TRIM(E1266))=0</formula>
    </cfRule>
    <cfRule type="containsText" dxfId="2734" priority="4158" operator="containsText" text="Operational">
      <formula>NOT(ISERROR(SEARCH("Operational",E1266)))</formula>
    </cfRule>
    <cfRule type="containsText" dxfId="2733" priority="4159" operator="containsText" text="Dn(service)">
      <formula>NOT(ISERROR(SEARCH("Dn(service)",E1266)))</formula>
    </cfRule>
    <cfRule type="containsText" dxfId="2732" priority="4160" operator="containsText" text="Dn(waiting)">
      <formula>NOT(ISERROR(SEARCH("Dn(waiting)",E1266)))</formula>
    </cfRule>
  </conditionalFormatting>
  <conditionalFormatting sqref="E1263">
    <cfRule type="containsBlanks" dxfId="2731" priority="4149">
      <formula>LEN(TRIM(E1263))=0</formula>
    </cfRule>
    <cfRule type="containsText" dxfId="2730" priority="4150" operator="containsText" text="Operational">
      <formula>NOT(ISERROR(SEARCH("Operational",E1263)))</formula>
    </cfRule>
    <cfRule type="containsText" dxfId="2729" priority="4151" operator="containsText" text="Dn(service)">
      <formula>NOT(ISERROR(SEARCH("Dn(service)",E1263)))</formula>
    </cfRule>
    <cfRule type="containsText" dxfId="2728" priority="4152" operator="containsText" text="Dn(waiting)">
      <formula>NOT(ISERROR(SEARCH("Dn(waiting)",E1263)))</formula>
    </cfRule>
  </conditionalFormatting>
  <conditionalFormatting sqref="E1264">
    <cfRule type="containsBlanks" dxfId="2727" priority="4145">
      <formula>LEN(TRIM(E1264))=0</formula>
    </cfRule>
    <cfRule type="containsText" dxfId="2726" priority="4146" operator="containsText" text="Operational">
      <formula>NOT(ISERROR(SEARCH("Operational",E1264)))</formula>
    </cfRule>
    <cfRule type="containsText" dxfId="2725" priority="4147" operator="containsText" text="Dn(service)">
      <formula>NOT(ISERROR(SEARCH("Dn(service)",E1264)))</formula>
    </cfRule>
    <cfRule type="containsText" dxfId="2724" priority="4148" operator="containsText" text="Dn(waiting)">
      <formula>NOT(ISERROR(SEARCH("Dn(waiting)",E1264)))</formula>
    </cfRule>
  </conditionalFormatting>
  <conditionalFormatting sqref="F1267">
    <cfRule type="containsBlanks" dxfId="2723" priority="4141">
      <formula>LEN(TRIM(F1267))=0</formula>
    </cfRule>
    <cfRule type="containsText" dxfId="2722" priority="4142" operator="containsText" text="Operational">
      <formula>NOT(ISERROR(SEARCH("Operational",F1267)))</formula>
    </cfRule>
    <cfRule type="containsText" dxfId="2721" priority="4143" operator="containsText" text="Dn(service)">
      <formula>NOT(ISERROR(SEARCH("Dn(service)",F1267)))</formula>
    </cfRule>
    <cfRule type="containsText" dxfId="2720" priority="4144" operator="containsText" text="Dn(waiting)">
      <formula>NOT(ISERROR(SEARCH("Dn(waiting)",F1267)))</formula>
    </cfRule>
  </conditionalFormatting>
  <conditionalFormatting sqref="D1268">
    <cfRule type="containsBlanks" dxfId="2719" priority="4137">
      <formula>LEN(TRIM(D1268))=0</formula>
    </cfRule>
    <cfRule type="containsText" dxfId="2718" priority="4138" operator="containsText" text="Operational">
      <formula>NOT(ISERROR(SEARCH("Operational",D1268)))</formula>
    </cfRule>
    <cfRule type="containsText" dxfId="2717" priority="4139" operator="containsText" text="Dn(service)">
      <formula>NOT(ISERROR(SEARCH("Dn(service)",D1268)))</formula>
    </cfRule>
    <cfRule type="containsText" dxfId="2716" priority="4140" operator="containsText" text="Dn(waiting)">
      <formula>NOT(ISERROR(SEARCH("Dn(waiting)",D1268)))</formula>
    </cfRule>
  </conditionalFormatting>
  <conditionalFormatting sqref="D1272">
    <cfRule type="containsBlanks" dxfId="2715" priority="4133">
      <formula>LEN(TRIM(D1272))=0</formula>
    </cfRule>
    <cfRule type="containsText" dxfId="2714" priority="4134" operator="containsText" text="Operational">
      <formula>NOT(ISERROR(SEARCH("Operational",D1272)))</formula>
    </cfRule>
    <cfRule type="containsText" dxfId="2713" priority="4135" operator="containsText" text="Dn(service)">
      <formula>NOT(ISERROR(SEARCH("Dn(service)",D1272)))</formula>
    </cfRule>
    <cfRule type="containsText" dxfId="2712" priority="4136" operator="containsText" text="Dn(waiting)">
      <formula>NOT(ISERROR(SEARCH("Dn(waiting)",D1272)))</formula>
    </cfRule>
  </conditionalFormatting>
  <conditionalFormatting sqref="F1269">
    <cfRule type="containsBlanks" dxfId="2711" priority="4129">
      <formula>LEN(TRIM(F1269))=0</formula>
    </cfRule>
    <cfRule type="containsText" dxfId="2710" priority="4130" operator="containsText" text="Operational">
      <formula>NOT(ISERROR(SEARCH("Operational",F1269)))</formula>
    </cfRule>
    <cfRule type="containsText" dxfId="2709" priority="4131" operator="containsText" text="Dn(service)">
      <formula>NOT(ISERROR(SEARCH("Dn(service)",F1269)))</formula>
    </cfRule>
    <cfRule type="containsText" dxfId="2708" priority="4132" operator="containsText" text="Dn(waiting)">
      <formula>NOT(ISERROR(SEARCH("Dn(waiting)",F1269)))</formula>
    </cfRule>
  </conditionalFormatting>
  <conditionalFormatting sqref="D1269">
    <cfRule type="containsBlanks" dxfId="2707" priority="4125">
      <formula>LEN(TRIM(D1269))=0</formula>
    </cfRule>
    <cfRule type="containsText" dxfId="2706" priority="4126" operator="containsText" text="Operational">
      <formula>NOT(ISERROR(SEARCH("Operational",D1269)))</formula>
    </cfRule>
    <cfRule type="containsText" dxfId="2705" priority="4127" operator="containsText" text="Dn(service)">
      <formula>NOT(ISERROR(SEARCH("Dn(service)",D1269)))</formula>
    </cfRule>
    <cfRule type="containsText" dxfId="2704" priority="4128" operator="containsText" text="Dn(waiting)">
      <formula>NOT(ISERROR(SEARCH("Dn(waiting)",D1269)))</formula>
    </cfRule>
  </conditionalFormatting>
  <conditionalFormatting sqref="D1270">
    <cfRule type="containsBlanks" dxfId="2703" priority="4121">
      <formula>LEN(TRIM(D1270))=0</formula>
    </cfRule>
    <cfRule type="containsText" dxfId="2702" priority="4122" operator="containsText" text="Operational">
      <formula>NOT(ISERROR(SEARCH("Operational",D1270)))</formula>
    </cfRule>
    <cfRule type="containsText" dxfId="2701" priority="4123" operator="containsText" text="Dn(service)">
      <formula>NOT(ISERROR(SEARCH("Dn(service)",D1270)))</formula>
    </cfRule>
    <cfRule type="containsText" dxfId="2700" priority="4124" operator="containsText" text="Dn(waiting)">
      <formula>NOT(ISERROR(SEARCH("Dn(waiting)",D1270)))</formula>
    </cfRule>
  </conditionalFormatting>
  <conditionalFormatting sqref="D1271">
    <cfRule type="containsBlanks" dxfId="2699" priority="4117">
      <formula>LEN(TRIM(D1271))=0</formula>
    </cfRule>
    <cfRule type="containsText" dxfId="2698" priority="4118" operator="containsText" text="Operational">
      <formula>NOT(ISERROR(SEARCH("Operational",D1271)))</formula>
    </cfRule>
    <cfRule type="containsText" dxfId="2697" priority="4119" operator="containsText" text="Dn(service)">
      <formula>NOT(ISERROR(SEARCH("Dn(service)",D1271)))</formula>
    </cfRule>
    <cfRule type="containsText" dxfId="2696" priority="4120" operator="containsText" text="Dn(waiting)">
      <formula>NOT(ISERROR(SEARCH("Dn(waiting)",D1271)))</formula>
    </cfRule>
  </conditionalFormatting>
  <conditionalFormatting sqref="E1269">
    <cfRule type="containsBlanks" dxfId="2695" priority="4113">
      <formula>LEN(TRIM(E1269))=0</formula>
    </cfRule>
    <cfRule type="containsText" dxfId="2694" priority="4114" operator="containsText" text="Operational">
      <formula>NOT(ISERROR(SEARCH("Operational",E1269)))</formula>
    </cfRule>
    <cfRule type="containsText" dxfId="2693" priority="4115" operator="containsText" text="Dn(service)">
      <formula>NOT(ISERROR(SEARCH("Dn(service)",E1269)))</formula>
    </cfRule>
    <cfRule type="containsText" dxfId="2692" priority="4116" operator="containsText" text="Dn(waiting)">
      <formula>NOT(ISERROR(SEARCH("Dn(waiting)",E1269)))</formula>
    </cfRule>
  </conditionalFormatting>
  <conditionalFormatting sqref="E1267">
    <cfRule type="containsBlanks" dxfId="2691" priority="4109">
      <formula>LEN(TRIM(E1267))=0</formula>
    </cfRule>
    <cfRule type="containsText" dxfId="2690" priority="4110" operator="containsText" text="Operational">
      <formula>NOT(ISERROR(SEARCH("Operational",E1267)))</formula>
    </cfRule>
    <cfRule type="containsText" dxfId="2689" priority="4111" operator="containsText" text="Dn(service)">
      <formula>NOT(ISERROR(SEARCH("Dn(service)",E1267)))</formula>
    </cfRule>
    <cfRule type="containsText" dxfId="2688" priority="4112" operator="containsText" text="Dn(waiting)">
      <formula>NOT(ISERROR(SEARCH("Dn(waiting)",E1267)))</formula>
    </cfRule>
  </conditionalFormatting>
  <conditionalFormatting sqref="F1268">
    <cfRule type="containsBlanks" dxfId="2687" priority="4105">
      <formula>LEN(TRIM(F1268))=0</formula>
    </cfRule>
    <cfRule type="containsText" dxfId="2686" priority="4106" operator="containsText" text="Operational">
      <formula>NOT(ISERROR(SEARCH("Operational",F1268)))</formula>
    </cfRule>
    <cfRule type="containsText" dxfId="2685" priority="4107" operator="containsText" text="Dn(service)">
      <formula>NOT(ISERROR(SEARCH("Dn(service)",F1268)))</formula>
    </cfRule>
    <cfRule type="containsText" dxfId="2684" priority="4108" operator="containsText" text="Dn(waiting)">
      <formula>NOT(ISERROR(SEARCH("Dn(waiting)",F1268)))</formula>
    </cfRule>
  </conditionalFormatting>
  <conditionalFormatting sqref="E1268">
    <cfRule type="containsBlanks" dxfId="2683" priority="4101">
      <formula>LEN(TRIM(E1268))=0</formula>
    </cfRule>
    <cfRule type="containsText" dxfId="2682" priority="4102" operator="containsText" text="Operational">
      <formula>NOT(ISERROR(SEARCH("Operational",E1268)))</formula>
    </cfRule>
    <cfRule type="containsText" dxfId="2681" priority="4103" operator="containsText" text="Dn(service)">
      <formula>NOT(ISERROR(SEARCH("Dn(service)",E1268)))</formula>
    </cfRule>
    <cfRule type="containsText" dxfId="2680" priority="4104" operator="containsText" text="Dn(waiting)">
      <formula>NOT(ISERROR(SEARCH("Dn(waiting)",E1268)))</formula>
    </cfRule>
  </conditionalFormatting>
  <conditionalFormatting sqref="C1270">
    <cfRule type="containsBlanks" dxfId="2679" priority="4097">
      <formula>LEN(TRIM(C1270))=0</formula>
    </cfRule>
    <cfRule type="containsText" dxfId="2678" priority="4098" operator="containsText" text="Operational">
      <formula>NOT(ISERROR(SEARCH("Operational",C1270)))</formula>
    </cfRule>
    <cfRule type="containsText" dxfId="2677" priority="4099" operator="containsText" text="Dn(service)">
      <formula>NOT(ISERROR(SEARCH("Dn(service)",C1270)))</formula>
    </cfRule>
    <cfRule type="containsText" dxfId="2676" priority="4100" operator="containsText" text="Dn(waiting)">
      <formula>NOT(ISERROR(SEARCH("Dn(waiting)",C1270)))</formula>
    </cfRule>
  </conditionalFormatting>
  <conditionalFormatting sqref="C1272">
    <cfRule type="containsBlanks" dxfId="2675" priority="4093">
      <formula>LEN(TRIM(C1272))=0</formula>
    </cfRule>
    <cfRule type="containsText" dxfId="2674" priority="4094" operator="containsText" text="Operational">
      <formula>NOT(ISERROR(SEARCH("Operational",C1272)))</formula>
    </cfRule>
    <cfRule type="containsText" dxfId="2673" priority="4095" operator="containsText" text="Dn(service)">
      <formula>NOT(ISERROR(SEARCH("Dn(service)",C1272)))</formula>
    </cfRule>
    <cfRule type="containsText" dxfId="2672" priority="4096" operator="containsText" text="Dn(waiting)">
      <formula>NOT(ISERROR(SEARCH("Dn(waiting)",C1272)))</formula>
    </cfRule>
  </conditionalFormatting>
  <conditionalFormatting sqref="D1267">
    <cfRule type="containsBlanks" dxfId="2671" priority="4089">
      <formula>LEN(TRIM(D1267))=0</formula>
    </cfRule>
    <cfRule type="containsText" dxfId="2670" priority="4090" operator="containsText" text="Operational">
      <formula>NOT(ISERROR(SEARCH("Operational",D1267)))</formula>
    </cfRule>
    <cfRule type="containsText" dxfId="2669" priority="4091" operator="containsText" text="Dn(service)">
      <formula>NOT(ISERROR(SEARCH("Dn(service)",D1267)))</formula>
    </cfRule>
    <cfRule type="containsText" dxfId="2668" priority="4092" operator="containsText" text="Dn(waiting)">
      <formula>NOT(ISERROR(SEARCH("Dn(waiting)",D1267)))</formula>
    </cfRule>
  </conditionalFormatting>
  <conditionalFormatting sqref="D1274">
    <cfRule type="containsBlanks" dxfId="2667" priority="4081">
      <formula>LEN(TRIM(D1274))=0</formula>
    </cfRule>
    <cfRule type="containsText" dxfId="2666" priority="4082" operator="containsText" text="Operational">
      <formula>NOT(ISERROR(SEARCH("Operational",D1274)))</formula>
    </cfRule>
    <cfRule type="containsText" dxfId="2665" priority="4083" operator="containsText" text="Dn(service)">
      <formula>NOT(ISERROR(SEARCH("Dn(service)",D1274)))</formula>
    </cfRule>
    <cfRule type="containsText" dxfId="2664" priority="4084" operator="containsText" text="Dn(waiting)">
      <formula>NOT(ISERROR(SEARCH("Dn(waiting)",D1274)))</formula>
    </cfRule>
  </conditionalFormatting>
  <conditionalFormatting sqref="D1275">
    <cfRule type="containsBlanks" dxfId="2663" priority="4077">
      <formula>LEN(TRIM(D1275))=0</formula>
    </cfRule>
    <cfRule type="containsText" dxfId="2662" priority="4078" operator="containsText" text="Operational">
      <formula>NOT(ISERROR(SEARCH("Operational",D1275)))</formula>
    </cfRule>
    <cfRule type="containsText" dxfId="2661" priority="4079" operator="containsText" text="Dn(service)">
      <formula>NOT(ISERROR(SEARCH("Dn(service)",D1275)))</formula>
    </cfRule>
    <cfRule type="containsText" dxfId="2660" priority="4080" operator="containsText" text="Dn(waiting)">
      <formula>NOT(ISERROR(SEARCH("Dn(waiting)",D1275)))</formula>
    </cfRule>
  </conditionalFormatting>
  <conditionalFormatting sqref="C1273">
    <cfRule type="containsBlanks" dxfId="2659" priority="4085">
      <formula>LEN(TRIM(C1273))=0</formula>
    </cfRule>
    <cfRule type="containsText" dxfId="2658" priority="4086" operator="containsText" text="Operational">
      <formula>NOT(ISERROR(SEARCH("Operational",C1273)))</formula>
    </cfRule>
    <cfRule type="containsText" dxfId="2657" priority="4087" operator="containsText" text="Dn(service)">
      <formula>NOT(ISERROR(SEARCH("Dn(service)",C1273)))</formula>
    </cfRule>
    <cfRule type="containsText" dxfId="2656" priority="4088" operator="containsText" text="Dn(waiting)">
      <formula>NOT(ISERROR(SEARCH("Dn(waiting)",C1273)))</formula>
    </cfRule>
  </conditionalFormatting>
  <conditionalFormatting sqref="D1277">
    <cfRule type="containsBlanks" dxfId="2655" priority="4069">
      <formula>LEN(TRIM(D1277))=0</formula>
    </cfRule>
    <cfRule type="containsText" dxfId="2654" priority="4070" operator="containsText" text="Operational">
      <formula>NOT(ISERROR(SEARCH("Operational",D1277)))</formula>
    </cfRule>
    <cfRule type="containsText" dxfId="2653" priority="4071" operator="containsText" text="Dn(service)">
      <formula>NOT(ISERROR(SEARCH("Dn(service)",D1277)))</formula>
    </cfRule>
    <cfRule type="containsText" dxfId="2652" priority="4072" operator="containsText" text="Dn(waiting)">
      <formula>NOT(ISERROR(SEARCH("Dn(waiting)",D1277)))</formula>
    </cfRule>
  </conditionalFormatting>
  <conditionalFormatting sqref="G1278">
    <cfRule type="containsBlanks" dxfId="2651" priority="4061">
      <formula>LEN(TRIM(G1278))=0</formula>
    </cfRule>
    <cfRule type="containsText" dxfId="2650" priority="4062" operator="containsText" text="Operational">
      <formula>NOT(ISERROR(SEARCH("Operational",G1278)))</formula>
    </cfRule>
    <cfRule type="containsText" dxfId="2649" priority="4063" operator="containsText" text="Dn(service)">
      <formula>NOT(ISERROR(SEARCH("Dn(service)",G1278)))</formula>
    </cfRule>
    <cfRule type="containsText" dxfId="2648" priority="4064" operator="containsText" text="Dn(waiting)">
      <formula>NOT(ISERROR(SEARCH("Dn(waiting)",G1278)))</formula>
    </cfRule>
  </conditionalFormatting>
  <conditionalFormatting sqref="D1276">
    <cfRule type="containsBlanks" dxfId="2647" priority="4073">
      <formula>LEN(TRIM(D1276))=0</formula>
    </cfRule>
    <cfRule type="containsText" dxfId="2646" priority="4074" operator="containsText" text="Operational">
      <formula>NOT(ISERROR(SEARCH("Operational",D1276)))</formula>
    </cfRule>
    <cfRule type="containsText" dxfId="2645" priority="4075" operator="containsText" text="Dn(service)">
      <formula>NOT(ISERROR(SEARCH("Dn(service)",D1276)))</formula>
    </cfRule>
    <cfRule type="containsText" dxfId="2644" priority="4076" operator="containsText" text="Dn(waiting)">
      <formula>NOT(ISERROR(SEARCH("Dn(waiting)",D1276)))</formula>
    </cfRule>
  </conditionalFormatting>
  <conditionalFormatting sqref="E1278">
    <cfRule type="containsBlanks" dxfId="2643" priority="4065">
      <formula>LEN(TRIM(E1278))=0</formula>
    </cfRule>
    <cfRule type="containsText" dxfId="2642" priority="4066" operator="containsText" text="Operational">
      <formula>NOT(ISERROR(SEARCH("Operational",E1278)))</formula>
    </cfRule>
    <cfRule type="containsText" dxfId="2641" priority="4067" operator="containsText" text="Dn(service)">
      <formula>NOT(ISERROR(SEARCH("Dn(service)",E1278)))</formula>
    </cfRule>
    <cfRule type="containsText" dxfId="2640" priority="4068" operator="containsText" text="Dn(waiting)">
      <formula>NOT(ISERROR(SEARCH("Dn(waiting)",E1278)))</formula>
    </cfRule>
  </conditionalFormatting>
  <conditionalFormatting sqref="G1279:G1285 E1279:E1285 C1282:C1290 E1286:F1290 C1291:F1291 C1292:D1294 F1292:F1294">
    <cfRule type="containsBlanks" dxfId="2639" priority="4057">
      <formula>LEN(TRIM(C1279))=0</formula>
    </cfRule>
    <cfRule type="containsText" dxfId="2638" priority="4058" operator="containsText" text="Operational">
      <formula>NOT(ISERROR(SEARCH("Operational",C1279)))</formula>
    </cfRule>
    <cfRule type="containsText" dxfId="2637" priority="4059" operator="containsText" text="Dn(service)">
      <formula>NOT(ISERROR(SEARCH("Dn(service)",C1279)))</formula>
    </cfRule>
    <cfRule type="containsText" dxfId="2636" priority="4060" operator="containsText" text="Dn(waiting)">
      <formula>NOT(ISERROR(SEARCH("Dn(waiting)",C1279)))</formula>
    </cfRule>
  </conditionalFormatting>
  <conditionalFormatting sqref="F1295">
    <cfRule type="containsBlanks" dxfId="2635" priority="4053">
      <formula>LEN(TRIM(F1295))=0</formula>
    </cfRule>
    <cfRule type="containsText" dxfId="2634" priority="4054" operator="containsText" text="Operational">
      <formula>NOT(ISERROR(SEARCH("Operational",F1295)))</formula>
    </cfRule>
    <cfRule type="containsText" dxfId="2633" priority="4055" operator="containsText" text="Dn(service)">
      <formula>NOT(ISERROR(SEARCH("Dn(service)",F1295)))</formula>
    </cfRule>
    <cfRule type="containsText" dxfId="2632" priority="4056" operator="containsText" text="Dn(waiting)">
      <formula>NOT(ISERROR(SEARCH("Dn(waiting)",F1295)))</formula>
    </cfRule>
  </conditionalFormatting>
  <conditionalFormatting sqref="G1295">
    <cfRule type="containsBlanks" dxfId="2631" priority="4049">
      <formula>LEN(TRIM(G1295))=0</formula>
    </cfRule>
    <cfRule type="containsText" dxfId="2630" priority="4050" operator="containsText" text="Operational">
      <formula>NOT(ISERROR(SEARCH("Operational",G1295)))</formula>
    </cfRule>
    <cfRule type="containsText" dxfId="2629" priority="4051" operator="containsText" text="Dn(service)">
      <formula>NOT(ISERROR(SEARCH("Dn(service)",G1295)))</formula>
    </cfRule>
    <cfRule type="containsText" dxfId="2628" priority="4052" operator="containsText" text="Dn(waiting)">
      <formula>NOT(ISERROR(SEARCH("Dn(waiting)",G1295)))</formula>
    </cfRule>
  </conditionalFormatting>
  <conditionalFormatting sqref="F1296">
    <cfRule type="containsBlanks" dxfId="2627" priority="4045">
      <formula>LEN(TRIM(F1296))=0</formula>
    </cfRule>
    <cfRule type="containsText" dxfId="2626" priority="4046" operator="containsText" text="Operational">
      <formula>NOT(ISERROR(SEARCH("Operational",F1296)))</formula>
    </cfRule>
    <cfRule type="containsText" dxfId="2625" priority="4047" operator="containsText" text="Dn(service)">
      <formula>NOT(ISERROR(SEARCH("Dn(service)",F1296)))</formula>
    </cfRule>
    <cfRule type="containsText" dxfId="2624" priority="4048" operator="containsText" text="Dn(waiting)">
      <formula>NOT(ISERROR(SEARCH("Dn(waiting)",F1296)))</formula>
    </cfRule>
  </conditionalFormatting>
  <conditionalFormatting sqref="D1298">
    <cfRule type="containsBlanks" dxfId="2623" priority="4041">
      <formula>LEN(TRIM(D1298))=0</formula>
    </cfRule>
    <cfRule type="containsText" dxfId="2622" priority="4042" operator="containsText" text="Operational">
      <formula>NOT(ISERROR(SEARCH("Operational",D1298)))</formula>
    </cfRule>
    <cfRule type="containsText" dxfId="2621" priority="4043" operator="containsText" text="Dn(service)">
      <formula>NOT(ISERROR(SEARCH("Dn(service)",D1298)))</formula>
    </cfRule>
    <cfRule type="containsText" dxfId="2620" priority="4044" operator="containsText" text="Dn(waiting)">
      <formula>NOT(ISERROR(SEARCH("Dn(waiting)",D1298)))</formula>
    </cfRule>
  </conditionalFormatting>
  <conditionalFormatting sqref="D1299">
    <cfRule type="containsBlanks" dxfId="2619" priority="4037">
      <formula>LEN(TRIM(D1299))=0</formula>
    </cfRule>
    <cfRule type="containsText" dxfId="2618" priority="4038" operator="containsText" text="Operational">
      <formula>NOT(ISERROR(SEARCH("Operational",D1299)))</formula>
    </cfRule>
    <cfRule type="containsText" dxfId="2617" priority="4039" operator="containsText" text="Dn(service)">
      <formula>NOT(ISERROR(SEARCH("Dn(service)",D1299)))</formula>
    </cfRule>
    <cfRule type="containsText" dxfId="2616" priority="4040" operator="containsText" text="Dn(waiting)">
      <formula>NOT(ISERROR(SEARCH("Dn(waiting)",D1299)))</formula>
    </cfRule>
  </conditionalFormatting>
  <conditionalFormatting sqref="D1300">
    <cfRule type="containsBlanks" dxfId="2615" priority="4033">
      <formula>LEN(TRIM(D1300))=0</formula>
    </cfRule>
    <cfRule type="containsText" dxfId="2614" priority="4034" operator="containsText" text="Operational">
      <formula>NOT(ISERROR(SEARCH("Operational",D1300)))</formula>
    </cfRule>
    <cfRule type="containsText" dxfId="2613" priority="4035" operator="containsText" text="Dn(service)">
      <formula>NOT(ISERROR(SEARCH("Dn(service)",D1300)))</formula>
    </cfRule>
    <cfRule type="containsText" dxfId="2612" priority="4036" operator="containsText" text="Dn(waiting)">
      <formula>NOT(ISERROR(SEARCH("Dn(waiting)",D1300)))</formula>
    </cfRule>
  </conditionalFormatting>
  <conditionalFormatting sqref="E1303">
    <cfRule type="containsBlanks" dxfId="2611" priority="4029">
      <formula>LEN(TRIM(E1303))=0</formula>
    </cfRule>
    <cfRule type="containsText" dxfId="2610" priority="4030" operator="containsText" text="Operational">
      <formula>NOT(ISERROR(SEARCH("Operational",E1303)))</formula>
    </cfRule>
    <cfRule type="containsText" dxfId="2609" priority="4031" operator="containsText" text="Dn(service)">
      <formula>NOT(ISERROR(SEARCH("Dn(service)",E1303)))</formula>
    </cfRule>
    <cfRule type="containsText" dxfId="2608" priority="4032" operator="containsText" text="Dn(waiting)">
      <formula>NOT(ISERROR(SEARCH("Dn(waiting)",E1303)))</formula>
    </cfRule>
  </conditionalFormatting>
  <conditionalFormatting sqref="E1306">
    <cfRule type="containsBlanks" dxfId="2607" priority="4025">
      <formula>LEN(TRIM(E1306))=0</formula>
    </cfRule>
    <cfRule type="containsText" dxfId="2606" priority="4026" operator="containsText" text="Operational">
      <formula>NOT(ISERROR(SEARCH("Operational",E1306)))</formula>
    </cfRule>
    <cfRule type="containsText" dxfId="2605" priority="4027" operator="containsText" text="Dn(service)">
      <formula>NOT(ISERROR(SEARCH("Dn(service)",E1306)))</formula>
    </cfRule>
    <cfRule type="containsText" dxfId="2604" priority="4028" operator="containsText" text="Dn(waiting)">
      <formula>NOT(ISERROR(SEARCH("Dn(waiting)",E1306)))</formula>
    </cfRule>
  </conditionalFormatting>
  <conditionalFormatting sqref="E1307">
    <cfRule type="containsBlanks" dxfId="2603" priority="4021">
      <formula>LEN(TRIM(E1307))=0</formula>
    </cfRule>
    <cfRule type="containsText" dxfId="2602" priority="4022" operator="containsText" text="Operational">
      <formula>NOT(ISERROR(SEARCH("Operational",E1307)))</formula>
    </cfRule>
    <cfRule type="containsText" dxfId="2601" priority="4023" operator="containsText" text="Dn(service)">
      <formula>NOT(ISERROR(SEARCH("Dn(service)",E1307)))</formula>
    </cfRule>
    <cfRule type="containsText" dxfId="2600" priority="4024" operator="containsText" text="Dn(waiting)">
      <formula>NOT(ISERROR(SEARCH("Dn(waiting)",E1307)))</formula>
    </cfRule>
  </conditionalFormatting>
  <conditionalFormatting sqref="E1304">
    <cfRule type="containsBlanks" dxfId="2599" priority="4017">
      <formula>LEN(TRIM(E1304))=0</formula>
    </cfRule>
    <cfRule type="containsText" dxfId="2598" priority="4018" operator="containsText" text="Operational">
      <formula>NOT(ISERROR(SEARCH("Operational",E1304)))</formula>
    </cfRule>
    <cfRule type="containsText" dxfId="2597" priority="4019" operator="containsText" text="Dn(service)">
      <formula>NOT(ISERROR(SEARCH("Dn(service)",E1304)))</formula>
    </cfRule>
    <cfRule type="containsText" dxfId="2596" priority="4020" operator="containsText" text="Dn(waiting)">
      <formula>NOT(ISERROR(SEARCH("Dn(waiting)",E1304)))</formula>
    </cfRule>
  </conditionalFormatting>
  <conditionalFormatting sqref="E1305">
    <cfRule type="containsBlanks" dxfId="2595" priority="4013">
      <formula>LEN(TRIM(E1305))=0</formula>
    </cfRule>
    <cfRule type="containsText" dxfId="2594" priority="4014" operator="containsText" text="Operational">
      <formula>NOT(ISERROR(SEARCH("Operational",E1305)))</formula>
    </cfRule>
    <cfRule type="containsText" dxfId="2593" priority="4015" operator="containsText" text="Dn(service)">
      <formula>NOT(ISERROR(SEARCH("Dn(service)",E1305)))</formula>
    </cfRule>
    <cfRule type="containsText" dxfId="2592" priority="4016" operator="containsText" text="Dn(waiting)">
      <formula>NOT(ISERROR(SEARCH("Dn(waiting)",E1305)))</formula>
    </cfRule>
  </conditionalFormatting>
  <conditionalFormatting sqref="C1307">
    <cfRule type="containsBlanks" dxfId="2591" priority="4009">
      <formula>LEN(TRIM(C1307))=0</formula>
    </cfRule>
    <cfRule type="containsText" dxfId="2590" priority="4010" operator="containsText" text="Operational">
      <formula>NOT(ISERROR(SEARCH("Operational",C1307)))</formula>
    </cfRule>
    <cfRule type="containsText" dxfId="2589" priority="4011" operator="containsText" text="Dn(service)">
      <formula>NOT(ISERROR(SEARCH("Dn(service)",C1307)))</formula>
    </cfRule>
    <cfRule type="containsText" dxfId="2588" priority="4012" operator="containsText" text="Dn(waiting)">
      <formula>NOT(ISERROR(SEARCH("Dn(waiting)",C1307)))</formula>
    </cfRule>
  </conditionalFormatting>
  <conditionalFormatting sqref="G1303:G1305">
    <cfRule type="containsBlanks" dxfId="2587" priority="4005">
      <formula>LEN(TRIM(G1303))=0</formula>
    </cfRule>
    <cfRule type="containsText" dxfId="2586" priority="4006" operator="containsText" text="Operational">
      <formula>NOT(ISERROR(SEARCH("Operational",G1303)))</formula>
    </cfRule>
    <cfRule type="containsText" dxfId="2585" priority="4007" operator="containsText" text="Dn(service)">
      <formula>NOT(ISERROR(SEARCH("Dn(service)",G1303)))</formula>
    </cfRule>
    <cfRule type="containsText" dxfId="2584" priority="4008" operator="containsText" text="Dn(waiting)">
      <formula>NOT(ISERROR(SEARCH("Dn(waiting)",G1303)))</formula>
    </cfRule>
  </conditionalFormatting>
  <conditionalFormatting sqref="F1310">
    <cfRule type="containsBlanks" dxfId="2583" priority="4001">
      <formula>LEN(TRIM(F1310))=0</formula>
    </cfRule>
    <cfRule type="containsText" dxfId="2582" priority="4002" operator="containsText" text="Operational">
      <formula>NOT(ISERROR(SEARCH("Operational",F1310)))</formula>
    </cfRule>
    <cfRule type="containsText" dxfId="2581" priority="4003" operator="containsText" text="Dn(service)">
      <formula>NOT(ISERROR(SEARCH("Dn(service)",F1310)))</formula>
    </cfRule>
    <cfRule type="containsText" dxfId="2580" priority="4004" operator="containsText" text="Dn(waiting)">
      <formula>NOT(ISERROR(SEARCH("Dn(waiting)",F1310)))</formula>
    </cfRule>
  </conditionalFormatting>
  <conditionalFormatting sqref="D1313">
    <cfRule type="containsBlanks" dxfId="2579" priority="3997">
      <formula>LEN(TRIM(D1313))=0</formula>
    </cfRule>
    <cfRule type="containsText" dxfId="2578" priority="3998" operator="containsText" text="Operational">
      <formula>NOT(ISERROR(SEARCH("Operational",D1313)))</formula>
    </cfRule>
    <cfRule type="containsText" dxfId="2577" priority="3999" operator="containsText" text="Dn(service)">
      <formula>NOT(ISERROR(SEARCH("Dn(service)",D1313)))</formula>
    </cfRule>
    <cfRule type="containsText" dxfId="2576" priority="4000" operator="containsText" text="Dn(waiting)">
      <formula>NOT(ISERROR(SEARCH("Dn(waiting)",D1313)))</formula>
    </cfRule>
  </conditionalFormatting>
  <conditionalFormatting sqref="D1315">
    <cfRule type="containsBlanks" dxfId="2575" priority="3989">
      <formula>LEN(TRIM(D1315))=0</formula>
    </cfRule>
    <cfRule type="containsText" dxfId="2574" priority="3990" operator="containsText" text="Operational">
      <formula>NOT(ISERROR(SEARCH("Operational",D1315)))</formula>
    </cfRule>
    <cfRule type="containsText" dxfId="2573" priority="3991" operator="containsText" text="Dn(service)">
      <formula>NOT(ISERROR(SEARCH("Dn(service)",D1315)))</formula>
    </cfRule>
    <cfRule type="containsText" dxfId="2572" priority="3992" operator="containsText" text="Dn(waiting)">
      <formula>NOT(ISERROR(SEARCH("Dn(waiting)",D1315)))</formula>
    </cfRule>
  </conditionalFormatting>
  <conditionalFormatting sqref="D1314">
    <cfRule type="containsBlanks" dxfId="2571" priority="3993">
      <formula>LEN(TRIM(D1314))=0</formula>
    </cfRule>
    <cfRule type="containsText" dxfId="2570" priority="3994" operator="containsText" text="Operational">
      <formula>NOT(ISERROR(SEARCH("Operational",D1314)))</formula>
    </cfRule>
    <cfRule type="containsText" dxfId="2569" priority="3995" operator="containsText" text="Dn(service)">
      <formula>NOT(ISERROR(SEARCH("Dn(service)",D1314)))</formula>
    </cfRule>
    <cfRule type="containsText" dxfId="2568" priority="3996" operator="containsText" text="Dn(waiting)">
      <formula>NOT(ISERROR(SEARCH("Dn(waiting)",D1314)))</formula>
    </cfRule>
  </conditionalFormatting>
  <conditionalFormatting sqref="F1317">
    <cfRule type="containsBlanks" dxfId="2567" priority="3985">
      <formula>LEN(TRIM(F1317))=0</formula>
    </cfRule>
    <cfRule type="containsText" dxfId="2566" priority="3986" operator="containsText" text="Operational">
      <formula>NOT(ISERROR(SEARCH("Operational",F1317)))</formula>
    </cfRule>
    <cfRule type="containsText" dxfId="2565" priority="3987" operator="containsText" text="Dn(service)">
      <formula>NOT(ISERROR(SEARCH("Dn(service)",F1317)))</formula>
    </cfRule>
    <cfRule type="containsText" dxfId="2564" priority="3988" operator="containsText" text="Dn(waiting)">
      <formula>NOT(ISERROR(SEARCH("Dn(waiting)",F1317)))</formula>
    </cfRule>
  </conditionalFormatting>
  <conditionalFormatting sqref="D1318">
    <cfRule type="containsBlanks" dxfId="2563" priority="3981">
      <formula>LEN(TRIM(D1318))=0</formula>
    </cfRule>
    <cfRule type="containsText" dxfId="2562" priority="3982" operator="containsText" text="Operational">
      <formula>NOT(ISERROR(SEARCH("Operational",D1318)))</formula>
    </cfRule>
    <cfRule type="containsText" dxfId="2561" priority="3983" operator="containsText" text="Dn(service)">
      <formula>NOT(ISERROR(SEARCH("Dn(service)",D1318)))</formula>
    </cfRule>
    <cfRule type="containsText" dxfId="2560" priority="3984" operator="containsText" text="Dn(waiting)">
      <formula>NOT(ISERROR(SEARCH("Dn(waiting)",D1318)))</formula>
    </cfRule>
  </conditionalFormatting>
  <conditionalFormatting sqref="G1320">
    <cfRule type="containsBlanks" dxfId="2559" priority="3977">
      <formula>LEN(TRIM(G1320))=0</formula>
    </cfRule>
    <cfRule type="containsText" dxfId="2558" priority="3978" operator="containsText" text="Operational">
      <formula>NOT(ISERROR(SEARCH("Operational",G1320)))</formula>
    </cfRule>
    <cfRule type="containsText" dxfId="2557" priority="3979" operator="containsText" text="Dn(service)">
      <formula>NOT(ISERROR(SEARCH("Dn(service)",G1320)))</formula>
    </cfRule>
    <cfRule type="containsText" dxfId="2556" priority="3980" operator="containsText" text="Dn(waiting)">
      <formula>NOT(ISERROR(SEARCH("Dn(waiting)",G1320)))</formula>
    </cfRule>
  </conditionalFormatting>
  <conditionalFormatting sqref="D1317">
    <cfRule type="containsBlanks" dxfId="2555" priority="3973">
      <formula>LEN(TRIM(D1317))=0</formula>
    </cfRule>
    <cfRule type="containsText" dxfId="2554" priority="3974" operator="containsText" text="Operational">
      <formula>NOT(ISERROR(SEARCH("Operational",D1317)))</formula>
    </cfRule>
    <cfRule type="containsText" dxfId="2553" priority="3975" operator="containsText" text="Dn(service)">
      <formula>NOT(ISERROR(SEARCH("Dn(service)",D1317)))</formula>
    </cfRule>
    <cfRule type="containsText" dxfId="2552" priority="3976" operator="containsText" text="Dn(waiting)">
      <formula>NOT(ISERROR(SEARCH("Dn(waiting)",D1317)))</formula>
    </cfRule>
  </conditionalFormatting>
  <conditionalFormatting sqref="G1318:G1319">
    <cfRule type="containsBlanks" dxfId="2551" priority="3969">
      <formula>LEN(TRIM(G1318))=0</formula>
    </cfRule>
    <cfRule type="containsText" dxfId="2550" priority="3970" operator="containsText" text="Operational">
      <formula>NOT(ISERROR(SEARCH("Operational",G1318)))</formula>
    </cfRule>
    <cfRule type="containsText" dxfId="2549" priority="3971" operator="containsText" text="Dn(service)">
      <formula>NOT(ISERROR(SEARCH("Dn(service)",G1318)))</formula>
    </cfRule>
    <cfRule type="containsText" dxfId="2548" priority="3972" operator="containsText" text="Dn(waiting)">
      <formula>NOT(ISERROR(SEARCH("Dn(waiting)",G1318)))</formula>
    </cfRule>
  </conditionalFormatting>
  <conditionalFormatting sqref="E1323">
    <cfRule type="containsBlanks" dxfId="2547" priority="3965">
      <formula>LEN(TRIM(E1323))=0</formula>
    </cfRule>
    <cfRule type="containsText" dxfId="2546" priority="3966" operator="containsText" text="Operational">
      <formula>NOT(ISERROR(SEARCH("Operational",E1323)))</formula>
    </cfRule>
    <cfRule type="containsText" dxfId="2545" priority="3967" operator="containsText" text="Dn(service)">
      <formula>NOT(ISERROR(SEARCH("Dn(service)",E1323)))</formula>
    </cfRule>
    <cfRule type="containsText" dxfId="2544" priority="3968" operator="containsText" text="Dn(waiting)">
      <formula>NOT(ISERROR(SEARCH("Dn(waiting)",E1323)))</formula>
    </cfRule>
  </conditionalFormatting>
  <conditionalFormatting sqref="E1325">
    <cfRule type="containsBlanks" dxfId="2543" priority="3961">
      <formula>LEN(TRIM(E1325))=0</formula>
    </cfRule>
    <cfRule type="containsText" dxfId="2542" priority="3962" operator="containsText" text="Operational">
      <formula>NOT(ISERROR(SEARCH("Operational",E1325)))</formula>
    </cfRule>
    <cfRule type="containsText" dxfId="2541" priority="3963" operator="containsText" text="Dn(service)">
      <formula>NOT(ISERROR(SEARCH("Dn(service)",E1325)))</formula>
    </cfRule>
    <cfRule type="containsText" dxfId="2540" priority="3964" operator="containsText" text="Dn(waiting)">
      <formula>NOT(ISERROR(SEARCH("Dn(waiting)",E1325)))</formula>
    </cfRule>
  </conditionalFormatting>
  <conditionalFormatting sqref="C1327">
    <cfRule type="containsBlanks" dxfId="2539" priority="3957">
      <formula>LEN(TRIM(C1327))=0</formula>
    </cfRule>
    <cfRule type="containsText" dxfId="2538" priority="3958" operator="containsText" text="Operational">
      <formula>NOT(ISERROR(SEARCH("Operational",C1327)))</formula>
    </cfRule>
    <cfRule type="containsText" dxfId="2537" priority="3959" operator="containsText" text="Dn(service)">
      <formula>NOT(ISERROR(SEARCH("Dn(service)",C1327)))</formula>
    </cfRule>
    <cfRule type="containsText" dxfId="2536" priority="3960" operator="containsText" text="Dn(waiting)">
      <formula>NOT(ISERROR(SEARCH("Dn(waiting)",C1327)))</formula>
    </cfRule>
  </conditionalFormatting>
  <conditionalFormatting sqref="E1326">
    <cfRule type="containsBlanks" dxfId="2535" priority="3953">
      <formula>LEN(TRIM(E1326))=0</formula>
    </cfRule>
    <cfRule type="containsText" dxfId="2534" priority="3954" operator="containsText" text="Operational">
      <formula>NOT(ISERROR(SEARCH("Operational",E1326)))</formula>
    </cfRule>
    <cfRule type="containsText" dxfId="2533" priority="3955" operator="containsText" text="Dn(service)">
      <formula>NOT(ISERROR(SEARCH("Dn(service)",E1326)))</formula>
    </cfRule>
    <cfRule type="containsText" dxfId="2532" priority="3956" operator="containsText" text="Dn(waiting)">
      <formula>NOT(ISERROR(SEARCH("Dn(waiting)",E1326)))</formula>
    </cfRule>
  </conditionalFormatting>
  <conditionalFormatting sqref="E1342:E1344 C1329:C1332 F1331:F1334 D1335:D1339 G1338:G1343">
    <cfRule type="containsBlanks" dxfId="2531" priority="3949">
      <formula>LEN(TRIM(C1329))=0</formula>
    </cfRule>
    <cfRule type="containsText" dxfId="2530" priority="3950" operator="containsText" text="Operational">
      <formula>NOT(ISERROR(SEARCH("Operational",C1329)))</formula>
    </cfRule>
    <cfRule type="containsText" dxfId="2529" priority="3951" operator="containsText" text="Dn(service)">
      <formula>NOT(ISERROR(SEARCH("Dn(service)",C1329)))</formula>
    </cfRule>
    <cfRule type="containsText" dxfId="2528" priority="3952" operator="containsText" text="Dn(waiting)">
      <formula>NOT(ISERROR(SEARCH("Dn(waiting)",C1329)))</formula>
    </cfRule>
  </conditionalFormatting>
  <conditionalFormatting sqref="C1347">
    <cfRule type="containsBlanks" dxfId="2527" priority="3945">
      <formula>LEN(TRIM(C1347))=0</formula>
    </cfRule>
    <cfRule type="containsText" dxfId="2526" priority="3946" operator="containsText" text="Operational">
      <formula>NOT(ISERROR(SEARCH("Operational",C1347)))</formula>
    </cfRule>
    <cfRule type="containsText" dxfId="2525" priority="3947" operator="containsText" text="Dn(service)">
      <formula>NOT(ISERROR(SEARCH("Dn(service)",C1347)))</formula>
    </cfRule>
    <cfRule type="containsText" dxfId="2524" priority="3948" operator="containsText" text="Dn(waiting)">
      <formula>NOT(ISERROR(SEARCH("Dn(waiting)",C1347)))</formula>
    </cfRule>
  </conditionalFormatting>
  <conditionalFormatting sqref="C1348">
    <cfRule type="containsBlanks" dxfId="2523" priority="3941">
      <formula>LEN(TRIM(C1348))=0</formula>
    </cfRule>
    <cfRule type="containsText" dxfId="2522" priority="3942" operator="containsText" text="Operational">
      <formula>NOT(ISERROR(SEARCH("Operational",C1348)))</formula>
    </cfRule>
    <cfRule type="containsText" dxfId="2521" priority="3943" operator="containsText" text="Dn(service)">
      <formula>NOT(ISERROR(SEARCH("Dn(service)",C1348)))</formula>
    </cfRule>
    <cfRule type="containsText" dxfId="2520" priority="3944" operator="containsText" text="Dn(waiting)">
      <formula>NOT(ISERROR(SEARCH("Dn(waiting)",C1348)))</formula>
    </cfRule>
  </conditionalFormatting>
  <conditionalFormatting sqref="C1349">
    <cfRule type="containsBlanks" dxfId="2519" priority="3937">
      <formula>LEN(TRIM(C1349))=0</formula>
    </cfRule>
    <cfRule type="containsText" dxfId="2518" priority="3938" operator="containsText" text="Operational">
      <formula>NOT(ISERROR(SEARCH("Operational",C1349)))</formula>
    </cfRule>
    <cfRule type="containsText" dxfId="2517" priority="3939" operator="containsText" text="Dn(service)">
      <formula>NOT(ISERROR(SEARCH("Dn(service)",C1349)))</formula>
    </cfRule>
    <cfRule type="containsText" dxfId="2516" priority="3940" operator="containsText" text="Dn(waiting)">
      <formula>NOT(ISERROR(SEARCH("Dn(waiting)",C1349)))</formula>
    </cfRule>
  </conditionalFormatting>
  <conditionalFormatting sqref="E1353">
    <cfRule type="containsBlanks" dxfId="2515" priority="3933">
      <formula>LEN(TRIM(E1353))=0</formula>
    </cfRule>
    <cfRule type="containsText" dxfId="2514" priority="3934" operator="containsText" text="Operational">
      <formula>NOT(ISERROR(SEARCH("Operational",E1353)))</formula>
    </cfRule>
    <cfRule type="containsText" dxfId="2513" priority="3935" operator="containsText" text="Dn(service)">
      <formula>NOT(ISERROR(SEARCH("Dn(service)",E1353)))</formula>
    </cfRule>
    <cfRule type="containsText" dxfId="2512" priority="3936" operator="containsText" text="Dn(waiting)">
      <formula>NOT(ISERROR(SEARCH("Dn(waiting)",E1353)))</formula>
    </cfRule>
  </conditionalFormatting>
  <conditionalFormatting sqref="F1354">
    <cfRule type="containsBlanks" dxfId="2511" priority="3929">
      <formula>LEN(TRIM(F1354))=0</formula>
    </cfRule>
    <cfRule type="containsText" dxfId="2510" priority="3930" operator="containsText" text="Operational">
      <formula>NOT(ISERROR(SEARCH("Operational",F1354)))</formula>
    </cfRule>
    <cfRule type="containsText" dxfId="2509" priority="3931" operator="containsText" text="Dn(service)">
      <formula>NOT(ISERROR(SEARCH("Dn(service)",F1354)))</formula>
    </cfRule>
    <cfRule type="containsText" dxfId="2508" priority="3932" operator="containsText" text="Dn(waiting)">
      <formula>NOT(ISERROR(SEARCH("Dn(waiting)",F1354)))</formula>
    </cfRule>
  </conditionalFormatting>
  <conditionalFormatting sqref="D1360">
    <cfRule type="containsBlanks" dxfId="2507" priority="3925">
      <formula>LEN(TRIM(D1360))=0</formula>
    </cfRule>
    <cfRule type="containsText" dxfId="2506" priority="3926" operator="containsText" text="Operational">
      <formula>NOT(ISERROR(SEARCH("Operational",D1360)))</formula>
    </cfRule>
    <cfRule type="containsText" dxfId="2505" priority="3927" operator="containsText" text="Dn(service)">
      <formula>NOT(ISERROR(SEARCH("Dn(service)",D1360)))</formula>
    </cfRule>
    <cfRule type="containsText" dxfId="2504" priority="3928" operator="containsText" text="Dn(waiting)">
      <formula>NOT(ISERROR(SEARCH("Dn(waiting)",D1360)))</formula>
    </cfRule>
  </conditionalFormatting>
  <conditionalFormatting sqref="F1356">
    <cfRule type="containsBlanks" dxfId="2503" priority="3921">
      <formula>LEN(TRIM(F1356))=0</formula>
    </cfRule>
    <cfRule type="containsText" dxfId="2502" priority="3922" operator="containsText" text="Operational">
      <formula>NOT(ISERROR(SEARCH("Operational",F1356)))</formula>
    </cfRule>
    <cfRule type="containsText" dxfId="2501" priority="3923" operator="containsText" text="Dn(service)">
      <formula>NOT(ISERROR(SEARCH("Dn(service)",F1356)))</formula>
    </cfRule>
    <cfRule type="containsText" dxfId="2500" priority="3924" operator="containsText" text="Dn(waiting)">
      <formula>NOT(ISERROR(SEARCH("Dn(waiting)",F1356)))</formula>
    </cfRule>
  </conditionalFormatting>
  <conditionalFormatting sqref="D1358">
    <cfRule type="containsBlanks" dxfId="2499" priority="3917">
      <formula>LEN(TRIM(D1358))=0</formula>
    </cfRule>
    <cfRule type="containsText" dxfId="2498" priority="3918" operator="containsText" text="Operational">
      <formula>NOT(ISERROR(SEARCH("Operational",D1358)))</formula>
    </cfRule>
    <cfRule type="containsText" dxfId="2497" priority="3919" operator="containsText" text="Dn(service)">
      <formula>NOT(ISERROR(SEARCH("Dn(service)",D1358)))</formula>
    </cfRule>
    <cfRule type="containsText" dxfId="2496" priority="3920" operator="containsText" text="Dn(waiting)">
      <formula>NOT(ISERROR(SEARCH("Dn(waiting)",D1358)))</formula>
    </cfRule>
  </conditionalFormatting>
  <conditionalFormatting sqref="D1359">
    <cfRule type="containsBlanks" dxfId="2495" priority="3913">
      <formula>LEN(TRIM(D1359))=0</formula>
    </cfRule>
    <cfRule type="containsText" dxfId="2494" priority="3914" operator="containsText" text="Operational">
      <formula>NOT(ISERROR(SEARCH("Operational",D1359)))</formula>
    </cfRule>
    <cfRule type="containsText" dxfId="2493" priority="3915" operator="containsText" text="Dn(service)">
      <formula>NOT(ISERROR(SEARCH("Dn(service)",D1359)))</formula>
    </cfRule>
    <cfRule type="containsText" dxfId="2492" priority="3916" operator="containsText" text="Dn(waiting)">
      <formula>NOT(ISERROR(SEARCH("Dn(waiting)",D1359)))</formula>
    </cfRule>
  </conditionalFormatting>
  <conditionalFormatting sqref="F1355">
    <cfRule type="containsBlanks" dxfId="2491" priority="3909">
      <formula>LEN(TRIM(F1355))=0</formula>
    </cfRule>
    <cfRule type="containsText" dxfId="2490" priority="3910" operator="containsText" text="Operational">
      <formula>NOT(ISERROR(SEARCH("Operational",F1355)))</formula>
    </cfRule>
    <cfRule type="containsText" dxfId="2489" priority="3911" operator="containsText" text="Dn(service)">
      <formula>NOT(ISERROR(SEARCH("Dn(service)",F1355)))</formula>
    </cfRule>
    <cfRule type="containsText" dxfId="2488" priority="3912" operator="containsText" text="Dn(waiting)">
      <formula>NOT(ISERROR(SEARCH("Dn(waiting)",F1355)))</formula>
    </cfRule>
  </conditionalFormatting>
  <conditionalFormatting sqref="F1353">
    <cfRule type="containsBlanks" dxfId="2487" priority="3905">
      <formula>LEN(TRIM(F1353))=0</formula>
    </cfRule>
    <cfRule type="containsText" dxfId="2486" priority="3906" operator="containsText" text="Operational">
      <formula>NOT(ISERROR(SEARCH("Operational",F1353)))</formula>
    </cfRule>
    <cfRule type="containsText" dxfId="2485" priority="3907" operator="containsText" text="Dn(service)">
      <formula>NOT(ISERROR(SEARCH("Dn(service)",F1353)))</formula>
    </cfRule>
    <cfRule type="containsText" dxfId="2484" priority="3908" operator="containsText" text="Dn(waiting)">
      <formula>NOT(ISERROR(SEARCH("Dn(waiting)",F1353)))</formula>
    </cfRule>
  </conditionalFormatting>
  <conditionalFormatting sqref="F1357:F1358">
    <cfRule type="containsBlanks" dxfId="2483" priority="3901">
      <formula>LEN(TRIM(F1357))=0</formula>
    </cfRule>
    <cfRule type="containsText" dxfId="2482" priority="3902" operator="containsText" text="Operational">
      <formula>NOT(ISERROR(SEARCH("Operational",F1357)))</formula>
    </cfRule>
    <cfRule type="containsText" dxfId="2481" priority="3903" operator="containsText" text="Dn(service)">
      <formula>NOT(ISERROR(SEARCH("Dn(service)",F1357)))</formula>
    </cfRule>
    <cfRule type="containsText" dxfId="2480" priority="3904" operator="containsText" text="Dn(waiting)">
      <formula>NOT(ISERROR(SEARCH("Dn(waiting)",F1357)))</formula>
    </cfRule>
  </conditionalFormatting>
  <conditionalFormatting sqref="D1361:D1365 C1368:C1376 G1363:G1376 E1373:E1376">
    <cfRule type="containsBlanks" dxfId="2479" priority="3897">
      <formula>LEN(TRIM(C1361))=0</formula>
    </cfRule>
    <cfRule type="containsText" dxfId="2478" priority="3898" operator="containsText" text="Operational">
      <formula>NOT(ISERROR(SEARCH("Operational",C1361)))</formula>
    </cfRule>
    <cfRule type="containsText" dxfId="2477" priority="3899" operator="containsText" text="Dn(service)">
      <formula>NOT(ISERROR(SEARCH("Dn(service)",C1361)))</formula>
    </cfRule>
    <cfRule type="containsText" dxfId="2476" priority="3900" operator="containsText" text="Dn(waiting)">
      <formula>NOT(ISERROR(SEARCH("Dn(waiting)",C1361)))</formula>
    </cfRule>
  </conditionalFormatting>
  <conditionalFormatting sqref="G1377">
    <cfRule type="containsBlanks" dxfId="2475" priority="3893">
      <formula>LEN(TRIM(G1377))=0</formula>
    </cfRule>
    <cfRule type="containsText" dxfId="2474" priority="3894" operator="containsText" text="Operational">
      <formula>NOT(ISERROR(SEARCH("Operational",G1377)))</formula>
    </cfRule>
    <cfRule type="containsText" dxfId="2473" priority="3895" operator="containsText" text="Dn(service)">
      <formula>NOT(ISERROR(SEARCH("Dn(service)",G1377)))</formula>
    </cfRule>
    <cfRule type="containsText" dxfId="2472" priority="3896" operator="containsText" text="Dn(waiting)">
      <formula>NOT(ISERROR(SEARCH("Dn(waiting)",G1377)))</formula>
    </cfRule>
  </conditionalFormatting>
  <conditionalFormatting sqref="F1378">
    <cfRule type="containsBlanks" dxfId="2471" priority="3889">
      <formula>LEN(TRIM(F1378))=0</formula>
    </cfRule>
    <cfRule type="containsText" dxfId="2470" priority="3890" operator="containsText" text="Operational">
      <formula>NOT(ISERROR(SEARCH("Operational",F1378)))</formula>
    </cfRule>
    <cfRule type="containsText" dxfId="2469" priority="3891" operator="containsText" text="Dn(service)">
      <formula>NOT(ISERROR(SEARCH("Dn(service)",F1378)))</formula>
    </cfRule>
    <cfRule type="containsText" dxfId="2468" priority="3892" operator="containsText" text="Dn(waiting)">
      <formula>NOT(ISERROR(SEARCH("Dn(waiting)",F1378)))</formula>
    </cfRule>
  </conditionalFormatting>
  <conditionalFormatting sqref="C1379">
    <cfRule type="containsBlanks" dxfId="2467" priority="3885">
      <formula>LEN(TRIM(C1379))=0</formula>
    </cfRule>
    <cfRule type="containsText" dxfId="2466" priority="3886" operator="containsText" text="Operational">
      <formula>NOT(ISERROR(SEARCH("Operational",C1379)))</formula>
    </cfRule>
    <cfRule type="containsText" dxfId="2465" priority="3887" operator="containsText" text="Dn(service)">
      <formula>NOT(ISERROR(SEARCH("Dn(service)",C1379)))</formula>
    </cfRule>
    <cfRule type="containsText" dxfId="2464" priority="3888" operator="containsText" text="Dn(waiting)">
      <formula>NOT(ISERROR(SEARCH("Dn(waiting)",C1379)))</formula>
    </cfRule>
  </conditionalFormatting>
  <conditionalFormatting sqref="C1380">
    <cfRule type="containsBlanks" dxfId="2463" priority="3881">
      <formula>LEN(TRIM(C1380))=0</formula>
    </cfRule>
    <cfRule type="containsText" dxfId="2462" priority="3882" operator="containsText" text="Operational">
      <formula>NOT(ISERROR(SEARCH("Operational",C1380)))</formula>
    </cfRule>
    <cfRule type="containsText" dxfId="2461" priority="3883" operator="containsText" text="Dn(service)">
      <formula>NOT(ISERROR(SEARCH("Dn(service)",C1380)))</formula>
    </cfRule>
    <cfRule type="containsText" dxfId="2460" priority="3884" operator="containsText" text="Dn(waiting)">
      <formula>NOT(ISERROR(SEARCH("Dn(waiting)",C1380)))</formula>
    </cfRule>
  </conditionalFormatting>
  <conditionalFormatting sqref="C1381">
    <cfRule type="containsBlanks" dxfId="2459" priority="3877">
      <formula>LEN(TRIM(C1381))=0</formula>
    </cfRule>
    <cfRule type="containsText" dxfId="2458" priority="3878" operator="containsText" text="Operational">
      <formula>NOT(ISERROR(SEARCH("Operational",C1381)))</formula>
    </cfRule>
    <cfRule type="containsText" dxfId="2457" priority="3879" operator="containsText" text="Dn(service)">
      <formula>NOT(ISERROR(SEARCH("Dn(service)",C1381)))</formula>
    </cfRule>
    <cfRule type="containsText" dxfId="2456" priority="3880" operator="containsText" text="Dn(waiting)">
      <formula>NOT(ISERROR(SEARCH("Dn(waiting)",C1381)))</formula>
    </cfRule>
  </conditionalFormatting>
  <conditionalFormatting sqref="C1229">
    <cfRule type="containsBlanks" dxfId="2455" priority="3873">
      <formula>LEN(TRIM(C1229))=0</formula>
    </cfRule>
    <cfRule type="containsText" dxfId="2454" priority="3874" operator="containsText" text="Operational">
      <formula>NOT(ISERROR(SEARCH("Operational",C1229)))</formula>
    </cfRule>
    <cfRule type="containsText" dxfId="2453" priority="3875" operator="containsText" text="Dn(service)">
      <formula>NOT(ISERROR(SEARCH("Dn(service)",C1229)))</formula>
    </cfRule>
    <cfRule type="containsText" dxfId="2452" priority="3876" operator="containsText" text="Dn(waiting)">
      <formula>NOT(ISERROR(SEARCH("Dn(waiting)",C1229)))</formula>
    </cfRule>
  </conditionalFormatting>
  <conditionalFormatting sqref="C1230">
    <cfRule type="containsBlanks" dxfId="2451" priority="3869">
      <formula>LEN(TRIM(C1230))=0</formula>
    </cfRule>
    <cfRule type="containsText" dxfId="2450" priority="3870" operator="containsText" text="Operational">
      <formula>NOT(ISERROR(SEARCH("Operational",C1230)))</formula>
    </cfRule>
    <cfRule type="containsText" dxfId="2449" priority="3871" operator="containsText" text="Dn(service)">
      <formula>NOT(ISERROR(SEARCH("Dn(service)",C1230)))</formula>
    </cfRule>
    <cfRule type="containsText" dxfId="2448" priority="3872" operator="containsText" text="Dn(waiting)">
      <formula>NOT(ISERROR(SEARCH("Dn(waiting)",C1230)))</formula>
    </cfRule>
  </conditionalFormatting>
  <conditionalFormatting sqref="C1231">
    <cfRule type="containsBlanks" dxfId="2447" priority="3865">
      <formula>LEN(TRIM(C1231))=0</formula>
    </cfRule>
    <cfRule type="containsText" dxfId="2446" priority="3866" operator="containsText" text="Operational">
      <formula>NOT(ISERROR(SEARCH("Operational",C1231)))</formula>
    </cfRule>
    <cfRule type="containsText" dxfId="2445" priority="3867" operator="containsText" text="Dn(service)">
      <formula>NOT(ISERROR(SEARCH("Dn(service)",C1231)))</formula>
    </cfRule>
    <cfRule type="containsText" dxfId="2444" priority="3868" operator="containsText" text="Dn(waiting)">
      <formula>NOT(ISERROR(SEARCH("Dn(waiting)",C1231)))</formula>
    </cfRule>
  </conditionalFormatting>
  <conditionalFormatting sqref="E1232">
    <cfRule type="containsBlanks" dxfId="2443" priority="3861">
      <formula>LEN(TRIM(E1232))=0</formula>
    </cfRule>
    <cfRule type="containsText" dxfId="2442" priority="3862" operator="containsText" text="Operational">
      <formula>NOT(ISERROR(SEARCH("Operational",E1232)))</formula>
    </cfRule>
    <cfRule type="containsText" dxfId="2441" priority="3863" operator="containsText" text="Dn(service)">
      <formula>NOT(ISERROR(SEARCH("Dn(service)",E1232)))</formula>
    </cfRule>
    <cfRule type="containsText" dxfId="2440" priority="3864" operator="containsText" text="Dn(waiting)">
      <formula>NOT(ISERROR(SEARCH("Dn(waiting)",E1232)))</formula>
    </cfRule>
  </conditionalFormatting>
  <conditionalFormatting sqref="E1233">
    <cfRule type="containsBlanks" dxfId="2439" priority="3857">
      <formula>LEN(TRIM(E1233))=0</formula>
    </cfRule>
    <cfRule type="containsText" dxfId="2438" priority="3858" operator="containsText" text="Operational">
      <formula>NOT(ISERROR(SEARCH("Operational",E1233)))</formula>
    </cfRule>
    <cfRule type="containsText" dxfId="2437" priority="3859" operator="containsText" text="Dn(service)">
      <formula>NOT(ISERROR(SEARCH("Dn(service)",E1233)))</formula>
    </cfRule>
    <cfRule type="containsText" dxfId="2436" priority="3860" operator="containsText" text="Dn(waiting)">
      <formula>NOT(ISERROR(SEARCH("Dn(waiting)",E1233)))</formula>
    </cfRule>
  </conditionalFormatting>
  <conditionalFormatting sqref="F1232">
    <cfRule type="containsBlanks" dxfId="2435" priority="3853">
      <formula>LEN(TRIM(F1232))=0</formula>
    </cfRule>
    <cfRule type="containsText" dxfId="2434" priority="3854" operator="containsText" text="Operational">
      <formula>NOT(ISERROR(SEARCH("Operational",F1232)))</formula>
    </cfRule>
    <cfRule type="containsText" dxfId="2433" priority="3855" operator="containsText" text="Dn(service)">
      <formula>NOT(ISERROR(SEARCH("Dn(service)",F1232)))</formula>
    </cfRule>
    <cfRule type="containsText" dxfId="2432" priority="3856" operator="containsText" text="Dn(waiting)">
      <formula>NOT(ISERROR(SEARCH("Dn(waiting)",F1232)))</formula>
    </cfRule>
  </conditionalFormatting>
  <conditionalFormatting sqref="F1233">
    <cfRule type="containsBlanks" dxfId="2431" priority="3849">
      <formula>LEN(TRIM(F1233))=0</formula>
    </cfRule>
    <cfRule type="containsText" dxfId="2430" priority="3850" operator="containsText" text="Operational">
      <formula>NOT(ISERROR(SEARCH("Operational",F1233)))</formula>
    </cfRule>
    <cfRule type="containsText" dxfId="2429" priority="3851" operator="containsText" text="Dn(service)">
      <formula>NOT(ISERROR(SEARCH("Dn(service)",F1233)))</formula>
    </cfRule>
    <cfRule type="containsText" dxfId="2428" priority="3852" operator="containsText" text="Dn(waiting)">
      <formula>NOT(ISERROR(SEARCH("Dn(waiting)",F1233)))</formula>
    </cfRule>
  </conditionalFormatting>
  <conditionalFormatting sqref="G1231">
    <cfRule type="containsBlanks" dxfId="2427" priority="3845">
      <formula>LEN(TRIM(G1231))=0</formula>
    </cfRule>
    <cfRule type="containsText" dxfId="2426" priority="3846" operator="containsText" text="Operational">
      <formula>NOT(ISERROR(SEARCH("Operational",G1231)))</formula>
    </cfRule>
    <cfRule type="containsText" dxfId="2425" priority="3847" operator="containsText" text="Dn(service)">
      <formula>NOT(ISERROR(SEARCH("Dn(service)",G1231)))</formula>
    </cfRule>
    <cfRule type="containsText" dxfId="2424" priority="3848" operator="containsText" text="Dn(waiting)">
      <formula>NOT(ISERROR(SEARCH("Dn(waiting)",G1231)))</formula>
    </cfRule>
  </conditionalFormatting>
  <conditionalFormatting sqref="G1232">
    <cfRule type="containsBlanks" dxfId="2423" priority="3841">
      <formula>LEN(TRIM(G1232))=0</formula>
    </cfRule>
    <cfRule type="containsText" dxfId="2422" priority="3842" operator="containsText" text="Operational">
      <formula>NOT(ISERROR(SEARCH("Operational",G1232)))</formula>
    </cfRule>
    <cfRule type="containsText" dxfId="2421" priority="3843" operator="containsText" text="Dn(service)">
      <formula>NOT(ISERROR(SEARCH("Dn(service)",G1232)))</formula>
    </cfRule>
    <cfRule type="containsText" dxfId="2420" priority="3844" operator="containsText" text="Dn(waiting)">
      <formula>NOT(ISERROR(SEARCH("Dn(waiting)",G1232)))</formula>
    </cfRule>
  </conditionalFormatting>
  <conditionalFormatting sqref="G1230">
    <cfRule type="containsBlanks" dxfId="2419" priority="3837">
      <formula>LEN(TRIM(G1230))=0</formula>
    </cfRule>
    <cfRule type="containsText" dxfId="2418" priority="3838" operator="containsText" text="Operational">
      <formula>NOT(ISERROR(SEARCH("Operational",G1230)))</formula>
    </cfRule>
    <cfRule type="containsText" dxfId="2417" priority="3839" operator="containsText" text="Dn(service)">
      <formula>NOT(ISERROR(SEARCH("Dn(service)",G1230)))</formula>
    </cfRule>
    <cfRule type="containsText" dxfId="2416" priority="3840" operator="containsText" text="Dn(waiting)">
      <formula>NOT(ISERROR(SEARCH("Dn(waiting)",G1230)))</formula>
    </cfRule>
  </conditionalFormatting>
  <conditionalFormatting sqref="F1234">
    <cfRule type="containsBlanks" dxfId="2415" priority="3833">
      <formula>LEN(TRIM(F1234))=0</formula>
    </cfRule>
    <cfRule type="containsText" dxfId="2414" priority="3834" operator="containsText" text="Operational">
      <formula>NOT(ISERROR(SEARCH("Operational",F1234)))</formula>
    </cfRule>
    <cfRule type="containsText" dxfId="2413" priority="3835" operator="containsText" text="Dn(service)">
      <formula>NOT(ISERROR(SEARCH("Dn(service)",F1234)))</formula>
    </cfRule>
    <cfRule type="containsText" dxfId="2412" priority="3836" operator="containsText" text="Dn(waiting)">
      <formula>NOT(ISERROR(SEARCH("Dn(waiting)",F1234)))</formula>
    </cfRule>
  </conditionalFormatting>
  <conditionalFormatting sqref="C1232">
    <cfRule type="containsBlanks" dxfId="2411" priority="3829">
      <formula>LEN(TRIM(C1232))=0</formula>
    </cfRule>
    <cfRule type="containsText" dxfId="2410" priority="3830" operator="containsText" text="Operational">
      <formula>NOT(ISERROR(SEARCH("Operational",C1232)))</formula>
    </cfRule>
    <cfRule type="containsText" dxfId="2409" priority="3831" operator="containsText" text="Dn(service)">
      <formula>NOT(ISERROR(SEARCH("Dn(service)",C1232)))</formula>
    </cfRule>
    <cfRule type="containsText" dxfId="2408" priority="3832" operator="containsText" text="Dn(waiting)">
      <formula>NOT(ISERROR(SEARCH("Dn(waiting)",C1232)))</formula>
    </cfRule>
  </conditionalFormatting>
  <conditionalFormatting sqref="E1234">
    <cfRule type="containsBlanks" dxfId="2407" priority="3825">
      <formula>LEN(TRIM(E1234))=0</formula>
    </cfRule>
    <cfRule type="containsText" dxfId="2406" priority="3826" operator="containsText" text="Operational">
      <formula>NOT(ISERROR(SEARCH("Operational",E1234)))</formula>
    </cfRule>
    <cfRule type="containsText" dxfId="2405" priority="3827" operator="containsText" text="Dn(service)">
      <formula>NOT(ISERROR(SEARCH("Dn(service)",E1234)))</formula>
    </cfRule>
    <cfRule type="containsText" dxfId="2404" priority="3828" operator="containsText" text="Dn(waiting)">
      <formula>NOT(ISERROR(SEARCH("Dn(waiting)",E1234)))</formula>
    </cfRule>
  </conditionalFormatting>
  <conditionalFormatting sqref="G1234">
    <cfRule type="containsBlanks" dxfId="2403" priority="3821">
      <formula>LEN(TRIM(G1234))=0</formula>
    </cfRule>
    <cfRule type="containsText" dxfId="2402" priority="3822" operator="containsText" text="Operational">
      <formula>NOT(ISERROR(SEARCH("Operational",G1234)))</formula>
    </cfRule>
    <cfRule type="containsText" dxfId="2401" priority="3823" operator="containsText" text="Dn(service)">
      <formula>NOT(ISERROR(SEARCH("Dn(service)",G1234)))</formula>
    </cfRule>
    <cfRule type="containsText" dxfId="2400" priority="3824" operator="containsText" text="Dn(waiting)">
      <formula>NOT(ISERROR(SEARCH("Dn(waiting)",G1234)))</formula>
    </cfRule>
  </conditionalFormatting>
  <conditionalFormatting sqref="G1235">
    <cfRule type="containsBlanks" dxfId="2399" priority="3817">
      <formula>LEN(TRIM(G1235))=0</formula>
    </cfRule>
    <cfRule type="containsText" dxfId="2398" priority="3818" operator="containsText" text="Operational">
      <formula>NOT(ISERROR(SEARCH("Operational",G1235)))</formula>
    </cfRule>
    <cfRule type="containsText" dxfId="2397" priority="3819" operator="containsText" text="Dn(service)">
      <formula>NOT(ISERROR(SEARCH("Dn(service)",G1235)))</formula>
    </cfRule>
    <cfRule type="containsText" dxfId="2396" priority="3820" operator="containsText" text="Dn(waiting)">
      <formula>NOT(ISERROR(SEARCH("Dn(waiting)",G1235)))</formula>
    </cfRule>
  </conditionalFormatting>
  <conditionalFormatting sqref="G1236">
    <cfRule type="containsBlanks" dxfId="2395" priority="3813">
      <formula>LEN(TRIM(G1236))=0</formula>
    </cfRule>
    <cfRule type="containsText" dxfId="2394" priority="3814" operator="containsText" text="Operational">
      <formula>NOT(ISERROR(SEARCH("Operational",G1236)))</formula>
    </cfRule>
    <cfRule type="containsText" dxfId="2393" priority="3815" operator="containsText" text="Dn(service)">
      <formula>NOT(ISERROR(SEARCH("Dn(service)",G1236)))</formula>
    </cfRule>
    <cfRule type="containsText" dxfId="2392" priority="3816" operator="containsText" text="Dn(waiting)">
      <formula>NOT(ISERROR(SEARCH("Dn(waiting)",G1236)))</formula>
    </cfRule>
  </conditionalFormatting>
  <conditionalFormatting sqref="F1235">
    <cfRule type="containsBlanks" dxfId="2391" priority="3809">
      <formula>LEN(TRIM(F1235))=0</formula>
    </cfRule>
    <cfRule type="containsText" dxfId="2390" priority="3810" operator="containsText" text="Operational">
      <formula>NOT(ISERROR(SEARCH("Operational",F1235)))</formula>
    </cfRule>
    <cfRule type="containsText" dxfId="2389" priority="3811" operator="containsText" text="Dn(service)">
      <formula>NOT(ISERROR(SEARCH("Dn(service)",F1235)))</formula>
    </cfRule>
    <cfRule type="containsText" dxfId="2388" priority="3812" operator="containsText" text="Dn(waiting)">
      <formula>NOT(ISERROR(SEARCH("Dn(waiting)",F1235)))</formula>
    </cfRule>
  </conditionalFormatting>
  <conditionalFormatting sqref="F1236">
    <cfRule type="containsBlanks" dxfId="2387" priority="3805">
      <formula>LEN(TRIM(F1236))=0</formula>
    </cfRule>
    <cfRule type="containsText" dxfId="2386" priority="3806" operator="containsText" text="Operational">
      <formula>NOT(ISERROR(SEARCH("Operational",F1236)))</formula>
    </cfRule>
    <cfRule type="containsText" dxfId="2385" priority="3807" operator="containsText" text="Dn(service)">
      <formula>NOT(ISERROR(SEARCH("Dn(service)",F1236)))</formula>
    </cfRule>
    <cfRule type="containsText" dxfId="2384" priority="3808" operator="containsText" text="Dn(waiting)">
      <formula>NOT(ISERROR(SEARCH("Dn(waiting)",F1236)))</formula>
    </cfRule>
  </conditionalFormatting>
  <conditionalFormatting sqref="F1238">
    <cfRule type="containsBlanks" dxfId="2383" priority="3801">
      <formula>LEN(TRIM(F1238))=0</formula>
    </cfRule>
    <cfRule type="containsText" dxfId="2382" priority="3802" operator="containsText" text="Operational">
      <formula>NOT(ISERROR(SEARCH("Operational",F1238)))</formula>
    </cfRule>
    <cfRule type="containsText" dxfId="2381" priority="3803" operator="containsText" text="Dn(service)">
      <formula>NOT(ISERROR(SEARCH("Dn(service)",F1238)))</formula>
    </cfRule>
    <cfRule type="containsText" dxfId="2380" priority="3804" operator="containsText" text="Dn(waiting)">
      <formula>NOT(ISERROR(SEARCH("Dn(waiting)",F1238)))</formula>
    </cfRule>
  </conditionalFormatting>
  <conditionalFormatting sqref="D1235">
    <cfRule type="containsBlanks" dxfId="2379" priority="3797">
      <formula>LEN(TRIM(D1235))=0</formula>
    </cfRule>
    <cfRule type="containsText" dxfId="2378" priority="3798" operator="containsText" text="Operational">
      <formula>NOT(ISERROR(SEARCH("Operational",D1235)))</formula>
    </cfRule>
    <cfRule type="containsText" dxfId="2377" priority="3799" operator="containsText" text="Dn(service)">
      <formula>NOT(ISERROR(SEARCH("Dn(service)",D1235)))</formula>
    </cfRule>
    <cfRule type="containsText" dxfId="2376" priority="3800" operator="containsText" text="Dn(waiting)">
      <formula>NOT(ISERROR(SEARCH("Dn(waiting)",D1235)))</formula>
    </cfRule>
  </conditionalFormatting>
  <conditionalFormatting sqref="D1236">
    <cfRule type="containsBlanks" dxfId="2375" priority="3793">
      <formula>LEN(TRIM(D1236))=0</formula>
    </cfRule>
    <cfRule type="containsText" dxfId="2374" priority="3794" operator="containsText" text="Operational">
      <formula>NOT(ISERROR(SEARCH("Operational",D1236)))</formula>
    </cfRule>
    <cfRule type="containsText" dxfId="2373" priority="3795" operator="containsText" text="Dn(service)">
      <formula>NOT(ISERROR(SEARCH("Dn(service)",D1236)))</formula>
    </cfRule>
    <cfRule type="containsText" dxfId="2372" priority="3796" operator="containsText" text="Dn(waiting)">
      <formula>NOT(ISERROR(SEARCH("Dn(waiting)",D1236)))</formula>
    </cfRule>
  </conditionalFormatting>
  <conditionalFormatting sqref="D1237">
    <cfRule type="containsBlanks" dxfId="2371" priority="3789">
      <formula>LEN(TRIM(D1237))=0</formula>
    </cfRule>
    <cfRule type="containsText" dxfId="2370" priority="3790" operator="containsText" text="Operational">
      <formula>NOT(ISERROR(SEARCH("Operational",D1237)))</formula>
    </cfRule>
    <cfRule type="containsText" dxfId="2369" priority="3791" operator="containsText" text="Dn(service)">
      <formula>NOT(ISERROR(SEARCH("Dn(service)",D1237)))</formula>
    </cfRule>
    <cfRule type="containsText" dxfId="2368" priority="3792" operator="containsText" text="Dn(waiting)">
      <formula>NOT(ISERROR(SEARCH("Dn(waiting)",D1237)))</formula>
    </cfRule>
  </conditionalFormatting>
  <conditionalFormatting sqref="D1238">
    <cfRule type="containsBlanks" dxfId="2367" priority="3785">
      <formula>LEN(TRIM(D1238))=0</formula>
    </cfRule>
    <cfRule type="containsText" dxfId="2366" priority="3786" operator="containsText" text="Operational">
      <formula>NOT(ISERROR(SEARCH("Operational",D1238)))</formula>
    </cfRule>
    <cfRule type="containsText" dxfId="2365" priority="3787" operator="containsText" text="Dn(service)">
      <formula>NOT(ISERROR(SEARCH("Dn(service)",D1238)))</formula>
    </cfRule>
    <cfRule type="containsText" dxfId="2364" priority="3788" operator="containsText" text="Dn(waiting)">
      <formula>NOT(ISERROR(SEARCH("Dn(waiting)",D1238)))</formula>
    </cfRule>
  </conditionalFormatting>
  <conditionalFormatting sqref="F1237">
    <cfRule type="containsBlanks" dxfId="2363" priority="3781">
      <formula>LEN(TRIM(F1237))=0</formula>
    </cfRule>
    <cfRule type="containsText" dxfId="2362" priority="3782" operator="containsText" text="Operational">
      <formula>NOT(ISERROR(SEARCH("Operational",F1237)))</formula>
    </cfRule>
    <cfRule type="containsText" dxfId="2361" priority="3783" operator="containsText" text="Dn(service)">
      <formula>NOT(ISERROR(SEARCH("Dn(service)",F1237)))</formula>
    </cfRule>
    <cfRule type="containsText" dxfId="2360" priority="3784" operator="containsText" text="Dn(waiting)">
      <formula>NOT(ISERROR(SEARCH("Dn(waiting)",F1237)))</formula>
    </cfRule>
  </conditionalFormatting>
  <conditionalFormatting sqref="D1239">
    <cfRule type="containsBlanks" dxfId="2359" priority="3777">
      <formula>LEN(TRIM(D1239))=0</formula>
    </cfRule>
    <cfRule type="containsText" dxfId="2358" priority="3778" operator="containsText" text="Operational">
      <formula>NOT(ISERROR(SEARCH("Operational",D1239)))</formula>
    </cfRule>
    <cfRule type="containsText" dxfId="2357" priority="3779" operator="containsText" text="Dn(service)">
      <formula>NOT(ISERROR(SEARCH("Dn(service)",D1239)))</formula>
    </cfRule>
    <cfRule type="containsText" dxfId="2356" priority="3780" operator="containsText" text="Dn(waiting)">
      <formula>NOT(ISERROR(SEARCH("Dn(waiting)",D1239)))</formula>
    </cfRule>
  </conditionalFormatting>
  <conditionalFormatting sqref="D1240">
    <cfRule type="containsBlanks" dxfId="2355" priority="3773">
      <formula>LEN(TRIM(D1240))=0</formula>
    </cfRule>
    <cfRule type="containsText" dxfId="2354" priority="3774" operator="containsText" text="Operational">
      <formula>NOT(ISERROR(SEARCH("Operational",D1240)))</formula>
    </cfRule>
    <cfRule type="containsText" dxfId="2353" priority="3775" operator="containsText" text="Dn(service)">
      <formula>NOT(ISERROR(SEARCH("Dn(service)",D1240)))</formula>
    </cfRule>
    <cfRule type="containsText" dxfId="2352" priority="3776" operator="containsText" text="Dn(waiting)">
      <formula>NOT(ISERROR(SEARCH("Dn(waiting)",D1240)))</formula>
    </cfRule>
  </conditionalFormatting>
  <conditionalFormatting sqref="D1241">
    <cfRule type="containsBlanks" dxfId="2351" priority="3769">
      <formula>LEN(TRIM(D1241))=0</formula>
    </cfRule>
    <cfRule type="containsText" dxfId="2350" priority="3770" operator="containsText" text="Operational">
      <formula>NOT(ISERROR(SEARCH("Operational",D1241)))</formula>
    </cfRule>
    <cfRule type="containsText" dxfId="2349" priority="3771" operator="containsText" text="Dn(service)">
      <formula>NOT(ISERROR(SEARCH("Dn(service)",D1241)))</formula>
    </cfRule>
    <cfRule type="containsText" dxfId="2348" priority="3772" operator="containsText" text="Dn(waiting)">
      <formula>NOT(ISERROR(SEARCH("Dn(waiting)",D1241)))</formula>
    </cfRule>
  </conditionalFormatting>
  <conditionalFormatting sqref="D1242">
    <cfRule type="containsBlanks" dxfId="2347" priority="3765">
      <formula>LEN(TRIM(D1242))=0</formula>
    </cfRule>
    <cfRule type="containsText" dxfId="2346" priority="3766" operator="containsText" text="Operational">
      <formula>NOT(ISERROR(SEARCH("Operational",D1242)))</formula>
    </cfRule>
    <cfRule type="containsText" dxfId="2345" priority="3767" operator="containsText" text="Dn(service)">
      <formula>NOT(ISERROR(SEARCH("Dn(service)",D1242)))</formula>
    </cfRule>
    <cfRule type="containsText" dxfId="2344" priority="3768" operator="containsText" text="Dn(waiting)">
      <formula>NOT(ISERROR(SEARCH("Dn(waiting)",D1242)))</formula>
    </cfRule>
  </conditionalFormatting>
  <conditionalFormatting sqref="C1240">
    <cfRule type="containsBlanks" dxfId="2343" priority="3761">
      <formula>LEN(TRIM(C1240))=0</formula>
    </cfRule>
    <cfRule type="containsText" dxfId="2342" priority="3762" operator="containsText" text="Operational">
      <formula>NOT(ISERROR(SEARCH("Operational",C1240)))</formula>
    </cfRule>
    <cfRule type="containsText" dxfId="2341" priority="3763" operator="containsText" text="Dn(service)">
      <formula>NOT(ISERROR(SEARCH("Dn(service)",C1240)))</formula>
    </cfRule>
    <cfRule type="containsText" dxfId="2340" priority="3764" operator="containsText" text="Dn(waiting)">
      <formula>NOT(ISERROR(SEARCH("Dn(waiting)",C1240)))</formula>
    </cfRule>
  </conditionalFormatting>
  <conditionalFormatting sqref="C1241">
    <cfRule type="containsBlanks" dxfId="2339" priority="3757">
      <formula>LEN(TRIM(C1241))=0</formula>
    </cfRule>
    <cfRule type="containsText" dxfId="2338" priority="3758" operator="containsText" text="Operational">
      <formula>NOT(ISERROR(SEARCH("Operational",C1241)))</formula>
    </cfRule>
    <cfRule type="containsText" dxfId="2337" priority="3759" operator="containsText" text="Dn(service)">
      <formula>NOT(ISERROR(SEARCH("Dn(service)",C1241)))</formula>
    </cfRule>
    <cfRule type="containsText" dxfId="2336" priority="3760" operator="containsText" text="Dn(waiting)">
      <formula>NOT(ISERROR(SEARCH("Dn(waiting)",C1241)))</formula>
    </cfRule>
  </conditionalFormatting>
  <conditionalFormatting sqref="C1242">
    <cfRule type="containsBlanks" dxfId="2335" priority="3753">
      <formula>LEN(TRIM(C1242))=0</formula>
    </cfRule>
    <cfRule type="containsText" dxfId="2334" priority="3754" operator="containsText" text="Operational">
      <formula>NOT(ISERROR(SEARCH("Operational",C1242)))</formula>
    </cfRule>
    <cfRule type="containsText" dxfId="2333" priority="3755" operator="containsText" text="Dn(service)">
      <formula>NOT(ISERROR(SEARCH("Dn(service)",C1242)))</formula>
    </cfRule>
    <cfRule type="containsText" dxfId="2332" priority="3756" operator="containsText" text="Dn(waiting)">
      <formula>NOT(ISERROR(SEARCH("Dn(waiting)",C1242)))</formula>
    </cfRule>
  </conditionalFormatting>
  <conditionalFormatting sqref="C1243">
    <cfRule type="containsBlanks" dxfId="2331" priority="3749">
      <formula>LEN(TRIM(C1243))=0</formula>
    </cfRule>
    <cfRule type="containsText" dxfId="2330" priority="3750" operator="containsText" text="Operational">
      <formula>NOT(ISERROR(SEARCH("Operational",C1243)))</formula>
    </cfRule>
    <cfRule type="containsText" dxfId="2329" priority="3751" operator="containsText" text="Dn(service)">
      <formula>NOT(ISERROR(SEARCH("Dn(service)",C1243)))</formula>
    </cfRule>
    <cfRule type="containsText" dxfId="2328" priority="3752" operator="containsText" text="Dn(waiting)">
      <formula>NOT(ISERROR(SEARCH("Dn(waiting)",C1243)))</formula>
    </cfRule>
  </conditionalFormatting>
  <conditionalFormatting sqref="C1244">
    <cfRule type="containsBlanks" dxfId="2327" priority="3745">
      <formula>LEN(TRIM(C1244))=0</formula>
    </cfRule>
    <cfRule type="containsText" dxfId="2326" priority="3746" operator="containsText" text="Operational">
      <formula>NOT(ISERROR(SEARCH("Operational",C1244)))</formula>
    </cfRule>
    <cfRule type="containsText" dxfId="2325" priority="3747" operator="containsText" text="Dn(service)">
      <formula>NOT(ISERROR(SEARCH("Dn(service)",C1244)))</formula>
    </cfRule>
    <cfRule type="containsText" dxfId="2324" priority="3748" operator="containsText" text="Dn(waiting)">
      <formula>NOT(ISERROR(SEARCH("Dn(waiting)",C1244)))</formula>
    </cfRule>
  </conditionalFormatting>
  <conditionalFormatting sqref="C1245">
    <cfRule type="containsBlanks" dxfId="2323" priority="3741">
      <formula>LEN(TRIM(C1245))=0</formula>
    </cfRule>
    <cfRule type="containsText" dxfId="2322" priority="3742" operator="containsText" text="Operational">
      <formula>NOT(ISERROR(SEARCH("Operational",C1245)))</formula>
    </cfRule>
    <cfRule type="containsText" dxfId="2321" priority="3743" operator="containsText" text="Dn(service)">
      <formula>NOT(ISERROR(SEARCH("Dn(service)",C1245)))</formula>
    </cfRule>
    <cfRule type="containsText" dxfId="2320" priority="3744" operator="containsText" text="Dn(waiting)">
      <formula>NOT(ISERROR(SEARCH("Dn(waiting)",C1245)))</formula>
    </cfRule>
  </conditionalFormatting>
  <conditionalFormatting sqref="C1246">
    <cfRule type="containsBlanks" dxfId="2319" priority="3737">
      <formula>LEN(TRIM(C1246))=0</formula>
    </cfRule>
    <cfRule type="containsText" dxfId="2318" priority="3738" operator="containsText" text="Operational">
      <formula>NOT(ISERROR(SEARCH("Operational",C1246)))</formula>
    </cfRule>
    <cfRule type="containsText" dxfId="2317" priority="3739" operator="containsText" text="Dn(service)">
      <formula>NOT(ISERROR(SEARCH("Dn(service)",C1246)))</formula>
    </cfRule>
    <cfRule type="containsText" dxfId="2316" priority="3740" operator="containsText" text="Dn(waiting)">
      <formula>NOT(ISERROR(SEARCH("Dn(waiting)",C1246)))</formula>
    </cfRule>
  </conditionalFormatting>
  <conditionalFormatting sqref="C1247">
    <cfRule type="containsBlanks" dxfId="2315" priority="3733">
      <formula>LEN(TRIM(C1247))=0</formula>
    </cfRule>
    <cfRule type="containsText" dxfId="2314" priority="3734" operator="containsText" text="Operational">
      <formula>NOT(ISERROR(SEARCH("Operational",C1247)))</formula>
    </cfRule>
    <cfRule type="containsText" dxfId="2313" priority="3735" operator="containsText" text="Dn(service)">
      <formula>NOT(ISERROR(SEARCH("Dn(service)",C1247)))</formula>
    </cfRule>
    <cfRule type="containsText" dxfId="2312" priority="3736" operator="containsText" text="Dn(waiting)">
      <formula>NOT(ISERROR(SEARCH("Dn(waiting)",C1247)))</formula>
    </cfRule>
  </conditionalFormatting>
  <conditionalFormatting sqref="G1240">
    <cfRule type="containsBlanks" dxfId="2311" priority="3729">
      <formula>LEN(TRIM(G1240))=0</formula>
    </cfRule>
    <cfRule type="containsText" dxfId="2310" priority="3730" operator="containsText" text="Operational">
      <formula>NOT(ISERROR(SEARCH("Operational",G1240)))</formula>
    </cfRule>
    <cfRule type="containsText" dxfId="2309" priority="3731" operator="containsText" text="Dn(service)">
      <formula>NOT(ISERROR(SEARCH("Dn(service)",G1240)))</formula>
    </cfRule>
    <cfRule type="containsText" dxfId="2308" priority="3732" operator="containsText" text="Dn(waiting)">
      <formula>NOT(ISERROR(SEARCH("Dn(waiting)",G1240)))</formula>
    </cfRule>
  </conditionalFormatting>
  <conditionalFormatting sqref="G1241">
    <cfRule type="containsBlanks" dxfId="2307" priority="3725">
      <formula>LEN(TRIM(G1241))=0</formula>
    </cfRule>
    <cfRule type="containsText" dxfId="2306" priority="3726" operator="containsText" text="Operational">
      <formula>NOT(ISERROR(SEARCH("Operational",G1241)))</formula>
    </cfRule>
    <cfRule type="containsText" dxfId="2305" priority="3727" operator="containsText" text="Dn(service)">
      <formula>NOT(ISERROR(SEARCH("Dn(service)",G1241)))</formula>
    </cfRule>
    <cfRule type="containsText" dxfId="2304" priority="3728" operator="containsText" text="Dn(waiting)">
      <formula>NOT(ISERROR(SEARCH("Dn(waiting)",G1241)))</formula>
    </cfRule>
  </conditionalFormatting>
  <conditionalFormatting sqref="G1242">
    <cfRule type="containsBlanks" dxfId="2303" priority="3721">
      <formula>LEN(TRIM(G1242))=0</formula>
    </cfRule>
    <cfRule type="containsText" dxfId="2302" priority="3722" operator="containsText" text="Operational">
      <formula>NOT(ISERROR(SEARCH("Operational",G1242)))</formula>
    </cfRule>
    <cfRule type="containsText" dxfId="2301" priority="3723" operator="containsText" text="Dn(service)">
      <formula>NOT(ISERROR(SEARCH("Dn(service)",G1242)))</formula>
    </cfRule>
    <cfRule type="containsText" dxfId="2300" priority="3724" operator="containsText" text="Dn(waiting)">
      <formula>NOT(ISERROR(SEARCH("Dn(waiting)",G1242)))</formula>
    </cfRule>
  </conditionalFormatting>
  <conditionalFormatting sqref="G1243">
    <cfRule type="containsBlanks" dxfId="2299" priority="3717">
      <formula>LEN(TRIM(G1243))=0</formula>
    </cfRule>
    <cfRule type="containsText" dxfId="2298" priority="3718" operator="containsText" text="Operational">
      <formula>NOT(ISERROR(SEARCH("Operational",G1243)))</formula>
    </cfRule>
    <cfRule type="containsText" dxfId="2297" priority="3719" operator="containsText" text="Dn(service)">
      <formula>NOT(ISERROR(SEARCH("Dn(service)",G1243)))</formula>
    </cfRule>
    <cfRule type="containsText" dxfId="2296" priority="3720" operator="containsText" text="Dn(waiting)">
      <formula>NOT(ISERROR(SEARCH("Dn(waiting)",G1243)))</formula>
    </cfRule>
  </conditionalFormatting>
  <conditionalFormatting sqref="G1244">
    <cfRule type="containsBlanks" dxfId="2295" priority="3713">
      <formula>LEN(TRIM(G1244))=0</formula>
    </cfRule>
    <cfRule type="containsText" dxfId="2294" priority="3714" operator="containsText" text="Operational">
      <formula>NOT(ISERROR(SEARCH("Operational",G1244)))</formula>
    </cfRule>
    <cfRule type="containsText" dxfId="2293" priority="3715" operator="containsText" text="Dn(service)">
      <formula>NOT(ISERROR(SEARCH("Dn(service)",G1244)))</formula>
    </cfRule>
    <cfRule type="containsText" dxfId="2292" priority="3716" operator="containsText" text="Dn(waiting)">
      <formula>NOT(ISERROR(SEARCH("Dn(waiting)",G1244)))</formula>
    </cfRule>
  </conditionalFormatting>
  <conditionalFormatting sqref="G1245">
    <cfRule type="containsBlanks" dxfId="2291" priority="3709">
      <formula>LEN(TRIM(G1245))=0</formula>
    </cfRule>
    <cfRule type="containsText" dxfId="2290" priority="3710" operator="containsText" text="Operational">
      <formula>NOT(ISERROR(SEARCH("Operational",G1245)))</formula>
    </cfRule>
    <cfRule type="containsText" dxfId="2289" priority="3711" operator="containsText" text="Dn(service)">
      <formula>NOT(ISERROR(SEARCH("Dn(service)",G1245)))</formula>
    </cfRule>
    <cfRule type="containsText" dxfId="2288" priority="3712" operator="containsText" text="Dn(waiting)">
      <formula>NOT(ISERROR(SEARCH("Dn(waiting)",G1245)))</formula>
    </cfRule>
  </conditionalFormatting>
  <conditionalFormatting sqref="G1246">
    <cfRule type="containsBlanks" dxfId="2287" priority="3705">
      <formula>LEN(TRIM(G1246))=0</formula>
    </cfRule>
    <cfRule type="containsText" dxfId="2286" priority="3706" operator="containsText" text="Operational">
      <formula>NOT(ISERROR(SEARCH("Operational",G1246)))</formula>
    </cfRule>
    <cfRule type="containsText" dxfId="2285" priority="3707" operator="containsText" text="Dn(service)">
      <formula>NOT(ISERROR(SEARCH("Dn(service)",G1246)))</formula>
    </cfRule>
    <cfRule type="containsText" dxfId="2284" priority="3708" operator="containsText" text="Dn(waiting)">
      <formula>NOT(ISERROR(SEARCH("Dn(waiting)",G1246)))</formula>
    </cfRule>
  </conditionalFormatting>
  <conditionalFormatting sqref="G1247">
    <cfRule type="containsBlanks" dxfId="2283" priority="3701">
      <formula>LEN(TRIM(G1247))=0</formula>
    </cfRule>
    <cfRule type="containsText" dxfId="2282" priority="3702" operator="containsText" text="Operational">
      <formula>NOT(ISERROR(SEARCH("Operational",G1247)))</formula>
    </cfRule>
    <cfRule type="containsText" dxfId="2281" priority="3703" operator="containsText" text="Dn(service)">
      <formula>NOT(ISERROR(SEARCH("Dn(service)",G1247)))</formula>
    </cfRule>
    <cfRule type="containsText" dxfId="2280" priority="3704" operator="containsText" text="Dn(waiting)">
      <formula>NOT(ISERROR(SEARCH("Dn(waiting)",G1247)))</formula>
    </cfRule>
  </conditionalFormatting>
  <conditionalFormatting sqref="G1248">
    <cfRule type="containsBlanks" dxfId="2279" priority="3697">
      <formula>LEN(TRIM(G1248))=0</formula>
    </cfRule>
    <cfRule type="containsText" dxfId="2278" priority="3698" operator="containsText" text="Operational">
      <formula>NOT(ISERROR(SEARCH("Operational",G1248)))</formula>
    </cfRule>
    <cfRule type="containsText" dxfId="2277" priority="3699" operator="containsText" text="Dn(service)">
      <formula>NOT(ISERROR(SEARCH("Dn(service)",G1248)))</formula>
    </cfRule>
    <cfRule type="containsText" dxfId="2276" priority="3700" operator="containsText" text="Dn(waiting)">
      <formula>NOT(ISERROR(SEARCH("Dn(waiting)",G1248)))</formula>
    </cfRule>
  </conditionalFormatting>
  <conditionalFormatting sqref="G1249">
    <cfRule type="containsBlanks" dxfId="2275" priority="3693">
      <formula>LEN(TRIM(G1249))=0</formula>
    </cfRule>
    <cfRule type="containsText" dxfId="2274" priority="3694" operator="containsText" text="Operational">
      <formula>NOT(ISERROR(SEARCH("Operational",G1249)))</formula>
    </cfRule>
    <cfRule type="containsText" dxfId="2273" priority="3695" operator="containsText" text="Dn(service)">
      <formula>NOT(ISERROR(SEARCH("Dn(service)",G1249)))</formula>
    </cfRule>
    <cfRule type="containsText" dxfId="2272" priority="3696" operator="containsText" text="Dn(waiting)">
      <formula>NOT(ISERROR(SEARCH("Dn(waiting)",G1249)))</formula>
    </cfRule>
  </conditionalFormatting>
  <conditionalFormatting sqref="G1250">
    <cfRule type="containsBlanks" dxfId="2271" priority="3689">
      <formula>LEN(TRIM(G1250))=0</formula>
    </cfRule>
    <cfRule type="containsText" dxfId="2270" priority="3690" operator="containsText" text="Operational">
      <formula>NOT(ISERROR(SEARCH("Operational",G1250)))</formula>
    </cfRule>
    <cfRule type="containsText" dxfId="2269" priority="3691" operator="containsText" text="Dn(service)">
      <formula>NOT(ISERROR(SEARCH("Dn(service)",G1250)))</formula>
    </cfRule>
    <cfRule type="containsText" dxfId="2268" priority="3692" operator="containsText" text="Dn(waiting)">
      <formula>NOT(ISERROR(SEARCH("Dn(waiting)",G1250)))</formula>
    </cfRule>
  </conditionalFormatting>
  <conditionalFormatting sqref="G1251">
    <cfRule type="containsBlanks" dxfId="2267" priority="3685">
      <formula>LEN(TRIM(G1251))=0</formula>
    </cfRule>
    <cfRule type="containsText" dxfId="2266" priority="3686" operator="containsText" text="Operational">
      <formula>NOT(ISERROR(SEARCH("Operational",G1251)))</formula>
    </cfRule>
    <cfRule type="containsText" dxfId="2265" priority="3687" operator="containsText" text="Dn(service)">
      <formula>NOT(ISERROR(SEARCH("Dn(service)",G1251)))</formula>
    </cfRule>
    <cfRule type="containsText" dxfId="2264" priority="3688" operator="containsText" text="Dn(waiting)">
      <formula>NOT(ISERROR(SEARCH("Dn(waiting)",G1251)))</formula>
    </cfRule>
  </conditionalFormatting>
  <conditionalFormatting sqref="E1246">
    <cfRule type="containsBlanks" dxfId="2263" priority="3681">
      <formula>LEN(TRIM(E1246))=0</formula>
    </cfRule>
    <cfRule type="containsText" dxfId="2262" priority="3682" operator="containsText" text="Operational">
      <formula>NOT(ISERROR(SEARCH("Operational",E1246)))</formula>
    </cfRule>
    <cfRule type="containsText" dxfId="2261" priority="3683" operator="containsText" text="Dn(service)">
      <formula>NOT(ISERROR(SEARCH("Dn(service)",E1246)))</formula>
    </cfRule>
    <cfRule type="containsText" dxfId="2260" priority="3684" operator="containsText" text="Dn(waiting)">
      <formula>NOT(ISERROR(SEARCH("Dn(waiting)",E1246)))</formula>
    </cfRule>
  </conditionalFormatting>
  <conditionalFormatting sqref="E1247">
    <cfRule type="containsBlanks" dxfId="2259" priority="3677">
      <formula>LEN(TRIM(E1247))=0</formula>
    </cfRule>
    <cfRule type="containsText" dxfId="2258" priority="3678" operator="containsText" text="Operational">
      <formula>NOT(ISERROR(SEARCH("Operational",E1247)))</formula>
    </cfRule>
    <cfRule type="containsText" dxfId="2257" priority="3679" operator="containsText" text="Dn(service)">
      <formula>NOT(ISERROR(SEARCH("Dn(service)",E1247)))</formula>
    </cfRule>
    <cfRule type="containsText" dxfId="2256" priority="3680" operator="containsText" text="Dn(waiting)">
      <formula>NOT(ISERROR(SEARCH("Dn(waiting)",E1247)))</formula>
    </cfRule>
  </conditionalFormatting>
  <conditionalFormatting sqref="E1248">
    <cfRule type="containsBlanks" dxfId="2255" priority="3673">
      <formula>LEN(TRIM(E1248))=0</formula>
    </cfRule>
    <cfRule type="containsText" dxfId="2254" priority="3674" operator="containsText" text="Operational">
      <formula>NOT(ISERROR(SEARCH("Operational",E1248)))</formula>
    </cfRule>
    <cfRule type="containsText" dxfId="2253" priority="3675" operator="containsText" text="Dn(service)">
      <formula>NOT(ISERROR(SEARCH("Dn(service)",E1248)))</formula>
    </cfRule>
    <cfRule type="containsText" dxfId="2252" priority="3676" operator="containsText" text="Dn(waiting)">
      <formula>NOT(ISERROR(SEARCH("Dn(waiting)",E1248)))</formula>
    </cfRule>
  </conditionalFormatting>
  <conditionalFormatting sqref="E1249">
    <cfRule type="containsBlanks" dxfId="2251" priority="3669">
      <formula>LEN(TRIM(E1249))=0</formula>
    </cfRule>
    <cfRule type="containsText" dxfId="2250" priority="3670" operator="containsText" text="Operational">
      <formula>NOT(ISERROR(SEARCH("Operational",E1249)))</formula>
    </cfRule>
    <cfRule type="containsText" dxfId="2249" priority="3671" operator="containsText" text="Dn(service)">
      <formula>NOT(ISERROR(SEARCH("Dn(service)",E1249)))</formula>
    </cfRule>
    <cfRule type="containsText" dxfId="2248" priority="3672" operator="containsText" text="Dn(waiting)">
      <formula>NOT(ISERROR(SEARCH("Dn(waiting)",E1249)))</formula>
    </cfRule>
  </conditionalFormatting>
  <conditionalFormatting sqref="E1250">
    <cfRule type="containsBlanks" dxfId="2247" priority="3665">
      <formula>LEN(TRIM(E1250))=0</formula>
    </cfRule>
    <cfRule type="containsText" dxfId="2246" priority="3666" operator="containsText" text="Operational">
      <formula>NOT(ISERROR(SEARCH("Operational",E1250)))</formula>
    </cfRule>
    <cfRule type="containsText" dxfId="2245" priority="3667" operator="containsText" text="Dn(service)">
      <formula>NOT(ISERROR(SEARCH("Dn(service)",E1250)))</formula>
    </cfRule>
    <cfRule type="containsText" dxfId="2244" priority="3668" operator="containsText" text="Dn(waiting)">
      <formula>NOT(ISERROR(SEARCH("Dn(waiting)",E1250)))</formula>
    </cfRule>
  </conditionalFormatting>
  <conditionalFormatting sqref="E1251">
    <cfRule type="containsBlanks" dxfId="2243" priority="3661">
      <formula>LEN(TRIM(E1251))=0</formula>
    </cfRule>
    <cfRule type="containsText" dxfId="2242" priority="3662" operator="containsText" text="Operational">
      <formula>NOT(ISERROR(SEARCH("Operational",E1251)))</formula>
    </cfRule>
    <cfRule type="containsText" dxfId="2241" priority="3663" operator="containsText" text="Dn(service)">
      <formula>NOT(ISERROR(SEARCH("Dn(service)",E1251)))</formula>
    </cfRule>
    <cfRule type="containsText" dxfId="2240" priority="3664" operator="containsText" text="Dn(waiting)">
      <formula>NOT(ISERROR(SEARCH("Dn(waiting)",E1251)))</formula>
    </cfRule>
  </conditionalFormatting>
  <conditionalFormatting sqref="E1252">
    <cfRule type="containsBlanks" dxfId="2239" priority="3657">
      <formula>LEN(TRIM(E1252))=0</formula>
    </cfRule>
    <cfRule type="containsText" dxfId="2238" priority="3658" operator="containsText" text="Operational">
      <formula>NOT(ISERROR(SEARCH("Operational",E1252)))</formula>
    </cfRule>
    <cfRule type="containsText" dxfId="2237" priority="3659" operator="containsText" text="Dn(service)">
      <formula>NOT(ISERROR(SEARCH("Dn(service)",E1252)))</formula>
    </cfRule>
    <cfRule type="containsText" dxfId="2236" priority="3660" operator="containsText" text="Dn(waiting)">
      <formula>NOT(ISERROR(SEARCH("Dn(waiting)",E1252)))</formula>
    </cfRule>
  </conditionalFormatting>
  <conditionalFormatting sqref="E1253">
    <cfRule type="containsBlanks" dxfId="2235" priority="3653">
      <formula>LEN(TRIM(E1253))=0</formula>
    </cfRule>
    <cfRule type="containsText" dxfId="2234" priority="3654" operator="containsText" text="Operational">
      <formula>NOT(ISERROR(SEARCH("Operational",E1253)))</formula>
    </cfRule>
    <cfRule type="containsText" dxfId="2233" priority="3655" operator="containsText" text="Dn(service)">
      <formula>NOT(ISERROR(SEARCH("Dn(service)",E1253)))</formula>
    </cfRule>
    <cfRule type="containsText" dxfId="2232" priority="3656" operator="containsText" text="Dn(waiting)">
      <formula>NOT(ISERROR(SEARCH("Dn(waiting)",E1253)))</formula>
    </cfRule>
  </conditionalFormatting>
  <conditionalFormatting sqref="E1254">
    <cfRule type="containsBlanks" dxfId="2231" priority="3649">
      <formula>LEN(TRIM(E1254))=0</formula>
    </cfRule>
    <cfRule type="containsText" dxfId="2230" priority="3650" operator="containsText" text="Operational">
      <formula>NOT(ISERROR(SEARCH("Operational",E1254)))</formula>
    </cfRule>
    <cfRule type="containsText" dxfId="2229" priority="3651" operator="containsText" text="Dn(service)">
      <formula>NOT(ISERROR(SEARCH("Dn(service)",E1254)))</formula>
    </cfRule>
    <cfRule type="containsText" dxfId="2228" priority="3652" operator="containsText" text="Dn(waiting)">
      <formula>NOT(ISERROR(SEARCH("Dn(waiting)",E1254)))</formula>
    </cfRule>
  </conditionalFormatting>
  <conditionalFormatting sqref="E1255">
    <cfRule type="containsBlanks" dxfId="2227" priority="3645">
      <formula>LEN(TRIM(E1255))=0</formula>
    </cfRule>
    <cfRule type="containsText" dxfId="2226" priority="3646" operator="containsText" text="Operational">
      <formula>NOT(ISERROR(SEARCH("Operational",E1255)))</formula>
    </cfRule>
    <cfRule type="containsText" dxfId="2225" priority="3647" operator="containsText" text="Dn(service)">
      <formula>NOT(ISERROR(SEARCH("Dn(service)",E1255)))</formula>
    </cfRule>
    <cfRule type="containsText" dxfId="2224" priority="3648" operator="containsText" text="Dn(waiting)">
      <formula>NOT(ISERROR(SEARCH("Dn(waiting)",E1255)))</formula>
    </cfRule>
  </conditionalFormatting>
  <conditionalFormatting sqref="F1252">
    <cfRule type="containsBlanks" dxfId="2223" priority="3641">
      <formula>LEN(TRIM(F1252))=0</formula>
    </cfRule>
    <cfRule type="containsText" dxfId="2222" priority="3642" operator="containsText" text="Operational">
      <formula>NOT(ISERROR(SEARCH("Operational",F1252)))</formula>
    </cfRule>
    <cfRule type="containsText" dxfId="2221" priority="3643" operator="containsText" text="Dn(service)">
      <formula>NOT(ISERROR(SEARCH("Dn(service)",F1252)))</formula>
    </cfRule>
    <cfRule type="containsText" dxfId="2220" priority="3644" operator="containsText" text="Dn(waiting)">
      <formula>NOT(ISERROR(SEARCH("Dn(waiting)",F1252)))</formula>
    </cfRule>
  </conditionalFormatting>
  <conditionalFormatting sqref="F1253">
    <cfRule type="containsBlanks" dxfId="2219" priority="3637">
      <formula>LEN(TRIM(F1253))=0</formula>
    </cfRule>
    <cfRule type="containsText" dxfId="2218" priority="3638" operator="containsText" text="Operational">
      <formula>NOT(ISERROR(SEARCH("Operational",F1253)))</formula>
    </cfRule>
    <cfRule type="containsText" dxfId="2217" priority="3639" operator="containsText" text="Dn(service)">
      <formula>NOT(ISERROR(SEARCH("Dn(service)",F1253)))</formula>
    </cfRule>
    <cfRule type="containsText" dxfId="2216" priority="3640" operator="containsText" text="Dn(waiting)">
      <formula>NOT(ISERROR(SEARCH("Dn(waiting)",F1253)))</formula>
    </cfRule>
  </conditionalFormatting>
  <conditionalFormatting sqref="F1254">
    <cfRule type="containsBlanks" dxfId="2215" priority="3633">
      <formula>LEN(TRIM(F1254))=0</formula>
    </cfRule>
    <cfRule type="containsText" dxfId="2214" priority="3634" operator="containsText" text="Operational">
      <formula>NOT(ISERROR(SEARCH("Operational",F1254)))</formula>
    </cfRule>
    <cfRule type="containsText" dxfId="2213" priority="3635" operator="containsText" text="Dn(service)">
      <formula>NOT(ISERROR(SEARCH("Dn(service)",F1254)))</formula>
    </cfRule>
    <cfRule type="containsText" dxfId="2212" priority="3636" operator="containsText" text="Dn(waiting)">
      <formula>NOT(ISERROR(SEARCH("Dn(waiting)",F1254)))</formula>
    </cfRule>
  </conditionalFormatting>
  <conditionalFormatting sqref="F1255">
    <cfRule type="containsBlanks" dxfId="2211" priority="3629">
      <formula>LEN(TRIM(F1255))=0</formula>
    </cfRule>
    <cfRule type="containsText" dxfId="2210" priority="3630" operator="containsText" text="Operational">
      <formula>NOT(ISERROR(SEARCH("Operational",F1255)))</formula>
    </cfRule>
    <cfRule type="containsText" dxfId="2209" priority="3631" operator="containsText" text="Dn(service)">
      <formula>NOT(ISERROR(SEARCH("Dn(service)",F1255)))</formula>
    </cfRule>
    <cfRule type="containsText" dxfId="2208" priority="3632" operator="containsText" text="Dn(waiting)">
      <formula>NOT(ISERROR(SEARCH("Dn(waiting)",F1255)))</formula>
    </cfRule>
  </conditionalFormatting>
  <conditionalFormatting sqref="F1256">
    <cfRule type="containsBlanks" dxfId="2207" priority="3625">
      <formula>LEN(TRIM(F1256))=0</formula>
    </cfRule>
    <cfRule type="containsText" dxfId="2206" priority="3626" operator="containsText" text="Operational">
      <formula>NOT(ISERROR(SEARCH("Operational",F1256)))</formula>
    </cfRule>
    <cfRule type="containsText" dxfId="2205" priority="3627" operator="containsText" text="Dn(service)">
      <formula>NOT(ISERROR(SEARCH("Dn(service)",F1256)))</formula>
    </cfRule>
    <cfRule type="containsText" dxfId="2204" priority="3628" operator="containsText" text="Dn(waiting)">
      <formula>NOT(ISERROR(SEARCH("Dn(waiting)",F1256)))</formula>
    </cfRule>
  </conditionalFormatting>
  <conditionalFormatting sqref="F1257">
    <cfRule type="containsBlanks" dxfId="2203" priority="3621">
      <formula>LEN(TRIM(F1257))=0</formula>
    </cfRule>
    <cfRule type="containsText" dxfId="2202" priority="3622" operator="containsText" text="Operational">
      <formula>NOT(ISERROR(SEARCH("Operational",F1257)))</formula>
    </cfRule>
    <cfRule type="containsText" dxfId="2201" priority="3623" operator="containsText" text="Dn(service)">
      <formula>NOT(ISERROR(SEARCH("Dn(service)",F1257)))</formula>
    </cfRule>
    <cfRule type="containsText" dxfId="2200" priority="3624" operator="containsText" text="Dn(waiting)">
      <formula>NOT(ISERROR(SEARCH("Dn(waiting)",F1257)))</formula>
    </cfRule>
  </conditionalFormatting>
  <conditionalFormatting sqref="F1258">
    <cfRule type="containsBlanks" dxfId="2199" priority="3617">
      <formula>LEN(TRIM(F1258))=0</formula>
    </cfRule>
    <cfRule type="containsText" dxfId="2198" priority="3618" operator="containsText" text="Operational">
      <formula>NOT(ISERROR(SEARCH("Operational",F1258)))</formula>
    </cfRule>
    <cfRule type="containsText" dxfId="2197" priority="3619" operator="containsText" text="Dn(service)">
      <formula>NOT(ISERROR(SEARCH("Dn(service)",F1258)))</formula>
    </cfRule>
    <cfRule type="containsText" dxfId="2196" priority="3620" operator="containsText" text="Dn(waiting)">
      <formula>NOT(ISERROR(SEARCH("Dn(waiting)",F1258)))</formula>
    </cfRule>
  </conditionalFormatting>
  <conditionalFormatting sqref="F1259">
    <cfRule type="containsBlanks" dxfId="2195" priority="3613">
      <formula>LEN(TRIM(F1259))=0</formula>
    </cfRule>
    <cfRule type="containsText" dxfId="2194" priority="3614" operator="containsText" text="Operational">
      <formula>NOT(ISERROR(SEARCH("Operational",F1259)))</formula>
    </cfRule>
    <cfRule type="containsText" dxfId="2193" priority="3615" operator="containsText" text="Dn(service)">
      <formula>NOT(ISERROR(SEARCH("Dn(service)",F1259)))</formula>
    </cfRule>
    <cfRule type="containsText" dxfId="2192" priority="3616" operator="containsText" text="Dn(waiting)">
      <formula>NOT(ISERROR(SEARCH("Dn(waiting)",F1259)))</formula>
    </cfRule>
  </conditionalFormatting>
  <conditionalFormatting sqref="D1252">
    <cfRule type="containsBlanks" dxfId="2191" priority="3609">
      <formula>LEN(TRIM(D1252))=0</formula>
    </cfRule>
    <cfRule type="containsText" dxfId="2190" priority="3610" operator="containsText" text="Operational">
      <formula>NOT(ISERROR(SEARCH("Operational",D1252)))</formula>
    </cfRule>
    <cfRule type="containsText" dxfId="2189" priority="3611" operator="containsText" text="Dn(service)">
      <formula>NOT(ISERROR(SEARCH("Dn(service)",D1252)))</formula>
    </cfRule>
    <cfRule type="containsText" dxfId="2188" priority="3612" operator="containsText" text="Dn(waiting)">
      <formula>NOT(ISERROR(SEARCH("Dn(waiting)",D1252)))</formula>
    </cfRule>
  </conditionalFormatting>
  <conditionalFormatting sqref="D1253">
    <cfRule type="containsBlanks" dxfId="2187" priority="3605">
      <formula>LEN(TRIM(D1253))=0</formula>
    </cfRule>
    <cfRule type="containsText" dxfId="2186" priority="3606" operator="containsText" text="Operational">
      <formula>NOT(ISERROR(SEARCH("Operational",D1253)))</formula>
    </cfRule>
    <cfRule type="containsText" dxfId="2185" priority="3607" operator="containsText" text="Dn(service)">
      <formula>NOT(ISERROR(SEARCH("Dn(service)",D1253)))</formula>
    </cfRule>
    <cfRule type="containsText" dxfId="2184" priority="3608" operator="containsText" text="Dn(waiting)">
      <formula>NOT(ISERROR(SEARCH("Dn(waiting)",D1253)))</formula>
    </cfRule>
  </conditionalFormatting>
  <conditionalFormatting sqref="D1254">
    <cfRule type="containsBlanks" dxfId="2183" priority="3601">
      <formula>LEN(TRIM(D1254))=0</formula>
    </cfRule>
    <cfRule type="containsText" dxfId="2182" priority="3602" operator="containsText" text="Operational">
      <formula>NOT(ISERROR(SEARCH("Operational",D1254)))</formula>
    </cfRule>
    <cfRule type="containsText" dxfId="2181" priority="3603" operator="containsText" text="Dn(service)">
      <formula>NOT(ISERROR(SEARCH("Dn(service)",D1254)))</formula>
    </cfRule>
    <cfRule type="containsText" dxfId="2180" priority="3604" operator="containsText" text="Dn(waiting)">
      <formula>NOT(ISERROR(SEARCH("Dn(waiting)",D1254)))</formula>
    </cfRule>
  </conditionalFormatting>
  <conditionalFormatting sqref="D1255">
    <cfRule type="containsBlanks" dxfId="2179" priority="3597">
      <formula>LEN(TRIM(D1255))=0</formula>
    </cfRule>
    <cfRule type="containsText" dxfId="2178" priority="3598" operator="containsText" text="Operational">
      <formula>NOT(ISERROR(SEARCH("Operational",D1255)))</formula>
    </cfRule>
    <cfRule type="containsText" dxfId="2177" priority="3599" operator="containsText" text="Dn(service)">
      <formula>NOT(ISERROR(SEARCH("Dn(service)",D1255)))</formula>
    </cfRule>
    <cfRule type="containsText" dxfId="2176" priority="3600" operator="containsText" text="Dn(waiting)">
      <formula>NOT(ISERROR(SEARCH("Dn(waiting)",D1255)))</formula>
    </cfRule>
  </conditionalFormatting>
  <conditionalFormatting sqref="D1256">
    <cfRule type="containsBlanks" dxfId="2175" priority="3593">
      <formula>LEN(TRIM(D1256))=0</formula>
    </cfRule>
    <cfRule type="containsText" dxfId="2174" priority="3594" operator="containsText" text="Operational">
      <formula>NOT(ISERROR(SEARCH("Operational",D1256)))</formula>
    </cfRule>
    <cfRule type="containsText" dxfId="2173" priority="3595" operator="containsText" text="Dn(service)">
      <formula>NOT(ISERROR(SEARCH("Dn(service)",D1256)))</formula>
    </cfRule>
    <cfRule type="containsText" dxfId="2172" priority="3596" operator="containsText" text="Dn(waiting)">
      <formula>NOT(ISERROR(SEARCH("Dn(waiting)",D1256)))</formula>
    </cfRule>
  </conditionalFormatting>
  <conditionalFormatting sqref="D1257">
    <cfRule type="containsBlanks" dxfId="2171" priority="3589">
      <formula>LEN(TRIM(D1257))=0</formula>
    </cfRule>
    <cfRule type="containsText" dxfId="2170" priority="3590" operator="containsText" text="Operational">
      <formula>NOT(ISERROR(SEARCH("Operational",D1257)))</formula>
    </cfRule>
    <cfRule type="containsText" dxfId="2169" priority="3591" operator="containsText" text="Dn(service)">
      <formula>NOT(ISERROR(SEARCH("Dn(service)",D1257)))</formula>
    </cfRule>
    <cfRule type="containsText" dxfId="2168" priority="3592" operator="containsText" text="Dn(waiting)">
      <formula>NOT(ISERROR(SEARCH("Dn(waiting)",D1257)))</formula>
    </cfRule>
  </conditionalFormatting>
  <conditionalFormatting sqref="D1258">
    <cfRule type="containsBlanks" dxfId="2167" priority="3585">
      <formula>LEN(TRIM(D1258))=0</formula>
    </cfRule>
    <cfRule type="containsText" dxfId="2166" priority="3586" operator="containsText" text="Operational">
      <formula>NOT(ISERROR(SEARCH("Operational",D1258)))</formula>
    </cfRule>
    <cfRule type="containsText" dxfId="2165" priority="3587" operator="containsText" text="Dn(service)">
      <formula>NOT(ISERROR(SEARCH("Dn(service)",D1258)))</formula>
    </cfRule>
    <cfRule type="containsText" dxfId="2164" priority="3588" operator="containsText" text="Dn(waiting)">
      <formula>NOT(ISERROR(SEARCH("Dn(waiting)",D1258)))</formula>
    </cfRule>
  </conditionalFormatting>
  <conditionalFormatting sqref="D1259">
    <cfRule type="containsBlanks" dxfId="2163" priority="3581">
      <formula>LEN(TRIM(D1259))=0</formula>
    </cfRule>
    <cfRule type="containsText" dxfId="2162" priority="3582" operator="containsText" text="Operational">
      <formula>NOT(ISERROR(SEARCH("Operational",D1259)))</formula>
    </cfRule>
    <cfRule type="containsText" dxfId="2161" priority="3583" operator="containsText" text="Dn(service)">
      <formula>NOT(ISERROR(SEARCH("Dn(service)",D1259)))</formula>
    </cfRule>
    <cfRule type="containsText" dxfId="2160" priority="3584" operator="containsText" text="Dn(waiting)">
      <formula>NOT(ISERROR(SEARCH("Dn(waiting)",D1259)))</formula>
    </cfRule>
  </conditionalFormatting>
  <conditionalFormatting sqref="D1260">
    <cfRule type="containsBlanks" dxfId="2159" priority="3577">
      <formula>LEN(TRIM(D1260))=0</formula>
    </cfRule>
    <cfRule type="containsText" dxfId="2158" priority="3578" operator="containsText" text="Operational">
      <formula>NOT(ISERROR(SEARCH("Operational",D1260)))</formula>
    </cfRule>
    <cfRule type="containsText" dxfId="2157" priority="3579" operator="containsText" text="Dn(service)">
      <formula>NOT(ISERROR(SEARCH("Dn(service)",D1260)))</formula>
    </cfRule>
    <cfRule type="containsText" dxfId="2156" priority="3580" operator="containsText" text="Dn(waiting)">
      <formula>NOT(ISERROR(SEARCH("Dn(waiting)",D1260)))</formula>
    </cfRule>
  </conditionalFormatting>
  <conditionalFormatting sqref="D1261">
    <cfRule type="containsBlanks" dxfId="2155" priority="3573">
      <formula>LEN(TRIM(D1261))=0</formula>
    </cfRule>
    <cfRule type="containsText" dxfId="2154" priority="3574" operator="containsText" text="Operational">
      <formula>NOT(ISERROR(SEARCH("Operational",D1261)))</formula>
    </cfRule>
    <cfRule type="containsText" dxfId="2153" priority="3575" operator="containsText" text="Dn(service)">
      <formula>NOT(ISERROR(SEARCH("Dn(service)",D1261)))</formula>
    </cfRule>
    <cfRule type="containsText" dxfId="2152" priority="3576" operator="containsText" text="Dn(waiting)">
      <formula>NOT(ISERROR(SEARCH("Dn(waiting)",D1261)))</formula>
    </cfRule>
  </conditionalFormatting>
  <conditionalFormatting sqref="D1262">
    <cfRule type="containsBlanks" dxfId="2151" priority="3569">
      <formula>LEN(TRIM(D1262))=0</formula>
    </cfRule>
    <cfRule type="containsText" dxfId="2150" priority="3570" operator="containsText" text="Operational">
      <formula>NOT(ISERROR(SEARCH("Operational",D1262)))</formula>
    </cfRule>
    <cfRule type="containsText" dxfId="2149" priority="3571" operator="containsText" text="Dn(service)">
      <formula>NOT(ISERROR(SEARCH("Dn(service)",D1262)))</formula>
    </cfRule>
    <cfRule type="containsText" dxfId="2148" priority="3572" operator="containsText" text="Dn(waiting)">
      <formula>NOT(ISERROR(SEARCH("Dn(waiting)",D1262)))</formula>
    </cfRule>
  </conditionalFormatting>
  <conditionalFormatting sqref="D1263">
    <cfRule type="containsBlanks" dxfId="2147" priority="3565">
      <formula>LEN(TRIM(D1263))=0</formula>
    </cfRule>
    <cfRule type="containsText" dxfId="2146" priority="3566" operator="containsText" text="Operational">
      <formula>NOT(ISERROR(SEARCH("Operational",D1263)))</formula>
    </cfRule>
    <cfRule type="containsText" dxfId="2145" priority="3567" operator="containsText" text="Dn(service)">
      <formula>NOT(ISERROR(SEARCH("Dn(service)",D1263)))</formula>
    </cfRule>
    <cfRule type="containsText" dxfId="2144" priority="3568" operator="containsText" text="Dn(waiting)">
      <formula>NOT(ISERROR(SEARCH("Dn(waiting)",D1263)))</formula>
    </cfRule>
  </conditionalFormatting>
  <conditionalFormatting sqref="D1264">
    <cfRule type="containsBlanks" dxfId="2143" priority="3561">
      <formula>LEN(TRIM(D1264))=0</formula>
    </cfRule>
    <cfRule type="containsText" dxfId="2142" priority="3562" operator="containsText" text="Operational">
      <formula>NOT(ISERROR(SEARCH("Operational",D1264)))</formula>
    </cfRule>
    <cfRule type="containsText" dxfId="2141" priority="3563" operator="containsText" text="Dn(service)">
      <formula>NOT(ISERROR(SEARCH("Dn(service)",D1264)))</formula>
    </cfRule>
    <cfRule type="containsText" dxfId="2140" priority="3564" operator="containsText" text="Dn(waiting)">
      <formula>NOT(ISERROR(SEARCH("Dn(waiting)",D1264)))</formula>
    </cfRule>
  </conditionalFormatting>
  <conditionalFormatting sqref="C1258">
    <cfRule type="containsBlanks" dxfId="2139" priority="3557">
      <formula>LEN(TRIM(C1258))=0</formula>
    </cfRule>
    <cfRule type="containsText" dxfId="2138" priority="3558" operator="containsText" text="Operational">
      <formula>NOT(ISERROR(SEARCH("Operational",C1258)))</formula>
    </cfRule>
    <cfRule type="containsText" dxfId="2137" priority="3559" operator="containsText" text="Dn(service)">
      <formula>NOT(ISERROR(SEARCH("Dn(service)",C1258)))</formula>
    </cfRule>
    <cfRule type="containsText" dxfId="2136" priority="3560" operator="containsText" text="Dn(waiting)">
      <formula>NOT(ISERROR(SEARCH("Dn(waiting)",C1258)))</formula>
    </cfRule>
  </conditionalFormatting>
  <conditionalFormatting sqref="C1259">
    <cfRule type="containsBlanks" dxfId="2135" priority="3553">
      <formula>LEN(TRIM(C1259))=0</formula>
    </cfRule>
    <cfRule type="containsText" dxfId="2134" priority="3554" operator="containsText" text="Operational">
      <formula>NOT(ISERROR(SEARCH("Operational",C1259)))</formula>
    </cfRule>
    <cfRule type="containsText" dxfId="2133" priority="3555" operator="containsText" text="Dn(service)">
      <formula>NOT(ISERROR(SEARCH("Dn(service)",C1259)))</formula>
    </cfRule>
    <cfRule type="containsText" dxfId="2132" priority="3556" operator="containsText" text="Dn(waiting)">
      <formula>NOT(ISERROR(SEARCH("Dn(waiting)",C1259)))</formula>
    </cfRule>
  </conditionalFormatting>
  <conditionalFormatting sqref="C1260">
    <cfRule type="containsBlanks" dxfId="2131" priority="3549">
      <formula>LEN(TRIM(C1260))=0</formula>
    </cfRule>
    <cfRule type="containsText" dxfId="2130" priority="3550" operator="containsText" text="Operational">
      <formula>NOT(ISERROR(SEARCH("Operational",C1260)))</formula>
    </cfRule>
    <cfRule type="containsText" dxfId="2129" priority="3551" operator="containsText" text="Dn(service)">
      <formula>NOT(ISERROR(SEARCH("Dn(service)",C1260)))</formula>
    </cfRule>
    <cfRule type="containsText" dxfId="2128" priority="3552" operator="containsText" text="Dn(waiting)">
      <formula>NOT(ISERROR(SEARCH("Dn(waiting)",C1260)))</formula>
    </cfRule>
  </conditionalFormatting>
  <conditionalFormatting sqref="C1261">
    <cfRule type="containsBlanks" dxfId="2127" priority="3545">
      <formula>LEN(TRIM(C1261))=0</formula>
    </cfRule>
    <cfRule type="containsText" dxfId="2126" priority="3546" operator="containsText" text="Operational">
      <formula>NOT(ISERROR(SEARCH("Operational",C1261)))</formula>
    </cfRule>
    <cfRule type="containsText" dxfId="2125" priority="3547" operator="containsText" text="Dn(service)">
      <formula>NOT(ISERROR(SEARCH("Dn(service)",C1261)))</formula>
    </cfRule>
    <cfRule type="containsText" dxfId="2124" priority="3548" operator="containsText" text="Dn(waiting)">
      <formula>NOT(ISERROR(SEARCH("Dn(waiting)",C1261)))</formula>
    </cfRule>
  </conditionalFormatting>
  <conditionalFormatting sqref="C1262">
    <cfRule type="containsBlanks" dxfId="2123" priority="3541">
      <formula>LEN(TRIM(C1262))=0</formula>
    </cfRule>
    <cfRule type="containsText" dxfId="2122" priority="3542" operator="containsText" text="Operational">
      <formula>NOT(ISERROR(SEARCH("Operational",C1262)))</formula>
    </cfRule>
    <cfRule type="containsText" dxfId="2121" priority="3543" operator="containsText" text="Dn(service)">
      <formula>NOT(ISERROR(SEARCH("Dn(service)",C1262)))</formula>
    </cfRule>
    <cfRule type="containsText" dxfId="2120" priority="3544" operator="containsText" text="Dn(waiting)">
      <formula>NOT(ISERROR(SEARCH("Dn(waiting)",C1262)))</formula>
    </cfRule>
  </conditionalFormatting>
  <conditionalFormatting sqref="C1263">
    <cfRule type="containsBlanks" dxfId="2119" priority="3537">
      <formula>LEN(TRIM(C1263))=0</formula>
    </cfRule>
    <cfRule type="containsText" dxfId="2118" priority="3538" operator="containsText" text="Operational">
      <formula>NOT(ISERROR(SEARCH("Operational",C1263)))</formula>
    </cfRule>
    <cfRule type="containsText" dxfId="2117" priority="3539" operator="containsText" text="Dn(service)">
      <formula>NOT(ISERROR(SEARCH("Dn(service)",C1263)))</formula>
    </cfRule>
    <cfRule type="containsText" dxfId="2116" priority="3540" operator="containsText" text="Dn(waiting)">
      <formula>NOT(ISERROR(SEARCH("Dn(waiting)",C1263)))</formula>
    </cfRule>
  </conditionalFormatting>
  <conditionalFormatting sqref="C1264">
    <cfRule type="containsBlanks" dxfId="2115" priority="3533">
      <formula>LEN(TRIM(C1264))=0</formula>
    </cfRule>
    <cfRule type="containsText" dxfId="2114" priority="3534" operator="containsText" text="Operational">
      <formula>NOT(ISERROR(SEARCH("Operational",C1264)))</formula>
    </cfRule>
    <cfRule type="containsText" dxfId="2113" priority="3535" operator="containsText" text="Dn(service)">
      <formula>NOT(ISERROR(SEARCH("Dn(service)",C1264)))</formula>
    </cfRule>
    <cfRule type="containsText" dxfId="2112" priority="3536" operator="containsText" text="Dn(waiting)">
      <formula>NOT(ISERROR(SEARCH("Dn(waiting)",C1264)))</formula>
    </cfRule>
  </conditionalFormatting>
  <conditionalFormatting sqref="C1265">
    <cfRule type="containsBlanks" dxfId="2111" priority="3529">
      <formula>LEN(TRIM(C1265))=0</formula>
    </cfRule>
    <cfRule type="containsText" dxfId="2110" priority="3530" operator="containsText" text="Operational">
      <formula>NOT(ISERROR(SEARCH("Operational",C1265)))</formula>
    </cfRule>
    <cfRule type="containsText" dxfId="2109" priority="3531" operator="containsText" text="Dn(service)">
      <formula>NOT(ISERROR(SEARCH("Dn(service)",C1265)))</formula>
    </cfRule>
    <cfRule type="containsText" dxfId="2108" priority="3532" operator="containsText" text="Dn(waiting)">
      <formula>NOT(ISERROR(SEARCH("Dn(waiting)",C1265)))</formula>
    </cfRule>
  </conditionalFormatting>
  <conditionalFormatting sqref="C1266">
    <cfRule type="containsBlanks" dxfId="2107" priority="3525">
      <formula>LEN(TRIM(C1266))=0</formula>
    </cfRule>
    <cfRule type="containsText" dxfId="2106" priority="3526" operator="containsText" text="Operational">
      <formula>NOT(ISERROR(SEARCH("Operational",C1266)))</formula>
    </cfRule>
    <cfRule type="containsText" dxfId="2105" priority="3527" operator="containsText" text="Dn(service)">
      <formula>NOT(ISERROR(SEARCH("Dn(service)",C1266)))</formula>
    </cfRule>
    <cfRule type="containsText" dxfId="2104" priority="3528" operator="containsText" text="Dn(waiting)">
      <formula>NOT(ISERROR(SEARCH("Dn(waiting)",C1266)))</formula>
    </cfRule>
  </conditionalFormatting>
  <conditionalFormatting sqref="C1267">
    <cfRule type="containsBlanks" dxfId="2103" priority="3521">
      <formula>LEN(TRIM(C1267))=0</formula>
    </cfRule>
    <cfRule type="containsText" dxfId="2102" priority="3522" operator="containsText" text="Operational">
      <formula>NOT(ISERROR(SEARCH("Operational",C1267)))</formula>
    </cfRule>
    <cfRule type="containsText" dxfId="2101" priority="3523" operator="containsText" text="Dn(service)">
      <formula>NOT(ISERROR(SEARCH("Dn(service)",C1267)))</formula>
    </cfRule>
    <cfRule type="containsText" dxfId="2100" priority="3524" operator="containsText" text="Dn(waiting)">
      <formula>NOT(ISERROR(SEARCH("Dn(waiting)",C1267)))</formula>
    </cfRule>
  </conditionalFormatting>
  <conditionalFormatting sqref="C1268">
    <cfRule type="containsBlanks" dxfId="2099" priority="3517">
      <formula>LEN(TRIM(C1268))=0</formula>
    </cfRule>
    <cfRule type="containsText" dxfId="2098" priority="3518" operator="containsText" text="Operational">
      <formula>NOT(ISERROR(SEARCH("Operational",C1268)))</formula>
    </cfRule>
    <cfRule type="containsText" dxfId="2097" priority="3519" operator="containsText" text="Dn(service)">
      <formula>NOT(ISERROR(SEARCH("Dn(service)",C1268)))</formula>
    </cfRule>
    <cfRule type="containsText" dxfId="2096" priority="3520" operator="containsText" text="Dn(waiting)">
      <formula>NOT(ISERROR(SEARCH("Dn(waiting)",C1268)))</formula>
    </cfRule>
  </conditionalFormatting>
  <conditionalFormatting sqref="C1269">
    <cfRule type="containsBlanks" dxfId="2095" priority="3513">
      <formula>LEN(TRIM(C1269))=0</formula>
    </cfRule>
    <cfRule type="containsText" dxfId="2094" priority="3514" operator="containsText" text="Operational">
      <formula>NOT(ISERROR(SEARCH("Operational",C1269)))</formula>
    </cfRule>
    <cfRule type="containsText" dxfId="2093" priority="3515" operator="containsText" text="Dn(service)">
      <formula>NOT(ISERROR(SEARCH("Dn(service)",C1269)))</formula>
    </cfRule>
    <cfRule type="containsText" dxfId="2092" priority="3516" operator="containsText" text="Dn(waiting)">
      <formula>NOT(ISERROR(SEARCH("Dn(waiting)",C1269)))</formula>
    </cfRule>
  </conditionalFormatting>
  <conditionalFormatting sqref="G1260">
    <cfRule type="containsBlanks" dxfId="2091" priority="3509">
      <formula>LEN(TRIM(G1260))=0</formula>
    </cfRule>
    <cfRule type="containsText" dxfId="2090" priority="3510" operator="containsText" text="Operational">
      <formula>NOT(ISERROR(SEARCH("Operational",G1260)))</formula>
    </cfRule>
    <cfRule type="containsText" dxfId="2089" priority="3511" operator="containsText" text="Dn(service)">
      <formula>NOT(ISERROR(SEARCH("Dn(service)",G1260)))</formula>
    </cfRule>
    <cfRule type="containsText" dxfId="2088" priority="3512" operator="containsText" text="Dn(waiting)">
      <formula>NOT(ISERROR(SEARCH("Dn(waiting)",G1260)))</formula>
    </cfRule>
  </conditionalFormatting>
  <conditionalFormatting sqref="G1261">
    <cfRule type="containsBlanks" dxfId="2087" priority="3505">
      <formula>LEN(TRIM(G1261))=0</formula>
    </cfRule>
    <cfRule type="containsText" dxfId="2086" priority="3506" operator="containsText" text="Operational">
      <formula>NOT(ISERROR(SEARCH("Operational",G1261)))</formula>
    </cfRule>
    <cfRule type="containsText" dxfId="2085" priority="3507" operator="containsText" text="Dn(service)">
      <formula>NOT(ISERROR(SEARCH("Dn(service)",G1261)))</formula>
    </cfRule>
    <cfRule type="containsText" dxfId="2084" priority="3508" operator="containsText" text="Dn(waiting)">
      <formula>NOT(ISERROR(SEARCH("Dn(waiting)",G1261)))</formula>
    </cfRule>
  </conditionalFormatting>
  <conditionalFormatting sqref="G1262">
    <cfRule type="containsBlanks" dxfId="2083" priority="3501">
      <formula>LEN(TRIM(G1262))=0</formula>
    </cfRule>
    <cfRule type="containsText" dxfId="2082" priority="3502" operator="containsText" text="Operational">
      <formula>NOT(ISERROR(SEARCH("Operational",G1262)))</formula>
    </cfRule>
    <cfRule type="containsText" dxfId="2081" priority="3503" operator="containsText" text="Dn(service)">
      <formula>NOT(ISERROR(SEARCH("Dn(service)",G1262)))</formula>
    </cfRule>
    <cfRule type="containsText" dxfId="2080" priority="3504" operator="containsText" text="Dn(waiting)">
      <formula>NOT(ISERROR(SEARCH("Dn(waiting)",G1262)))</formula>
    </cfRule>
  </conditionalFormatting>
  <conditionalFormatting sqref="G1263">
    <cfRule type="containsBlanks" dxfId="2079" priority="3497">
      <formula>LEN(TRIM(G1263))=0</formula>
    </cfRule>
    <cfRule type="containsText" dxfId="2078" priority="3498" operator="containsText" text="Operational">
      <formula>NOT(ISERROR(SEARCH("Operational",G1263)))</formula>
    </cfRule>
    <cfRule type="containsText" dxfId="2077" priority="3499" operator="containsText" text="Dn(service)">
      <formula>NOT(ISERROR(SEARCH("Dn(service)",G1263)))</formula>
    </cfRule>
    <cfRule type="containsText" dxfId="2076" priority="3500" operator="containsText" text="Dn(waiting)">
      <formula>NOT(ISERROR(SEARCH("Dn(waiting)",G1263)))</formula>
    </cfRule>
  </conditionalFormatting>
  <conditionalFormatting sqref="G1264">
    <cfRule type="containsBlanks" dxfId="2075" priority="3493">
      <formula>LEN(TRIM(G1264))=0</formula>
    </cfRule>
    <cfRule type="containsText" dxfId="2074" priority="3494" operator="containsText" text="Operational">
      <formula>NOT(ISERROR(SEARCH("Operational",G1264)))</formula>
    </cfRule>
    <cfRule type="containsText" dxfId="2073" priority="3495" operator="containsText" text="Dn(service)">
      <formula>NOT(ISERROR(SEARCH("Dn(service)",G1264)))</formula>
    </cfRule>
    <cfRule type="containsText" dxfId="2072" priority="3496" operator="containsText" text="Dn(waiting)">
      <formula>NOT(ISERROR(SEARCH("Dn(waiting)",G1264)))</formula>
    </cfRule>
  </conditionalFormatting>
  <conditionalFormatting sqref="G1265">
    <cfRule type="containsBlanks" dxfId="2071" priority="3489">
      <formula>LEN(TRIM(G1265))=0</formula>
    </cfRule>
    <cfRule type="containsText" dxfId="2070" priority="3490" operator="containsText" text="Operational">
      <formula>NOT(ISERROR(SEARCH("Operational",G1265)))</formula>
    </cfRule>
    <cfRule type="containsText" dxfId="2069" priority="3491" operator="containsText" text="Dn(service)">
      <formula>NOT(ISERROR(SEARCH("Dn(service)",G1265)))</formula>
    </cfRule>
    <cfRule type="containsText" dxfId="2068" priority="3492" operator="containsText" text="Dn(waiting)">
      <formula>NOT(ISERROR(SEARCH("Dn(waiting)",G1265)))</formula>
    </cfRule>
  </conditionalFormatting>
  <conditionalFormatting sqref="G1266">
    <cfRule type="containsBlanks" dxfId="2067" priority="3485">
      <formula>LEN(TRIM(G1266))=0</formula>
    </cfRule>
    <cfRule type="containsText" dxfId="2066" priority="3486" operator="containsText" text="Operational">
      <formula>NOT(ISERROR(SEARCH("Operational",G1266)))</formula>
    </cfRule>
    <cfRule type="containsText" dxfId="2065" priority="3487" operator="containsText" text="Dn(service)">
      <formula>NOT(ISERROR(SEARCH("Dn(service)",G1266)))</formula>
    </cfRule>
    <cfRule type="containsText" dxfId="2064" priority="3488" operator="containsText" text="Dn(waiting)">
      <formula>NOT(ISERROR(SEARCH("Dn(waiting)",G1266)))</formula>
    </cfRule>
  </conditionalFormatting>
  <conditionalFormatting sqref="G1267">
    <cfRule type="containsBlanks" dxfId="2063" priority="3481">
      <formula>LEN(TRIM(G1267))=0</formula>
    </cfRule>
    <cfRule type="containsText" dxfId="2062" priority="3482" operator="containsText" text="Operational">
      <formula>NOT(ISERROR(SEARCH("Operational",G1267)))</formula>
    </cfRule>
    <cfRule type="containsText" dxfId="2061" priority="3483" operator="containsText" text="Dn(service)">
      <formula>NOT(ISERROR(SEARCH("Dn(service)",G1267)))</formula>
    </cfRule>
    <cfRule type="containsText" dxfId="2060" priority="3484" operator="containsText" text="Dn(waiting)">
      <formula>NOT(ISERROR(SEARCH("Dn(waiting)",G1267)))</formula>
    </cfRule>
  </conditionalFormatting>
  <conditionalFormatting sqref="G1268">
    <cfRule type="containsBlanks" dxfId="2059" priority="3477">
      <formula>LEN(TRIM(G1268))=0</formula>
    </cfRule>
    <cfRule type="containsText" dxfId="2058" priority="3478" operator="containsText" text="Operational">
      <formula>NOT(ISERROR(SEARCH("Operational",G1268)))</formula>
    </cfRule>
    <cfRule type="containsText" dxfId="2057" priority="3479" operator="containsText" text="Dn(service)">
      <formula>NOT(ISERROR(SEARCH("Dn(service)",G1268)))</formula>
    </cfRule>
    <cfRule type="containsText" dxfId="2056" priority="3480" operator="containsText" text="Dn(waiting)">
      <formula>NOT(ISERROR(SEARCH("Dn(waiting)",G1268)))</formula>
    </cfRule>
  </conditionalFormatting>
  <conditionalFormatting sqref="G1269">
    <cfRule type="containsBlanks" dxfId="2055" priority="3473">
      <formula>LEN(TRIM(G1269))=0</formula>
    </cfRule>
    <cfRule type="containsText" dxfId="2054" priority="3474" operator="containsText" text="Operational">
      <formula>NOT(ISERROR(SEARCH("Operational",G1269)))</formula>
    </cfRule>
    <cfRule type="containsText" dxfId="2053" priority="3475" operator="containsText" text="Dn(service)">
      <formula>NOT(ISERROR(SEARCH("Dn(service)",G1269)))</formula>
    </cfRule>
    <cfRule type="containsText" dxfId="2052" priority="3476" operator="containsText" text="Dn(waiting)">
      <formula>NOT(ISERROR(SEARCH("Dn(waiting)",G1269)))</formula>
    </cfRule>
  </conditionalFormatting>
  <conditionalFormatting sqref="G1270">
    <cfRule type="containsBlanks" dxfId="2051" priority="3469">
      <formula>LEN(TRIM(G1270))=0</formula>
    </cfRule>
    <cfRule type="containsText" dxfId="2050" priority="3470" operator="containsText" text="Operational">
      <formula>NOT(ISERROR(SEARCH("Operational",G1270)))</formula>
    </cfRule>
    <cfRule type="containsText" dxfId="2049" priority="3471" operator="containsText" text="Dn(service)">
      <formula>NOT(ISERROR(SEARCH("Dn(service)",G1270)))</formula>
    </cfRule>
    <cfRule type="containsText" dxfId="2048" priority="3472" operator="containsText" text="Dn(waiting)">
      <formula>NOT(ISERROR(SEARCH("Dn(waiting)",G1270)))</formula>
    </cfRule>
  </conditionalFormatting>
  <conditionalFormatting sqref="G1271">
    <cfRule type="containsBlanks" dxfId="2047" priority="3465">
      <formula>LEN(TRIM(G1271))=0</formula>
    </cfRule>
    <cfRule type="containsText" dxfId="2046" priority="3466" operator="containsText" text="Operational">
      <formula>NOT(ISERROR(SEARCH("Operational",G1271)))</formula>
    </cfRule>
    <cfRule type="containsText" dxfId="2045" priority="3467" operator="containsText" text="Dn(service)">
      <formula>NOT(ISERROR(SEARCH("Dn(service)",G1271)))</formula>
    </cfRule>
    <cfRule type="containsText" dxfId="2044" priority="3468" operator="containsText" text="Dn(waiting)">
      <formula>NOT(ISERROR(SEARCH("Dn(waiting)",G1271)))</formula>
    </cfRule>
  </conditionalFormatting>
  <conditionalFormatting sqref="G1272">
    <cfRule type="containsBlanks" dxfId="2043" priority="3461">
      <formula>LEN(TRIM(G1272))=0</formula>
    </cfRule>
    <cfRule type="containsText" dxfId="2042" priority="3462" operator="containsText" text="Operational">
      <formula>NOT(ISERROR(SEARCH("Operational",G1272)))</formula>
    </cfRule>
    <cfRule type="containsText" dxfId="2041" priority="3463" operator="containsText" text="Dn(service)">
      <formula>NOT(ISERROR(SEARCH("Dn(service)",G1272)))</formula>
    </cfRule>
    <cfRule type="containsText" dxfId="2040" priority="3464" operator="containsText" text="Dn(waiting)">
      <formula>NOT(ISERROR(SEARCH("Dn(waiting)",G1272)))</formula>
    </cfRule>
  </conditionalFormatting>
  <conditionalFormatting sqref="G1273">
    <cfRule type="containsBlanks" dxfId="2039" priority="3457">
      <formula>LEN(TRIM(G1273))=0</formula>
    </cfRule>
    <cfRule type="containsText" dxfId="2038" priority="3458" operator="containsText" text="Operational">
      <formula>NOT(ISERROR(SEARCH("Operational",G1273)))</formula>
    </cfRule>
    <cfRule type="containsText" dxfId="2037" priority="3459" operator="containsText" text="Dn(service)">
      <formula>NOT(ISERROR(SEARCH("Dn(service)",G1273)))</formula>
    </cfRule>
    <cfRule type="containsText" dxfId="2036" priority="3460" operator="containsText" text="Dn(waiting)">
      <formula>NOT(ISERROR(SEARCH("Dn(waiting)",G1273)))</formula>
    </cfRule>
  </conditionalFormatting>
  <conditionalFormatting sqref="E1271">
    <cfRule type="containsBlanks" dxfId="2035" priority="3453">
      <formula>LEN(TRIM(E1271))=0</formula>
    </cfRule>
    <cfRule type="containsText" dxfId="2034" priority="3454" operator="containsText" text="Operational">
      <formula>NOT(ISERROR(SEARCH("Operational",E1271)))</formula>
    </cfRule>
    <cfRule type="containsText" dxfId="2033" priority="3455" operator="containsText" text="Dn(service)">
      <formula>NOT(ISERROR(SEARCH("Dn(service)",E1271)))</formula>
    </cfRule>
    <cfRule type="containsText" dxfId="2032" priority="3456" operator="containsText" text="Dn(waiting)">
      <formula>NOT(ISERROR(SEARCH("Dn(waiting)",E1271)))</formula>
    </cfRule>
  </conditionalFormatting>
  <conditionalFormatting sqref="E1272">
    <cfRule type="containsBlanks" dxfId="2031" priority="3449">
      <formula>LEN(TRIM(E1272))=0</formula>
    </cfRule>
    <cfRule type="containsText" dxfId="2030" priority="3450" operator="containsText" text="Operational">
      <formula>NOT(ISERROR(SEARCH("Operational",E1272)))</formula>
    </cfRule>
    <cfRule type="containsText" dxfId="2029" priority="3451" operator="containsText" text="Dn(service)">
      <formula>NOT(ISERROR(SEARCH("Dn(service)",E1272)))</formula>
    </cfRule>
    <cfRule type="containsText" dxfId="2028" priority="3452" operator="containsText" text="Dn(waiting)">
      <formula>NOT(ISERROR(SEARCH("Dn(waiting)",E1272)))</formula>
    </cfRule>
  </conditionalFormatting>
  <conditionalFormatting sqref="E1273">
    <cfRule type="containsBlanks" dxfId="2027" priority="3445">
      <formula>LEN(TRIM(E1273))=0</formula>
    </cfRule>
    <cfRule type="containsText" dxfId="2026" priority="3446" operator="containsText" text="Operational">
      <formula>NOT(ISERROR(SEARCH("Operational",E1273)))</formula>
    </cfRule>
    <cfRule type="containsText" dxfId="2025" priority="3447" operator="containsText" text="Dn(service)">
      <formula>NOT(ISERROR(SEARCH("Dn(service)",E1273)))</formula>
    </cfRule>
    <cfRule type="containsText" dxfId="2024" priority="3448" operator="containsText" text="Dn(waiting)">
      <formula>NOT(ISERROR(SEARCH("Dn(waiting)",E1273)))</formula>
    </cfRule>
  </conditionalFormatting>
  <conditionalFormatting sqref="E1274">
    <cfRule type="containsBlanks" dxfId="2023" priority="3441">
      <formula>LEN(TRIM(E1274))=0</formula>
    </cfRule>
    <cfRule type="containsText" dxfId="2022" priority="3442" operator="containsText" text="Operational">
      <formula>NOT(ISERROR(SEARCH("Operational",E1274)))</formula>
    </cfRule>
    <cfRule type="containsText" dxfId="2021" priority="3443" operator="containsText" text="Dn(service)">
      <formula>NOT(ISERROR(SEARCH("Dn(service)",E1274)))</formula>
    </cfRule>
    <cfRule type="containsText" dxfId="2020" priority="3444" operator="containsText" text="Dn(waiting)">
      <formula>NOT(ISERROR(SEARCH("Dn(waiting)",E1274)))</formula>
    </cfRule>
  </conditionalFormatting>
  <conditionalFormatting sqref="E1275">
    <cfRule type="containsBlanks" dxfId="2019" priority="3437">
      <formula>LEN(TRIM(E1275))=0</formula>
    </cfRule>
    <cfRule type="containsText" dxfId="2018" priority="3438" operator="containsText" text="Operational">
      <formula>NOT(ISERROR(SEARCH("Operational",E1275)))</formula>
    </cfRule>
    <cfRule type="containsText" dxfId="2017" priority="3439" operator="containsText" text="Dn(service)">
      <formula>NOT(ISERROR(SEARCH("Dn(service)",E1275)))</formula>
    </cfRule>
    <cfRule type="containsText" dxfId="2016" priority="3440" operator="containsText" text="Dn(waiting)">
      <formula>NOT(ISERROR(SEARCH("Dn(waiting)",E1275)))</formula>
    </cfRule>
  </conditionalFormatting>
  <conditionalFormatting sqref="E1276">
    <cfRule type="containsBlanks" dxfId="2015" priority="3433">
      <formula>LEN(TRIM(E1276))=0</formula>
    </cfRule>
    <cfRule type="containsText" dxfId="2014" priority="3434" operator="containsText" text="Operational">
      <formula>NOT(ISERROR(SEARCH("Operational",E1276)))</formula>
    </cfRule>
    <cfRule type="containsText" dxfId="2013" priority="3435" operator="containsText" text="Dn(service)">
      <formula>NOT(ISERROR(SEARCH("Dn(service)",E1276)))</formula>
    </cfRule>
    <cfRule type="containsText" dxfId="2012" priority="3436" operator="containsText" text="Dn(waiting)">
      <formula>NOT(ISERROR(SEARCH("Dn(waiting)",E1276)))</formula>
    </cfRule>
  </conditionalFormatting>
  <conditionalFormatting sqref="E1277">
    <cfRule type="containsBlanks" dxfId="2011" priority="3429">
      <formula>LEN(TRIM(E1277))=0</formula>
    </cfRule>
    <cfRule type="containsText" dxfId="2010" priority="3430" operator="containsText" text="Operational">
      <formula>NOT(ISERROR(SEARCH("Operational",E1277)))</formula>
    </cfRule>
    <cfRule type="containsText" dxfId="2009" priority="3431" operator="containsText" text="Dn(service)">
      <formula>NOT(ISERROR(SEARCH("Dn(service)",E1277)))</formula>
    </cfRule>
    <cfRule type="containsText" dxfId="2008" priority="3432" operator="containsText" text="Dn(waiting)">
      <formula>NOT(ISERROR(SEARCH("Dn(waiting)",E1277)))</formula>
    </cfRule>
  </conditionalFormatting>
  <conditionalFormatting sqref="E1270">
    <cfRule type="containsBlanks" dxfId="2007" priority="3425">
      <formula>LEN(TRIM(E1270))=0</formula>
    </cfRule>
    <cfRule type="containsText" dxfId="2006" priority="3426" operator="containsText" text="Operational">
      <formula>NOT(ISERROR(SEARCH("Operational",E1270)))</formula>
    </cfRule>
    <cfRule type="containsText" dxfId="2005" priority="3427" operator="containsText" text="Dn(service)">
      <formula>NOT(ISERROR(SEARCH("Dn(service)",E1270)))</formula>
    </cfRule>
    <cfRule type="containsText" dxfId="2004" priority="3428" operator="containsText" text="Dn(waiting)">
      <formula>NOT(ISERROR(SEARCH("Dn(waiting)",E1270)))</formula>
    </cfRule>
  </conditionalFormatting>
  <conditionalFormatting sqref="C1274">
    <cfRule type="containsBlanks" dxfId="2003" priority="3421">
      <formula>LEN(TRIM(C1274))=0</formula>
    </cfRule>
    <cfRule type="containsText" dxfId="2002" priority="3422" operator="containsText" text="Operational">
      <formula>NOT(ISERROR(SEARCH("Operational",C1274)))</formula>
    </cfRule>
    <cfRule type="containsText" dxfId="2001" priority="3423" operator="containsText" text="Dn(service)">
      <formula>NOT(ISERROR(SEARCH("Dn(service)",C1274)))</formula>
    </cfRule>
    <cfRule type="containsText" dxfId="2000" priority="3424" operator="containsText" text="Dn(waiting)">
      <formula>NOT(ISERROR(SEARCH("Dn(waiting)",C1274)))</formula>
    </cfRule>
  </conditionalFormatting>
  <conditionalFormatting sqref="C1275">
    <cfRule type="containsBlanks" dxfId="1999" priority="3417">
      <formula>LEN(TRIM(C1275))=0</formula>
    </cfRule>
    <cfRule type="containsText" dxfId="1998" priority="3418" operator="containsText" text="Operational">
      <formula>NOT(ISERROR(SEARCH("Operational",C1275)))</formula>
    </cfRule>
    <cfRule type="containsText" dxfId="1997" priority="3419" operator="containsText" text="Dn(service)">
      <formula>NOT(ISERROR(SEARCH("Dn(service)",C1275)))</formula>
    </cfRule>
    <cfRule type="containsText" dxfId="1996" priority="3420" operator="containsText" text="Dn(waiting)">
      <formula>NOT(ISERROR(SEARCH("Dn(waiting)",C1275)))</formula>
    </cfRule>
  </conditionalFormatting>
  <conditionalFormatting sqref="C1276">
    <cfRule type="containsBlanks" dxfId="1995" priority="3413">
      <formula>LEN(TRIM(C1276))=0</formula>
    </cfRule>
    <cfRule type="containsText" dxfId="1994" priority="3414" operator="containsText" text="Operational">
      <formula>NOT(ISERROR(SEARCH("Operational",C1276)))</formula>
    </cfRule>
    <cfRule type="containsText" dxfId="1993" priority="3415" operator="containsText" text="Dn(service)">
      <formula>NOT(ISERROR(SEARCH("Dn(service)",C1276)))</formula>
    </cfRule>
    <cfRule type="containsText" dxfId="1992" priority="3416" operator="containsText" text="Dn(waiting)">
      <formula>NOT(ISERROR(SEARCH("Dn(waiting)",C1276)))</formula>
    </cfRule>
  </conditionalFormatting>
  <conditionalFormatting sqref="C1277">
    <cfRule type="containsBlanks" dxfId="1991" priority="3409">
      <formula>LEN(TRIM(C1277))=0</formula>
    </cfRule>
    <cfRule type="containsText" dxfId="1990" priority="3410" operator="containsText" text="Operational">
      <formula>NOT(ISERROR(SEARCH("Operational",C1277)))</formula>
    </cfRule>
    <cfRule type="containsText" dxfId="1989" priority="3411" operator="containsText" text="Dn(service)">
      <formula>NOT(ISERROR(SEARCH("Dn(service)",C1277)))</formula>
    </cfRule>
    <cfRule type="containsText" dxfId="1988" priority="3412" operator="containsText" text="Dn(waiting)">
      <formula>NOT(ISERROR(SEARCH("Dn(waiting)",C1277)))</formula>
    </cfRule>
  </conditionalFormatting>
  <conditionalFormatting sqref="C1278">
    <cfRule type="containsBlanks" dxfId="1987" priority="3405">
      <formula>LEN(TRIM(C1278))=0</formula>
    </cfRule>
    <cfRule type="containsText" dxfId="1986" priority="3406" operator="containsText" text="Operational">
      <formula>NOT(ISERROR(SEARCH("Operational",C1278)))</formula>
    </cfRule>
    <cfRule type="containsText" dxfId="1985" priority="3407" operator="containsText" text="Dn(service)">
      <formula>NOT(ISERROR(SEARCH("Dn(service)",C1278)))</formula>
    </cfRule>
    <cfRule type="containsText" dxfId="1984" priority="3408" operator="containsText" text="Dn(waiting)">
      <formula>NOT(ISERROR(SEARCH("Dn(waiting)",C1278)))</formula>
    </cfRule>
  </conditionalFormatting>
  <conditionalFormatting sqref="C1279">
    <cfRule type="containsBlanks" dxfId="1983" priority="3401">
      <formula>LEN(TRIM(C1279))=0</formula>
    </cfRule>
    <cfRule type="containsText" dxfId="1982" priority="3402" operator="containsText" text="Operational">
      <formula>NOT(ISERROR(SEARCH("Operational",C1279)))</formula>
    </cfRule>
    <cfRule type="containsText" dxfId="1981" priority="3403" operator="containsText" text="Dn(service)">
      <formula>NOT(ISERROR(SEARCH("Dn(service)",C1279)))</formula>
    </cfRule>
    <cfRule type="containsText" dxfId="1980" priority="3404" operator="containsText" text="Dn(waiting)">
      <formula>NOT(ISERROR(SEARCH("Dn(waiting)",C1279)))</formula>
    </cfRule>
  </conditionalFormatting>
  <conditionalFormatting sqref="C1280">
    <cfRule type="containsBlanks" dxfId="1979" priority="3397">
      <formula>LEN(TRIM(C1280))=0</formula>
    </cfRule>
    <cfRule type="containsText" dxfId="1978" priority="3398" operator="containsText" text="Operational">
      <formula>NOT(ISERROR(SEARCH("Operational",C1280)))</formula>
    </cfRule>
    <cfRule type="containsText" dxfId="1977" priority="3399" operator="containsText" text="Dn(service)">
      <formula>NOT(ISERROR(SEARCH("Dn(service)",C1280)))</formula>
    </cfRule>
    <cfRule type="containsText" dxfId="1976" priority="3400" operator="containsText" text="Dn(waiting)">
      <formula>NOT(ISERROR(SEARCH("Dn(waiting)",C1280)))</formula>
    </cfRule>
  </conditionalFormatting>
  <conditionalFormatting sqref="C1281">
    <cfRule type="containsBlanks" dxfId="1975" priority="3393">
      <formula>LEN(TRIM(C1281))=0</formula>
    </cfRule>
    <cfRule type="containsText" dxfId="1974" priority="3394" operator="containsText" text="Operational">
      <formula>NOT(ISERROR(SEARCH("Operational",C1281)))</formula>
    </cfRule>
    <cfRule type="containsText" dxfId="1973" priority="3395" operator="containsText" text="Dn(service)">
      <formula>NOT(ISERROR(SEARCH("Dn(service)",C1281)))</formula>
    </cfRule>
    <cfRule type="containsText" dxfId="1972" priority="3396" operator="containsText" text="Dn(waiting)">
      <formula>NOT(ISERROR(SEARCH("Dn(waiting)",C1281)))</formula>
    </cfRule>
  </conditionalFormatting>
  <conditionalFormatting sqref="F1275">
    <cfRule type="containsBlanks" dxfId="1971" priority="3389">
      <formula>LEN(TRIM(F1275))=0</formula>
    </cfRule>
    <cfRule type="containsText" dxfId="1970" priority="3390" operator="containsText" text="Operational">
      <formula>NOT(ISERROR(SEARCH("Operational",F1275)))</formula>
    </cfRule>
    <cfRule type="containsText" dxfId="1969" priority="3391" operator="containsText" text="Dn(service)">
      <formula>NOT(ISERROR(SEARCH("Dn(service)",F1275)))</formula>
    </cfRule>
    <cfRule type="containsText" dxfId="1968" priority="3392" operator="containsText" text="Dn(waiting)">
      <formula>NOT(ISERROR(SEARCH("Dn(waiting)",F1275)))</formula>
    </cfRule>
  </conditionalFormatting>
  <conditionalFormatting sqref="F1276">
    <cfRule type="containsBlanks" dxfId="1967" priority="3385">
      <formula>LEN(TRIM(F1276))=0</formula>
    </cfRule>
    <cfRule type="containsText" dxfId="1966" priority="3386" operator="containsText" text="Operational">
      <formula>NOT(ISERROR(SEARCH("Operational",F1276)))</formula>
    </cfRule>
    <cfRule type="containsText" dxfId="1965" priority="3387" operator="containsText" text="Dn(service)">
      <formula>NOT(ISERROR(SEARCH("Dn(service)",F1276)))</formula>
    </cfRule>
    <cfRule type="containsText" dxfId="1964" priority="3388" operator="containsText" text="Dn(waiting)">
      <formula>NOT(ISERROR(SEARCH("Dn(waiting)",F1276)))</formula>
    </cfRule>
  </conditionalFormatting>
  <conditionalFormatting sqref="F1277">
    <cfRule type="containsBlanks" dxfId="1963" priority="3381">
      <formula>LEN(TRIM(F1277))=0</formula>
    </cfRule>
    <cfRule type="containsText" dxfId="1962" priority="3382" operator="containsText" text="Operational">
      <formula>NOT(ISERROR(SEARCH("Operational",F1277)))</formula>
    </cfRule>
    <cfRule type="containsText" dxfId="1961" priority="3383" operator="containsText" text="Dn(service)">
      <formula>NOT(ISERROR(SEARCH("Dn(service)",F1277)))</formula>
    </cfRule>
    <cfRule type="containsText" dxfId="1960" priority="3384" operator="containsText" text="Dn(waiting)">
      <formula>NOT(ISERROR(SEARCH("Dn(waiting)",F1277)))</formula>
    </cfRule>
  </conditionalFormatting>
  <conditionalFormatting sqref="F1278">
    <cfRule type="containsBlanks" dxfId="1959" priority="3377">
      <formula>LEN(TRIM(F1278))=0</formula>
    </cfRule>
    <cfRule type="containsText" dxfId="1958" priority="3378" operator="containsText" text="Operational">
      <formula>NOT(ISERROR(SEARCH("Operational",F1278)))</formula>
    </cfRule>
    <cfRule type="containsText" dxfId="1957" priority="3379" operator="containsText" text="Dn(service)">
      <formula>NOT(ISERROR(SEARCH("Dn(service)",F1278)))</formula>
    </cfRule>
    <cfRule type="containsText" dxfId="1956" priority="3380" operator="containsText" text="Dn(waiting)">
      <formula>NOT(ISERROR(SEARCH("Dn(waiting)",F1278)))</formula>
    </cfRule>
  </conditionalFormatting>
  <conditionalFormatting sqref="F1279">
    <cfRule type="containsBlanks" dxfId="1955" priority="3373">
      <formula>LEN(TRIM(F1279))=0</formula>
    </cfRule>
    <cfRule type="containsText" dxfId="1954" priority="3374" operator="containsText" text="Operational">
      <formula>NOT(ISERROR(SEARCH("Operational",F1279)))</formula>
    </cfRule>
    <cfRule type="containsText" dxfId="1953" priority="3375" operator="containsText" text="Dn(service)">
      <formula>NOT(ISERROR(SEARCH("Dn(service)",F1279)))</formula>
    </cfRule>
    <cfRule type="containsText" dxfId="1952" priority="3376" operator="containsText" text="Dn(waiting)">
      <formula>NOT(ISERROR(SEARCH("Dn(waiting)",F1279)))</formula>
    </cfRule>
  </conditionalFormatting>
  <conditionalFormatting sqref="F1280">
    <cfRule type="containsBlanks" dxfId="1951" priority="3369">
      <formula>LEN(TRIM(F1280))=0</formula>
    </cfRule>
    <cfRule type="containsText" dxfId="1950" priority="3370" operator="containsText" text="Operational">
      <formula>NOT(ISERROR(SEARCH("Operational",F1280)))</formula>
    </cfRule>
    <cfRule type="containsText" dxfId="1949" priority="3371" operator="containsText" text="Dn(service)">
      <formula>NOT(ISERROR(SEARCH("Dn(service)",F1280)))</formula>
    </cfRule>
    <cfRule type="containsText" dxfId="1948" priority="3372" operator="containsText" text="Dn(waiting)">
      <formula>NOT(ISERROR(SEARCH("Dn(waiting)",F1280)))</formula>
    </cfRule>
  </conditionalFormatting>
  <conditionalFormatting sqref="F1281">
    <cfRule type="containsBlanks" dxfId="1947" priority="3365">
      <formula>LEN(TRIM(F1281))=0</formula>
    </cfRule>
    <cfRule type="containsText" dxfId="1946" priority="3366" operator="containsText" text="Operational">
      <formula>NOT(ISERROR(SEARCH("Operational",F1281)))</formula>
    </cfRule>
    <cfRule type="containsText" dxfId="1945" priority="3367" operator="containsText" text="Dn(service)">
      <formula>NOT(ISERROR(SEARCH("Dn(service)",F1281)))</formula>
    </cfRule>
    <cfRule type="containsText" dxfId="1944" priority="3368" operator="containsText" text="Dn(waiting)">
      <formula>NOT(ISERROR(SEARCH("Dn(waiting)",F1281)))</formula>
    </cfRule>
  </conditionalFormatting>
  <conditionalFormatting sqref="F1282">
    <cfRule type="containsBlanks" dxfId="1943" priority="3361">
      <formula>LEN(TRIM(F1282))=0</formula>
    </cfRule>
    <cfRule type="containsText" dxfId="1942" priority="3362" operator="containsText" text="Operational">
      <formula>NOT(ISERROR(SEARCH("Operational",F1282)))</formula>
    </cfRule>
    <cfRule type="containsText" dxfId="1941" priority="3363" operator="containsText" text="Dn(service)">
      <formula>NOT(ISERROR(SEARCH("Dn(service)",F1282)))</formula>
    </cfRule>
    <cfRule type="containsText" dxfId="1940" priority="3364" operator="containsText" text="Dn(waiting)">
      <formula>NOT(ISERROR(SEARCH("Dn(waiting)",F1282)))</formula>
    </cfRule>
  </conditionalFormatting>
  <conditionalFormatting sqref="F1283">
    <cfRule type="containsBlanks" dxfId="1939" priority="3357">
      <formula>LEN(TRIM(F1283))=0</formula>
    </cfRule>
    <cfRule type="containsText" dxfId="1938" priority="3358" operator="containsText" text="Operational">
      <formula>NOT(ISERROR(SEARCH("Operational",F1283)))</formula>
    </cfRule>
    <cfRule type="containsText" dxfId="1937" priority="3359" operator="containsText" text="Dn(service)">
      <formula>NOT(ISERROR(SEARCH("Dn(service)",F1283)))</formula>
    </cfRule>
    <cfRule type="containsText" dxfId="1936" priority="3360" operator="containsText" text="Dn(waiting)">
      <formula>NOT(ISERROR(SEARCH("Dn(waiting)",F1283)))</formula>
    </cfRule>
  </conditionalFormatting>
  <conditionalFormatting sqref="F1284">
    <cfRule type="containsBlanks" dxfId="1935" priority="3353">
      <formula>LEN(TRIM(F1284))=0</formula>
    </cfRule>
    <cfRule type="containsText" dxfId="1934" priority="3354" operator="containsText" text="Operational">
      <formula>NOT(ISERROR(SEARCH("Operational",F1284)))</formula>
    </cfRule>
    <cfRule type="containsText" dxfId="1933" priority="3355" operator="containsText" text="Dn(service)">
      <formula>NOT(ISERROR(SEARCH("Dn(service)",F1284)))</formula>
    </cfRule>
    <cfRule type="containsText" dxfId="1932" priority="3356" operator="containsText" text="Dn(waiting)">
      <formula>NOT(ISERROR(SEARCH("Dn(waiting)",F1284)))</formula>
    </cfRule>
  </conditionalFormatting>
  <conditionalFormatting sqref="F1285">
    <cfRule type="containsBlanks" dxfId="1931" priority="3349">
      <formula>LEN(TRIM(F1285))=0</formula>
    </cfRule>
    <cfRule type="containsText" dxfId="1930" priority="3350" operator="containsText" text="Operational">
      <formula>NOT(ISERROR(SEARCH("Operational",F1285)))</formula>
    </cfRule>
    <cfRule type="containsText" dxfId="1929" priority="3351" operator="containsText" text="Dn(service)">
      <formula>NOT(ISERROR(SEARCH("Dn(service)",F1285)))</formula>
    </cfRule>
    <cfRule type="containsText" dxfId="1928" priority="3352" operator="containsText" text="Dn(waiting)">
      <formula>NOT(ISERROR(SEARCH("Dn(waiting)",F1285)))</formula>
    </cfRule>
  </conditionalFormatting>
  <conditionalFormatting sqref="D1279">
    <cfRule type="containsBlanks" dxfId="1927" priority="3345">
      <formula>LEN(TRIM(D1279))=0</formula>
    </cfRule>
    <cfRule type="containsText" dxfId="1926" priority="3346" operator="containsText" text="Operational">
      <formula>NOT(ISERROR(SEARCH("Operational",D1279)))</formula>
    </cfRule>
    <cfRule type="containsText" dxfId="1925" priority="3347" operator="containsText" text="Dn(service)">
      <formula>NOT(ISERROR(SEARCH("Dn(service)",D1279)))</formula>
    </cfRule>
    <cfRule type="containsText" dxfId="1924" priority="3348" operator="containsText" text="Dn(waiting)">
      <formula>NOT(ISERROR(SEARCH("Dn(waiting)",D1279)))</formula>
    </cfRule>
  </conditionalFormatting>
  <conditionalFormatting sqref="D1280">
    <cfRule type="containsBlanks" dxfId="1923" priority="3341">
      <formula>LEN(TRIM(D1280))=0</formula>
    </cfRule>
    <cfRule type="containsText" dxfId="1922" priority="3342" operator="containsText" text="Operational">
      <formula>NOT(ISERROR(SEARCH("Operational",D1280)))</formula>
    </cfRule>
    <cfRule type="containsText" dxfId="1921" priority="3343" operator="containsText" text="Dn(service)">
      <formula>NOT(ISERROR(SEARCH("Dn(service)",D1280)))</formula>
    </cfRule>
    <cfRule type="containsText" dxfId="1920" priority="3344" operator="containsText" text="Dn(waiting)">
      <formula>NOT(ISERROR(SEARCH("Dn(waiting)",D1280)))</formula>
    </cfRule>
  </conditionalFormatting>
  <conditionalFormatting sqref="D1281:D1282">
    <cfRule type="containsBlanks" dxfId="1919" priority="3337">
      <formula>LEN(TRIM(D1281))=0</formula>
    </cfRule>
    <cfRule type="containsText" dxfId="1918" priority="3338" operator="containsText" text="Operational">
      <formula>NOT(ISERROR(SEARCH("Operational",D1281)))</formula>
    </cfRule>
    <cfRule type="containsText" dxfId="1917" priority="3339" operator="containsText" text="Dn(service)">
      <formula>NOT(ISERROR(SEARCH("Dn(service)",D1281)))</formula>
    </cfRule>
    <cfRule type="containsText" dxfId="1916" priority="3340" operator="containsText" text="Dn(waiting)">
      <formula>NOT(ISERROR(SEARCH("Dn(waiting)",D1281)))</formula>
    </cfRule>
  </conditionalFormatting>
  <conditionalFormatting sqref="D1283">
    <cfRule type="containsBlanks" dxfId="1915" priority="3333">
      <formula>LEN(TRIM(D1283))=0</formula>
    </cfRule>
    <cfRule type="containsText" dxfId="1914" priority="3334" operator="containsText" text="Operational">
      <formula>NOT(ISERROR(SEARCH("Operational",D1283)))</formula>
    </cfRule>
    <cfRule type="containsText" dxfId="1913" priority="3335" operator="containsText" text="Dn(service)">
      <formula>NOT(ISERROR(SEARCH("Dn(service)",D1283)))</formula>
    </cfRule>
    <cfRule type="containsText" dxfId="1912" priority="3336" operator="containsText" text="Dn(waiting)">
      <formula>NOT(ISERROR(SEARCH("Dn(waiting)",D1283)))</formula>
    </cfRule>
  </conditionalFormatting>
  <conditionalFormatting sqref="D1284">
    <cfRule type="containsBlanks" dxfId="1911" priority="3329">
      <formula>LEN(TRIM(D1284))=0</formula>
    </cfRule>
    <cfRule type="containsText" dxfId="1910" priority="3330" operator="containsText" text="Operational">
      <formula>NOT(ISERROR(SEARCH("Operational",D1284)))</formula>
    </cfRule>
    <cfRule type="containsText" dxfId="1909" priority="3331" operator="containsText" text="Dn(service)">
      <formula>NOT(ISERROR(SEARCH("Dn(service)",D1284)))</formula>
    </cfRule>
    <cfRule type="containsText" dxfId="1908" priority="3332" operator="containsText" text="Dn(waiting)">
      <formula>NOT(ISERROR(SEARCH("Dn(waiting)",D1284)))</formula>
    </cfRule>
  </conditionalFormatting>
  <conditionalFormatting sqref="D1285">
    <cfRule type="containsBlanks" dxfId="1907" priority="3325">
      <formula>LEN(TRIM(D1285))=0</formula>
    </cfRule>
    <cfRule type="containsText" dxfId="1906" priority="3326" operator="containsText" text="Operational">
      <formula>NOT(ISERROR(SEARCH("Operational",D1285)))</formula>
    </cfRule>
    <cfRule type="containsText" dxfId="1905" priority="3327" operator="containsText" text="Dn(service)">
      <formula>NOT(ISERROR(SEARCH("Dn(service)",D1285)))</formula>
    </cfRule>
    <cfRule type="containsText" dxfId="1904" priority="3328" operator="containsText" text="Dn(waiting)">
      <formula>NOT(ISERROR(SEARCH("Dn(waiting)",D1285)))</formula>
    </cfRule>
  </conditionalFormatting>
  <conditionalFormatting sqref="D1286">
    <cfRule type="containsBlanks" dxfId="1903" priority="3321">
      <formula>LEN(TRIM(D1286))=0</formula>
    </cfRule>
    <cfRule type="containsText" dxfId="1902" priority="3322" operator="containsText" text="Operational">
      <formula>NOT(ISERROR(SEARCH("Operational",D1286)))</formula>
    </cfRule>
    <cfRule type="containsText" dxfId="1901" priority="3323" operator="containsText" text="Dn(service)">
      <formula>NOT(ISERROR(SEARCH("Dn(service)",D1286)))</formula>
    </cfRule>
    <cfRule type="containsText" dxfId="1900" priority="3324" operator="containsText" text="Dn(waiting)">
      <formula>NOT(ISERROR(SEARCH("Dn(waiting)",D1286)))</formula>
    </cfRule>
  </conditionalFormatting>
  <conditionalFormatting sqref="D1287">
    <cfRule type="containsBlanks" dxfId="1899" priority="3317">
      <formula>LEN(TRIM(D1287))=0</formula>
    </cfRule>
    <cfRule type="containsText" dxfId="1898" priority="3318" operator="containsText" text="Operational">
      <formula>NOT(ISERROR(SEARCH("Operational",D1287)))</formula>
    </cfRule>
    <cfRule type="containsText" dxfId="1897" priority="3319" operator="containsText" text="Dn(service)">
      <formula>NOT(ISERROR(SEARCH("Dn(service)",D1287)))</formula>
    </cfRule>
    <cfRule type="containsText" dxfId="1896" priority="3320" operator="containsText" text="Dn(waiting)">
      <formula>NOT(ISERROR(SEARCH("Dn(waiting)",D1287)))</formula>
    </cfRule>
  </conditionalFormatting>
  <conditionalFormatting sqref="D1288">
    <cfRule type="containsBlanks" dxfId="1895" priority="3313">
      <formula>LEN(TRIM(D1288))=0</formula>
    </cfRule>
    <cfRule type="containsText" dxfId="1894" priority="3314" operator="containsText" text="Operational">
      <formula>NOT(ISERROR(SEARCH("Operational",D1288)))</formula>
    </cfRule>
    <cfRule type="containsText" dxfId="1893" priority="3315" operator="containsText" text="Dn(service)">
      <formula>NOT(ISERROR(SEARCH("Dn(service)",D1288)))</formula>
    </cfRule>
    <cfRule type="containsText" dxfId="1892" priority="3316" operator="containsText" text="Dn(waiting)">
      <formula>NOT(ISERROR(SEARCH("Dn(waiting)",D1288)))</formula>
    </cfRule>
  </conditionalFormatting>
  <conditionalFormatting sqref="D1289">
    <cfRule type="containsBlanks" dxfId="1891" priority="3309">
      <formula>LEN(TRIM(D1289))=0</formula>
    </cfRule>
    <cfRule type="containsText" dxfId="1890" priority="3310" operator="containsText" text="Operational">
      <formula>NOT(ISERROR(SEARCH("Operational",D1289)))</formula>
    </cfRule>
    <cfRule type="containsText" dxfId="1889" priority="3311" operator="containsText" text="Dn(service)">
      <formula>NOT(ISERROR(SEARCH("Dn(service)",D1289)))</formula>
    </cfRule>
    <cfRule type="containsText" dxfId="1888" priority="3312" operator="containsText" text="Dn(waiting)">
      <formula>NOT(ISERROR(SEARCH("Dn(waiting)",D1289)))</formula>
    </cfRule>
  </conditionalFormatting>
  <conditionalFormatting sqref="D1290">
    <cfRule type="containsBlanks" dxfId="1887" priority="3305">
      <formula>LEN(TRIM(D1290))=0</formula>
    </cfRule>
    <cfRule type="containsText" dxfId="1886" priority="3306" operator="containsText" text="Operational">
      <formula>NOT(ISERROR(SEARCH("Operational",D1290)))</formula>
    </cfRule>
    <cfRule type="containsText" dxfId="1885" priority="3307" operator="containsText" text="Dn(service)">
      <formula>NOT(ISERROR(SEARCH("Dn(service)",D1290)))</formula>
    </cfRule>
    <cfRule type="containsText" dxfId="1884" priority="3308" operator="containsText" text="Dn(waiting)">
      <formula>NOT(ISERROR(SEARCH("Dn(waiting)",D1290)))</formula>
    </cfRule>
  </conditionalFormatting>
  <conditionalFormatting sqref="G1286">
    <cfRule type="containsBlanks" dxfId="1883" priority="3301">
      <formula>LEN(TRIM(G1286))=0</formula>
    </cfRule>
    <cfRule type="containsText" dxfId="1882" priority="3302" operator="containsText" text="Operational">
      <formula>NOT(ISERROR(SEARCH("Operational",G1286)))</formula>
    </cfRule>
    <cfRule type="containsText" dxfId="1881" priority="3303" operator="containsText" text="Dn(service)">
      <formula>NOT(ISERROR(SEARCH("Dn(service)",G1286)))</formula>
    </cfRule>
    <cfRule type="containsText" dxfId="1880" priority="3304" operator="containsText" text="Dn(waiting)">
      <formula>NOT(ISERROR(SEARCH("Dn(waiting)",G1286)))</formula>
    </cfRule>
  </conditionalFormatting>
  <conditionalFormatting sqref="G1287">
    <cfRule type="containsBlanks" dxfId="1879" priority="3297">
      <formula>LEN(TRIM(G1287))=0</formula>
    </cfRule>
    <cfRule type="containsText" dxfId="1878" priority="3298" operator="containsText" text="Operational">
      <formula>NOT(ISERROR(SEARCH("Operational",G1287)))</formula>
    </cfRule>
    <cfRule type="containsText" dxfId="1877" priority="3299" operator="containsText" text="Dn(service)">
      <formula>NOT(ISERROR(SEARCH("Dn(service)",G1287)))</formula>
    </cfRule>
    <cfRule type="containsText" dxfId="1876" priority="3300" operator="containsText" text="Dn(waiting)">
      <formula>NOT(ISERROR(SEARCH("Dn(waiting)",G1287)))</formula>
    </cfRule>
  </conditionalFormatting>
  <conditionalFormatting sqref="G1288">
    <cfRule type="containsBlanks" dxfId="1875" priority="3293">
      <formula>LEN(TRIM(G1288))=0</formula>
    </cfRule>
    <cfRule type="containsText" dxfId="1874" priority="3294" operator="containsText" text="Operational">
      <formula>NOT(ISERROR(SEARCH("Operational",G1288)))</formula>
    </cfRule>
    <cfRule type="containsText" dxfId="1873" priority="3295" operator="containsText" text="Dn(service)">
      <formula>NOT(ISERROR(SEARCH("Dn(service)",G1288)))</formula>
    </cfRule>
    <cfRule type="containsText" dxfId="1872" priority="3296" operator="containsText" text="Dn(waiting)">
      <formula>NOT(ISERROR(SEARCH("Dn(waiting)",G1288)))</formula>
    </cfRule>
  </conditionalFormatting>
  <conditionalFormatting sqref="G1289">
    <cfRule type="containsBlanks" dxfId="1871" priority="3289">
      <formula>LEN(TRIM(G1289))=0</formula>
    </cfRule>
    <cfRule type="containsText" dxfId="1870" priority="3290" operator="containsText" text="Operational">
      <formula>NOT(ISERROR(SEARCH("Operational",G1289)))</formula>
    </cfRule>
    <cfRule type="containsText" dxfId="1869" priority="3291" operator="containsText" text="Dn(service)">
      <formula>NOT(ISERROR(SEARCH("Dn(service)",G1289)))</formula>
    </cfRule>
    <cfRule type="containsText" dxfId="1868" priority="3292" operator="containsText" text="Dn(waiting)">
      <formula>NOT(ISERROR(SEARCH("Dn(waiting)",G1289)))</formula>
    </cfRule>
  </conditionalFormatting>
  <conditionalFormatting sqref="G1290">
    <cfRule type="containsBlanks" dxfId="1867" priority="3285">
      <formula>LEN(TRIM(G1290))=0</formula>
    </cfRule>
    <cfRule type="containsText" dxfId="1866" priority="3286" operator="containsText" text="Operational">
      <formula>NOT(ISERROR(SEARCH("Operational",G1290)))</formula>
    </cfRule>
    <cfRule type="containsText" dxfId="1865" priority="3287" operator="containsText" text="Dn(service)">
      <formula>NOT(ISERROR(SEARCH("Dn(service)",G1290)))</formula>
    </cfRule>
    <cfRule type="containsText" dxfId="1864" priority="3288" operator="containsText" text="Dn(waiting)">
      <formula>NOT(ISERROR(SEARCH("Dn(waiting)",G1290)))</formula>
    </cfRule>
  </conditionalFormatting>
  <conditionalFormatting sqref="G1291">
    <cfRule type="containsBlanks" dxfId="1863" priority="3281">
      <formula>LEN(TRIM(G1291))=0</formula>
    </cfRule>
    <cfRule type="containsText" dxfId="1862" priority="3282" operator="containsText" text="Operational">
      <formula>NOT(ISERROR(SEARCH("Operational",G1291)))</formula>
    </cfRule>
    <cfRule type="containsText" dxfId="1861" priority="3283" operator="containsText" text="Dn(service)">
      <formula>NOT(ISERROR(SEARCH("Dn(service)",G1291)))</formula>
    </cfRule>
    <cfRule type="containsText" dxfId="1860" priority="3284" operator="containsText" text="Dn(waiting)">
      <formula>NOT(ISERROR(SEARCH("Dn(waiting)",G1291)))</formula>
    </cfRule>
  </conditionalFormatting>
  <conditionalFormatting sqref="G1292">
    <cfRule type="containsBlanks" dxfId="1859" priority="3277">
      <formula>LEN(TRIM(G1292))=0</formula>
    </cfRule>
    <cfRule type="containsText" dxfId="1858" priority="3278" operator="containsText" text="Operational">
      <formula>NOT(ISERROR(SEARCH("Operational",G1292)))</formula>
    </cfRule>
    <cfRule type="containsText" dxfId="1857" priority="3279" operator="containsText" text="Dn(service)">
      <formula>NOT(ISERROR(SEARCH("Dn(service)",G1292)))</formula>
    </cfRule>
    <cfRule type="containsText" dxfId="1856" priority="3280" operator="containsText" text="Dn(waiting)">
      <formula>NOT(ISERROR(SEARCH("Dn(waiting)",G1292)))</formula>
    </cfRule>
  </conditionalFormatting>
  <conditionalFormatting sqref="G1293">
    <cfRule type="containsBlanks" dxfId="1855" priority="3273">
      <formula>LEN(TRIM(G1293))=0</formula>
    </cfRule>
    <cfRule type="containsText" dxfId="1854" priority="3274" operator="containsText" text="Operational">
      <formula>NOT(ISERROR(SEARCH("Operational",G1293)))</formula>
    </cfRule>
    <cfRule type="containsText" dxfId="1853" priority="3275" operator="containsText" text="Dn(service)">
      <formula>NOT(ISERROR(SEARCH("Dn(service)",G1293)))</formula>
    </cfRule>
    <cfRule type="containsText" dxfId="1852" priority="3276" operator="containsText" text="Dn(waiting)">
      <formula>NOT(ISERROR(SEARCH("Dn(waiting)",G1293)))</formula>
    </cfRule>
  </conditionalFormatting>
  <conditionalFormatting sqref="G1294">
    <cfRule type="containsBlanks" dxfId="1851" priority="3269">
      <formula>LEN(TRIM(G1294))=0</formula>
    </cfRule>
    <cfRule type="containsText" dxfId="1850" priority="3270" operator="containsText" text="Operational">
      <formula>NOT(ISERROR(SEARCH("Operational",G1294)))</formula>
    </cfRule>
    <cfRule type="containsText" dxfId="1849" priority="3271" operator="containsText" text="Dn(service)">
      <formula>NOT(ISERROR(SEARCH("Dn(service)",G1294)))</formula>
    </cfRule>
    <cfRule type="containsText" dxfId="1848" priority="3272" operator="containsText" text="Dn(waiting)">
      <formula>NOT(ISERROR(SEARCH("Dn(waiting)",G1294)))</formula>
    </cfRule>
  </conditionalFormatting>
  <conditionalFormatting sqref="E1292">
    <cfRule type="containsBlanks" dxfId="1847" priority="3265">
      <formula>LEN(TRIM(E1292))=0</formula>
    </cfRule>
    <cfRule type="containsText" dxfId="1846" priority="3266" operator="containsText" text="Operational">
      <formula>NOT(ISERROR(SEARCH("Operational",E1292)))</formula>
    </cfRule>
    <cfRule type="containsText" dxfId="1845" priority="3267" operator="containsText" text="Dn(service)">
      <formula>NOT(ISERROR(SEARCH("Dn(service)",E1292)))</formula>
    </cfRule>
    <cfRule type="containsText" dxfId="1844" priority="3268" operator="containsText" text="Dn(waiting)">
      <formula>NOT(ISERROR(SEARCH("Dn(waiting)",E1292)))</formula>
    </cfRule>
  </conditionalFormatting>
  <conditionalFormatting sqref="E1293">
    <cfRule type="containsBlanks" dxfId="1843" priority="3261">
      <formula>LEN(TRIM(E1293))=0</formula>
    </cfRule>
    <cfRule type="containsText" dxfId="1842" priority="3262" operator="containsText" text="Operational">
      <formula>NOT(ISERROR(SEARCH("Operational",E1293)))</formula>
    </cfRule>
    <cfRule type="containsText" dxfId="1841" priority="3263" operator="containsText" text="Dn(service)">
      <formula>NOT(ISERROR(SEARCH("Dn(service)",E1293)))</formula>
    </cfRule>
    <cfRule type="containsText" dxfId="1840" priority="3264" operator="containsText" text="Dn(waiting)">
      <formula>NOT(ISERROR(SEARCH("Dn(waiting)",E1293)))</formula>
    </cfRule>
  </conditionalFormatting>
  <conditionalFormatting sqref="E1295">
    <cfRule type="containsBlanks" dxfId="1839" priority="3257">
      <formula>LEN(TRIM(E1295))=0</formula>
    </cfRule>
    <cfRule type="containsText" dxfId="1838" priority="3258" operator="containsText" text="Operational">
      <formula>NOT(ISERROR(SEARCH("Operational",E1295)))</formula>
    </cfRule>
    <cfRule type="containsText" dxfId="1837" priority="3259" operator="containsText" text="Dn(service)">
      <formula>NOT(ISERROR(SEARCH("Dn(service)",E1295)))</formula>
    </cfRule>
    <cfRule type="containsText" dxfId="1836" priority="3260" operator="containsText" text="Dn(waiting)">
      <formula>NOT(ISERROR(SEARCH("Dn(waiting)",E1295)))</formula>
    </cfRule>
  </conditionalFormatting>
  <conditionalFormatting sqref="E1296">
    <cfRule type="containsBlanks" dxfId="1835" priority="3253">
      <formula>LEN(TRIM(E1296))=0</formula>
    </cfRule>
    <cfRule type="containsText" dxfId="1834" priority="3254" operator="containsText" text="Operational">
      <formula>NOT(ISERROR(SEARCH("Operational",E1296)))</formula>
    </cfRule>
    <cfRule type="containsText" dxfId="1833" priority="3255" operator="containsText" text="Dn(service)">
      <formula>NOT(ISERROR(SEARCH("Dn(service)",E1296)))</formula>
    </cfRule>
    <cfRule type="containsText" dxfId="1832" priority="3256" operator="containsText" text="Dn(waiting)">
      <formula>NOT(ISERROR(SEARCH("Dn(waiting)",E1296)))</formula>
    </cfRule>
  </conditionalFormatting>
  <conditionalFormatting sqref="E1297">
    <cfRule type="containsBlanks" dxfId="1831" priority="3249">
      <formula>LEN(TRIM(E1297))=0</formula>
    </cfRule>
    <cfRule type="containsText" dxfId="1830" priority="3250" operator="containsText" text="Operational">
      <formula>NOT(ISERROR(SEARCH("Operational",E1297)))</formula>
    </cfRule>
    <cfRule type="containsText" dxfId="1829" priority="3251" operator="containsText" text="Dn(service)">
      <formula>NOT(ISERROR(SEARCH("Dn(service)",E1297)))</formula>
    </cfRule>
    <cfRule type="containsText" dxfId="1828" priority="3252" operator="containsText" text="Dn(waiting)">
      <formula>NOT(ISERROR(SEARCH("Dn(waiting)",E1297)))</formula>
    </cfRule>
  </conditionalFormatting>
  <conditionalFormatting sqref="E1298">
    <cfRule type="containsBlanks" dxfId="1827" priority="3245">
      <formula>LEN(TRIM(E1298))=0</formula>
    </cfRule>
    <cfRule type="containsText" dxfId="1826" priority="3246" operator="containsText" text="Operational">
      <formula>NOT(ISERROR(SEARCH("Operational",E1298)))</formula>
    </cfRule>
    <cfRule type="containsText" dxfId="1825" priority="3247" operator="containsText" text="Dn(service)">
      <formula>NOT(ISERROR(SEARCH("Dn(service)",E1298)))</formula>
    </cfRule>
    <cfRule type="containsText" dxfId="1824" priority="3248" operator="containsText" text="Dn(waiting)">
      <formula>NOT(ISERROR(SEARCH("Dn(waiting)",E1298)))</formula>
    </cfRule>
  </conditionalFormatting>
  <conditionalFormatting sqref="E1299">
    <cfRule type="containsBlanks" dxfId="1823" priority="3241">
      <formula>LEN(TRIM(E1299))=0</formula>
    </cfRule>
    <cfRule type="containsText" dxfId="1822" priority="3242" operator="containsText" text="Operational">
      <formula>NOT(ISERROR(SEARCH("Operational",E1299)))</formula>
    </cfRule>
    <cfRule type="containsText" dxfId="1821" priority="3243" operator="containsText" text="Dn(service)">
      <formula>NOT(ISERROR(SEARCH("Dn(service)",E1299)))</formula>
    </cfRule>
    <cfRule type="containsText" dxfId="1820" priority="3244" operator="containsText" text="Dn(waiting)">
      <formula>NOT(ISERROR(SEARCH("Dn(waiting)",E1299)))</formula>
    </cfRule>
  </conditionalFormatting>
  <conditionalFormatting sqref="E1294">
    <cfRule type="containsBlanks" dxfId="1819" priority="3237">
      <formula>LEN(TRIM(E1294))=0</formula>
    </cfRule>
    <cfRule type="containsText" dxfId="1818" priority="3238" operator="containsText" text="Operational">
      <formula>NOT(ISERROR(SEARCH("Operational",E1294)))</formula>
    </cfRule>
    <cfRule type="containsText" dxfId="1817" priority="3239" operator="containsText" text="Dn(service)">
      <formula>NOT(ISERROR(SEARCH("Dn(service)",E1294)))</formula>
    </cfRule>
    <cfRule type="containsText" dxfId="1816" priority="3240" operator="containsText" text="Dn(waiting)">
      <formula>NOT(ISERROR(SEARCH("Dn(waiting)",E1294)))</formula>
    </cfRule>
  </conditionalFormatting>
  <conditionalFormatting sqref="C1296">
    <cfRule type="containsBlanks" dxfId="1815" priority="3233">
      <formula>LEN(TRIM(C1296))=0</formula>
    </cfRule>
    <cfRule type="containsText" dxfId="1814" priority="3234" operator="containsText" text="Operational">
      <formula>NOT(ISERROR(SEARCH("Operational",C1296)))</formula>
    </cfRule>
    <cfRule type="containsText" dxfId="1813" priority="3235" operator="containsText" text="Dn(service)">
      <formula>NOT(ISERROR(SEARCH("Dn(service)",C1296)))</formula>
    </cfRule>
    <cfRule type="containsText" dxfId="1812" priority="3236" operator="containsText" text="Dn(waiting)">
      <formula>NOT(ISERROR(SEARCH("Dn(waiting)",C1296)))</formula>
    </cfRule>
  </conditionalFormatting>
  <conditionalFormatting sqref="C1297">
    <cfRule type="containsBlanks" dxfId="1811" priority="3229">
      <formula>LEN(TRIM(C1297))=0</formula>
    </cfRule>
    <cfRule type="containsText" dxfId="1810" priority="3230" operator="containsText" text="Operational">
      <formula>NOT(ISERROR(SEARCH("Operational",C1297)))</formula>
    </cfRule>
    <cfRule type="containsText" dxfId="1809" priority="3231" operator="containsText" text="Dn(service)">
      <formula>NOT(ISERROR(SEARCH("Dn(service)",C1297)))</formula>
    </cfRule>
    <cfRule type="containsText" dxfId="1808" priority="3232" operator="containsText" text="Dn(waiting)">
      <formula>NOT(ISERROR(SEARCH("Dn(waiting)",C1297)))</formula>
    </cfRule>
  </conditionalFormatting>
  <conditionalFormatting sqref="C1298">
    <cfRule type="containsBlanks" dxfId="1807" priority="3225">
      <formula>LEN(TRIM(C1298))=0</formula>
    </cfRule>
    <cfRule type="containsText" dxfId="1806" priority="3226" operator="containsText" text="Operational">
      <formula>NOT(ISERROR(SEARCH("Operational",C1298)))</formula>
    </cfRule>
    <cfRule type="containsText" dxfId="1805" priority="3227" operator="containsText" text="Dn(service)">
      <formula>NOT(ISERROR(SEARCH("Dn(service)",C1298)))</formula>
    </cfRule>
    <cfRule type="containsText" dxfId="1804" priority="3228" operator="containsText" text="Dn(waiting)">
      <formula>NOT(ISERROR(SEARCH("Dn(waiting)",C1298)))</formula>
    </cfRule>
  </conditionalFormatting>
  <conditionalFormatting sqref="C1299">
    <cfRule type="containsBlanks" dxfId="1803" priority="3221">
      <formula>LEN(TRIM(C1299))=0</formula>
    </cfRule>
    <cfRule type="containsText" dxfId="1802" priority="3222" operator="containsText" text="Operational">
      <formula>NOT(ISERROR(SEARCH("Operational",C1299)))</formula>
    </cfRule>
    <cfRule type="containsText" dxfId="1801" priority="3223" operator="containsText" text="Dn(service)">
      <formula>NOT(ISERROR(SEARCH("Dn(service)",C1299)))</formula>
    </cfRule>
    <cfRule type="containsText" dxfId="1800" priority="3224" operator="containsText" text="Dn(waiting)">
      <formula>NOT(ISERROR(SEARCH("Dn(waiting)",C1299)))</formula>
    </cfRule>
  </conditionalFormatting>
  <conditionalFormatting sqref="C1300">
    <cfRule type="containsBlanks" dxfId="1799" priority="3217">
      <formula>LEN(TRIM(C1300))=0</formula>
    </cfRule>
    <cfRule type="containsText" dxfId="1798" priority="3218" operator="containsText" text="Operational">
      <formula>NOT(ISERROR(SEARCH("Operational",C1300)))</formula>
    </cfRule>
    <cfRule type="containsText" dxfId="1797" priority="3219" operator="containsText" text="Dn(service)">
      <formula>NOT(ISERROR(SEARCH("Dn(service)",C1300)))</formula>
    </cfRule>
    <cfRule type="containsText" dxfId="1796" priority="3220" operator="containsText" text="Dn(waiting)">
      <formula>NOT(ISERROR(SEARCH("Dn(waiting)",C1300)))</formula>
    </cfRule>
  </conditionalFormatting>
  <conditionalFormatting sqref="C1301">
    <cfRule type="containsBlanks" dxfId="1795" priority="3213">
      <formula>LEN(TRIM(C1301))=0</formula>
    </cfRule>
    <cfRule type="containsText" dxfId="1794" priority="3214" operator="containsText" text="Operational">
      <formula>NOT(ISERROR(SEARCH("Operational",C1301)))</formula>
    </cfRule>
    <cfRule type="containsText" dxfId="1793" priority="3215" operator="containsText" text="Dn(service)">
      <formula>NOT(ISERROR(SEARCH("Dn(service)",C1301)))</formula>
    </cfRule>
    <cfRule type="containsText" dxfId="1792" priority="3216" operator="containsText" text="Dn(waiting)">
      <formula>NOT(ISERROR(SEARCH("Dn(waiting)",C1301)))</formula>
    </cfRule>
  </conditionalFormatting>
  <conditionalFormatting sqref="C1302">
    <cfRule type="containsBlanks" dxfId="1791" priority="3209">
      <formula>LEN(TRIM(C1302))=0</formula>
    </cfRule>
    <cfRule type="containsText" dxfId="1790" priority="3210" operator="containsText" text="Operational">
      <formula>NOT(ISERROR(SEARCH("Operational",C1302)))</formula>
    </cfRule>
    <cfRule type="containsText" dxfId="1789" priority="3211" operator="containsText" text="Dn(service)">
      <formula>NOT(ISERROR(SEARCH("Dn(service)",C1302)))</formula>
    </cfRule>
    <cfRule type="containsText" dxfId="1788" priority="3212" operator="containsText" text="Dn(waiting)">
      <formula>NOT(ISERROR(SEARCH("Dn(waiting)",C1302)))</formula>
    </cfRule>
  </conditionalFormatting>
  <conditionalFormatting sqref="C1303">
    <cfRule type="containsBlanks" dxfId="1787" priority="3205">
      <formula>LEN(TRIM(C1303))=0</formula>
    </cfRule>
    <cfRule type="containsText" dxfId="1786" priority="3206" operator="containsText" text="Operational">
      <formula>NOT(ISERROR(SEARCH("Operational",C1303)))</formula>
    </cfRule>
    <cfRule type="containsText" dxfId="1785" priority="3207" operator="containsText" text="Dn(service)">
      <formula>NOT(ISERROR(SEARCH("Dn(service)",C1303)))</formula>
    </cfRule>
    <cfRule type="containsText" dxfId="1784" priority="3208" operator="containsText" text="Dn(waiting)">
      <formula>NOT(ISERROR(SEARCH("Dn(waiting)",C1303)))</formula>
    </cfRule>
  </conditionalFormatting>
  <conditionalFormatting sqref="F1300">
    <cfRule type="containsBlanks" dxfId="1783" priority="3201">
      <formula>LEN(TRIM(F1300))=0</formula>
    </cfRule>
    <cfRule type="containsText" dxfId="1782" priority="3202" operator="containsText" text="Operational">
      <formula>NOT(ISERROR(SEARCH("Operational",F1300)))</formula>
    </cfRule>
    <cfRule type="containsText" dxfId="1781" priority="3203" operator="containsText" text="Dn(service)">
      <formula>NOT(ISERROR(SEARCH("Dn(service)",F1300)))</formula>
    </cfRule>
    <cfRule type="containsText" dxfId="1780" priority="3204" operator="containsText" text="Dn(waiting)">
      <formula>NOT(ISERROR(SEARCH("Dn(waiting)",F1300)))</formula>
    </cfRule>
  </conditionalFormatting>
  <conditionalFormatting sqref="F1301">
    <cfRule type="containsBlanks" dxfId="1779" priority="3197">
      <formula>LEN(TRIM(F1301))=0</formula>
    </cfRule>
    <cfRule type="containsText" dxfId="1778" priority="3198" operator="containsText" text="Operational">
      <formula>NOT(ISERROR(SEARCH("Operational",F1301)))</formula>
    </cfRule>
    <cfRule type="containsText" dxfId="1777" priority="3199" operator="containsText" text="Dn(service)">
      <formula>NOT(ISERROR(SEARCH("Dn(service)",F1301)))</formula>
    </cfRule>
    <cfRule type="containsText" dxfId="1776" priority="3200" operator="containsText" text="Dn(waiting)">
      <formula>NOT(ISERROR(SEARCH("Dn(waiting)",F1301)))</formula>
    </cfRule>
  </conditionalFormatting>
  <conditionalFormatting sqref="F1302">
    <cfRule type="containsBlanks" dxfId="1775" priority="3193">
      <formula>LEN(TRIM(F1302))=0</formula>
    </cfRule>
    <cfRule type="containsText" dxfId="1774" priority="3194" operator="containsText" text="Operational">
      <formula>NOT(ISERROR(SEARCH("Operational",F1302)))</formula>
    </cfRule>
    <cfRule type="containsText" dxfId="1773" priority="3195" operator="containsText" text="Dn(service)">
      <formula>NOT(ISERROR(SEARCH("Dn(service)",F1302)))</formula>
    </cfRule>
    <cfRule type="containsText" dxfId="1772" priority="3196" operator="containsText" text="Dn(waiting)">
      <formula>NOT(ISERROR(SEARCH("Dn(waiting)",F1302)))</formula>
    </cfRule>
  </conditionalFormatting>
  <conditionalFormatting sqref="F1303">
    <cfRule type="containsBlanks" dxfId="1771" priority="3189">
      <formula>LEN(TRIM(F1303))=0</formula>
    </cfRule>
    <cfRule type="containsText" dxfId="1770" priority="3190" operator="containsText" text="Operational">
      <formula>NOT(ISERROR(SEARCH("Operational",F1303)))</formula>
    </cfRule>
    <cfRule type="containsText" dxfId="1769" priority="3191" operator="containsText" text="Dn(service)">
      <formula>NOT(ISERROR(SEARCH("Dn(service)",F1303)))</formula>
    </cfRule>
    <cfRule type="containsText" dxfId="1768" priority="3192" operator="containsText" text="Dn(waiting)">
      <formula>NOT(ISERROR(SEARCH("Dn(waiting)",F1303)))</formula>
    </cfRule>
  </conditionalFormatting>
  <conditionalFormatting sqref="F1304">
    <cfRule type="containsBlanks" dxfId="1767" priority="3185">
      <formula>LEN(TRIM(F1304))=0</formula>
    </cfRule>
    <cfRule type="containsText" dxfId="1766" priority="3186" operator="containsText" text="Operational">
      <formula>NOT(ISERROR(SEARCH("Operational",F1304)))</formula>
    </cfRule>
    <cfRule type="containsText" dxfId="1765" priority="3187" operator="containsText" text="Dn(service)">
      <formula>NOT(ISERROR(SEARCH("Dn(service)",F1304)))</formula>
    </cfRule>
    <cfRule type="containsText" dxfId="1764" priority="3188" operator="containsText" text="Dn(waiting)">
      <formula>NOT(ISERROR(SEARCH("Dn(waiting)",F1304)))</formula>
    </cfRule>
  </conditionalFormatting>
  <conditionalFormatting sqref="F1305">
    <cfRule type="containsBlanks" dxfId="1763" priority="3181">
      <formula>LEN(TRIM(F1305))=0</formula>
    </cfRule>
    <cfRule type="containsText" dxfId="1762" priority="3182" operator="containsText" text="Operational">
      <formula>NOT(ISERROR(SEARCH("Operational",F1305)))</formula>
    </cfRule>
    <cfRule type="containsText" dxfId="1761" priority="3183" operator="containsText" text="Dn(service)">
      <formula>NOT(ISERROR(SEARCH("Dn(service)",F1305)))</formula>
    </cfRule>
    <cfRule type="containsText" dxfId="1760" priority="3184" operator="containsText" text="Dn(waiting)">
      <formula>NOT(ISERROR(SEARCH("Dn(waiting)",F1305)))</formula>
    </cfRule>
  </conditionalFormatting>
  <conditionalFormatting sqref="F1306">
    <cfRule type="containsBlanks" dxfId="1759" priority="3177">
      <formula>LEN(TRIM(F1306))=0</formula>
    </cfRule>
    <cfRule type="containsText" dxfId="1758" priority="3178" operator="containsText" text="Operational">
      <formula>NOT(ISERROR(SEARCH("Operational",F1306)))</formula>
    </cfRule>
    <cfRule type="containsText" dxfId="1757" priority="3179" operator="containsText" text="Dn(service)">
      <formula>NOT(ISERROR(SEARCH("Dn(service)",F1306)))</formula>
    </cfRule>
    <cfRule type="containsText" dxfId="1756" priority="3180" operator="containsText" text="Dn(waiting)">
      <formula>NOT(ISERROR(SEARCH("Dn(waiting)",F1306)))</formula>
    </cfRule>
  </conditionalFormatting>
  <conditionalFormatting sqref="F1307">
    <cfRule type="containsBlanks" dxfId="1755" priority="3173">
      <formula>LEN(TRIM(F1307))=0</formula>
    </cfRule>
    <cfRule type="containsText" dxfId="1754" priority="3174" operator="containsText" text="Operational">
      <formula>NOT(ISERROR(SEARCH("Operational",F1307)))</formula>
    </cfRule>
    <cfRule type="containsText" dxfId="1753" priority="3175" operator="containsText" text="Dn(service)">
      <formula>NOT(ISERROR(SEARCH("Dn(service)",F1307)))</formula>
    </cfRule>
    <cfRule type="containsText" dxfId="1752" priority="3176" operator="containsText" text="Dn(waiting)">
      <formula>NOT(ISERROR(SEARCH("Dn(waiting)",F1307)))</formula>
    </cfRule>
  </conditionalFormatting>
  <conditionalFormatting sqref="D1301">
    <cfRule type="containsBlanks" dxfId="1751" priority="3169">
      <formula>LEN(TRIM(D1301))=0</formula>
    </cfRule>
    <cfRule type="containsText" dxfId="1750" priority="3170" operator="containsText" text="Operational">
      <formula>NOT(ISERROR(SEARCH("Operational",D1301)))</formula>
    </cfRule>
    <cfRule type="containsText" dxfId="1749" priority="3171" operator="containsText" text="Dn(service)">
      <formula>NOT(ISERROR(SEARCH("Dn(service)",D1301)))</formula>
    </cfRule>
    <cfRule type="containsText" dxfId="1748" priority="3172" operator="containsText" text="Dn(waiting)">
      <formula>NOT(ISERROR(SEARCH("Dn(waiting)",D1301)))</formula>
    </cfRule>
  </conditionalFormatting>
  <conditionalFormatting sqref="D1302">
    <cfRule type="containsBlanks" dxfId="1747" priority="3165">
      <formula>LEN(TRIM(D1302))=0</formula>
    </cfRule>
    <cfRule type="containsText" dxfId="1746" priority="3166" operator="containsText" text="Operational">
      <formula>NOT(ISERROR(SEARCH("Operational",D1302)))</formula>
    </cfRule>
    <cfRule type="containsText" dxfId="1745" priority="3167" operator="containsText" text="Dn(service)">
      <formula>NOT(ISERROR(SEARCH("Dn(service)",D1302)))</formula>
    </cfRule>
    <cfRule type="containsText" dxfId="1744" priority="3168" operator="containsText" text="Dn(waiting)">
      <formula>NOT(ISERROR(SEARCH("Dn(waiting)",D1302)))</formula>
    </cfRule>
  </conditionalFormatting>
  <conditionalFormatting sqref="D1303">
    <cfRule type="containsBlanks" dxfId="1743" priority="3161">
      <formula>LEN(TRIM(D1303))=0</formula>
    </cfRule>
    <cfRule type="containsText" dxfId="1742" priority="3162" operator="containsText" text="Operational">
      <formula>NOT(ISERROR(SEARCH("Operational",D1303)))</formula>
    </cfRule>
    <cfRule type="containsText" dxfId="1741" priority="3163" operator="containsText" text="Dn(service)">
      <formula>NOT(ISERROR(SEARCH("Dn(service)",D1303)))</formula>
    </cfRule>
    <cfRule type="containsText" dxfId="1740" priority="3164" operator="containsText" text="Dn(waiting)">
      <formula>NOT(ISERROR(SEARCH("Dn(waiting)",D1303)))</formula>
    </cfRule>
  </conditionalFormatting>
  <conditionalFormatting sqref="D1304">
    <cfRule type="containsBlanks" dxfId="1739" priority="3157">
      <formula>LEN(TRIM(D1304))=0</formula>
    </cfRule>
    <cfRule type="containsText" dxfId="1738" priority="3158" operator="containsText" text="Operational">
      <formula>NOT(ISERROR(SEARCH("Operational",D1304)))</formula>
    </cfRule>
    <cfRule type="containsText" dxfId="1737" priority="3159" operator="containsText" text="Dn(service)">
      <formula>NOT(ISERROR(SEARCH("Dn(service)",D1304)))</formula>
    </cfRule>
    <cfRule type="containsText" dxfId="1736" priority="3160" operator="containsText" text="Dn(waiting)">
      <formula>NOT(ISERROR(SEARCH("Dn(waiting)",D1304)))</formula>
    </cfRule>
  </conditionalFormatting>
  <conditionalFormatting sqref="D1305">
    <cfRule type="containsBlanks" dxfId="1735" priority="3153">
      <formula>LEN(TRIM(D1305))=0</formula>
    </cfRule>
    <cfRule type="containsText" dxfId="1734" priority="3154" operator="containsText" text="Operational">
      <formula>NOT(ISERROR(SEARCH("Operational",D1305)))</formula>
    </cfRule>
    <cfRule type="containsText" dxfId="1733" priority="3155" operator="containsText" text="Dn(service)">
      <formula>NOT(ISERROR(SEARCH("Dn(service)",D1305)))</formula>
    </cfRule>
    <cfRule type="containsText" dxfId="1732" priority="3156" operator="containsText" text="Dn(waiting)">
      <formula>NOT(ISERROR(SEARCH("Dn(waiting)",D1305)))</formula>
    </cfRule>
  </conditionalFormatting>
  <conditionalFormatting sqref="D1306">
    <cfRule type="containsBlanks" dxfId="1731" priority="3149">
      <formula>LEN(TRIM(D1306))=0</formula>
    </cfRule>
    <cfRule type="containsText" dxfId="1730" priority="3150" operator="containsText" text="Operational">
      <formula>NOT(ISERROR(SEARCH("Operational",D1306)))</formula>
    </cfRule>
    <cfRule type="containsText" dxfId="1729" priority="3151" operator="containsText" text="Dn(service)">
      <formula>NOT(ISERROR(SEARCH("Dn(service)",D1306)))</formula>
    </cfRule>
    <cfRule type="containsText" dxfId="1728" priority="3152" operator="containsText" text="Dn(waiting)">
      <formula>NOT(ISERROR(SEARCH("Dn(waiting)",D1306)))</formula>
    </cfRule>
  </conditionalFormatting>
  <conditionalFormatting sqref="D1307">
    <cfRule type="containsBlanks" dxfId="1727" priority="3145">
      <formula>LEN(TRIM(D1307))=0</formula>
    </cfRule>
    <cfRule type="containsText" dxfId="1726" priority="3146" operator="containsText" text="Operational">
      <formula>NOT(ISERROR(SEARCH("Operational",D1307)))</formula>
    </cfRule>
    <cfRule type="containsText" dxfId="1725" priority="3147" operator="containsText" text="Dn(service)">
      <formula>NOT(ISERROR(SEARCH("Dn(service)",D1307)))</formula>
    </cfRule>
    <cfRule type="containsText" dxfId="1724" priority="3148" operator="containsText" text="Dn(waiting)">
      <formula>NOT(ISERROR(SEARCH("Dn(waiting)",D1307)))</formula>
    </cfRule>
  </conditionalFormatting>
  <conditionalFormatting sqref="D1308">
    <cfRule type="containsBlanks" dxfId="1723" priority="3141">
      <formula>LEN(TRIM(D1308))=0</formula>
    </cfRule>
    <cfRule type="containsText" dxfId="1722" priority="3142" operator="containsText" text="Operational">
      <formula>NOT(ISERROR(SEARCH("Operational",D1308)))</formula>
    </cfRule>
    <cfRule type="containsText" dxfId="1721" priority="3143" operator="containsText" text="Dn(service)">
      <formula>NOT(ISERROR(SEARCH("Dn(service)",D1308)))</formula>
    </cfRule>
    <cfRule type="containsText" dxfId="1720" priority="3144" operator="containsText" text="Dn(waiting)">
      <formula>NOT(ISERROR(SEARCH("Dn(waiting)",D1308)))</formula>
    </cfRule>
  </conditionalFormatting>
  <conditionalFormatting sqref="D1309">
    <cfRule type="containsBlanks" dxfId="1719" priority="3137">
      <formula>LEN(TRIM(D1309))=0</formula>
    </cfRule>
    <cfRule type="containsText" dxfId="1718" priority="3138" operator="containsText" text="Operational">
      <formula>NOT(ISERROR(SEARCH("Operational",D1309)))</formula>
    </cfRule>
    <cfRule type="containsText" dxfId="1717" priority="3139" operator="containsText" text="Dn(service)">
      <formula>NOT(ISERROR(SEARCH("Dn(service)",D1309)))</formula>
    </cfRule>
    <cfRule type="containsText" dxfId="1716" priority="3140" operator="containsText" text="Dn(waiting)">
      <formula>NOT(ISERROR(SEARCH("Dn(waiting)",D1309)))</formula>
    </cfRule>
  </conditionalFormatting>
  <conditionalFormatting sqref="D1310">
    <cfRule type="containsBlanks" dxfId="1715" priority="3133">
      <formula>LEN(TRIM(D1310))=0</formula>
    </cfRule>
    <cfRule type="containsText" dxfId="1714" priority="3134" operator="containsText" text="Operational">
      <formula>NOT(ISERROR(SEARCH("Operational",D1310)))</formula>
    </cfRule>
    <cfRule type="containsText" dxfId="1713" priority="3135" operator="containsText" text="Dn(service)">
      <formula>NOT(ISERROR(SEARCH("Dn(service)",D1310)))</formula>
    </cfRule>
    <cfRule type="containsText" dxfId="1712" priority="3136" operator="containsText" text="Dn(waiting)">
      <formula>NOT(ISERROR(SEARCH("Dn(waiting)",D1310)))</formula>
    </cfRule>
  </conditionalFormatting>
  <conditionalFormatting sqref="D1311">
    <cfRule type="containsBlanks" dxfId="1711" priority="3129">
      <formula>LEN(TRIM(D1311))=0</formula>
    </cfRule>
    <cfRule type="containsText" dxfId="1710" priority="3130" operator="containsText" text="Operational">
      <formula>NOT(ISERROR(SEARCH("Operational",D1311)))</formula>
    </cfRule>
    <cfRule type="containsText" dxfId="1709" priority="3131" operator="containsText" text="Dn(service)">
      <formula>NOT(ISERROR(SEARCH("Dn(service)",D1311)))</formula>
    </cfRule>
    <cfRule type="containsText" dxfId="1708" priority="3132" operator="containsText" text="Dn(waiting)">
      <formula>NOT(ISERROR(SEARCH("Dn(waiting)",D1311)))</formula>
    </cfRule>
  </conditionalFormatting>
  <conditionalFormatting sqref="D1312">
    <cfRule type="containsBlanks" dxfId="1707" priority="3125">
      <formula>LEN(TRIM(D1312))=0</formula>
    </cfRule>
    <cfRule type="containsText" dxfId="1706" priority="3126" operator="containsText" text="Operational">
      <formula>NOT(ISERROR(SEARCH("Operational",D1312)))</formula>
    </cfRule>
    <cfRule type="containsText" dxfId="1705" priority="3127" operator="containsText" text="Dn(service)">
      <formula>NOT(ISERROR(SEARCH("Dn(service)",D1312)))</formula>
    </cfRule>
    <cfRule type="containsText" dxfId="1704" priority="3128" operator="containsText" text="Dn(waiting)">
      <formula>NOT(ISERROR(SEARCH("Dn(waiting)",D1312)))</formula>
    </cfRule>
  </conditionalFormatting>
  <conditionalFormatting sqref="G1306">
    <cfRule type="containsBlanks" dxfId="1703" priority="3121">
      <formula>LEN(TRIM(G1306))=0</formula>
    </cfRule>
    <cfRule type="containsText" dxfId="1702" priority="3122" operator="containsText" text="Operational">
      <formula>NOT(ISERROR(SEARCH("Operational",G1306)))</formula>
    </cfRule>
    <cfRule type="containsText" dxfId="1701" priority="3123" operator="containsText" text="Dn(service)">
      <formula>NOT(ISERROR(SEARCH("Dn(service)",G1306)))</formula>
    </cfRule>
    <cfRule type="containsText" dxfId="1700" priority="3124" operator="containsText" text="Dn(waiting)">
      <formula>NOT(ISERROR(SEARCH("Dn(waiting)",G1306)))</formula>
    </cfRule>
  </conditionalFormatting>
  <conditionalFormatting sqref="G1307">
    <cfRule type="containsBlanks" dxfId="1699" priority="3117">
      <formula>LEN(TRIM(G1307))=0</formula>
    </cfRule>
    <cfRule type="containsText" dxfId="1698" priority="3118" operator="containsText" text="Operational">
      <formula>NOT(ISERROR(SEARCH("Operational",G1307)))</formula>
    </cfRule>
    <cfRule type="containsText" dxfId="1697" priority="3119" operator="containsText" text="Dn(service)">
      <formula>NOT(ISERROR(SEARCH("Dn(service)",G1307)))</formula>
    </cfRule>
    <cfRule type="containsText" dxfId="1696" priority="3120" operator="containsText" text="Dn(waiting)">
      <formula>NOT(ISERROR(SEARCH("Dn(waiting)",G1307)))</formula>
    </cfRule>
  </conditionalFormatting>
  <conditionalFormatting sqref="G1308">
    <cfRule type="containsBlanks" dxfId="1695" priority="3113">
      <formula>LEN(TRIM(G1308))=0</formula>
    </cfRule>
    <cfRule type="containsText" dxfId="1694" priority="3114" operator="containsText" text="Operational">
      <formula>NOT(ISERROR(SEARCH("Operational",G1308)))</formula>
    </cfRule>
    <cfRule type="containsText" dxfId="1693" priority="3115" operator="containsText" text="Dn(service)">
      <formula>NOT(ISERROR(SEARCH("Dn(service)",G1308)))</formula>
    </cfRule>
    <cfRule type="containsText" dxfId="1692" priority="3116" operator="containsText" text="Dn(waiting)">
      <formula>NOT(ISERROR(SEARCH("Dn(waiting)",G1308)))</formula>
    </cfRule>
  </conditionalFormatting>
  <conditionalFormatting sqref="G1309">
    <cfRule type="containsBlanks" dxfId="1691" priority="3109">
      <formula>LEN(TRIM(G1309))=0</formula>
    </cfRule>
    <cfRule type="containsText" dxfId="1690" priority="3110" operator="containsText" text="Operational">
      <formula>NOT(ISERROR(SEARCH("Operational",G1309)))</formula>
    </cfRule>
    <cfRule type="containsText" dxfId="1689" priority="3111" operator="containsText" text="Dn(service)">
      <formula>NOT(ISERROR(SEARCH("Dn(service)",G1309)))</formula>
    </cfRule>
    <cfRule type="containsText" dxfId="1688" priority="3112" operator="containsText" text="Dn(waiting)">
      <formula>NOT(ISERROR(SEARCH("Dn(waiting)",G1309)))</formula>
    </cfRule>
  </conditionalFormatting>
  <conditionalFormatting sqref="G1310">
    <cfRule type="containsBlanks" dxfId="1687" priority="3105">
      <formula>LEN(TRIM(G1310))=0</formula>
    </cfRule>
    <cfRule type="containsText" dxfId="1686" priority="3106" operator="containsText" text="Operational">
      <formula>NOT(ISERROR(SEARCH("Operational",G1310)))</formula>
    </cfRule>
    <cfRule type="containsText" dxfId="1685" priority="3107" operator="containsText" text="Dn(service)">
      <formula>NOT(ISERROR(SEARCH("Dn(service)",G1310)))</formula>
    </cfRule>
    <cfRule type="containsText" dxfId="1684" priority="3108" operator="containsText" text="Dn(waiting)">
      <formula>NOT(ISERROR(SEARCH("Dn(waiting)",G1310)))</formula>
    </cfRule>
  </conditionalFormatting>
  <conditionalFormatting sqref="G1311">
    <cfRule type="containsBlanks" dxfId="1683" priority="3101">
      <formula>LEN(TRIM(G1311))=0</formula>
    </cfRule>
    <cfRule type="containsText" dxfId="1682" priority="3102" operator="containsText" text="Operational">
      <formula>NOT(ISERROR(SEARCH("Operational",G1311)))</formula>
    </cfRule>
    <cfRule type="containsText" dxfId="1681" priority="3103" operator="containsText" text="Dn(service)">
      <formula>NOT(ISERROR(SEARCH("Dn(service)",G1311)))</formula>
    </cfRule>
    <cfRule type="containsText" dxfId="1680" priority="3104" operator="containsText" text="Dn(waiting)">
      <formula>NOT(ISERROR(SEARCH("Dn(waiting)",G1311)))</formula>
    </cfRule>
  </conditionalFormatting>
  <conditionalFormatting sqref="G1312">
    <cfRule type="containsBlanks" dxfId="1679" priority="3097">
      <formula>LEN(TRIM(G1312))=0</formula>
    </cfRule>
    <cfRule type="containsText" dxfId="1678" priority="3098" operator="containsText" text="Operational">
      <formula>NOT(ISERROR(SEARCH("Operational",G1312)))</formula>
    </cfRule>
    <cfRule type="containsText" dxfId="1677" priority="3099" operator="containsText" text="Dn(service)">
      <formula>NOT(ISERROR(SEARCH("Dn(service)",G1312)))</formula>
    </cfRule>
    <cfRule type="containsText" dxfId="1676" priority="3100" operator="containsText" text="Dn(waiting)">
      <formula>NOT(ISERROR(SEARCH("Dn(waiting)",G1312)))</formula>
    </cfRule>
  </conditionalFormatting>
  <conditionalFormatting sqref="G1313">
    <cfRule type="containsBlanks" dxfId="1675" priority="3093">
      <formula>LEN(TRIM(G1313))=0</formula>
    </cfRule>
    <cfRule type="containsText" dxfId="1674" priority="3094" operator="containsText" text="Operational">
      <formula>NOT(ISERROR(SEARCH("Operational",G1313)))</formula>
    </cfRule>
    <cfRule type="containsText" dxfId="1673" priority="3095" operator="containsText" text="Dn(service)">
      <formula>NOT(ISERROR(SEARCH("Dn(service)",G1313)))</formula>
    </cfRule>
    <cfRule type="containsText" dxfId="1672" priority="3096" operator="containsText" text="Dn(waiting)">
      <formula>NOT(ISERROR(SEARCH("Dn(waiting)",G1313)))</formula>
    </cfRule>
  </conditionalFormatting>
  <conditionalFormatting sqref="G1314">
    <cfRule type="containsBlanks" dxfId="1671" priority="3089">
      <formula>LEN(TRIM(G1314))=0</formula>
    </cfRule>
    <cfRule type="containsText" dxfId="1670" priority="3090" operator="containsText" text="Operational">
      <formula>NOT(ISERROR(SEARCH("Operational",G1314)))</formula>
    </cfRule>
    <cfRule type="containsText" dxfId="1669" priority="3091" operator="containsText" text="Dn(service)">
      <formula>NOT(ISERROR(SEARCH("Dn(service)",G1314)))</formula>
    </cfRule>
    <cfRule type="containsText" dxfId="1668" priority="3092" operator="containsText" text="Dn(waiting)">
      <formula>NOT(ISERROR(SEARCH("Dn(waiting)",G1314)))</formula>
    </cfRule>
  </conditionalFormatting>
  <conditionalFormatting sqref="G1315">
    <cfRule type="containsBlanks" dxfId="1667" priority="3085">
      <formula>LEN(TRIM(G1315))=0</formula>
    </cfRule>
    <cfRule type="containsText" dxfId="1666" priority="3086" operator="containsText" text="Operational">
      <formula>NOT(ISERROR(SEARCH("Operational",G1315)))</formula>
    </cfRule>
    <cfRule type="containsText" dxfId="1665" priority="3087" operator="containsText" text="Dn(service)">
      <formula>NOT(ISERROR(SEARCH("Dn(service)",G1315)))</formula>
    </cfRule>
    <cfRule type="containsText" dxfId="1664" priority="3088" operator="containsText" text="Dn(waiting)">
      <formula>NOT(ISERROR(SEARCH("Dn(waiting)",G1315)))</formula>
    </cfRule>
  </conditionalFormatting>
  <conditionalFormatting sqref="G1316">
    <cfRule type="containsBlanks" dxfId="1663" priority="3081">
      <formula>LEN(TRIM(G1316))=0</formula>
    </cfRule>
    <cfRule type="containsText" dxfId="1662" priority="3082" operator="containsText" text="Operational">
      <formula>NOT(ISERROR(SEARCH("Operational",G1316)))</formula>
    </cfRule>
    <cfRule type="containsText" dxfId="1661" priority="3083" operator="containsText" text="Dn(service)">
      <formula>NOT(ISERROR(SEARCH("Dn(service)",G1316)))</formula>
    </cfRule>
    <cfRule type="containsText" dxfId="1660" priority="3084" operator="containsText" text="Dn(waiting)">
      <formula>NOT(ISERROR(SEARCH("Dn(waiting)",G1316)))</formula>
    </cfRule>
  </conditionalFormatting>
  <conditionalFormatting sqref="G1317">
    <cfRule type="containsBlanks" dxfId="1659" priority="3077">
      <formula>LEN(TRIM(G1317))=0</formula>
    </cfRule>
    <cfRule type="containsText" dxfId="1658" priority="3078" operator="containsText" text="Operational">
      <formula>NOT(ISERROR(SEARCH("Operational",G1317)))</formula>
    </cfRule>
    <cfRule type="containsText" dxfId="1657" priority="3079" operator="containsText" text="Dn(service)">
      <formula>NOT(ISERROR(SEARCH("Dn(service)",G1317)))</formula>
    </cfRule>
    <cfRule type="containsText" dxfId="1656" priority="3080" operator="containsText" text="Dn(waiting)">
      <formula>NOT(ISERROR(SEARCH("Dn(waiting)",G1317)))</formula>
    </cfRule>
  </conditionalFormatting>
  <conditionalFormatting sqref="E1308">
    <cfRule type="containsBlanks" dxfId="1655" priority="3073">
      <formula>LEN(TRIM(E1308))=0</formula>
    </cfRule>
    <cfRule type="containsText" dxfId="1654" priority="3074" operator="containsText" text="Operational">
      <formula>NOT(ISERROR(SEARCH("Operational",E1308)))</formula>
    </cfRule>
    <cfRule type="containsText" dxfId="1653" priority="3075" operator="containsText" text="Dn(service)">
      <formula>NOT(ISERROR(SEARCH("Dn(service)",E1308)))</formula>
    </cfRule>
    <cfRule type="containsText" dxfId="1652" priority="3076" operator="containsText" text="Dn(waiting)">
      <formula>NOT(ISERROR(SEARCH("Dn(waiting)",E1308)))</formula>
    </cfRule>
  </conditionalFormatting>
  <conditionalFormatting sqref="E1309">
    <cfRule type="containsBlanks" dxfId="1651" priority="3069">
      <formula>LEN(TRIM(E1309))=0</formula>
    </cfRule>
    <cfRule type="containsText" dxfId="1650" priority="3070" operator="containsText" text="Operational">
      <formula>NOT(ISERROR(SEARCH("Operational",E1309)))</formula>
    </cfRule>
    <cfRule type="containsText" dxfId="1649" priority="3071" operator="containsText" text="Dn(service)">
      <formula>NOT(ISERROR(SEARCH("Dn(service)",E1309)))</formula>
    </cfRule>
    <cfRule type="containsText" dxfId="1648" priority="3072" operator="containsText" text="Dn(waiting)">
      <formula>NOT(ISERROR(SEARCH("Dn(waiting)",E1309)))</formula>
    </cfRule>
  </conditionalFormatting>
  <conditionalFormatting sqref="E1310">
    <cfRule type="containsBlanks" dxfId="1647" priority="3065">
      <formula>LEN(TRIM(E1310))=0</formula>
    </cfRule>
    <cfRule type="containsText" dxfId="1646" priority="3066" operator="containsText" text="Operational">
      <formula>NOT(ISERROR(SEARCH("Operational",E1310)))</formula>
    </cfRule>
    <cfRule type="containsText" dxfId="1645" priority="3067" operator="containsText" text="Dn(service)">
      <formula>NOT(ISERROR(SEARCH("Dn(service)",E1310)))</formula>
    </cfRule>
    <cfRule type="containsText" dxfId="1644" priority="3068" operator="containsText" text="Dn(waiting)">
      <formula>NOT(ISERROR(SEARCH("Dn(waiting)",E1310)))</formula>
    </cfRule>
  </conditionalFormatting>
  <conditionalFormatting sqref="E1311">
    <cfRule type="containsBlanks" dxfId="1643" priority="3061">
      <formula>LEN(TRIM(E1311))=0</formula>
    </cfRule>
    <cfRule type="containsText" dxfId="1642" priority="3062" operator="containsText" text="Operational">
      <formula>NOT(ISERROR(SEARCH("Operational",E1311)))</formula>
    </cfRule>
    <cfRule type="containsText" dxfId="1641" priority="3063" operator="containsText" text="Dn(service)">
      <formula>NOT(ISERROR(SEARCH("Dn(service)",E1311)))</formula>
    </cfRule>
    <cfRule type="containsText" dxfId="1640" priority="3064" operator="containsText" text="Dn(waiting)">
      <formula>NOT(ISERROR(SEARCH("Dn(waiting)",E1311)))</formula>
    </cfRule>
  </conditionalFormatting>
  <conditionalFormatting sqref="E1312">
    <cfRule type="containsBlanks" dxfId="1639" priority="3057">
      <formula>LEN(TRIM(E1312))=0</formula>
    </cfRule>
    <cfRule type="containsText" dxfId="1638" priority="3058" operator="containsText" text="Operational">
      <formula>NOT(ISERROR(SEARCH("Operational",E1312)))</formula>
    </cfRule>
    <cfRule type="containsText" dxfId="1637" priority="3059" operator="containsText" text="Dn(service)">
      <formula>NOT(ISERROR(SEARCH("Dn(service)",E1312)))</formula>
    </cfRule>
    <cfRule type="containsText" dxfId="1636" priority="3060" operator="containsText" text="Dn(waiting)">
      <formula>NOT(ISERROR(SEARCH("Dn(waiting)",E1312)))</formula>
    </cfRule>
  </conditionalFormatting>
  <conditionalFormatting sqref="E1313">
    <cfRule type="containsBlanks" dxfId="1635" priority="3053">
      <formula>LEN(TRIM(E1313))=0</formula>
    </cfRule>
    <cfRule type="containsText" dxfId="1634" priority="3054" operator="containsText" text="Operational">
      <formula>NOT(ISERROR(SEARCH("Operational",E1313)))</formula>
    </cfRule>
    <cfRule type="containsText" dxfId="1633" priority="3055" operator="containsText" text="Dn(service)">
      <formula>NOT(ISERROR(SEARCH("Dn(service)",E1313)))</formula>
    </cfRule>
    <cfRule type="containsText" dxfId="1632" priority="3056" operator="containsText" text="Dn(waiting)">
      <formula>NOT(ISERROR(SEARCH("Dn(waiting)",E1313)))</formula>
    </cfRule>
  </conditionalFormatting>
  <conditionalFormatting sqref="E1314">
    <cfRule type="containsBlanks" dxfId="1631" priority="3049">
      <formula>LEN(TRIM(E1314))=0</formula>
    </cfRule>
    <cfRule type="containsText" dxfId="1630" priority="3050" operator="containsText" text="Operational">
      <formula>NOT(ISERROR(SEARCH("Operational",E1314)))</formula>
    </cfRule>
    <cfRule type="containsText" dxfId="1629" priority="3051" operator="containsText" text="Dn(service)">
      <formula>NOT(ISERROR(SEARCH("Dn(service)",E1314)))</formula>
    </cfRule>
    <cfRule type="containsText" dxfId="1628" priority="3052" operator="containsText" text="Dn(waiting)">
      <formula>NOT(ISERROR(SEARCH("Dn(waiting)",E1314)))</formula>
    </cfRule>
  </conditionalFormatting>
  <conditionalFormatting sqref="E1315">
    <cfRule type="containsBlanks" dxfId="1627" priority="3045">
      <formula>LEN(TRIM(E1315))=0</formula>
    </cfRule>
    <cfRule type="containsText" dxfId="1626" priority="3046" operator="containsText" text="Operational">
      <formula>NOT(ISERROR(SEARCH("Operational",E1315)))</formula>
    </cfRule>
    <cfRule type="containsText" dxfId="1625" priority="3047" operator="containsText" text="Dn(service)">
      <formula>NOT(ISERROR(SEARCH("Dn(service)",E1315)))</formula>
    </cfRule>
    <cfRule type="containsText" dxfId="1624" priority="3048" operator="containsText" text="Dn(waiting)">
      <formula>NOT(ISERROR(SEARCH("Dn(waiting)",E1315)))</formula>
    </cfRule>
  </conditionalFormatting>
  <conditionalFormatting sqref="E1316">
    <cfRule type="containsBlanks" dxfId="1623" priority="3041">
      <formula>LEN(TRIM(E1316))=0</formula>
    </cfRule>
    <cfRule type="containsText" dxfId="1622" priority="3042" operator="containsText" text="Operational">
      <formula>NOT(ISERROR(SEARCH("Operational",E1316)))</formula>
    </cfRule>
    <cfRule type="containsText" dxfId="1621" priority="3043" operator="containsText" text="Dn(service)">
      <formula>NOT(ISERROR(SEARCH("Dn(service)",E1316)))</formula>
    </cfRule>
    <cfRule type="containsText" dxfId="1620" priority="3044" operator="containsText" text="Dn(waiting)">
      <formula>NOT(ISERROR(SEARCH("Dn(waiting)",E1316)))</formula>
    </cfRule>
  </conditionalFormatting>
  <conditionalFormatting sqref="E1317">
    <cfRule type="containsBlanks" dxfId="1619" priority="3037">
      <formula>LEN(TRIM(E1317))=0</formula>
    </cfRule>
    <cfRule type="containsText" dxfId="1618" priority="3038" operator="containsText" text="Operational">
      <formula>NOT(ISERROR(SEARCH("Operational",E1317)))</formula>
    </cfRule>
    <cfRule type="containsText" dxfId="1617" priority="3039" operator="containsText" text="Dn(service)">
      <formula>NOT(ISERROR(SEARCH("Dn(service)",E1317)))</formula>
    </cfRule>
    <cfRule type="containsText" dxfId="1616" priority="3040" operator="containsText" text="Dn(waiting)">
      <formula>NOT(ISERROR(SEARCH("Dn(waiting)",E1317)))</formula>
    </cfRule>
  </conditionalFormatting>
  <conditionalFormatting sqref="E1318">
    <cfRule type="containsBlanks" dxfId="1615" priority="3033">
      <formula>LEN(TRIM(E1318))=0</formula>
    </cfRule>
    <cfRule type="containsText" dxfId="1614" priority="3034" operator="containsText" text="Operational">
      <formula>NOT(ISERROR(SEARCH("Operational",E1318)))</formula>
    </cfRule>
    <cfRule type="containsText" dxfId="1613" priority="3035" operator="containsText" text="Dn(service)">
      <formula>NOT(ISERROR(SEARCH("Dn(service)",E1318)))</formula>
    </cfRule>
    <cfRule type="containsText" dxfId="1612" priority="3036" operator="containsText" text="Dn(waiting)">
      <formula>NOT(ISERROR(SEARCH("Dn(waiting)",E1318)))</formula>
    </cfRule>
  </conditionalFormatting>
  <conditionalFormatting sqref="E1319">
    <cfRule type="containsBlanks" dxfId="1611" priority="3029">
      <formula>LEN(TRIM(E1319))=0</formula>
    </cfRule>
    <cfRule type="containsText" dxfId="1610" priority="3030" operator="containsText" text="Operational">
      <formula>NOT(ISERROR(SEARCH("Operational",E1319)))</formula>
    </cfRule>
    <cfRule type="containsText" dxfId="1609" priority="3031" operator="containsText" text="Dn(service)">
      <formula>NOT(ISERROR(SEARCH("Dn(service)",E1319)))</formula>
    </cfRule>
    <cfRule type="containsText" dxfId="1608" priority="3032" operator="containsText" text="Dn(waiting)">
      <formula>NOT(ISERROR(SEARCH("Dn(waiting)",E1319)))</formula>
    </cfRule>
  </conditionalFormatting>
  <conditionalFormatting sqref="E1320">
    <cfRule type="containsBlanks" dxfId="1607" priority="3025">
      <formula>LEN(TRIM(E1320))=0</formula>
    </cfRule>
    <cfRule type="containsText" dxfId="1606" priority="3026" operator="containsText" text="Operational">
      <formula>NOT(ISERROR(SEARCH("Operational",E1320)))</formula>
    </cfRule>
    <cfRule type="containsText" dxfId="1605" priority="3027" operator="containsText" text="Dn(service)">
      <formula>NOT(ISERROR(SEARCH("Dn(service)",E1320)))</formula>
    </cfRule>
    <cfRule type="containsText" dxfId="1604" priority="3028" operator="containsText" text="Dn(waiting)">
      <formula>NOT(ISERROR(SEARCH("Dn(waiting)",E1320)))</formula>
    </cfRule>
  </conditionalFormatting>
  <conditionalFormatting sqref="E1321">
    <cfRule type="containsBlanks" dxfId="1603" priority="3021">
      <formula>LEN(TRIM(E1321))=0</formula>
    </cfRule>
    <cfRule type="containsText" dxfId="1602" priority="3022" operator="containsText" text="Operational">
      <formula>NOT(ISERROR(SEARCH("Operational",E1321)))</formula>
    </cfRule>
    <cfRule type="containsText" dxfId="1601" priority="3023" operator="containsText" text="Dn(service)">
      <formula>NOT(ISERROR(SEARCH("Dn(service)",E1321)))</formula>
    </cfRule>
    <cfRule type="containsText" dxfId="1600" priority="3024" operator="containsText" text="Dn(waiting)">
      <formula>NOT(ISERROR(SEARCH("Dn(waiting)",E1321)))</formula>
    </cfRule>
  </conditionalFormatting>
  <conditionalFormatting sqref="E1322">
    <cfRule type="containsBlanks" dxfId="1599" priority="3017">
      <formula>LEN(TRIM(E1322))=0</formula>
    </cfRule>
    <cfRule type="containsText" dxfId="1598" priority="3018" operator="containsText" text="Operational">
      <formula>NOT(ISERROR(SEARCH("Operational",E1322)))</formula>
    </cfRule>
    <cfRule type="containsText" dxfId="1597" priority="3019" operator="containsText" text="Dn(service)">
      <formula>NOT(ISERROR(SEARCH("Dn(service)",E1322)))</formula>
    </cfRule>
    <cfRule type="containsText" dxfId="1596" priority="3020" operator="containsText" text="Dn(waiting)">
      <formula>NOT(ISERROR(SEARCH("Dn(waiting)",E1322)))</formula>
    </cfRule>
  </conditionalFormatting>
  <conditionalFormatting sqref="C1310">
    <cfRule type="containsBlanks" dxfId="1595" priority="3013">
      <formula>LEN(TRIM(C1310))=0</formula>
    </cfRule>
    <cfRule type="containsText" dxfId="1594" priority="3014" operator="containsText" text="Operational">
      <formula>NOT(ISERROR(SEARCH("Operational",C1310)))</formula>
    </cfRule>
    <cfRule type="containsText" dxfId="1593" priority="3015" operator="containsText" text="Dn(service)">
      <formula>NOT(ISERROR(SEARCH("Dn(service)",C1310)))</formula>
    </cfRule>
    <cfRule type="containsText" dxfId="1592" priority="3016" operator="containsText" text="Dn(waiting)">
      <formula>NOT(ISERROR(SEARCH("Dn(waiting)",C1310)))</formula>
    </cfRule>
  </conditionalFormatting>
  <conditionalFormatting sqref="C1311">
    <cfRule type="containsBlanks" dxfId="1591" priority="3009">
      <formula>LEN(TRIM(C1311))=0</formula>
    </cfRule>
    <cfRule type="containsText" dxfId="1590" priority="3010" operator="containsText" text="Operational">
      <formula>NOT(ISERROR(SEARCH("Operational",C1311)))</formula>
    </cfRule>
    <cfRule type="containsText" dxfId="1589" priority="3011" operator="containsText" text="Dn(service)">
      <formula>NOT(ISERROR(SEARCH("Dn(service)",C1311)))</formula>
    </cfRule>
    <cfRule type="containsText" dxfId="1588" priority="3012" operator="containsText" text="Dn(waiting)">
      <formula>NOT(ISERROR(SEARCH("Dn(waiting)",C1311)))</formula>
    </cfRule>
  </conditionalFormatting>
  <conditionalFormatting sqref="C1312">
    <cfRule type="containsBlanks" dxfId="1587" priority="3005">
      <formula>LEN(TRIM(C1312))=0</formula>
    </cfRule>
    <cfRule type="containsText" dxfId="1586" priority="3006" operator="containsText" text="Operational">
      <formula>NOT(ISERROR(SEARCH("Operational",C1312)))</formula>
    </cfRule>
    <cfRule type="containsText" dxfId="1585" priority="3007" operator="containsText" text="Dn(service)">
      <formula>NOT(ISERROR(SEARCH("Dn(service)",C1312)))</formula>
    </cfRule>
    <cfRule type="containsText" dxfId="1584" priority="3008" operator="containsText" text="Dn(waiting)">
      <formula>NOT(ISERROR(SEARCH("Dn(waiting)",C1312)))</formula>
    </cfRule>
  </conditionalFormatting>
  <conditionalFormatting sqref="C1313">
    <cfRule type="containsBlanks" dxfId="1583" priority="3001">
      <formula>LEN(TRIM(C1313))=0</formula>
    </cfRule>
    <cfRule type="containsText" dxfId="1582" priority="3002" operator="containsText" text="Operational">
      <formula>NOT(ISERROR(SEARCH("Operational",C1313)))</formula>
    </cfRule>
    <cfRule type="containsText" dxfId="1581" priority="3003" operator="containsText" text="Dn(service)">
      <formula>NOT(ISERROR(SEARCH("Dn(service)",C1313)))</formula>
    </cfRule>
    <cfRule type="containsText" dxfId="1580" priority="3004" operator="containsText" text="Dn(waiting)">
      <formula>NOT(ISERROR(SEARCH("Dn(waiting)",C1313)))</formula>
    </cfRule>
  </conditionalFormatting>
  <conditionalFormatting sqref="C1314">
    <cfRule type="containsBlanks" dxfId="1579" priority="2997">
      <formula>LEN(TRIM(C1314))=0</formula>
    </cfRule>
    <cfRule type="containsText" dxfId="1578" priority="2998" operator="containsText" text="Operational">
      <formula>NOT(ISERROR(SEARCH("Operational",C1314)))</formula>
    </cfRule>
    <cfRule type="containsText" dxfId="1577" priority="2999" operator="containsText" text="Dn(service)">
      <formula>NOT(ISERROR(SEARCH("Dn(service)",C1314)))</formula>
    </cfRule>
    <cfRule type="containsText" dxfId="1576" priority="3000" operator="containsText" text="Dn(waiting)">
      <formula>NOT(ISERROR(SEARCH("Dn(waiting)",C1314)))</formula>
    </cfRule>
  </conditionalFormatting>
  <conditionalFormatting sqref="C1315:C1321">
    <cfRule type="containsBlanks" dxfId="1575" priority="2993">
      <formula>LEN(TRIM(C1315))=0</formula>
    </cfRule>
    <cfRule type="containsText" dxfId="1574" priority="2994" operator="containsText" text="Operational">
      <formula>NOT(ISERROR(SEARCH("Operational",C1315)))</formula>
    </cfRule>
    <cfRule type="containsText" dxfId="1573" priority="2995" operator="containsText" text="Dn(service)">
      <formula>NOT(ISERROR(SEARCH("Dn(service)",C1315)))</formula>
    </cfRule>
    <cfRule type="containsText" dxfId="1572" priority="2996" operator="containsText" text="Dn(waiting)">
      <formula>NOT(ISERROR(SEARCH("Dn(waiting)",C1315)))</formula>
    </cfRule>
  </conditionalFormatting>
  <conditionalFormatting sqref="C1322:C1325">
    <cfRule type="containsBlanks" dxfId="1571" priority="2989">
      <formula>LEN(TRIM(C1322))=0</formula>
    </cfRule>
    <cfRule type="containsText" dxfId="1570" priority="2990" operator="containsText" text="Operational">
      <formula>NOT(ISERROR(SEARCH("Operational",C1322)))</formula>
    </cfRule>
    <cfRule type="containsText" dxfId="1569" priority="2991" operator="containsText" text="Dn(service)">
      <formula>NOT(ISERROR(SEARCH("Dn(service)",C1322)))</formula>
    </cfRule>
    <cfRule type="containsText" dxfId="1568" priority="2992" operator="containsText" text="Dn(waiting)">
      <formula>NOT(ISERROR(SEARCH("Dn(waiting)",C1322)))</formula>
    </cfRule>
  </conditionalFormatting>
  <conditionalFormatting sqref="C1326">
    <cfRule type="containsBlanks" dxfId="1567" priority="2985">
      <formula>LEN(TRIM(C1326))=0</formula>
    </cfRule>
    <cfRule type="containsText" dxfId="1566" priority="2986" operator="containsText" text="Operational">
      <formula>NOT(ISERROR(SEARCH("Operational",C1326)))</formula>
    </cfRule>
    <cfRule type="containsText" dxfId="1565" priority="2987" operator="containsText" text="Dn(service)">
      <formula>NOT(ISERROR(SEARCH("Dn(service)",C1326)))</formula>
    </cfRule>
    <cfRule type="containsText" dxfId="1564" priority="2988" operator="containsText" text="Dn(waiting)">
      <formula>NOT(ISERROR(SEARCH("Dn(waiting)",C1326)))</formula>
    </cfRule>
  </conditionalFormatting>
  <conditionalFormatting sqref="F1318">
    <cfRule type="containsBlanks" dxfId="1563" priority="2981">
      <formula>LEN(TRIM(F1318))=0</formula>
    </cfRule>
    <cfRule type="containsText" dxfId="1562" priority="2982" operator="containsText" text="Operational">
      <formula>NOT(ISERROR(SEARCH("Operational",F1318)))</formula>
    </cfRule>
    <cfRule type="containsText" dxfId="1561" priority="2983" operator="containsText" text="Dn(service)">
      <formula>NOT(ISERROR(SEARCH("Dn(service)",F1318)))</formula>
    </cfRule>
    <cfRule type="containsText" dxfId="1560" priority="2984" operator="containsText" text="Dn(waiting)">
      <formula>NOT(ISERROR(SEARCH("Dn(waiting)",F1318)))</formula>
    </cfRule>
  </conditionalFormatting>
  <conditionalFormatting sqref="F1319">
    <cfRule type="containsBlanks" dxfId="1559" priority="2977">
      <formula>LEN(TRIM(F1319))=0</formula>
    </cfRule>
    <cfRule type="containsText" dxfId="1558" priority="2978" operator="containsText" text="Operational">
      <formula>NOT(ISERROR(SEARCH("Operational",F1319)))</formula>
    </cfRule>
    <cfRule type="containsText" dxfId="1557" priority="2979" operator="containsText" text="Dn(service)">
      <formula>NOT(ISERROR(SEARCH("Dn(service)",F1319)))</formula>
    </cfRule>
    <cfRule type="containsText" dxfId="1556" priority="2980" operator="containsText" text="Dn(waiting)">
      <formula>NOT(ISERROR(SEARCH("Dn(waiting)",F1319)))</formula>
    </cfRule>
  </conditionalFormatting>
  <conditionalFormatting sqref="F1320:F1325">
    <cfRule type="containsBlanks" dxfId="1555" priority="2973">
      <formula>LEN(TRIM(F1320))=0</formula>
    </cfRule>
    <cfRule type="containsText" dxfId="1554" priority="2974" operator="containsText" text="Operational">
      <formula>NOT(ISERROR(SEARCH("Operational",F1320)))</formula>
    </cfRule>
    <cfRule type="containsText" dxfId="1553" priority="2975" operator="containsText" text="Dn(service)">
      <formula>NOT(ISERROR(SEARCH("Dn(service)",F1320)))</formula>
    </cfRule>
    <cfRule type="containsText" dxfId="1552" priority="2976" operator="containsText" text="Dn(waiting)">
      <formula>NOT(ISERROR(SEARCH("Dn(waiting)",F1320)))</formula>
    </cfRule>
  </conditionalFormatting>
  <conditionalFormatting sqref="F1326">
    <cfRule type="containsBlanks" dxfId="1551" priority="2969">
      <formula>LEN(TRIM(F1326))=0</formula>
    </cfRule>
    <cfRule type="containsText" dxfId="1550" priority="2970" operator="containsText" text="Operational">
      <formula>NOT(ISERROR(SEARCH("Operational",F1326)))</formula>
    </cfRule>
    <cfRule type="containsText" dxfId="1549" priority="2971" operator="containsText" text="Dn(service)">
      <formula>NOT(ISERROR(SEARCH("Dn(service)",F1326)))</formula>
    </cfRule>
    <cfRule type="containsText" dxfId="1548" priority="2972" operator="containsText" text="Dn(waiting)">
      <formula>NOT(ISERROR(SEARCH("Dn(waiting)",F1326)))</formula>
    </cfRule>
  </conditionalFormatting>
  <conditionalFormatting sqref="F1327:F1329">
    <cfRule type="containsBlanks" dxfId="1547" priority="2965">
      <formula>LEN(TRIM(F1327))=0</formula>
    </cfRule>
    <cfRule type="containsText" dxfId="1546" priority="2966" operator="containsText" text="Operational">
      <formula>NOT(ISERROR(SEARCH("Operational",F1327)))</formula>
    </cfRule>
    <cfRule type="containsText" dxfId="1545" priority="2967" operator="containsText" text="Dn(service)">
      <formula>NOT(ISERROR(SEARCH("Dn(service)",F1327)))</formula>
    </cfRule>
    <cfRule type="containsText" dxfId="1544" priority="2968" operator="containsText" text="Dn(waiting)">
      <formula>NOT(ISERROR(SEARCH("Dn(waiting)",F1327)))</formula>
    </cfRule>
  </conditionalFormatting>
  <conditionalFormatting sqref="F1330">
    <cfRule type="containsBlanks" dxfId="1543" priority="2961">
      <formula>LEN(TRIM(F1330))=0</formula>
    </cfRule>
    <cfRule type="containsText" dxfId="1542" priority="2962" operator="containsText" text="Operational">
      <formula>NOT(ISERROR(SEARCH("Operational",F1330)))</formula>
    </cfRule>
    <cfRule type="containsText" dxfId="1541" priority="2963" operator="containsText" text="Dn(service)">
      <formula>NOT(ISERROR(SEARCH("Dn(service)",F1330)))</formula>
    </cfRule>
    <cfRule type="containsText" dxfId="1540" priority="2964" operator="containsText" text="Dn(waiting)">
      <formula>NOT(ISERROR(SEARCH("Dn(waiting)",F1330)))</formula>
    </cfRule>
  </conditionalFormatting>
  <conditionalFormatting sqref="G1321">
    <cfRule type="containsBlanks" dxfId="1539" priority="2957">
      <formula>LEN(TRIM(G1321))=0</formula>
    </cfRule>
    <cfRule type="containsText" dxfId="1538" priority="2958" operator="containsText" text="Operational">
      <formula>NOT(ISERROR(SEARCH("Operational",G1321)))</formula>
    </cfRule>
    <cfRule type="containsText" dxfId="1537" priority="2959" operator="containsText" text="Dn(service)">
      <formula>NOT(ISERROR(SEARCH("Dn(service)",G1321)))</formula>
    </cfRule>
    <cfRule type="containsText" dxfId="1536" priority="2960" operator="containsText" text="Dn(waiting)">
      <formula>NOT(ISERROR(SEARCH("Dn(waiting)",G1321)))</formula>
    </cfRule>
  </conditionalFormatting>
  <conditionalFormatting sqref="D1319">
    <cfRule type="containsBlanks" dxfId="1535" priority="2953">
      <formula>LEN(TRIM(D1319))=0</formula>
    </cfRule>
    <cfRule type="containsText" dxfId="1534" priority="2954" operator="containsText" text="Operational">
      <formula>NOT(ISERROR(SEARCH("Operational",D1319)))</formula>
    </cfRule>
    <cfRule type="containsText" dxfId="1533" priority="2955" operator="containsText" text="Dn(service)">
      <formula>NOT(ISERROR(SEARCH("Dn(service)",D1319)))</formula>
    </cfRule>
    <cfRule type="containsText" dxfId="1532" priority="2956" operator="containsText" text="Dn(waiting)">
      <formula>NOT(ISERROR(SEARCH("Dn(waiting)",D1319)))</formula>
    </cfRule>
  </conditionalFormatting>
  <conditionalFormatting sqref="D1320:D1329">
    <cfRule type="containsBlanks" dxfId="1531" priority="2949">
      <formula>LEN(TRIM(D1320))=0</formula>
    </cfRule>
    <cfRule type="containsText" dxfId="1530" priority="2950" operator="containsText" text="Operational">
      <formula>NOT(ISERROR(SEARCH("Operational",D1320)))</formula>
    </cfRule>
    <cfRule type="containsText" dxfId="1529" priority="2951" operator="containsText" text="Dn(service)">
      <formula>NOT(ISERROR(SEARCH("Dn(service)",D1320)))</formula>
    </cfRule>
    <cfRule type="containsText" dxfId="1528" priority="2952" operator="containsText" text="Dn(waiting)">
      <formula>NOT(ISERROR(SEARCH("Dn(waiting)",D1320)))</formula>
    </cfRule>
  </conditionalFormatting>
  <conditionalFormatting sqref="G1322:G1332">
    <cfRule type="containsBlanks" dxfId="1527" priority="2945">
      <formula>LEN(TRIM(G1322))=0</formula>
    </cfRule>
    <cfRule type="containsText" dxfId="1526" priority="2946" operator="containsText" text="Operational">
      <formula>NOT(ISERROR(SEARCH("Operational",G1322)))</formula>
    </cfRule>
    <cfRule type="containsText" dxfId="1525" priority="2947" operator="containsText" text="Dn(service)">
      <formula>NOT(ISERROR(SEARCH("Dn(service)",G1322)))</formula>
    </cfRule>
    <cfRule type="containsText" dxfId="1524" priority="2948" operator="containsText" text="Dn(waiting)">
      <formula>NOT(ISERROR(SEARCH("Dn(waiting)",G1322)))</formula>
    </cfRule>
  </conditionalFormatting>
  <conditionalFormatting sqref="D1330">
    <cfRule type="containsBlanks" dxfId="1523" priority="2941">
      <formula>LEN(TRIM(D1330))=0</formula>
    </cfRule>
    <cfRule type="containsText" dxfId="1522" priority="2942" operator="containsText" text="Operational">
      <formula>NOT(ISERROR(SEARCH("Operational",D1330)))</formula>
    </cfRule>
    <cfRule type="containsText" dxfId="1521" priority="2943" operator="containsText" text="Dn(service)">
      <formula>NOT(ISERROR(SEARCH("Dn(service)",D1330)))</formula>
    </cfRule>
    <cfRule type="containsText" dxfId="1520" priority="2944" operator="containsText" text="Dn(waiting)">
      <formula>NOT(ISERROR(SEARCH("Dn(waiting)",D1330)))</formula>
    </cfRule>
  </conditionalFormatting>
  <conditionalFormatting sqref="D1331:D1333">
    <cfRule type="containsBlanks" dxfId="1519" priority="2937">
      <formula>LEN(TRIM(D1331))=0</formula>
    </cfRule>
    <cfRule type="containsText" dxfId="1518" priority="2938" operator="containsText" text="Operational">
      <formula>NOT(ISERROR(SEARCH("Operational",D1331)))</formula>
    </cfRule>
    <cfRule type="containsText" dxfId="1517" priority="2939" operator="containsText" text="Dn(service)">
      <formula>NOT(ISERROR(SEARCH("Dn(service)",D1331)))</formula>
    </cfRule>
    <cfRule type="containsText" dxfId="1516" priority="2940" operator="containsText" text="Dn(waiting)">
      <formula>NOT(ISERROR(SEARCH("Dn(waiting)",D1331)))</formula>
    </cfRule>
  </conditionalFormatting>
  <conditionalFormatting sqref="G1333">
    <cfRule type="containsBlanks" dxfId="1515" priority="2933">
      <formula>LEN(TRIM(G1333))=0</formula>
    </cfRule>
    <cfRule type="containsText" dxfId="1514" priority="2934" operator="containsText" text="Operational">
      <formula>NOT(ISERROR(SEARCH("Operational",G1333)))</formula>
    </cfRule>
    <cfRule type="containsText" dxfId="1513" priority="2935" operator="containsText" text="Dn(service)">
      <formula>NOT(ISERROR(SEARCH("Dn(service)",G1333)))</formula>
    </cfRule>
    <cfRule type="containsText" dxfId="1512" priority="2936" operator="containsText" text="Dn(waiting)">
      <formula>NOT(ISERROR(SEARCH("Dn(waiting)",G1333)))</formula>
    </cfRule>
  </conditionalFormatting>
  <conditionalFormatting sqref="G1334:G1336">
    <cfRule type="containsBlanks" dxfId="1511" priority="2929">
      <formula>LEN(TRIM(G1334))=0</formula>
    </cfRule>
    <cfRule type="containsText" dxfId="1510" priority="2930" operator="containsText" text="Operational">
      <formula>NOT(ISERROR(SEARCH("Operational",G1334)))</formula>
    </cfRule>
    <cfRule type="containsText" dxfId="1509" priority="2931" operator="containsText" text="Dn(service)">
      <formula>NOT(ISERROR(SEARCH("Dn(service)",G1334)))</formula>
    </cfRule>
    <cfRule type="containsText" dxfId="1508" priority="2932" operator="containsText" text="Dn(waiting)">
      <formula>NOT(ISERROR(SEARCH("Dn(waiting)",G1334)))</formula>
    </cfRule>
  </conditionalFormatting>
  <conditionalFormatting sqref="D1334">
    <cfRule type="containsBlanks" dxfId="1507" priority="2925">
      <formula>LEN(TRIM(D1334))=0</formula>
    </cfRule>
    <cfRule type="containsText" dxfId="1506" priority="2926" operator="containsText" text="Operational">
      <formula>NOT(ISERROR(SEARCH("Operational",D1334)))</formula>
    </cfRule>
    <cfRule type="containsText" dxfId="1505" priority="2927" operator="containsText" text="Dn(service)">
      <formula>NOT(ISERROR(SEARCH("Dn(service)",D1334)))</formula>
    </cfRule>
    <cfRule type="containsText" dxfId="1504" priority="2928" operator="containsText" text="Dn(waiting)">
      <formula>NOT(ISERROR(SEARCH("Dn(waiting)",D1334)))</formula>
    </cfRule>
  </conditionalFormatting>
  <conditionalFormatting sqref="G1337">
    <cfRule type="containsBlanks" dxfId="1503" priority="2921">
      <formula>LEN(TRIM(G1337))=0</formula>
    </cfRule>
    <cfRule type="containsText" dxfId="1502" priority="2922" operator="containsText" text="Operational">
      <formula>NOT(ISERROR(SEARCH("Operational",G1337)))</formula>
    </cfRule>
    <cfRule type="containsText" dxfId="1501" priority="2923" operator="containsText" text="Dn(service)">
      <formula>NOT(ISERROR(SEARCH("Dn(service)",G1337)))</formula>
    </cfRule>
    <cfRule type="containsText" dxfId="1500" priority="2924" operator="containsText" text="Dn(waiting)">
      <formula>NOT(ISERROR(SEARCH("Dn(waiting)",G1337)))</formula>
    </cfRule>
  </conditionalFormatting>
  <conditionalFormatting sqref="E1327:E1336">
    <cfRule type="containsBlanks" dxfId="1499" priority="2917">
      <formula>LEN(TRIM(E1327))=0</formula>
    </cfRule>
    <cfRule type="containsText" dxfId="1498" priority="2918" operator="containsText" text="Operational">
      <formula>NOT(ISERROR(SEARCH("Operational",E1327)))</formula>
    </cfRule>
    <cfRule type="containsText" dxfId="1497" priority="2919" operator="containsText" text="Dn(service)">
      <formula>NOT(ISERROR(SEARCH("Dn(service)",E1327)))</formula>
    </cfRule>
    <cfRule type="containsText" dxfId="1496" priority="2920" operator="containsText" text="Dn(waiting)">
      <formula>NOT(ISERROR(SEARCH("Dn(waiting)",E1327)))</formula>
    </cfRule>
  </conditionalFormatting>
  <conditionalFormatting sqref="E1337">
    <cfRule type="containsBlanks" dxfId="1495" priority="2913">
      <formula>LEN(TRIM(E1337))=0</formula>
    </cfRule>
    <cfRule type="containsText" dxfId="1494" priority="2914" operator="containsText" text="Operational">
      <formula>NOT(ISERROR(SEARCH("Operational",E1337)))</formula>
    </cfRule>
    <cfRule type="containsText" dxfId="1493" priority="2915" operator="containsText" text="Dn(service)">
      <formula>NOT(ISERROR(SEARCH("Dn(service)",E1337)))</formula>
    </cfRule>
    <cfRule type="containsText" dxfId="1492" priority="2916" operator="containsText" text="Dn(waiting)">
      <formula>NOT(ISERROR(SEARCH("Dn(waiting)",E1337)))</formula>
    </cfRule>
  </conditionalFormatting>
  <conditionalFormatting sqref="E1338:E1340">
    <cfRule type="containsBlanks" dxfId="1491" priority="2909">
      <formula>LEN(TRIM(E1338))=0</formula>
    </cfRule>
    <cfRule type="containsText" dxfId="1490" priority="2910" operator="containsText" text="Operational">
      <formula>NOT(ISERROR(SEARCH("Operational",E1338)))</formula>
    </cfRule>
    <cfRule type="containsText" dxfId="1489" priority="2911" operator="containsText" text="Dn(service)">
      <formula>NOT(ISERROR(SEARCH("Dn(service)",E1338)))</formula>
    </cfRule>
    <cfRule type="containsText" dxfId="1488" priority="2912" operator="containsText" text="Dn(waiting)">
      <formula>NOT(ISERROR(SEARCH("Dn(waiting)",E1338)))</formula>
    </cfRule>
  </conditionalFormatting>
  <conditionalFormatting sqref="E1341">
    <cfRule type="containsBlanks" dxfId="1487" priority="2905">
      <formula>LEN(TRIM(E1341))=0</formula>
    </cfRule>
    <cfRule type="containsText" dxfId="1486" priority="2906" operator="containsText" text="Operational">
      <formula>NOT(ISERROR(SEARCH("Operational",E1341)))</formula>
    </cfRule>
    <cfRule type="containsText" dxfId="1485" priority="2907" operator="containsText" text="Dn(service)">
      <formula>NOT(ISERROR(SEARCH("Dn(service)",E1341)))</formula>
    </cfRule>
    <cfRule type="containsText" dxfId="1484" priority="2908" operator="containsText" text="Dn(waiting)">
      <formula>NOT(ISERROR(SEARCH("Dn(waiting)",E1341)))</formula>
    </cfRule>
  </conditionalFormatting>
  <conditionalFormatting sqref="C1333:C1340">
    <cfRule type="containsBlanks" dxfId="1483" priority="2901">
      <formula>LEN(TRIM(C1333))=0</formula>
    </cfRule>
    <cfRule type="containsText" dxfId="1482" priority="2902" operator="containsText" text="Operational">
      <formula>NOT(ISERROR(SEARCH("Operational",C1333)))</formula>
    </cfRule>
    <cfRule type="containsText" dxfId="1481" priority="2903" operator="containsText" text="Dn(service)">
      <formula>NOT(ISERROR(SEARCH("Dn(service)",C1333)))</formula>
    </cfRule>
    <cfRule type="containsText" dxfId="1480" priority="2904" operator="containsText" text="Dn(waiting)">
      <formula>NOT(ISERROR(SEARCH("Dn(waiting)",C1333)))</formula>
    </cfRule>
  </conditionalFormatting>
  <conditionalFormatting sqref="C1341:C1345">
    <cfRule type="containsBlanks" dxfId="1479" priority="2897">
      <formula>LEN(TRIM(C1341))=0</formula>
    </cfRule>
    <cfRule type="containsText" dxfId="1478" priority="2898" operator="containsText" text="Operational">
      <formula>NOT(ISERROR(SEARCH("Operational",C1341)))</formula>
    </cfRule>
    <cfRule type="containsText" dxfId="1477" priority="2899" operator="containsText" text="Dn(service)">
      <formula>NOT(ISERROR(SEARCH("Dn(service)",C1341)))</formula>
    </cfRule>
    <cfRule type="containsText" dxfId="1476" priority="2900" operator="containsText" text="Dn(waiting)">
      <formula>NOT(ISERROR(SEARCH("Dn(waiting)",C1341)))</formula>
    </cfRule>
  </conditionalFormatting>
  <conditionalFormatting sqref="C1346">
    <cfRule type="containsBlanks" dxfId="1475" priority="2893">
      <formula>LEN(TRIM(C1346))=0</formula>
    </cfRule>
    <cfRule type="containsText" dxfId="1474" priority="2894" operator="containsText" text="Operational">
      <formula>NOT(ISERROR(SEARCH("Operational",C1346)))</formula>
    </cfRule>
    <cfRule type="containsText" dxfId="1473" priority="2895" operator="containsText" text="Dn(service)">
      <formula>NOT(ISERROR(SEARCH("Dn(service)",C1346)))</formula>
    </cfRule>
    <cfRule type="containsText" dxfId="1472" priority="2896" operator="containsText" text="Dn(waiting)">
      <formula>NOT(ISERROR(SEARCH("Dn(waiting)",C1346)))</formula>
    </cfRule>
  </conditionalFormatting>
  <conditionalFormatting sqref="E1231">
    <cfRule type="containsBlanks" dxfId="1471" priority="2889">
      <formula>LEN(TRIM(E1231))=0</formula>
    </cfRule>
    <cfRule type="containsText" dxfId="1470" priority="2890" operator="containsText" text="Operational">
      <formula>NOT(ISERROR(SEARCH("Operational",E1231)))</formula>
    </cfRule>
    <cfRule type="containsText" dxfId="1469" priority="2891" operator="containsText" text="Dn(service)">
      <formula>NOT(ISERROR(SEARCH("Dn(service)",E1231)))</formula>
    </cfRule>
    <cfRule type="containsText" dxfId="1468" priority="2892" operator="containsText" text="Dn(waiting)">
      <formula>NOT(ISERROR(SEARCH("Dn(waiting)",E1231)))</formula>
    </cfRule>
  </conditionalFormatting>
  <conditionalFormatting sqref="F1335:F1345">
    <cfRule type="containsBlanks" dxfId="1467" priority="2885">
      <formula>LEN(TRIM(F1335))=0</formula>
    </cfRule>
    <cfRule type="containsText" dxfId="1466" priority="2886" operator="containsText" text="Operational">
      <formula>NOT(ISERROR(SEARCH("Operational",F1335)))</formula>
    </cfRule>
    <cfRule type="containsText" dxfId="1465" priority="2887" operator="containsText" text="Dn(service)">
      <formula>NOT(ISERROR(SEARCH("Dn(service)",F1335)))</formula>
    </cfRule>
    <cfRule type="containsText" dxfId="1464" priority="2888" operator="containsText" text="Dn(waiting)">
      <formula>NOT(ISERROR(SEARCH("Dn(waiting)",F1335)))</formula>
    </cfRule>
  </conditionalFormatting>
  <conditionalFormatting sqref="F1346">
    <cfRule type="containsBlanks" dxfId="1463" priority="2881">
      <formula>LEN(TRIM(F1346))=0</formula>
    </cfRule>
    <cfRule type="containsText" dxfId="1462" priority="2882" operator="containsText" text="Operational">
      <formula>NOT(ISERROR(SEARCH("Operational",F1346)))</formula>
    </cfRule>
    <cfRule type="containsText" dxfId="1461" priority="2883" operator="containsText" text="Dn(service)">
      <formula>NOT(ISERROR(SEARCH("Dn(service)",F1346)))</formula>
    </cfRule>
    <cfRule type="containsText" dxfId="1460" priority="2884" operator="containsText" text="Dn(waiting)">
      <formula>NOT(ISERROR(SEARCH("Dn(waiting)",F1346)))</formula>
    </cfRule>
  </conditionalFormatting>
  <conditionalFormatting sqref="F1347:F1351">
    <cfRule type="containsBlanks" dxfId="1459" priority="2877">
      <formula>LEN(TRIM(F1347))=0</formula>
    </cfRule>
    <cfRule type="containsText" dxfId="1458" priority="2878" operator="containsText" text="Operational">
      <formula>NOT(ISERROR(SEARCH("Operational",F1347)))</formula>
    </cfRule>
    <cfRule type="containsText" dxfId="1457" priority="2879" operator="containsText" text="Dn(service)">
      <formula>NOT(ISERROR(SEARCH("Dn(service)",F1347)))</formula>
    </cfRule>
    <cfRule type="containsText" dxfId="1456" priority="2880" operator="containsText" text="Dn(waiting)">
      <formula>NOT(ISERROR(SEARCH("Dn(waiting)",F1347)))</formula>
    </cfRule>
  </conditionalFormatting>
  <conditionalFormatting sqref="F1352">
    <cfRule type="containsBlanks" dxfId="1455" priority="2873">
      <formula>LEN(TRIM(F1352))=0</formula>
    </cfRule>
    <cfRule type="containsText" dxfId="1454" priority="2874" operator="containsText" text="Operational">
      <formula>NOT(ISERROR(SEARCH("Operational",F1352)))</formula>
    </cfRule>
    <cfRule type="containsText" dxfId="1453" priority="2875" operator="containsText" text="Dn(service)">
      <formula>NOT(ISERROR(SEARCH("Dn(service)",F1352)))</formula>
    </cfRule>
    <cfRule type="containsText" dxfId="1452" priority="2876" operator="containsText" text="Dn(waiting)">
      <formula>NOT(ISERROR(SEARCH("Dn(waiting)",F1352)))</formula>
    </cfRule>
  </conditionalFormatting>
  <conditionalFormatting sqref="D1340:D1351">
    <cfRule type="containsBlanks" dxfId="1451" priority="2869">
      <formula>LEN(TRIM(D1340))=0</formula>
    </cfRule>
    <cfRule type="containsText" dxfId="1450" priority="2870" operator="containsText" text="Operational">
      <formula>NOT(ISERROR(SEARCH("Operational",D1340)))</formula>
    </cfRule>
    <cfRule type="containsText" dxfId="1449" priority="2871" operator="containsText" text="Dn(service)">
      <formula>NOT(ISERROR(SEARCH("Dn(service)",D1340)))</formula>
    </cfRule>
    <cfRule type="containsText" dxfId="1448" priority="2872" operator="containsText" text="Dn(waiting)">
      <formula>NOT(ISERROR(SEARCH("Dn(waiting)",D1340)))</formula>
    </cfRule>
  </conditionalFormatting>
  <conditionalFormatting sqref="D1352:D1356">
    <cfRule type="containsBlanks" dxfId="1447" priority="2865">
      <formula>LEN(TRIM(D1352))=0</formula>
    </cfRule>
    <cfRule type="containsText" dxfId="1446" priority="2866" operator="containsText" text="Operational">
      <formula>NOT(ISERROR(SEARCH("Operational",D1352)))</formula>
    </cfRule>
    <cfRule type="containsText" dxfId="1445" priority="2867" operator="containsText" text="Dn(service)">
      <formula>NOT(ISERROR(SEARCH("Dn(service)",D1352)))</formula>
    </cfRule>
    <cfRule type="containsText" dxfId="1444" priority="2868" operator="containsText" text="Dn(waiting)">
      <formula>NOT(ISERROR(SEARCH("Dn(waiting)",D1352)))</formula>
    </cfRule>
  </conditionalFormatting>
  <conditionalFormatting sqref="D1357">
    <cfRule type="containsBlanks" dxfId="1443" priority="2861">
      <formula>LEN(TRIM(D1357))=0</formula>
    </cfRule>
    <cfRule type="containsText" dxfId="1442" priority="2862" operator="containsText" text="Operational">
      <formula>NOT(ISERROR(SEARCH("Operational",D1357)))</formula>
    </cfRule>
    <cfRule type="containsText" dxfId="1441" priority="2863" operator="containsText" text="Dn(service)">
      <formula>NOT(ISERROR(SEARCH("Dn(service)",D1357)))</formula>
    </cfRule>
    <cfRule type="containsText" dxfId="1440" priority="2864" operator="containsText" text="Dn(waiting)">
      <formula>NOT(ISERROR(SEARCH("Dn(waiting)",D1357)))</formula>
    </cfRule>
  </conditionalFormatting>
  <conditionalFormatting sqref="G1344:G1356">
    <cfRule type="containsBlanks" dxfId="1439" priority="2857">
      <formula>LEN(TRIM(G1344))=0</formula>
    </cfRule>
    <cfRule type="containsText" dxfId="1438" priority="2858" operator="containsText" text="Operational">
      <formula>NOT(ISERROR(SEARCH("Operational",G1344)))</formula>
    </cfRule>
    <cfRule type="containsText" dxfId="1437" priority="2859" operator="containsText" text="Dn(service)">
      <formula>NOT(ISERROR(SEARCH("Dn(service)",G1344)))</formula>
    </cfRule>
    <cfRule type="containsText" dxfId="1436" priority="2860" operator="containsText" text="Dn(waiting)">
      <formula>NOT(ISERROR(SEARCH("Dn(waiting)",G1344)))</formula>
    </cfRule>
  </conditionalFormatting>
  <conditionalFormatting sqref="G1357:G1361">
    <cfRule type="containsBlanks" dxfId="1435" priority="2853">
      <formula>LEN(TRIM(G1357))=0</formula>
    </cfRule>
    <cfRule type="containsText" dxfId="1434" priority="2854" operator="containsText" text="Operational">
      <formula>NOT(ISERROR(SEARCH("Operational",G1357)))</formula>
    </cfRule>
    <cfRule type="containsText" dxfId="1433" priority="2855" operator="containsText" text="Dn(service)">
      <formula>NOT(ISERROR(SEARCH("Dn(service)",G1357)))</formula>
    </cfRule>
    <cfRule type="containsText" dxfId="1432" priority="2856" operator="containsText" text="Dn(waiting)">
      <formula>NOT(ISERROR(SEARCH("Dn(waiting)",G1357)))</formula>
    </cfRule>
  </conditionalFormatting>
  <conditionalFormatting sqref="G1362">
    <cfRule type="containsBlanks" dxfId="1431" priority="2849">
      <formula>LEN(TRIM(G1362))=0</formula>
    </cfRule>
    <cfRule type="containsText" dxfId="1430" priority="2850" operator="containsText" text="Operational">
      <formula>NOT(ISERROR(SEARCH("Operational",G1362)))</formula>
    </cfRule>
    <cfRule type="containsText" dxfId="1429" priority="2851" operator="containsText" text="Dn(service)">
      <formula>NOT(ISERROR(SEARCH("Dn(service)",G1362)))</formula>
    </cfRule>
    <cfRule type="containsText" dxfId="1428" priority="2852" operator="containsText" text="Dn(waiting)">
      <formula>NOT(ISERROR(SEARCH("Dn(waiting)",G1362)))</formula>
    </cfRule>
  </conditionalFormatting>
  <conditionalFormatting sqref="C1353:C1361">
    <cfRule type="containsBlanks" dxfId="1427" priority="2845">
      <formula>LEN(TRIM(C1353))=0</formula>
    </cfRule>
    <cfRule type="containsText" dxfId="1426" priority="2846" operator="containsText" text="Operational">
      <formula>NOT(ISERROR(SEARCH("Operational",C1353)))</formula>
    </cfRule>
    <cfRule type="containsText" dxfId="1425" priority="2847" operator="containsText" text="Dn(service)">
      <formula>NOT(ISERROR(SEARCH("Dn(service)",C1353)))</formula>
    </cfRule>
    <cfRule type="containsText" dxfId="1424" priority="2848" operator="containsText" text="Dn(waiting)">
      <formula>NOT(ISERROR(SEARCH("Dn(waiting)",C1353)))</formula>
    </cfRule>
  </conditionalFormatting>
  <conditionalFormatting sqref="C1362:C1366">
    <cfRule type="containsBlanks" dxfId="1423" priority="2841">
      <formula>LEN(TRIM(C1362))=0</formula>
    </cfRule>
    <cfRule type="containsText" dxfId="1422" priority="2842" operator="containsText" text="Operational">
      <formula>NOT(ISERROR(SEARCH("Operational",C1362)))</formula>
    </cfRule>
    <cfRule type="containsText" dxfId="1421" priority="2843" operator="containsText" text="Dn(service)">
      <formula>NOT(ISERROR(SEARCH("Dn(service)",C1362)))</formula>
    </cfRule>
    <cfRule type="containsText" dxfId="1420" priority="2844" operator="containsText" text="Dn(waiting)">
      <formula>NOT(ISERROR(SEARCH("Dn(waiting)",C1362)))</formula>
    </cfRule>
  </conditionalFormatting>
  <conditionalFormatting sqref="C1367">
    <cfRule type="containsBlanks" dxfId="1419" priority="2837">
      <formula>LEN(TRIM(C1367))=0</formula>
    </cfRule>
    <cfRule type="containsText" dxfId="1418" priority="2838" operator="containsText" text="Operational">
      <formula>NOT(ISERROR(SEARCH("Operational",C1367)))</formula>
    </cfRule>
    <cfRule type="containsText" dxfId="1417" priority="2839" operator="containsText" text="Dn(service)">
      <formula>NOT(ISERROR(SEARCH("Dn(service)",C1367)))</formula>
    </cfRule>
    <cfRule type="containsText" dxfId="1416" priority="2840" operator="containsText" text="Dn(waiting)">
      <formula>NOT(ISERROR(SEARCH("Dn(waiting)",C1367)))</formula>
    </cfRule>
  </conditionalFormatting>
  <conditionalFormatting sqref="E1354:E1366">
    <cfRule type="containsBlanks" dxfId="1415" priority="2833">
      <formula>LEN(TRIM(E1354))=0</formula>
    </cfRule>
    <cfRule type="containsText" dxfId="1414" priority="2834" operator="containsText" text="Operational">
      <formula>NOT(ISERROR(SEARCH("Operational",E1354)))</formula>
    </cfRule>
    <cfRule type="containsText" dxfId="1413" priority="2835" operator="containsText" text="Dn(service)">
      <formula>NOT(ISERROR(SEARCH("Dn(service)",E1354)))</formula>
    </cfRule>
    <cfRule type="containsText" dxfId="1412" priority="2836" operator="containsText" text="Dn(waiting)">
      <formula>NOT(ISERROR(SEARCH("Dn(waiting)",E1354)))</formula>
    </cfRule>
  </conditionalFormatting>
  <conditionalFormatting sqref="E1367">
    <cfRule type="containsBlanks" dxfId="1411" priority="2829">
      <formula>LEN(TRIM(E1367))=0</formula>
    </cfRule>
    <cfRule type="containsText" dxfId="1410" priority="2830" operator="containsText" text="Operational">
      <formula>NOT(ISERROR(SEARCH("Operational",E1367)))</formula>
    </cfRule>
    <cfRule type="containsText" dxfId="1409" priority="2831" operator="containsText" text="Dn(service)">
      <formula>NOT(ISERROR(SEARCH("Dn(service)",E1367)))</formula>
    </cfRule>
    <cfRule type="containsText" dxfId="1408" priority="2832" operator="containsText" text="Dn(waiting)">
      <formula>NOT(ISERROR(SEARCH("Dn(waiting)",E1367)))</formula>
    </cfRule>
  </conditionalFormatting>
  <conditionalFormatting sqref="E1368:E1371">
    <cfRule type="containsBlanks" dxfId="1407" priority="2825">
      <formula>LEN(TRIM(E1368))=0</formula>
    </cfRule>
    <cfRule type="containsText" dxfId="1406" priority="2826" operator="containsText" text="Operational">
      <formula>NOT(ISERROR(SEARCH("Operational",E1368)))</formula>
    </cfRule>
    <cfRule type="containsText" dxfId="1405" priority="2827" operator="containsText" text="Dn(service)">
      <formula>NOT(ISERROR(SEARCH("Dn(service)",E1368)))</formula>
    </cfRule>
    <cfRule type="containsText" dxfId="1404" priority="2828" operator="containsText" text="Dn(waiting)">
      <formula>NOT(ISERROR(SEARCH("Dn(waiting)",E1368)))</formula>
    </cfRule>
  </conditionalFormatting>
  <conditionalFormatting sqref="E1372">
    <cfRule type="containsBlanks" dxfId="1403" priority="2821">
      <formula>LEN(TRIM(E1372))=0</formula>
    </cfRule>
    <cfRule type="containsText" dxfId="1402" priority="2822" operator="containsText" text="Operational">
      <formula>NOT(ISERROR(SEARCH("Operational",E1372)))</formula>
    </cfRule>
    <cfRule type="containsText" dxfId="1401" priority="2823" operator="containsText" text="Dn(service)">
      <formula>NOT(ISERROR(SEARCH("Dn(service)",E1372)))</formula>
    </cfRule>
    <cfRule type="containsText" dxfId="1400" priority="2824" operator="containsText" text="Dn(waiting)">
      <formula>NOT(ISERROR(SEARCH("Dn(waiting)",E1372)))</formula>
    </cfRule>
  </conditionalFormatting>
  <conditionalFormatting sqref="F1359:F1371">
    <cfRule type="containsBlanks" dxfId="1399" priority="2817">
      <formula>LEN(TRIM(F1359))=0</formula>
    </cfRule>
    <cfRule type="containsText" dxfId="1398" priority="2818" operator="containsText" text="Operational">
      <formula>NOT(ISERROR(SEARCH("Operational",F1359)))</formula>
    </cfRule>
    <cfRule type="containsText" dxfId="1397" priority="2819" operator="containsText" text="Dn(service)">
      <formula>NOT(ISERROR(SEARCH("Dn(service)",F1359)))</formula>
    </cfRule>
    <cfRule type="containsText" dxfId="1396" priority="2820" operator="containsText" text="Dn(waiting)">
      <formula>NOT(ISERROR(SEARCH("Dn(waiting)",F1359)))</formula>
    </cfRule>
  </conditionalFormatting>
  <conditionalFormatting sqref="F1372:F1376">
    <cfRule type="containsBlanks" dxfId="1395" priority="2813">
      <formula>LEN(TRIM(F1372))=0</formula>
    </cfRule>
    <cfRule type="containsText" dxfId="1394" priority="2814" operator="containsText" text="Operational">
      <formula>NOT(ISERROR(SEARCH("Operational",F1372)))</formula>
    </cfRule>
    <cfRule type="containsText" dxfId="1393" priority="2815" operator="containsText" text="Dn(service)">
      <formula>NOT(ISERROR(SEARCH("Dn(service)",F1372)))</formula>
    </cfRule>
    <cfRule type="containsText" dxfId="1392" priority="2816" operator="containsText" text="Dn(waiting)">
      <formula>NOT(ISERROR(SEARCH("Dn(waiting)",F1372)))</formula>
    </cfRule>
  </conditionalFormatting>
  <conditionalFormatting sqref="F1377">
    <cfRule type="containsBlanks" dxfId="1391" priority="2809">
      <formula>LEN(TRIM(F1377))=0</formula>
    </cfRule>
    <cfRule type="containsText" dxfId="1390" priority="2810" operator="containsText" text="Operational">
      <formula>NOT(ISERROR(SEARCH("Operational",F1377)))</formula>
    </cfRule>
    <cfRule type="containsText" dxfId="1389" priority="2811" operator="containsText" text="Dn(service)">
      <formula>NOT(ISERROR(SEARCH("Dn(service)",F1377)))</formula>
    </cfRule>
    <cfRule type="containsText" dxfId="1388" priority="2812" operator="containsText" text="Dn(waiting)">
      <formula>NOT(ISERROR(SEARCH("Dn(waiting)",F1377)))</formula>
    </cfRule>
  </conditionalFormatting>
  <conditionalFormatting sqref="D1367:D1376">
    <cfRule type="containsBlanks" dxfId="1387" priority="2805">
      <formula>LEN(TRIM(D1367))=0</formula>
    </cfRule>
    <cfRule type="containsText" dxfId="1386" priority="2806" operator="containsText" text="Operational">
      <formula>NOT(ISERROR(SEARCH("Operational",D1367)))</formula>
    </cfRule>
    <cfRule type="containsText" dxfId="1385" priority="2807" operator="containsText" text="Dn(service)">
      <formula>NOT(ISERROR(SEARCH("Dn(service)",D1367)))</formula>
    </cfRule>
    <cfRule type="containsText" dxfId="1384" priority="2808" operator="containsText" text="Dn(waiting)">
      <formula>NOT(ISERROR(SEARCH("Dn(waiting)",D1367)))</formula>
    </cfRule>
  </conditionalFormatting>
  <conditionalFormatting sqref="D1377:D1380">
    <cfRule type="containsBlanks" dxfId="1383" priority="2801">
      <formula>LEN(TRIM(D1377))=0</formula>
    </cfRule>
    <cfRule type="containsText" dxfId="1382" priority="2802" operator="containsText" text="Operational">
      <formula>NOT(ISERROR(SEARCH("Operational",D1377)))</formula>
    </cfRule>
    <cfRule type="containsText" dxfId="1381" priority="2803" operator="containsText" text="Dn(service)">
      <formula>NOT(ISERROR(SEARCH("Dn(service)",D1377)))</formula>
    </cfRule>
    <cfRule type="containsText" dxfId="1380" priority="2804" operator="containsText" text="Dn(waiting)">
      <formula>NOT(ISERROR(SEARCH("Dn(waiting)",D1377)))</formula>
    </cfRule>
  </conditionalFormatting>
  <conditionalFormatting sqref="D1381">
    <cfRule type="containsBlanks" dxfId="1379" priority="2797">
      <formula>LEN(TRIM(D1381))=0</formula>
    </cfRule>
    <cfRule type="containsText" dxfId="1378" priority="2798" operator="containsText" text="Operational">
      <formula>NOT(ISERROR(SEARCH("Operational",D1381)))</formula>
    </cfRule>
    <cfRule type="containsText" dxfId="1377" priority="2799" operator="containsText" text="Dn(service)">
      <formula>NOT(ISERROR(SEARCH("Dn(service)",D1381)))</formula>
    </cfRule>
    <cfRule type="containsText" dxfId="1376" priority="2800" operator="containsText" text="Dn(waiting)">
      <formula>NOT(ISERROR(SEARCH("Dn(waiting)",D1381)))</formula>
    </cfRule>
  </conditionalFormatting>
  <conditionalFormatting sqref="D1366">
    <cfRule type="containsBlanks" dxfId="1375" priority="2793">
      <formula>LEN(TRIM(D1366))=0</formula>
    </cfRule>
    <cfRule type="containsText" dxfId="1374" priority="2794" operator="containsText" text="Operational">
      <formula>NOT(ISERROR(SEARCH("Operational",D1366)))</formula>
    </cfRule>
    <cfRule type="containsText" dxfId="1373" priority="2795" operator="containsText" text="Dn(service)">
      <formula>NOT(ISERROR(SEARCH("Dn(service)",D1366)))</formula>
    </cfRule>
    <cfRule type="containsText" dxfId="1372" priority="2796" operator="containsText" text="Dn(waiting)">
      <formula>NOT(ISERROR(SEARCH("Dn(waiting)",D1366)))</formula>
    </cfRule>
  </conditionalFormatting>
  <conditionalFormatting sqref="F1230">
    <cfRule type="containsBlanks" dxfId="1371" priority="2789">
      <formula>LEN(TRIM(F1230))=0</formula>
    </cfRule>
    <cfRule type="containsText" dxfId="1370" priority="2790" operator="containsText" text="Operational">
      <formula>NOT(ISERROR(SEARCH("Operational",F1230)))</formula>
    </cfRule>
    <cfRule type="containsText" dxfId="1369" priority="2791" operator="containsText" text="Dn(service)">
      <formula>NOT(ISERROR(SEARCH("Dn(service)",F1230)))</formula>
    </cfRule>
    <cfRule type="containsText" dxfId="1368" priority="2792" operator="containsText" text="Dn(waiting)">
      <formula>NOT(ISERROR(SEARCH("Dn(waiting)",F1230)))</formula>
    </cfRule>
  </conditionalFormatting>
  <conditionalFormatting sqref="F1231">
    <cfRule type="containsBlanks" dxfId="1367" priority="2785">
      <formula>LEN(TRIM(F1231))=0</formula>
    </cfRule>
    <cfRule type="containsText" dxfId="1366" priority="2786" operator="containsText" text="Operational">
      <formula>NOT(ISERROR(SEARCH("Operational",F1231)))</formula>
    </cfRule>
    <cfRule type="containsText" dxfId="1365" priority="2787" operator="containsText" text="Dn(service)">
      <formula>NOT(ISERROR(SEARCH("Dn(service)",F1231)))</formula>
    </cfRule>
    <cfRule type="containsText" dxfId="1364" priority="2788" operator="containsText" text="Dn(waiting)">
      <formula>NOT(ISERROR(SEARCH("Dn(waiting)",F1231)))</formula>
    </cfRule>
  </conditionalFormatting>
  <conditionalFormatting sqref="G1233">
    <cfRule type="containsBlanks" dxfId="1363" priority="2781">
      <formula>LEN(TRIM(G1233))=0</formula>
    </cfRule>
    <cfRule type="containsText" dxfId="1362" priority="2782" operator="containsText" text="Operational">
      <formula>NOT(ISERROR(SEARCH("Operational",G1233)))</formula>
    </cfRule>
    <cfRule type="containsText" dxfId="1361" priority="2783" operator="containsText" text="Dn(service)">
      <formula>NOT(ISERROR(SEARCH("Dn(service)",G1233)))</formula>
    </cfRule>
    <cfRule type="containsText" dxfId="1360" priority="2784" operator="containsText" text="Dn(waiting)">
      <formula>NOT(ISERROR(SEARCH("Dn(waiting)",G1233)))</formula>
    </cfRule>
  </conditionalFormatting>
  <conditionalFormatting sqref="F1309">
    <cfRule type="containsBlanks" dxfId="1359" priority="2777">
      <formula>LEN(TRIM(F1309))=0</formula>
    </cfRule>
    <cfRule type="containsText" dxfId="1358" priority="2778" operator="containsText" text="Operational">
      <formula>NOT(ISERROR(SEARCH("Operational",F1309)))</formula>
    </cfRule>
    <cfRule type="containsText" dxfId="1357" priority="2779" operator="containsText" text="Dn(service)">
      <formula>NOT(ISERROR(SEARCH("Dn(service)",F1309)))</formula>
    </cfRule>
    <cfRule type="containsText" dxfId="1356" priority="2780" operator="containsText" text="Dn(waiting)">
      <formula>NOT(ISERROR(SEARCH("Dn(waiting)",F1309)))</formula>
    </cfRule>
  </conditionalFormatting>
  <conditionalFormatting sqref="F1308">
    <cfRule type="containsBlanks" dxfId="1355" priority="2773">
      <formula>LEN(TRIM(F1308))=0</formula>
    </cfRule>
    <cfRule type="containsText" dxfId="1354" priority="2774" operator="containsText" text="Operational">
      <formula>NOT(ISERROR(SEARCH("Operational",F1308)))</formula>
    </cfRule>
    <cfRule type="containsText" dxfId="1353" priority="2775" operator="containsText" text="Dn(service)">
      <formula>NOT(ISERROR(SEARCH("Dn(service)",F1308)))</formula>
    </cfRule>
    <cfRule type="containsText" dxfId="1352" priority="2776" operator="containsText" text="Dn(waiting)">
      <formula>NOT(ISERROR(SEARCH("Dn(waiting)",F1308)))</formula>
    </cfRule>
  </conditionalFormatting>
  <conditionalFormatting sqref="F1423:F1425 D1382:G1382 D1383:E1383 C1386:D1387 D1384:D1385 G1390:G1391 E1388:E1391 C1388:C1392 E1392:G1392 E1393:F1395 D1396:F1397">
    <cfRule type="containsBlanks" dxfId="1351" priority="2769">
      <formula>LEN(TRIM(C1382))=0</formula>
    </cfRule>
    <cfRule type="containsText" dxfId="1350" priority="2770" operator="containsText" text="Operational">
      <formula>NOT(ISERROR(SEARCH("Operational",C1382)))</formula>
    </cfRule>
    <cfRule type="containsText" dxfId="1349" priority="2771" operator="containsText" text="Dn(service)">
      <formula>NOT(ISERROR(SEARCH("Dn(service)",C1382)))</formula>
    </cfRule>
    <cfRule type="containsText" dxfId="1348" priority="2772" operator="containsText" text="Dn(waiting)">
      <formula>NOT(ISERROR(SEARCH("Dn(waiting)",C1382)))</formula>
    </cfRule>
  </conditionalFormatting>
  <conditionalFormatting sqref="F1398">
    <cfRule type="containsBlanks" dxfId="1347" priority="2765">
      <formula>LEN(TRIM(F1398))=0</formula>
    </cfRule>
    <cfRule type="containsText" dxfId="1346" priority="2766" operator="containsText" text="Operational">
      <formula>NOT(ISERROR(SEARCH("Operational",F1398)))</formula>
    </cfRule>
    <cfRule type="containsText" dxfId="1345" priority="2767" operator="containsText" text="Dn(service)">
      <formula>NOT(ISERROR(SEARCH("Dn(service)",F1398)))</formula>
    </cfRule>
    <cfRule type="containsText" dxfId="1344" priority="2768" operator="containsText" text="Dn(waiting)">
      <formula>NOT(ISERROR(SEARCH("Dn(waiting)",F1398)))</formula>
    </cfRule>
  </conditionalFormatting>
  <conditionalFormatting sqref="F1399">
    <cfRule type="containsBlanks" dxfId="1343" priority="2761">
      <formula>LEN(TRIM(F1399))=0</formula>
    </cfRule>
    <cfRule type="containsText" dxfId="1342" priority="2762" operator="containsText" text="Operational">
      <formula>NOT(ISERROR(SEARCH("Operational",F1399)))</formula>
    </cfRule>
    <cfRule type="containsText" dxfId="1341" priority="2763" operator="containsText" text="Dn(service)">
      <formula>NOT(ISERROR(SEARCH("Dn(service)",F1399)))</formula>
    </cfRule>
    <cfRule type="containsText" dxfId="1340" priority="2764" operator="containsText" text="Dn(waiting)">
      <formula>NOT(ISERROR(SEARCH("Dn(waiting)",F1399)))</formula>
    </cfRule>
  </conditionalFormatting>
  <conditionalFormatting sqref="C1406">
    <cfRule type="containsBlanks" dxfId="1339" priority="2725">
      <formula>LEN(TRIM(C1406))=0</formula>
    </cfRule>
    <cfRule type="containsText" dxfId="1338" priority="2726" operator="containsText" text="Operational">
      <formula>NOT(ISERROR(SEARCH("Operational",C1406)))</formula>
    </cfRule>
    <cfRule type="containsText" dxfId="1337" priority="2727" operator="containsText" text="Dn(service)">
      <formula>NOT(ISERROR(SEARCH("Dn(service)",C1406)))</formula>
    </cfRule>
    <cfRule type="containsText" dxfId="1336" priority="2728" operator="containsText" text="Dn(waiting)">
      <formula>NOT(ISERROR(SEARCH("Dn(waiting)",C1406)))</formula>
    </cfRule>
  </conditionalFormatting>
  <conditionalFormatting sqref="G1411">
    <cfRule type="containsBlanks" dxfId="1335" priority="2729">
      <formula>LEN(TRIM(G1411))=0</formula>
    </cfRule>
    <cfRule type="containsText" dxfId="1334" priority="2730" operator="containsText" text="Operational">
      <formula>NOT(ISERROR(SEARCH("Operational",G1411)))</formula>
    </cfRule>
    <cfRule type="containsText" dxfId="1333" priority="2731" operator="containsText" text="Dn(service)">
      <formula>NOT(ISERROR(SEARCH("Dn(service)",G1411)))</formula>
    </cfRule>
    <cfRule type="containsText" dxfId="1332" priority="2732" operator="containsText" text="Dn(waiting)">
      <formula>NOT(ISERROR(SEARCH("Dn(waiting)",G1411)))</formula>
    </cfRule>
  </conditionalFormatting>
  <conditionalFormatting sqref="C1401">
    <cfRule type="containsBlanks" dxfId="1331" priority="2757">
      <formula>LEN(TRIM(C1401))=0</formula>
    </cfRule>
    <cfRule type="containsText" dxfId="1330" priority="2758" operator="containsText" text="Operational">
      <formula>NOT(ISERROR(SEARCH("Operational",C1401)))</formula>
    </cfRule>
    <cfRule type="containsText" dxfId="1329" priority="2759" operator="containsText" text="Dn(service)">
      <formula>NOT(ISERROR(SEARCH("Dn(service)",C1401)))</formula>
    </cfRule>
    <cfRule type="containsText" dxfId="1328" priority="2760" operator="containsText" text="Dn(waiting)">
      <formula>NOT(ISERROR(SEARCH("Dn(waiting)",C1401)))</formula>
    </cfRule>
  </conditionalFormatting>
  <conditionalFormatting sqref="D1401">
    <cfRule type="containsBlanks" dxfId="1327" priority="2753">
      <formula>LEN(TRIM(D1401))=0</formula>
    </cfRule>
    <cfRule type="containsText" dxfId="1326" priority="2754" operator="containsText" text="Operational">
      <formula>NOT(ISERROR(SEARCH("Operational",D1401)))</formula>
    </cfRule>
    <cfRule type="containsText" dxfId="1325" priority="2755" operator="containsText" text="Dn(service)">
      <formula>NOT(ISERROR(SEARCH("Dn(service)",D1401)))</formula>
    </cfRule>
    <cfRule type="containsText" dxfId="1324" priority="2756" operator="containsText" text="Dn(waiting)">
      <formula>NOT(ISERROR(SEARCH("Dn(waiting)",D1401)))</formula>
    </cfRule>
  </conditionalFormatting>
  <conditionalFormatting sqref="C1402">
    <cfRule type="containsBlanks" dxfId="1323" priority="2749">
      <formula>LEN(TRIM(C1402))=0</formula>
    </cfRule>
    <cfRule type="containsText" dxfId="1322" priority="2750" operator="containsText" text="Operational">
      <formula>NOT(ISERROR(SEARCH("Operational",C1402)))</formula>
    </cfRule>
    <cfRule type="containsText" dxfId="1321" priority="2751" operator="containsText" text="Dn(service)">
      <formula>NOT(ISERROR(SEARCH("Dn(service)",C1402)))</formula>
    </cfRule>
    <cfRule type="containsText" dxfId="1320" priority="2752" operator="containsText" text="Dn(waiting)">
      <formula>NOT(ISERROR(SEARCH("Dn(waiting)",C1402)))</formula>
    </cfRule>
  </conditionalFormatting>
  <conditionalFormatting sqref="D1402">
    <cfRule type="containsBlanks" dxfId="1319" priority="2745">
      <formula>LEN(TRIM(D1402))=0</formula>
    </cfRule>
    <cfRule type="containsText" dxfId="1318" priority="2746" operator="containsText" text="Operational">
      <formula>NOT(ISERROR(SEARCH("Operational",D1402)))</formula>
    </cfRule>
    <cfRule type="containsText" dxfId="1317" priority="2747" operator="containsText" text="Dn(service)">
      <formula>NOT(ISERROR(SEARCH("Dn(service)",D1402)))</formula>
    </cfRule>
    <cfRule type="containsText" dxfId="1316" priority="2748" operator="containsText" text="Dn(waiting)">
      <formula>NOT(ISERROR(SEARCH("Dn(waiting)",D1402)))</formula>
    </cfRule>
  </conditionalFormatting>
  <conditionalFormatting sqref="D1403">
    <cfRule type="containsBlanks" dxfId="1315" priority="2741">
      <formula>LEN(TRIM(D1403))=0</formula>
    </cfRule>
    <cfRule type="containsText" dxfId="1314" priority="2742" operator="containsText" text="Operational">
      <formula>NOT(ISERROR(SEARCH("Operational",D1403)))</formula>
    </cfRule>
    <cfRule type="containsText" dxfId="1313" priority="2743" operator="containsText" text="Dn(service)">
      <formula>NOT(ISERROR(SEARCH("Dn(service)",D1403)))</formula>
    </cfRule>
    <cfRule type="containsText" dxfId="1312" priority="2744" operator="containsText" text="Dn(waiting)">
      <formula>NOT(ISERROR(SEARCH("Dn(waiting)",D1403)))</formula>
    </cfRule>
  </conditionalFormatting>
  <conditionalFormatting sqref="D1404">
    <cfRule type="containsBlanks" dxfId="1311" priority="2737">
      <formula>LEN(TRIM(D1404))=0</formula>
    </cfRule>
    <cfRule type="containsText" dxfId="1310" priority="2738" operator="containsText" text="Operational">
      <formula>NOT(ISERROR(SEARCH("Operational",D1404)))</formula>
    </cfRule>
    <cfRule type="containsText" dxfId="1309" priority="2739" operator="containsText" text="Dn(service)">
      <formula>NOT(ISERROR(SEARCH("Dn(service)",D1404)))</formula>
    </cfRule>
    <cfRule type="containsText" dxfId="1308" priority="2740" operator="containsText" text="Dn(waiting)">
      <formula>NOT(ISERROR(SEARCH("Dn(waiting)",D1404)))</formula>
    </cfRule>
  </conditionalFormatting>
  <conditionalFormatting sqref="G1410">
    <cfRule type="containsBlanks" dxfId="1307" priority="2733">
      <formula>LEN(TRIM(G1410))=0</formula>
    </cfRule>
    <cfRule type="containsText" dxfId="1306" priority="2734" operator="containsText" text="Operational">
      <formula>NOT(ISERROR(SEARCH("Operational",G1410)))</formula>
    </cfRule>
    <cfRule type="containsText" dxfId="1305" priority="2735" operator="containsText" text="Dn(service)">
      <formula>NOT(ISERROR(SEARCH("Dn(service)",G1410)))</formula>
    </cfRule>
    <cfRule type="containsText" dxfId="1304" priority="2736" operator="containsText" text="Dn(waiting)">
      <formula>NOT(ISERROR(SEARCH("Dn(waiting)",G1410)))</formula>
    </cfRule>
  </conditionalFormatting>
  <conditionalFormatting sqref="E1412">
    <cfRule type="containsBlanks" dxfId="1303" priority="2721">
      <formula>LEN(TRIM(E1412))=0</formula>
    </cfRule>
    <cfRule type="containsText" dxfId="1302" priority="2722" operator="containsText" text="Operational">
      <formula>NOT(ISERROR(SEARCH("Operational",E1412)))</formula>
    </cfRule>
    <cfRule type="containsText" dxfId="1301" priority="2723" operator="containsText" text="Dn(service)">
      <formula>NOT(ISERROR(SEARCH("Dn(service)",E1412)))</formula>
    </cfRule>
    <cfRule type="containsText" dxfId="1300" priority="2724" operator="containsText" text="Dn(waiting)">
      <formula>NOT(ISERROR(SEARCH("Dn(waiting)",E1412)))</formula>
    </cfRule>
  </conditionalFormatting>
  <conditionalFormatting sqref="E1409">
    <cfRule type="containsBlanks" dxfId="1299" priority="2717">
      <formula>LEN(TRIM(E1409))=0</formula>
    </cfRule>
    <cfRule type="containsText" dxfId="1298" priority="2718" operator="containsText" text="Operational">
      <formula>NOT(ISERROR(SEARCH("Operational",E1409)))</formula>
    </cfRule>
    <cfRule type="containsText" dxfId="1297" priority="2719" operator="containsText" text="Dn(service)">
      <formula>NOT(ISERROR(SEARCH("Dn(service)",E1409)))</formula>
    </cfRule>
    <cfRule type="containsText" dxfId="1296" priority="2720" operator="containsText" text="Dn(waiting)">
      <formula>NOT(ISERROR(SEARCH("Dn(waiting)",E1409)))</formula>
    </cfRule>
  </conditionalFormatting>
  <conditionalFormatting sqref="E1410">
    <cfRule type="containsBlanks" dxfId="1295" priority="2713">
      <formula>LEN(TRIM(E1410))=0</formula>
    </cfRule>
    <cfRule type="containsText" dxfId="1294" priority="2714" operator="containsText" text="Operational">
      <formula>NOT(ISERROR(SEARCH("Operational",E1410)))</formula>
    </cfRule>
    <cfRule type="containsText" dxfId="1293" priority="2715" operator="containsText" text="Dn(service)">
      <formula>NOT(ISERROR(SEARCH("Dn(service)",E1410)))</formula>
    </cfRule>
    <cfRule type="containsText" dxfId="1292" priority="2716" operator="containsText" text="Dn(waiting)">
      <formula>NOT(ISERROR(SEARCH("Dn(waiting)",E1410)))</formula>
    </cfRule>
  </conditionalFormatting>
  <conditionalFormatting sqref="E1411">
    <cfRule type="containsBlanks" dxfId="1291" priority="2709">
      <formula>LEN(TRIM(E1411))=0</formula>
    </cfRule>
    <cfRule type="containsText" dxfId="1290" priority="2710" operator="containsText" text="Operational">
      <formula>NOT(ISERROR(SEARCH("Operational",E1411)))</formula>
    </cfRule>
    <cfRule type="containsText" dxfId="1289" priority="2711" operator="containsText" text="Dn(service)">
      <formula>NOT(ISERROR(SEARCH("Dn(service)",E1411)))</formula>
    </cfRule>
    <cfRule type="containsText" dxfId="1288" priority="2712" operator="containsText" text="Dn(waiting)">
      <formula>NOT(ISERROR(SEARCH("Dn(waiting)",E1411)))</formula>
    </cfRule>
  </conditionalFormatting>
  <conditionalFormatting sqref="C1410">
    <cfRule type="containsBlanks" dxfId="1287" priority="2705">
      <formula>LEN(TRIM(C1410))=0</formula>
    </cfRule>
    <cfRule type="containsText" dxfId="1286" priority="2706" operator="containsText" text="Operational">
      <formula>NOT(ISERROR(SEARCH("Operational",C1410)))</formula>
    </cfRule>
    <cfRule type="containsText" dxfId="1285" priority="2707" operator="containsText" text="Dn(service)">
      <formula>NOT(ISERROR(SEARCH("Dn(service)",C1410)))</formula>
    </cfRule>
    <cfRule type="containsText" dxfId="1284" priority="2708" operator="containsText" text="Dn(waiting)">
      <formula>NOT(ISERROR(SEARCH("Dn(waiting)",C1410)))</formula>
    </cfRule>
  </conditionalFormatting>
  <conditionalFormatting sqref="G1406:G1409">
    <cfRule type="containsBlanks" dxfId="1283" priority="2701">
      <formula>LEN(TRIM(G1406))=0</formula>
    </cfRule>
    <cfRule type="containsText" dxfId="1282" priority="2702" operator="containsText" text="Operational">
      <formula>NOT(ISERROR(SEARCH("Operational",G1406)))</formula>
    </cfRule>
    <cfRule type="containsText" dxfId="1281" priority="2703" operator="containsText" text="Dn(service)">
      <formula>NOT(ISERROR(SEARCH("Dn(service)",G1406)))</formula>
    </cfRule>
    <cfRule type="containsText" dxfId="1280" priority="2704" operator="containsText" text="Dn(waiting)">
      <formula>NOT(ISERROR(SEARCH("Dn(waiting)",G1406)))</formula>
    </cfRule>
  </conditionalFormatting>
  <conditionalFormatting sqref="F1413">
    <cfRule type="containsBlanks" dxfId="1279" priority="2697">
      <formula>LEN(TRIM(F1413))=0</formula>
    </cfRule>
    <cfRule type="containsText" dxfId="1278" priority="2698" operator="containsText" text="Operational">
      <formula>NOT(ISERROR(SEARCH("Operational",F1413)))</formula>
    </cfRule>
    <cfRule type="containsText" dxfId="1277" priority="2699" operator="containsText" text="Dn(service)">
      <formula>NOT(ISERROR(SEARCH("Dn(service)",F1413)))</formula>
    </cfRule>
    <cfRule type="containsText" dxfId="1276" priority="2700" operator="containsText" text="Dn(waiting)">
      <formula>NOT(ISERROR(SEARCH("Dn(waiting)",F1413)))</formula>
    </cfRule>
  </conditionalFormatting>
  <conditionalFormatting sqref="E1413">
    <cfRule type="containsBlanks" dxfId="1275" priority="2693">
      <formula>LEN(TRIM(E1413))=0</formula>
    </cfRule>
    <cfRule type="containsText" dxfId="1274" priority="2694" operator="containsText" text="Operational">
      <formula>NOT(ISERROR(SEARCH("Operational",E1413)))</formula>
    </cfRule>
    <cfRule type="containsText" dxfId="1273" priority="2695" operator="containsText" text="Dn(service)">
      <formula>NOT(ISERROR(SEARCH("Dn(service)",E1413)))</formula>
    </cfRule>
    <cfRule type="containsText" dxfId="1272" priority="2696" operator="containsText" text="Dn(waiting)">
      <formula>NOT(ISERROR(SEARCH("Dn(waiting)",E1413)))</formula>
    </cfRule>
  </conditionalFormatting>
  <conditionalFormatting sqref="G1412">
    <cfRule type="containsBlanks" dxfId="1271" priority="2689">
      <formula>LEN(TRIM(G1412))=0</formula>
    </cfRule>
    <cfRule type="containsText" dxfId="1270" priority="2690" operator="containsText" text="Operational">
      <formula>NOT(ISERROR(SEARCH("Operational",G1412)))</formula>
    </cfRule>
    <cfRule type="containsText" dxfId="1269" priority="2691" operator="containsText" text="Dn(service)">
      <formula>NOT(ISERROR(SEARCH("Dn(service)",G1412)))</formula>
    </cfRule>
    <cfRule type="containsText" dxfId="1268" priority="2692" operator="containsText" text="Dn(waiting)">
      <formula>NOT(ISERROR(SEARCH("Dn(waiting)",G1412)))</formula>
    </cfRule>
  </conditionalFormatting>
  <conditionalFormatting sqref="D1418">
    <cfRule type="containsBlanks" dxfId="1267" priority="2685">
      <formula>LEN(TRIM(D1418))=0</formula>
    </cfRule>
    <cfRule type="containsText" dxfId="1266" priority="2686" operator="containsText" text="Operational">
      <formula>NOT(ISERROR(SEARCH("Operational",D1418)))</formula>
    </cfRule>
    <cfRule type="containsText" dxfId="1265" priority="2687" operator="containsText" text="Dn(service)">
      <formula>NOT(ISERROR(SEARCH("Dn(service)",D1418)))</formula>
    </cfRule>
    <cfRule type="containsText" dxfId="1264" priority="2688" operator="containsText" text="Dn(waiting)">
      <formula>NOT(ISERROR(SEARCH("Dn(waiting)",D1418)))</formula>
    </cfRule>
  </conditionalFormatting>
  <conditionalFormatting sqref="E1418">
    <cfRule type="containsBlanks" dxfId="1263" priority="2681">
      <formula>LEN(TRIM(E1418))=0</formula>
    </cfRule>
    <cfRule type="containsText" dxfId="1262" priority="2682" operator="containsText" text="Operational">
      <formula>NOT(ISERROR(SEARCH("Operational",E1418)))</formula>
    </cfRule>
    <cfRule type="containsText" dxfId="1261" priority="2683" operator="containsText" text="Dn(service)">
      <formula>NOT(ISERROR(SEARCH("Dn(service)",E1418)))</formula>
    </cfRule>
    <cfRule type="containsText" dxfId="1260" priority="2684" operator="containsText" text="Dn(waiting)">
      <formula>NOT(ISERROR(SEARCH("Dn(waiting)",E1418)))</formula>
    </cfRule>
  </conditionalFormatting>
  <conditionalFormatting sqref="E1414">
    <cfRule type="containsBlanks" dxfId="1259" priority="2673">
      <formula>LEN(TRIM(E1414))=0</formula>
    </cfRule>
    <cfRule type="containsText" dxfId="1258" priority="2674" operator="containsText" text="Operational">
      <formula>NOT(ISERROR(SEARCH("Operational",E1414)))</formula>
    </cfRule>
    <cfRule type="containsText" dxfId="1257" priority="2675" operator="containsText" text="Dn(service)">
      <formula>NOT(ISERROR(SEARCH("Dn(service)",E1414)))</formula>
    </cfRule>
    <cfRule type="containsText" dxfId="1256" priority="2676" operator="containsText" text="Dn(waiting)">
      <formula>NOT(ISERROR(SEARCH("Dn(waiting)",E1414)))</formula>
    </cfRule>
  </conditionalFormatting>
  <conditionalFormatting sqref="E1419">
    <cfRule type="containsBlanks" dxfId="1255" priority="2677">
      <formula>LEN(TRIM(E1419))=0</formula>
    </cfRule>
    <cfRule type="containsText" dxfId="1254" priority="2678" operator="containsText" text="Operational">
      <formula>NOT(ISERROR(SEARCH("Operational",E1419)))</formula>
    </cfRule>
    <cfRule type="containsText" dxfId="1253" priority="2679" operator="containsText" text="Dn(service)">
      <formula>NOT(ISERROR(SEARCH("Dn(service)",E1419)))</formula>
    </cfRule>
    <cfRule type="containsText" dxfId="1252" priority="2680" operator="containsText" text="Dn(waiting)">
      <formula>NOT(ISERROR(SEARCH("Dn(waiting)",E1419)))</formula>
    </cfRule>
  </conditionalFormatting>
  <conditionalFormatting sqref="E1416">
    <cfRule type="containsBlanks" dxfId="1251" priority="2669">
      <formula>LEN(TRIM(E1416))=0</formula>
    </cfRule>
    <cfRule type="containsText" dxfId="1250" priority="2670" operator="containsText" text="Operational">
      <formula>NOT(ISERROR(SEARCH("Operational",E1416)))</formula>
    </cfRule>
    <cfRule type="containsText" dxfId="1249" priority="2671" operator="containsText" text="Dn(service)">
      <formula>NOT(ISERROR(SEARCH("Dn(service)",E1416)))</formula>
    </cfRule>
    <cfRule type="containsText" dxfId="1248" priority="2672" operator="containsText" text="Dn(waiting)">
      <formula>NOT(ISERROR(SEARCH("Dn(waiting)",E1416)))</formula>
    </cfRule>
  </conditionalFormatting>
  <conditionalFormatting sqref="E1417">
    <cfRule type="containsBlanks" dxfId="1247" priority="2665">
      <formula>LEN(TRIM(E1417))=0</formula>
    </cfRule>
    <cfRule type="containsText" dxfId="1246" priority="2666" operator="containsText" text="Operational">
      <formula>NOT(ISERROR(SEARCH("Operational",E1417)))</formula>
    </cfRule>
    <cfRule type="containsText" dxfId="1245" priority="2667" operator="containsText" text="Dn(service)">
      <formula>NOT(ISERROR(SEARCH("Dn(service)",E1417)))</formula>
    </cfRule>
    <cfRule type="containsText" dxfId="1244" priority="2668" operator="containsText" text="Dn(waiting)">
      <formula>NOT(ISERROR(SEARCH("Dn(waiting)",E1417)))</formula>
    </cfRule>
  </conditionalFormatting>
  <conditionalFormatting sqref="F1420">
    <cfRule type="containsBlanks" dxfId="1243" priority="2661">
      <formula>LEN(TRIM(F1420))=0</formula>
    </cfRule>
    <cfRule type="containsText" dxfId="1242" priority="2662" operator="containsText" text="Operational">
      <formula>NOT(ISERROR(SEARCH("Operational",F1420)))</formula>
    </cfRule>
    <cfRule type="containsText" dxfId="1241" priority="2663" operator="containsText" text="Dn(service)">
      <formula>NOT(ISERROR(SEARCH("Dn(service)",F1420)))</formula>
    </cfRule>
    <cfRule type="containsText" dxfId="1240" priority="2664" operator="containsText" text="Dn(waiting)">
      <formula>NOT(ISERROR(SEARCH("Dn(waiting)",F1420)))</formula>
    </cfRule>
  </conditionalFormatting>
  <conditionalFormatting sqref="D1421">
    <cfRule type="containsBlanks" dxfId="1239" priority="2657">
      <formula>LEN(TRIM(D1421))=0</formula>
    </cfRule>
    <cfRule type="containsText" dxfId="1238" priority="2658" operator="containsText" text="Operational">
      <formula>NOT(ISERROR(SEARCH("Operational",D1421)))</formula>
    </cfRule>
    <cfRule type="containsText" dxfId="1237" priority="2659" operator="containsText" text="Dn(service)">
      <formula>NOT(ISERROR(SEARCH("Dn(service)",D1421)))</formula>
    </cfRule>
    <cfRule type="containsText" dxfId="1236" priority="2660" operator="containsText" text="Dn(waiting)">
      <formula>NOT(ISERROR(SEARCH("Dn(waiting)",D1421)))</formula>
    </cfRule>
  </conditionalFormatting>
  <conditionalFormatting sqref="D1425">
    <cfRule type="containsBlanks" dxfId="1235" priority="2653">
      <formula>LEN(TRIM(D1425))=0</formula>
    </cfRule>
    <cfRule type="containsText" dxfId="1234" priority="2654" operator="containsText" text="Operational">
      <formula>NOT(ISERROR(SEARCH("Operational",D1425)))</formula>
    </cfRule>
    <cfRule type="containsText" dxfId="1233" priority="2655" operator="containsText" text="Dn(service)">
      <formula>NOT(ISERROR(SEARCH("Dn(service)",D1425)))</formula>
    </cfRule>
    <cfRule type="containsText" dxfId="1232" priority="2656" operator="containsText" text="Dn(waiting)">
      <formula>NOT(ISERROR(SEARCH("Dn(waiting)",D1425)))</formula>
    </cfRule>
  </conditionalFormatting>
  <conditionalFormatting sqref="F1422">
    <cfRule type="containsBlanks" dxfId="1231" priority="2649">
      <formula>LEN(TRIM(F1422))=0</formula>
    </cfRule>
    <cfRule type="containsText" dxfId="1230" priority="2650" operator="containsText" text="Operational">
      <formula>NOT(ISERROR(SEARCH("Operational",F1422)))</formula>
    </cfRule>
    <cfRule type="containsText" dxfId="1229" priority="2651" operator="containsText" text="Dn(service)">
      <formula>NOT(ISERROR(SEARCH("Dn(service)",F1422)))</formula>
    </cfRule>
    <cfRule type="containsText" dxfId="1228" priority="2652" operator="containsText" text="Dn(waiting)">
      <formula>NOT(ISERROR(SEARCH("Dn(waiting)",F1422)))</formula>
    </cfRule>
  </conditionalFormatting>
  <conditionalFormatting sqref="D1422">
    <cfRule type="containsBlanks" dxfId="1227" priority="2645">
      <formula>LEN(TRIM(D1422))=0</formula>
    </cfRule>
    <cfRule type="containsText" dxfId="1226" priority="2646" operator="containsText" text="Operational">
      <formula>NOT(ISERROR(SEARCH("Operational",D1422)))</formula>
    </cfRule>
    <cfRule type="containsText" dxfId="1225" priority="2647" operator="containsText" text="Dn(service)">
      <formula>NOT(ISERROR(SEARCH("Dn(service)",D1422)))</formula>
    </cfRule>
    <cfRule type="containsText" dxfId="1224" priority="2648" operator="containsText" text="Dn(waiting)">
      <formula>NOT(ISERROR(SEARCH("Dn(waiting)",D1422)))</formula>
    </cfRule>
  </conditionalFormatting>
  <conditionalFormatting sqref="D1423">
    <cfRule type="containsBlanks" dxfId="1223" priority="2641">
      <formula>LEN(TRIM(D1423))=0</formula>
    </cfRule>
    <cfRule type="containsText" dxfId="1222" priority="2642" operator="containsText" text="Operational">
      <formula>NOT(ISERROR(SEARCH("Operational",D1423)))</formula>
    </cfRule>
    <cfRule type="containsText" dxfId="1221" priority="2643" operator="containsText" text="Dn(service)">
      <formula>NOT(ISERROR(SEARCH("Dn(service)",D1423)))</formula>
    </cfRule>
    <cfRule type="containsText" dxfId="1220" priority="2644" operator="containsText" text="Dn(waiting)">
      <formula>NOT(ISERROR(SEARCH("Dn(waiting)",D1423)))</formula>
    </cfRule>
  </conditionalFormatting>
  <conditionalFormatting sqref="D1424">
    <cfRule type="containsBlanks" dxfId="1219" priority="2637">
      <formula>LEN(TRIM(D1424))=0</formula>
    </cfRule>
    <cfRule type="containsText" dxfId="1218" priority="2638" operator="containsText" text="Operational">
      <formula>NOT(ISERROR(SEARCH("Operational",D1424)))</formula>
    </cfRule>
    <cfRule type="containsText" dxfId="1217" priority="2639" operator="containsText" text="Dn(service)">
      <formula>NOT(ISERROR(SEARCH("Dn(service)",D1424)))</formula>
    </cfRule>
    <cfRule type="containsText" dxfId="1216" priority="2640" operator="containsText" text="Dn(waiting)">
      <formula>NOT(ISERROR(SEARCH("Dn(waiting)",D1424)))</formula>
    </cfRule>
  </conditionalFormatting>
  <conditionalFormatting sqref="E1422">
    <cfRule type="containsBlanks" dxfId="1215" priority="2633">
      <formula>LEN(TRIM(E1422))=0</formula>
    </cfRule>
    <cfRule type="containsText" dxfId="1214" priority="2634" operator="containsText" text="Operational">
      <formula>NOT(ISERROR(SEARCH("Operational",E1422)))</formula>
    </cfRule>
    <cfRule type="containsText" dxfId="1213" priority="2635" operator="containsText" text="Dn(service)">
      <formula>NOT(ISERROR(SEARCH("Dn(service)",E1422)))</formula>
    </cfRule>
    <cfRule type="containsText" dxfId="1212" priority="2636" operator="containsText" text="Dn(waiting)">
      <formula>NOT(ISERROR(SEARCH("Dn(waiting)",E1422)))</formula>
    </cfRule>
  </conditionalFormatting>
  <conditionalFormatting sqref="E1420">
    <cfRule type="containsBlanks" dxfId="1211" priority="2629">
      <formula>LEN(TRIM(E1420))=0</formula>
    </cfRule>
    <cfRule type="containsText" dxfId="1210" priority="2630" operator="containsText" text="Operational">
      <formula>NOT(ISERROR(SEARCH("Operational",E1420)))</formula>
    </cfRule>
    <cfRule type="containsText" dxfId="1209" priority="2631" operator="containsText" text="Dn(service)">
      <formula>NOT(ISERROR(SEARCH("Dn(service)",E1420)))</formula>
    </cfRule>
    <cfRule type="containsText" dxfId="1208" priority="2632" operator="containsText" text="Dn(waiting)">
      <formula>NOT(ISERROR(SEARCH("Dn(waiting)",E1420)))</formula>
    </cfRule>
  </conditionalFormatting>
  <conditionalFormatting sqref="F1421">
    <cfRule type="containsBlanks" dxfId="1207" priority="2625">
      <formula>LEN(TRIM(F1421))=0</formula>
    </cfRule>
    <cfRule type="containsText" dxfId="1206" priority="2626" operator="containsText" text="Operational">
      <formula>NOT(ISERROR(SEARCH("Operational",F1421)))</formula>
    </cfRule>
    <cfRule type="containsText" dxfId="1205" priority="2627" operator="containsText" text="Dn(service)">
      <formula>NOT(ISERROR(SEARCH("Dn(service)",F1421)))</formula>
    </cfRule>
    <cfRule type="containsText" dxfId="1204" priority="2628" operator="containsText" text="Dn(waiting)">
      <formula>NOT(ISERROR(SEARCH("Dn(waiting)",F1421)))</formula>
    </cfRule>
  </conditionalFormatting>
  <conditionalFormatting sqref="E1421">
    <cfRule type="containsBlanks" dxfId="1203" priority="2621">
      <formula>LEN(TRIM(E1421))=0</formula>
    </cfRule>
    <cfRule type="containsText" dxfId="1202" priority="2622" operator="containsText" text="Operational">
      <formula>NOT(ISERROR(SEARCH("Operational",E1421)))</formula>
    </cfRule>
    <cfRule type="containsText" dxfId="1201" priority="2623" operator="containsText" text="Dn(service)">
      <formula>NOT(ISERROR(SEARCH("Dn(service)",E1421)))</formula>
    </cfRule>
    <cfRule type="containsText" dxfId="1200" priority="2624" operator="containsText" text="Dn(waiting)">
      <formula>NOT(ISERROR(SEARCH("Dn(waiting)",E1421)))</formula>
    </cfRule>
  </conditionalFormatting>
  <conditionalFormatting sqref="C1423">
    <cfRule type="containsBlanks" dxfId="1199" priority="2617">
      <formula>LEN(TRIM(C1423))=0</formula>
    </cfRule>
    <cfRule type="containsText" dxfId="1198" priority="2618" operator="containsText" text="Operational">
      <formula>NOT(ISERROR(SEARCH("Operational",C1423)))</formula>
    </cfRule>
    <cfRule type="containsText" dxfId="1197" priority="2619" operator="containsText" text="Dn(service)">
      <formula>NOT(ISERROR(SEARCH("Dn(service)",C1423)))</formula>
    </cfRule>
    <cfRule type="containsText" dxfId="1196" priority="2620" operator="containsText" text="Dn(waiting)">
      <formula>NOT(ISERROR(SEARCH("Dn(waiting)",C1423)))</formula>
    </cfRule>
  </conditionalFormatting>
  <conditionalFormatting sqref="C1425">
    <cfRule type="containsBlanks" dxfId="1195" priority="2613">
      <formula>LEN(TRIM(C1425))=0</formula>
    </cfRule>
    <cfRule type="containsText" dxfId="1194" priority="2614" operator="containsText" text="Operational">
      <formula>NOT(ISERROR(SEARCH("Operational",C1425)))</formula>
    </cfRule>
    <cfRule type="containsText" dxfId="1193" priority="2615" operator="containsText" text="Dn(service)">
      <formula>NOT(ISERROR(SEARCH("Dn(service)",C1425)))</formula>
    </cfRule>
    <cfRule type="containsText" dxfId="1192" priority="2616" operator="containsText" text="Dn(waiting)">
      <formula>NOT(ISERROR(SEARCH("Dn(waiting)",C1425)))</formula>
    </cfRule>
  </conditionalFormatting>
  <conditionalFormatting sqref="D1420">
    <cfRule type="containsBlanks" dxfId="1191" priority="2609">
      <formula>LEN(TRIM(D1420))=0</formula>
    </cfRule>
    <cfRule type="containsText" dxfId="1190" priority="2610" operator="containsText" text="Operational">
      <formula>NOT(ISERROR(SEARCH("Operational",D1420)))</formula>
    </cfRule>
    <cfRule type="containsText" dxfId="1189" priority="2611" operator="containsText" text="Dn(service)">
      <formula>NOT(ISERROR(SEARCH("Dn(service)",D1420)))</formula>
    </cfRule>
    <cfRule type="containsText" dxfId="1188" priority="2612" operator="containsText" text="Dn(waiting)">
      <formula>NOT(ISERROR(SEARCH("Dn(waiting)",D1420)))</formula>
    </cfRule>
  </conditionalFormatting>
  <conditionalFormatting sqref="D1427">
    <cfRule type="containsBlanks" dxfId="1187" priority="2601">
      <formula>LEN(TRIM(D1427))=0</formula>
    </cfRule>
    <cfRule type="containsText" dxfId="1186" priority="2602" operator="containsText" text="Operational">
      <formula>NOT(ISERROR(SEARCH("Operational",D1427)))</formula>
    </cfRule>
    <cfRule type="containsText" dxfId="1185" priority="2603" operator="containsText" text="Dn(service)">
      <formula>NOT(ISERROR(SEARCH("Dn(service)",D1427)))</formula>
    </cfRule>
    <cfRule type="containsText" dxfId="1184" priority="2604" operator="containsText" text="Dn(waiting)">
      <formula>NOT(ISERROR(SEARCH("Dn(waiting)",D1427)))</formula>
    </cfRule>
  </conditionalFormatting>
  <conditionalFormatting sqref="D1428">
    <cfRule type="containsBlanks" dxfId="1183" priority="2597">
      <formula>LEN(TRIM(D1428))=0</formula>
    </cfRule>
    <cfRule type="containsText" dxfId="1182" priority="2598" operator="containsText" text="Operational">
      <formula>NOT(ISERROR(SEARCH("Operational",D1428)))</formula>
    </cfRule>
    <cfRule type="containsText" dxfId="1181" priority="2599" operator="containsText" text="Dn(service)">
      <formula>NOT(ISERROR(SEARCH("Dn(service)",D1428)))</formula>
    </cfRule>
    <cfRule type="containsText" dxfId="1180" priority="2600" operator="containsText" text="Dn(waiting)">
      <formula>NOT(ISERROR(SEARCH("Dn(waiting)",D1428)))</formula>
    </cfRule>
  </conditionalFormatting>
  <conditionalFormatting sqref="C1426">
    <cfRule type="containsBlanks" dxfId="1179" priority="2605">
      <formula>LEN(TRIM(C1426))=0</formula>
    </cfRule>
    <cfRule type="containsText" dxfId="1178" priority="2606" operator="containsText" text="Operational">
      <formula>NOT(ISERROR(SEARCH("Operational",C1426)))</formula>
    </cfRule>
    <cfRule type="containsText" dxfId="1177" priority="2607" operator="containsText" text="Dn(service)">
      <formula>NOT(ISERROR(SEARCH("Dn(service)",C1426)))</formula>
    </cfRule>
    <cfRule type="containsText" dxfId="1176" priority="2608" operator="containsText" text="Dn(waiting)">
      <formula>NOT(ISERROR(SEARCH("Dn(waiting)",C1426)))</formula>
    </cfRule>
  </conditionalFormatting>
  <conditionalFormatting sqref="D1430">
    <cfRule type="containsBlanks" dxfId="1175" priority="2589">
      <formula>LEN(TRIM(D1430))=0</formula>
    </cfRule>
    <cfRule type="containsText" dxfId="1174" priority="2590" operator="containsText" text="Operational">
      <formula>NOT(ISERROR(SEARCH("Operational",D1430)))</formula>
    </cfRule>
    <cfRule type="containsText" dxfId="1173" priority="2591" operator="containsText" text="Dn(service)">
      <formula>NOT(ISERROR(SEARCH("Dn(service)",D1430)))</formula>
    </cfRule>
    <cfRule type="containsText" dxfId="1172" priority="2592" operator="containsText" text="Dn(waiting)">
      <formula>NOT(ISERROR(SEARCH("Dn(waiting)",D1430)))</formula>
    </cfRule>
  </conditionalFormatting>
  <conditionalFormatting sqref="G1431">
    <cfRule type="containsBlanks" dxfId="1171" priority="2581">
      <formula>LEN(TRIM(G1431))=0</formula>
    </cfRule>
    <cfRule type="containsText" dxfId="1170" priority="2582" operator="containsText" text="Operational">
      <formula>NOT(ISERROR(SEARCH("Operational",G1431)))</formula>
    </cfRule>
    <cfRule type="containsText" dxfId="1169" priority="2583" operator="containsText" text="Dn(service)">
      <formula>NOT(ISERROR(SEARCH("Dn(service)",G1431)))</formula>
    </cfRule>
    <cfRule type="containsText" dxfId="1168" priority="2584" operator="containsText" text="Dn(waiting)">
      <formula>NOT(ISERROR(SEARCH("Dn(waiting)",G1431)))</formula>
    </cfRule>
  </conditionalFormatting>
  <conditionalFormatting sqref="D1429">
    <cfRule type="containsBlanks" dxfId="1167" priority="2593">
      <formula>LEN(TRIM(D1429))=0</formula>
    </cfRule>
    <cfRule type="containsText" dxfId="1166" priority="2594" operator="containsText" text="Operational">
      <formula>NOT(ISERROR(SEARCH("Operational",D1429)))</formula>
    </cfRule>
    <cfRule type="containsText" dxfId="1165" priority="2595" operator="containsText" text="Dn(service)">
      <formula>NOT(ISERROR(SEARCH("Dn(service)",D1429)))</formula>
    </cfRule>
    <cfRule type="containsText" dxfId="1164" priority="2596" operator="containsText" text="Dn(waiting)">
      <formula>NOT(ISERROR(SEARCH("Dn(waiting)",D1429)))</formula>
    </cfRule>
  </conditionalFormatting>
  <conditionalFormatting sqref="E1431">
    <cfRule type="containsBlanks" dxfId="1163" priority="2585">
      <formula>LEN(TRIM(E1431))=0</formula>
    </cfRule>
    <cfRule type="containsText" dxfId="1162" priority="2586" operator="containsText" text="Operational">
      <formula>NOT(ISERROR(SEARCH("Operational",E1431)))</formula>
    </cfRule>
    <cfRule type="containsText" dxfId="1161" priority="2587" operator="containsText" text="Dn(service)">
      <formula>NOT(ISERROR(SEARCH("Dn(service)",E1431)))</formula>
    </cfRule>
    <cfRule type="containsText" dxfId="1160" priority="2588" operator="containsText" text="Dn(waiting)">
      <formula>NOT(ISERROR(SEARCH("Dn(waiting)",E1431)))</formula>
    </cfRule>
  </conditionalFormatting>
  <conditionalFormatting sqref="G1432:G1438 E1432:E1438 C1435:C1443 E1439:F1443 C1444:F1444 C1445:D1447 F1445:F1447">
    <cfRule type="containsBlanks" dxfId="1159" priority="2577">
      <formula>LEN(TRIM(C1432))=0</formula>
    </cfRule>
    <cfRule type="containsText" dxfId="1158" priority="2578" operator="containsText" text="Operational">
      <formula>NOT(ISERROR(SEARCH("Operational",C1432)))</formula>
    </cfRule>
    <cfRule type="containsText" dxfId="1157" priority="2579" operator="containsText" text="Dn(service)">
      <formula>NOT(ISERROR(SEARCH("Dn(service)",C1432)))</formula>
    </cfRule>
    <cfRule type="containsText" dxfId="1156" priority="2580" operator="containsText" text="Dn(waiting)">
      <formula>NOT(ISERROR(SEARCH("Dn(waiting)",C1432)))</formula>
    </cfRule>
  </conditionalFormatting>
  <conditionalFormatting sqref="F1448">
    <cfRule type="containsBlanks" dxfId="1155" priority="2573">
      <formula>LEN(TRIM(F1448))=0</formula>
    </cfRule>
    <cfRule type="containsText" dxfId="1154" priority="2574" operator="containsText" text="Operational">
      <formula>NOT(ISERROR(SEARCH("Operational",F1448)))</formula>
    </cfRule>
    <cfRule type="containsText" dxfId="1153" priority="2575" operator="containsText" text="Dn(service)">
      <formula>NOT(ISERROR(SEARCH("Dn(service)",F1448)))</formula>
    </cfRule>
    <cfRule type="containsText" dxfId="1152" priority="2576" operator="containsText" text="Dn(waiting)">
      <formula>NOT(ISERROR(SEARCH("Dn(waiting)",F1448)))</formula>
    </cfRule>
  </conditionalFormatting>
  <conditionalFormatting sqref="G1448">
    <cfRule type="containsBlanks" dxfId="1151" priority="2569">
      <formula>LEN(TRIM(G1448))=0</formula>
    </cfRule>
    <cfRule type="containsText" dxfId="1150" priority="2570" operator="containsText" text="Operational">
      <formula>NOT(ISERROR(SEARCH("Operational",G1448)))</formula>
    </cfRule>
    <cfRule type="containsText" dxfId="1149" priority="2571" operator="containsText" text="Dn(service)">
      <formula>NOT(ISERROR(SEARCH("Dn(service)",G1448)))</formula>
    </cfRule>
    <cfRule type="containsText" dxfId="1148" priority="2572" operator="containsText" text="Dn(waiting)">
      <formula>NOT(ISERROR(SEARCH("Dn(waiting)",G1448)))</formula>
    </cfRule>
  </conditionalFormatting>
  <conditionalFormatting sqref="F1449">
    <cfRule type="containsBlanks" dxfId="1147" priority="2565">
      <formula>LEN(TRIM(F1449))=0</formula>
    </cfRule>
    <cfRule type="containsText" dxfId="1146" priority="2566" operator="containsText" text="Operational">
      <formula>NOT(ISERROR(SEARCH("Operational",F1449)))</formula>
    </cfRule>
    <cfRule type="containsText" dxfId="1145" priority="2567" operator="containsText" text="Dn(service)">
      <formula>NOT(ISERROR(SEARCH("Dn(service)",F1449)))</formula>
    </cfRule>
    <cfRule type="containsText" dxfId="1144" priority="2568" operator="containsText" text="Dn(waiting)">
      <formula>NOT(ISERROR(SEARCH("Dn(waiting)",F1449)))</formula>
    </cfRule>
  </conditionalFormatting>
  <conditionalFormatting sqref="D1451">
    <cfRule type="containsBlanks" dxfId="1143" priority="2561">
      <formula>LEN(TRIM(D1451))=0</formula>
    </cfRule>
    <cfRule type="containsText" dxfId="1142" priority="2562" operator="containsText" text="Operational">
      <formula>NOT(ISERROR(SEARCH("Operational",D1451)))</formula>
    </cfRule>
    <cfRule type="containsText" dxfId="1141" priority="2563" operator="containsText" text="Dn(service)">
      <formula>NOT(ISERROR(SEARCH("Dn(service)",D1451)))</formula>
    </cfRule>
    <cfRule type="containsText" dxfId="1140" priority="2564" operator="containsText" text="Dn(waiting)">
      <formula>NOT(ISERROR(SEARCH("Dn(waiting)",D1451)))</formula>
    </cfRule>
  </conditionalFormatting>
  <conditionalFormatting sqref="D1452">
    <cfRule type="containsBlanks" dxfId="1139" priority="2557">
      <formula>LEN(TRIM(D1452))=0</formula>
    </cfRule>
    <cfRule type="containsText" dxfId="1138" priority="2558" operator="containsText" text="Operational">
      <formula>NOT(ISERROR(SEARCH("Operational",D1452)))</formula>
    </cfRule>
    <cfRule type="containsText" dxfId="1137" priority="2559" operator="containsText" text="Dn(service)">
      <formula>NOT(ISERROR(SEARCH("Dn(service)",D1452)))</formula>
    </cfRule>
    <cfRule type="containsText" dxfId="1136" priority="2560" operator="containsText" text="Dn(waiting)">
      <formula>NOT(ISERROR(SEARCH("Dn(waiting)",D1452)))</formula>
    </cfRule>
  </conditionalFormatting>
  <conditionalFormatting sqref="D1453">
    <cfRule type="containsBlanks" dxfId="1135" priority="2553">
      <formula>LEN(TRIM(D1453))=0</formula>
    </cfRule>
    <cfRule type="containsText" dxfId="1134" priority="2554" operator="containsText" text="Operational">
      <formula>NOT(ISERROR(SEARCH("Operational",D1453)))</formula>
    </cfRule>
    <cfRule type="containsText" dxfId="1133" priority="2555" operator="containsText" text="Dn(service)">
      <formula>NOT(ISERROR(SEARCH("Dn(service)",D1453)))</formula>
    </cfRule>
    <cfRule type="containsText" dxfId="1132" priority="2556" operator="containsText" text="Dn(waiting)">
      <formula>NOT(ISERROR(SEARCH("Dn(waiting)",D1453)))</formula>
    </cfRule>
  </conditionalFormatting>
  <conditionalFormatting sqref="E1456">
    <cfRule type="containsBlanks" dxfId="1131" priority="2549">
      <formula>LEN(TRIM(E1456))=0</formula>
    </cfRule>
    <cfRule type="containsText" dxfId="1130" priority="2550" operator="containsText" text="Operational">
      <formula>NOT(ISERROR(SEARCH("Operational",E1456)))</formula>
    </cfRule>
    <cfRule type="containsText" dxfId="1129" priority="2551" operator="containsText" text="Dn(service)">
      <formula>NOT(ISERROR(SEARCH("Dn(service)",E1456)))</formula>
    </cfRule>
    <cfRule type="containsText" dxfId="1128" priority="2552" operator="containsText" text="Dn(waiting)">
      <formula>NOT(ISERROR(SEARCH("Dn(waiting)",E1456)))</formula>
    </cfRule>
  </conditionalFormatting>
  <conditionalFormatting sqref="E1459">
    <cfRule type="containsBlanks" dxfId="1127" priority="2545">
      <formula>LEN(TRIM(E1459))=0</formula>
    </cfRule>
    <cfRule type="containsText" dxfId="1126" priority="2546" operator="containsText" text="Operational">
      <formula>NOT(ISERROR(SEARCH("Operational",E1459)))</formula>
    </cfRule>
    <cfRule type="containsText" dxfId="1125" priority="2547" operator="containsText" text="Dn(service)">
      <formula>NOT(ISERROR(SEARCH("Dn(service)",E1459)))</formula>
    </cfRule>
    <cfRule type="containsText" dxfId="1124" priority="2548" operator="containsText" text="Dn(waiting)">
      <formula>NOT(ISERROR(SEARCH("Dn(waiting)",E1459)))</formula>
    </cfRule>
  </conditionalFormatting>
  <conditionalFormatting sqref="E1460">
    <cfRule type="containsBlanks" dxfId="1123" priority="2541">
      <formula>LEN(TRIM(E1460))=0</formula>
    </cfRule>
    <cfRule type="containsText" dxfId="1122" priority="2542" operator="containsText" text="Operational">
      <formula>NOT(ISERROR(SEARCH("Operational",E1460)))</formula>
    </cfRule>
    <cfRule type="containsText" dxfId="1121" priority="2543" operator="containsText" text="Dn(service)">
      <formula>NOT(ISERROR(SEARCH("Dn(service)",E1460)))</formula>
    </cfRule>
    <cfRule type="containsText" dxfId="1120" priority="2544" operator="containsText" text="Dn(waiting)">
      <formula>NOT(ISERROR(SEARCH("Dn(waiting)",E1460)))</formula>
    </cfRule>
  </conditionalFormatting>
  <conditionalFormatting sqref="E1457">
    <cfRule type="containsBlanks" dxfId="1119" priority="2537">
      <formula>LEN(TRIM(E1457))=0</formula>
    </cfRule>
    <cfRule type="containsText" dxfId="1118" priority="2538" operator="containsText" text="Operational">
      <formula>NOT(ISERROR(SEARCH("Operational",E1457)))</formula>
    </cfRule>
    <cfRule type="containsText" dxfId="1117" priority="2539" operator="containsText" text="Dn(service)">
      <formula>NOT(ISERROR(SEARCH("Dn(service)",E1457)))</formula>
    </cfRule>
    <cfRule type="containsText" dxfId="1116" priority="2540" operator="containsText" text="Dn(waiting)">
      <formula>NOT(ISERROR(SEARCH("Dn(waiting)",E1457)))</formula>
    </cfRule>
  </conditionalFormatting>
  <conditionalFormatting sqref="E1458">
    <cfRule type="containsBlanks" dxfId="1115" priority="2533">
      <formula>LEN(TRIM(E1458))=0</formula>
    </cfRule>
    <cfRule type="containsText" dxfId="1114" priority="2534" operator="containsText" text="Operational">
      <formula>NOT(ISERROR(SEARCH("Operational",E1458)))</formula>
    </cfRule>
    <cfRule type="containsText" dxfId="1113" priority="2535" operator="containsText" text="Dn(service)">
      <formula>NOT(ISERROR(SEARCH("Dn(service)",E1458)))</formula>
    </cfRule>
    <cfRule type="containsText" dxfId="1112" priority="2536" operator="containsText" text="Dn(waiting)">
      <formula>NOT(ISERROR(SEARCH("Dn(waiting)",E1458)))</formula>
    </cfRule>
  </conditionalFormatting>
  <conditionalFormatting sqref="C1460">
    <cfRule type="containsBlanks" dxfId="1111" priority="2529">
      <formula>LEN(TRIM(C1460))=0</formula>
    </cfRule>
    <cfRule type="containsText" dxfId="1110" priority="2530" operator="containsText" text="Operational">
      <formula>NOT(ISERROR(SEARCH("Operational",C1460)))</formula>
    </cfRule>
    <cfRule type="containsText" dxfId="1109" priority="2531" operator="containsText" text="Dn(service)">
      <formula>NOT(ISERROR(SEARCH("Dn(service)",C1460)))</formula>
    </cfRule>
    <cfRule type="containsText" dxfId="1108" priority="2532" operator="containsText" text="Dn(waiting)">
      <formula>NOT(ISERROR(SEARCH("Dn(waiting)",C1460)))</formula>
    </cfRule>
  </conditionalFormatting>
  <conditionalFormatting sqref="G1456:G1458">
    <cfRule type="containsBlanks" dxfId="1107" priority="2525">
      <formula>LEN(TRIM(G1456))=0</formula>
    </cfRule>
    <cfRule type="containsText" dxfId="1106" priority="2526" operator="containsText" text="Operational">
      <formula>NOT(ISERROR(SEARCH("Operational",G1456)))</formula>
    </cfRule>
    <cfRule type="containsText" dxfId="1105" priority="2527" operator="containsText" text="Dn(service)">
      <formula>NOT(ISERROR(SEARCH("Dn(service)",G1456)))</formula>
    </cfRule>
    <cfRule type="containsText" dxfId="1104" priority="2528" operator="containsText" text="Dn(waiting)">
      <formula>NOT(ISERROR(SEARCH("Dn(waiting)",G1456)))</formula>
    </cfRule>
  </conditionalFormatting>
  <conditionalFormatting sqref="F1463">
    <cfRule type="containsBlanks" dxfId="1103" priority="2521">
      <formula>LEN(TRIM(F1463))=0</formula>
    </cfRule>
    <cfRule type="containsText" dxfId="1102" priority="2522" operator="containsText" text="Operational">
      <formula>NOT(ISERROR(SEARCH("Operational",F1463)))</formula>
    </cfRule>
    <cfRule type="containsText" dxfId="1101" priority="2523" operator="containsText" text="Dn(service)">
      <formula>NOT(ISERROR(SEARCH("Dn(service)",F1463)))</formula>
    </cfRule>
    <cfRule type="containsText" dxfId="1100" priority="2524" operator="containsText" text="Dn(waiting)">
      <formula>NOT(ISERROR(SEARCH("Dn(waiting)",F1463)))</formula>
    </cfRule>
  </conditionalFormatting>
  <conditionalFormatting sqref="D1466">
    <cfRule type="containsBlanks" dxfId="1099" priority="2517">
      <formula>LEN(TRIM(D1466))=0</formula>
    </cfRule>
    <cfRule type="containsText" dxfId="1098" priority="2518" operator="containsText" text="Operational">
      <formula>NOT(ISERROR(SEARCH("Operational",D1466)))</formula>
    </cfRule>
    <cfRule type="containsText" dxfId="1097" priority="2519" operator="containsText" text="Dn(service)">
      <formula>NOT(ISERROR(SEARCH("Dn(service)",D1466)))</formula>
    </cfRule>
    <cfRule type="containsText" dxfId="1096" priority="2520" operator="containsText" text="Dn(waiting)">
      <formula>NOT(ISERROR(SEARCH("Dn(waiting)",D1466)))</formula>
    </cfRule>
  </conditionalFormatting>
  <conditionalFormatting sqref="D1468">
    <cfRule type="containsBlanks" dxfId="1095" priority="2509">
      <formula>LEN(TRIM(D1468))=0</formula>
    </cfRule>
    <cfRule type="containsText" dxfId="1094" priority="2510" operator="containsText" text="Operational">
      <formula>NOT(ISERROR(SEARCH("Operational",D1468)))</formula>
    </cfRule>
    <cfRule type="containsText" dxfId="1093" priority="2511" operator="containsText" text="Dn(service)">
      <formula>NOT(ISERROR(SEARCH("Dn(service)",D1468)))</formula>
    </cfRule>
    <cfRule type="containsText" dxfId="1092" priority="2512" operator="containsText" text="Dn(waiting)">
      <formula>NOT(ISERROR(SEARCH("Dn(waiting)",D1468)))</formula>
    </cfRule>
  </conditionalFormatting>
  <conditionalFormatting sqref="D1467">
    <cfRule type="containsBlanks" dxfId="1091" priority="2513">
      <formula>LEN(TRIM(D1467))=0</formula>
    </cfRule>
    <cfRule type="containsText" dxfId="1090" priority="2514" operator="containsText" text="Operational">
      <formula>NOT(ISERROR(SEARCH("Operational",D1467)))</formula>
    </cfRule>
    <cfRule type="containsText" dxfId="1089" priority="2515" operator="containsText" text="Dn(service)">
      <formula>NOT(ISERROR(SEARCH("Dn(service)",D1467)))</formula>
    </cfRule>
    <cfRule type="containsText" dxfId="1088" priority="2516" operator="containsText" text="Dn(waiting)">
      <formula>NOT(ISERROR(SEARCH("Dn(waiting)",D1467)))</formula>
    </cfRule>
  </conditionalFormatting>
  <conditionalFormatting sqref="F1470">
    <cfRule type="containsBlanks" dxfId="1087" priority="2505">
      <formula>LEN(TRIM(F1470))=0</formula>
    </cfRule>
    <cfRule type="containsText" dxfId="1086" priority="2506" operator="containsText" text="Operational">
      <formula>NOT(ISERROR(SEARCH("Operational",F1470)))</formula>
    </cfRule>
    <cfRule type="containsText" dxfId="1085" priority="2507" operator="containsText" text="Dn(service)">
      <formula>NOT(ISERROR(SEARCH("Dn(service)",F1470)))</formula>
    </cfRule>
    <cfRule type="containsText" dxfId="1084" priority="2508" operator="containsText" text="Dn(waiting)">
      <formula>NOT(ISERROR(SEARCH("Dn(waiting)",F1470)))</formula>
    </cfRule>
  </conditionalFormatting>
  <conditionalFormatting sqref="D1471">
    <cfRule type="containsBlanks" dxfId="1083" priority="2501">
      <formula>LEN(TRIM(D1471))=0</formula>
    </cfRule>
    <cfRule type="containsText" dxfId="1082" priority="2502" operator="containsText" text="Operational">
      <formula>NOT(ISERROR(SEARCH("Operational",D1471)))</formula>
    </cfRule>
    <cfRule type="containsText" dxfId="1081" priority="2503" operator="containsText" text="Dn(service)">
      <formula>NOT(ISERROR(SEARCH("Dn(service)",D1471)))</formula>
    </cfRule>
    <cfRule type="containsText" dxfId="1080" priority="2504" operator="containsText" text="Dn(waiting)">
      <formula>NOT(ISERROR(SEARCH("Dn(waiting)",D1471)))</formula>
    </cfRule>
  </conditionalFormatting>
  <conditionalFormatting sqref="G1473">
    <cfRule type="containsBlanks" dxfId="1079" priority="2497">
      <formula>LEN(TRIM(G1473))=0</formula>
    </cfRule>
    <cfRule type="containsText" dxfId="1078" priority="2498" operator="containsText" text="Operational">
      <formula>NOT(ISERROR(SEARCH("Operational",G1473)))</formula>
    </cfRule>
    <cfRule type="containsText" dxfId="1077" priority="2499" operator="containsText" text="Dn(service)">
      <formula>NOT(ISERROR(SEARCH("Dn(service)",G1473)))</formula>
    </cfRule>
    <cfRule type="containsText" dxfId="1076" priority="2500" operator="containsText" text="Dn(waiting)">
      <formula>NOT(ISERROR(SEARCH("Dn(waiting)",G1473)))</formula>
    </cfRule>
  </conditionalFormatting>
  <conditionalFormatting sqref="D1470">
    <cfRule type="containsBlanks" dxfId="1075" priority="2493">
      <formula>LEN(TRIM(D1470))=0</formula>
    </cfRule>
    <cfRule type="containsText" dxfId="1074" priority="2494" operator="containsText" text="Operational">
      <formula>NOT(ISERROR(SEARCH("Operational",D1470)))</formula>
    </cfRule>
    <cfRule type="containsText" dxfId="1073" priority="2495" operator="containsText" text="Dn(service)">
      <formula>NOT(ISERROR(SEARCH("Dn(service)",D1470)))</formula>
    </cfRule>
    <cfRule type="containsText" dxfId="1072" priority="2496" operator="containsText" text="Dn(waiting)">
      <formula>NOT(ISERROR(SEARCH("Dn(waiting)",D1470)))</formula>
    </cfRule>
  </conditionalFormatting>
  <conditionalFormatting sqref="G1471:G1472">
    <cfRule type="containsBlanks" dxfId="1071" priority="2489">
      <formula>LEN(TRIM(G1471))=0</formula>
    </cfRule>
    <cfRule type="containsText" dxfId="1070" priority="2490" operator="containsText" text="Operational">
      <formula>NOT(ISERROR(SEARCH("Operational",G1471)))</formula>
    </cfRule>
    <cfRule type="containsText" dxfId="1069" priority="2491" operator="containsText" text="Dn(service)">
      <formula>NOT(ISERROR(SEARCH("Dn(service)",G1471)))</formula>
    </cfRule>
    <cfRule type="containsText" dxfId="1068" priority="2492" operator="containsText" text="Dn(waiting)">
      <formula>NOT(ISERROR(SEARCH("Dn(waiting)",G1471)))</formula>
    </cfRule>
  </conditionalFormatting>
  <conditionalFormatting sqref="E1476">
    <cfRule type="containsBlanks" dxfId="1067" priority="2485">
      <formula>LEN(TRIM(E1476))=0</formula>
    </cfRule>
    <cfRule type="containsText" dxfId="1066" priority="2486" operator="containsText" text="Operational">
      <formula>NOT(ISERROR(SEARCH("Operational",E1476)))</formula>
    </cfRule>
    <cfRule type="containsText" dxfId="1065" priority="2487" operator="containsText" text="Dn(service)">
      <formula>NOT(ISERROR(SEARCH("Dn(service)",E1476)))</formula>
    </cfRule>
    <cfRule type="containsText" dxfId="1064" priority="2488" operator="containsText" text="Dn(waiting)">
      <formula>NOT(ISERROR(SEARCH("Dn(waiting)",E1476)))</formula>
    </cfRule>
  </conditionalFormatting>
  <conditionalFormatting sqref="E1478">
    <cfRule type="containsBlanks" dxfId="1063" priority="2481">
      <formula>LEN(TRIM(E1478))=0</formula>
    </cfRule>
    <cfRule type="containsText" dxfId="1062" priority="2482" operator="containsText" text="Operational">
      <formula>NOT(ISERROR(SEARCH("Operational",E1478)))</formula>
    </cfRule>
    <cfRule type="containsText" dxfId="1061" priority="2483" operator="containsText" text="Dn(service)">
      <formula>NOT(ISERROR(SEARCH("Dn(service)",E1478)))</formula>
    </cfRule>
    <cfRule type="containsText" dxfId="1060" priority="2484" operator="containsText" text="Dn(waiting)">
      <formula>NOT(ISERROR(SEARCH("Dn(waiting)",E1478)))</formula>
    </cfRule>
  </conditionalFormatting>
  <conditionalFormatting sqref="C1480">
    <cfRule type="containsBlanks" dxfId="1059" priority="2477">
      <formula>LEN(TRIM(C1480))=0</formula>
    </cfRule>
    <cfRule type="containsText" dxfId="1058" priority="2478" operator="containsText" text="Operational">
      <formula>NOT(ISERROR(SEARCH("Operational",C1480)))</formula>
    </cfRule>
    <cfRule type="containsText" dxfId="1057" priority="2479" operator="containsText" text="Dn(service)">
      <formula>NOT(ISERROR(SEARCH("Dn(service)",C1480)))</formula>
    </cfRule>
    <cfRule type="containsText" dxfId="1056" priority="2480" operator="containsText" text="Dn(waiting)">
      <formula>NOT(ISERROR(SEARCH("Dn(waiting)",C1480)))</formula>
    </cfRule>
  </conditionalFormatting>
  <conditionalFormatting sqref="E1479">
    <cfRule type="containsBlanks" dxfId="1055" priority="2473">
      <formula>LEN(TRIM(E1479))=0</formula>
    </cfRule>
    <cfRule type="containsText" dxfId="1054" priority="2474" operator="containsText" text="Operational">
      <formula>NOT(ISERROR(SEARCH("Operational",E1479)))</formula>
    </cfRule>
    <cfRule type="containsText" dxfId="1053" priority="2475" operator="containsText" text="Dn(service)">
      <formula>NOT(ISERROR(SEARCH("Dn(service)",E1479)))</formula>
    </cfRule>
    <cfRule type="containsText" dxfId="1052" priority="2476" operator="containsText" text="Dn(waiting)">
      <formula>NOT(ISERROR(SEARCH("Dn(waiting)",E1479)))</formula>
    </cfRule>
  </conditionalFormatting>
  <conditionalFormatting sqref="E1495:E1497 C1482:C1485 F1484:F1487 D1488:D1492 G1491:G1496">
    <cfRule type="containsBlanks" dxfId="1051" priority="2469">
      <formula>LEN(TRIM(C1482))=0</formula>
    </cfRule>
    <cfRule type="containsText" dxfId="1050" priority="2470" operator="containsText" text="Operational">
      <formula>NOT(ISERROR(SEARCH("Operational",C1482)))</formula>
    </cfRule>
    <cfRule type="containsText" dxfId="1049" priority="2471" operator="containsText" text="Dn(service)">
      <formula>NOT(ISERROR(SEARCH("Dn(service)",C1482)))</formula>
    </cfRule>
    <cfRule type="containsText" dxfId="1048" priority="2472" operator="containsText" text="Dn(waiting)">
      <formula>NOT(ISERROR(SEARCH("Dn(waiting)",C1482)))</formula>
    </cfRule>
  </conditionalFormatting>
  <conditionalFormatting sqref="C1500">
    <cfRule type="containsBlanks" dxfId="1047" priority="2465">
      <formula>LEN(TRIM(C1500))=0</formula>
    </cfRule>
    <cfRule type="containsText" dxfId="1046" priority="2466" operator="containsText" text="Operational">
      <formula>NOT(ISERROR(SEARCH("Operational",C1500)))</formula>
    </cfRule>
    <cfRule type="containsText" dxfId="1045" priority="2467" operator="containsText" text="Dn(service)">
      <formula>NOT(ISERROR(SEARCH("Dn(service)",C1500)))</formula>
    </cfRule>
    <cfRule type="containsText" dxfId="1044" priority="2468" operator="containsText" text="Dn(waiting)">
      <formula>NOT(ISERROR(SEARCH("Dn(waiting)",C1500)))</formula>
    </cfRule>
  </conditionalFormatting>
  <conditionalFormatting sqref="C1501">
    <cfRule type="containsBlanks" dxfId="1043" priority="2461">
      <formula>LEN(TRIM(C1501))=0</formula>
    </cfRule>
    <cfRule type="containsText" dxfId="1042" priority="2462" operator="containsText" text="Operational">
      <formula>NOT(ISERROR(SEARCH("Operational",C1501)))</formula>
    </cfRule>
    <cfRule type="containsText" dxfId="1041" priority="2463" operator="containsText" text="Dn(service)">
      <formula>NOT(ISERROR(SEARCH("Dn(service)",C1501)))</formula>
    </cfRule>
    <cfRule type="containsText" dxfId="1040" priority="2464" operator="containsText" text="Dn(waiting)">
      <formula>NOT(ISERROR(SEARCH("Dn(waiting)",C1501)))</formula>
    </cfRule>
  </conditionalFormatting>
  <conditionalFormatting sqref="C1502">
    <cfRule type="containsBlanks" dxfId="1039" priority="2457">
      <formula>LEN(TRIM(C1502))=0</formula>
    </cfRule>
    <cfRule type="containsText" dxfId="1038" priority="2458" operator="containsText" text="Operational">
      <formula>NOT(ISERROR(SEARCH("Operational",C1502)))</formula>
    </cfRule>
    <cfRule type="containsText" dxfId="1037" priority="2459" operator="containsText" text="Dn(service)">
      <formula>NOT(ISERROR(SEARCH("Dn(service)",C1502)))</formula>
    </cfRule>
    <cfRule type="containsText" dxfId="1036" priority="2460" operator="containsText" text="Dn(waiting)">
      <formula>NOT(ISERROR(SEARCH("Dn(waiting)",C1502)))</formula>
    </cfRule>
  </conditionalFormatting>
  <conditionalFormatting sqref="C1382">
    <cfRule type="containsBlanks" dxfId="1035" priority="2393">
      <formula>LEN(TRIM(C1382))=0</formula>
    </cfRule>
    <cfRule type="containsText" dxfId="1034" priority="2394" operator="containsText" text="Operational">
      <formula>NOT(ISERROR(SEARCH("Operational",C1382)))</formula>
    </cfRule>
    <cfRule type="containsText" dxfId="1033" priority="2395" operator="containsText" text="Dn(service)">
      <formula>NOT(ISERROR(SEARCH("Dn(service)",C1382)))</formula>
    </cfRule>
    <cfRule type="containsText" dxfId="1032" priority="2396" operator="containsText" text="Dn(waiting)">
      <formula>NOT(ISERROR(SEARCH("Dn(waiting)",C1382)))</formula>
    </cfRule>
  </conditionalFormatting>
  <conditionalFormatting sqref="C1383">
    <cfRule type="containsBlanks" dxfId="1031" priority="2389">
      <formula>LEN(TRIM(C1383))=0</formula>
    </cfRule>
    <cfRule type="containsText" dxfId="1030" priority="2390" operator="containsText" text="Operational">
      <formula>NOT(ISERROR(SEARCH("Operational",C1383)))</formula>
    </cfRule>
    <cfRule type="containsText" dxfId="1029" priority="2391" operator="containsText" text="Dn(service)">
      <formula>NOT(ISERROR(SEARCH("Dn(service)",C1383)))</formula>
    </cfRule>
    <cfRule type="containsText" dxfId="1028" priority="2392" operator="containsText" text="Dn(waiting)">
      <formula>NOT(ISERROR(SEARCH("Dn(waiting)",C1383)))</formula>
    </cfRule>
  </conditionalFormatting>
  <conditionalFormatting sqref="C1384">
    <cfRule type="containsBlanks" dxfId="1027" priority="2385">
      <formula>LEN(TRIM(C1384))=0</formula>
    </cfRule>
    <cfRule type="containsText" dxfId="1026" priority="2386" operator="containsText" text="Operational">
      <formula>NOT(ISERROR(SEARCH("Operational",C1384)))</formula>
    </cfRule>
    <cfRule type="containsText" dxfId="1025" priority="2387" operator="containsText" text="Dn(service)">
      <formula>NOT(ISERROR(SEARCH("Dn(service)",C1384)))</formula>
    </cfRule>
    <cfRule type="containsText" dxfId="1024" priority="2388" operator="containsText" text="Dn(waiting)">
      <formula>NOT(ISERROR(SEARCH("Dn(waiting)",C1384)))</formula>
    </cfRule>
  </conditionalFormatting>
  <conditionalFormatting sqref="E1385">
    <cfRule type="containsBlanks" dxfId="1023" priority="2381">
      <formula>LEN(TRIM(E1385))=0</formula>
    </cfRule>
    <cfRule type="containsText" dxfId="1022" priority="2382" operator="containsText" text="Operational">
      <formula>NOT(ISERROR(SEARCH("Operational",E1385)))</formula>
    </cfRule>
    <cfRule type="containsText" dxfId="1021" priority="2383" operator="containsText" text="Dn(service)">
      <formula>NOT(ISERROR(SEARCH("Dn(service)",E1385)))</formula>
    </cfRule>
    <cfRule type="containsText" dxfId="1020" priority="2384" operator="containsText" text="Dn(waiting)">
      <formula>NOT(ISERROR(SEARCH("Dn(waiting)",E1385)))</formula>
    </cfRule>
  </conditionalFormatting>
  <conditionalFormatting sqref="E1386">
    <cfRule type="containsBlanks" dxfId="1019" priority="2377">
      <formula>LEN(TRIM(E1386))=0</formula>
    </cfRule>
    <cfRule type="containsText" dxfId="1018" priority="2378" operator="containsText" text="Operational">
      <formula>NOT(ISERROR(SEARCH("Operational",E1386)))</formula>
    </cfRule>
    <cfRule type="containsText" dxfId="1017" priority="2379" operator="containsText" text="Dn(service)">
      <formula>NOT(ISERROR(SEARCH("Dn(service)",E1386)))</formula>
    </cfRule>
    <cfRule type="containsText" dxfId="1016" priority="2380" operator="containsText" text="Dn(waiting)">
      <formula>NOT(ISERROR(SEARCH("Dn(waiting)",E1386)))</formula>
    </cfRule>
  </conditionalFormatting>
  <conditionalFormatting sqref="F1385">
    <cfRule type="containsBlanks" dxfId="1015" priority="2373">
      <formula>LEN(TRIM(F1385))=0</formula>
    </cfRule>
    <cfRule type="containsText" dxfId="1014" priority="2374" operator="containsText" text="Operational">
      <formula>NOT(ISERROR(SEARCH("Operational",F1385)))</formula>
    </cfRule>
    <cfRule type="containsText" dxfId="1013" priority="2375" operator="containsText" text="Dn(service)">
      <formula>NOT(ISERROR(SEARCH("Dn(service)",F1385)))</formula>
    </cfRule>
    <cfRule type="containsText" dxfId="1012" priority="2376" operator="containsText" text="Dn(waiting)">
      <formula>NOT(ISERROR(SEARCH("Dn(waiting)",F1385)))</formula>
    </cfRule>
  </conditionalFormatting>
  <conditionalFormatting sqref="F1386">
    <cfRule type="containsBlanks" dxfId="1011" priority="2369">
      <formula>LEN(TRIM(F1386))=0</formula>
    </cfRule>
    <cfRule type="containsText" dxfId="1010" priority="2370" operator="containsText" text="Operational">
      <formula>NOT(ISERROR(SEARCH("Operational",F1386)))</formula>
    </cfRule>
    <cfRule type="containsText" dxfId="1009" priority="2371" operator="containsText" text="Dn(service)">
      <formula>NOT(ISERROR(SEARCH("Dn(service)",F1386)))</formula>
    </cfRule>
    <cfRule type="containsText" dxfId="1008" priority="2372" operator="containsText" text="Dn(waiting)">
      <formula>NOT(ISERROR(SEARCH("Dn(waiting)",F1386)))</formula>
    </cfRule>
  </conditionalFormatting>
  <conditionalFormatting sqref="G1384">
    <cfRule type="containsBlanks" dxfId="1007" priority="2365">
      <formula>LEN(TRIM(G1384))=0</formula>
    </cfRule>
    <cfRule type="containsText" dxfId="1006" priority="2366" operator="containsText" text="Operational">
      <formula>NOT(ISERROR(SEARCH("Operational",G1384)))</formula>
    </cfRule>
    <cfRule type="containsText" dxfId="1005" priority="2367" operator="containsText" text="Dn(service)">
      <formula>NOT(ISERROR(SEARCH("Dn(service)",G1384)))</formula>
    </cfRule>
    <cfRule type="containsText" dxfId="1004" priority="2368" operator="containsText" text="Dn(waiting)">
      <formula>NOT(ISERROR(SEARCH("Dn(waiting)",G1384)))</formula>
    </cfRule>
  </conditionalFormatting>
  <conditionalFormatting sqref="G1385">
    <cfRule type="containsBlanks" dxfId="1003" priority="2361">
      <formula>LEN(TRIM(G1385))=0</formula>
    </cfRule>
    <cfRule type="containsText" dxfId="1002" priority="2362" operator="containsText" text="Operational">
      <formula>NOT(ISERROR(SEARCH("Operational",G1385)))</formula>
    </cfRule>
    <cfRule type="containsText" dxfId="1001" priority="2363" operator="containsText" text="Dn(service)">
      <formula>NOT(ISERROR(SEARCH("Dn(service)",G1385)))</formula>
    </cfRule>
    <cfRule type="containsText" dxfId="1000" priority="2364" operator="containsText" text="Dn(waiting)">
      <formula>NOT(ISERROR(SEARCH("Dn(waiting)",G1385)))</formula>
    </cfRule>
  </conditionalFormatting>
  <conditionalFormatting sqref="G1383">
    <cfRule type="containsBlanks" dxfId="999" priority="2357">
      <formula>LEN(TRIM(G1383))=0</formula>
    </cfRule>
    <cfRule type="containsText" dxfId="998" priority="2358" operator="containsText" text="Operational">
      <formula>NOT(ISERROR(SEARCH("Operational",G1383)))</formula>
    </cfRule>
    <cfRule type="containsText" dxfId="997" priority="2359" operator="containsText" text="Dn(service)">
      <formula>NOT(ISERROR(SEARCH("Dn(service)",G1383)))</formula>
    </cfRule>
    <cfRule type="containsText" dxfId="996" priority="2360" operator="containsText" text="Dn(waiting)">
      <formula>NOT(ISERROR(SEARCH("Dn(waiting)",G1383)))</formula>
    </cfRule>
  </conditionalFormatting>
  <conditionalFormatting sqref="F1387">
    <cfRule type="containsBlanks" dxfId="995" priority="2353">
      <formula>LEN(TRIM(F1387))=0</formula>
    </cfRule>
    <cfRule type="containsText" dxfId="994" priority="2354" operator="containsText" text="Operational">
      <formula>NOT(ISERROR(SEARCH("Operational",F1387)))</formula>
    </cfRule>
    <cfRule type="containsText" dxfId="993" priority="2355" operator="containsText" text="Dn(service)">
      <formula>NOT(ISERROR(SEARCH("Dn(service)",F1387)))</formula>
    </cfRule>
    <cfRule type="containsText" dxfId="992" priority="2356" operator="containsText" text="Dn(waiting)">
      <formula>NOT(ISERROR(SEARCH("Dn(waiting)",F1387)))</formula>
    </cfRule>
  </conditionalFormatting>
  <conditionalFormatting sqref="C1385">
    <cfRule type="containsBlanks" dxfId="991" priority="2349">
      <formula>LEN(TRIM(C1385))=0</formula>
    </cfRule>
    <cfRule type="containsText" dxfId="990" priority="2350" operator="containsText" text="Operational">
      <formula>NOT(ISERROR(SEARCH("Operational",C1385)))</formula>
    </cfRule>
    <cfRule type="containsText" dxfId="989" priority="2351" operator="containsText" text="Dn(service)">
      <formula>NOT(ISERROR(SEARCH("Dn(service)",C1385)))</formula>
    </cfRule>
    <cfRule type="containsText" dxfId="988" priority="2352" operator="containsText" text="Dn(waiting)">
      <formula>NOT(ISERROR(SEARCH("Dn(waiting)",C1385)))</formula>
    </cfRule>
  </conditionalFormatting>
  <conditionalFormatting sqref="E1387">
    <cfRule type="containsBlanks" dxfId="987" priority="2345">
      <formula>LEN(TRIM(E1387))=0</formula>
    </cfRule>
    <cfRule type="containsText" dxfId="986" priority="2346" operator="containsText" text="Operational">
      <formula>NOT(ISERROR(SEARCH("Operational",E1387)))</formula>
    </cfRule>
    <cfRule type="containsText" dxfId="985" priority="2347" operator="containsText" text="Dn(service)">
      <formula>NOT(ISERROR(SEARCH("Dn(service)",E1387)))</formula>
    </cfRule>
    <cfRule type="containsText" dxfId="984" priority="2348" operator="containsText" text="Dn(waiting)">
      <formula>NOT(ISERROR(SEARCH("Dn(waiting)",E1387)))</formula>
    </cfRule>
  </conditionalFormatting>
  <conditionalFormatting sqref="G1387">
    <cfRule type="containsBlanks" dxfId="983" priority="2341">
      <formula>LEN(TRIM(G1387))=0</formula>
    </cfRule>
    <cfRule type="containsText" dxfId="982" priority="2342" operator="containsText" text="Operational">
      <formula>NOT(ISERROR(SEARCH("Operational",G1387)))</formula>
    </cfRule>
    <cfRule type="containsText" dxfId="981" priority="2343" operator="containsText" text="Dn(service)">
      <formula>NOT(ISERROR(SEARCH("Dn(service)",G1387)))</formula>
    </cfRule>
    <cfRule type="containsText" dxfId="980" priority="2344" operator="containsText" text="Dn(waiting)">
      <formula>NOT(ISERROR(SEARCH("Dn(waiting)",G1387)))</formula>
    </cfRule>
  </conditionalFormatting>
  <conditionalFormatting sqref="G1388">
    <cfRule type="containsBlanks" dxfId="979" priority="2337">
      <formula>LEN(TRIM(G1388))=0</formula>
    </cfRule>
    <cfRule type="containsText" dxfId="978" priority="2338" operator="containsText" text="Operational">
      <formula>NOT(ISERROR(SEARCH("Operational",G1388)))</formula>
    </cfRule>
    <cfRule type="containsText" dxfId="977" priority="2339" operator="containsText" text="Dn(service)">
      <formula>NOT(ISERROR(SEARCH("Dn(service)",G1388)))</formula>
    </cfRule>
    <cfRule type="containsText" dxfId="976" priority="2340" operator="containsText" text="Dn(waiting)">
      <formula>NOT(ISERROR(SEARCH("Dn(waiting)",G1388)))</formula>
    </cfRule>
  </conditionalFormatting>
  <conditionalFormatting sqref="G1389">
    <cfRule type="containsBlanks" dxfId="975" priority="2333">
      <formula>LEN(TRIM(G1389))=0</formula>
    </cfRule>
    <cfRule type="containsText" dxfId="974" priority="2334" operator="containsText" text="Operational">
      <formula>NOT(ISERROR(SEARCH("Operational",G1389)))</formula>
    </cfRule>
    <cfRule type="containsText" dxfId="973" priority="2335" operator="containsText" text="Dn(service)">
      <formula>NOT(ISERROR(SEARCH("Dn(service)",G1389)))</formula>
    </cfRule>
    <cfRule type="containsText" dxfId="972" priority="2336" operator="containsText" text="Dn(waiting)">
      <formula>NOT(ISERROR(SEARCH("Dn(waiting)",G1389)))</formula>
    </cfRule>
  </conditionalFormatting>
  <conditionalFormatting sqref="F1388">
    <cfRule type="containsBlanks" dxfId="971" priority="2329">
      <formula>LEN(TRIM(F1388))=0</formula>
    </cfRule>
    <cfRule type="containsText" dxfId="970" priority="2330" operator="containsText" text="Operational">
      <formula>NOT(ISERROR(SEARCH("Operational",F1388)))</formula>
    </cfRule>
    <cfRule type="containsText" dxfId="969" priority="2331" operator="containsText" text="Dn(service)">
      <formula>NOT(ISERROR(SEARCH("Dn(service)",F1388)))</formula>
    </cfRule>
    <cfRule type="containsText" dxfId="968" priority="2332" operator="containsText" text="Dn(waiting)">
      <formula>NOT(ISERROR(SEARCH("Dn(waiting)",F1388)))</formula>
    </cfRule>
  </conditionalFormatting>
  <conditionalFormatting sqref="F1389">
    <cfRule type="containsBlanks" dxfId="967" priority="2325">
      <formula>LEN(TRIM(F1389))=0</formula>
    </cfRule>
    <cfRule type="containsText" dxfId="966" priority="2326" operator="containsText" text="Operational">
      <formula>NOT(ISERROR(SEARCH("Operational",F1389)))</formula>
    </cfRule>
    <cfRule type="containsText" dxfId="965" priority="2327" operator="containsText" text="Dn(service)">
      <formula>NOT(ISERROR(SEARCH("Dn(service)",F1389)))</formula>
    </cfRule>
    <cfRule type="containsText" dxfId="964" priority="2328" operator="containsText" text="Dn(waiting)">
      <formula>NOT(ISERROR(SEARCH("Dn(waiting)",F1389)))</formula>
    </cfRule>
  </conditionalFormatting>
  <conditionalFormatting sqref="F1391">
    <cfRule type="containsBlanks" dxfId="963" priority="2321">
      <formula>LEN(TRIM(F1391))=0</formula>
    </cfRule>
    <cfRule type="containsText" dxfId="962" priority="2322" operator="containsText" text="Operational">
      <formula>NOT(ISERROR(SEARCH("Operational",F1391)))</formula>
    </cfRule>
    <cfRule type="containsText" dxfId="961" priority="2323" operator="containsText" text="Dn(service)">
      <formula>NOT(ISERROR(SEARCH("Dn(service)",F1391)))</formula>
    </cfRule>
    <cfRule type="containsText" dxfId="960" priority="2324" operator="containsText" text="Dn(waiting)">
      <formula>NOT(ISERROR(SEARCH("Dn(waiting)",F1391)))</formula>
    </cfRule>
  </conditionalFormatting>
  <conditionalFormatting sqref="D1388">
    <cfRule type="containsBlanks" dxfId="959" priority="2317">
      <formula>LEN(TRIM(D1388))=0</formula>
    </cfRule>
    <cfRule type="containsText" dxfId="958" priority="2318" operator="containsText" text="Operational">
      <formula>NOT(ISERROR(SEARCH("Operational",D1388)))</formula>
    </cfRule>
    <cfRule type="containsText" dxfId="957" priority="2319" operator="containsText" text="Dn(service)">
      <formula>NOT(ISERROR(SEARCH("Dn(service)",D1388)))</formula>
    </cfRule>
    <cfRule type="containsText" dxfId="956" priority="2320" operator="containsText" text="Dn(waiting)">
      <formula>NOT(ISERROR(SEARCH("Dn(waiting)",D1388)))</formula>
    </cfRule>
  </conditionalFormatting>
  <conditionalFormatting sqref="D1389">
    <cfRule type="containsBlanks" dxfId="955" priority="2313">
      <formula>LEN(TRIM(D1389))=0</formula>
    </cfRule>
    <cfRule type="containsText" dxfId="954" priority="2314" operator="containsText" text="Operational">
      <formula>NOT(ISERROR(SEARCH("Operational",D1389)))</formula>
    </cfRule>
    <cfRule type="containsText" dxfId="953" priority="2315" operator="containsText" text="Dn(service)">
      <formula>NOT(ISERROR(SEARCH("Dn(service)",D1389)))</formula>
    </cfRule>
    <cfRule type="containsText" dxfId="952" priority="2316" operator="containsText" text="Dn(waiting)">
      <formula>NOT(ISERROR(SEARCH("Dn(waiting)",D1389)))</formula>
    </cfRule>
  </conditionalFormatting>
  <conditionalFormatting sqref="D1390">
    <cfRule type="containsBlanks" dxfId="951" priority="2309">
      <formula>LEN(TRIM(D1390))=0</formula>
    </cfRule>
    <cfRule type="containsText" dxfId="950" priority="2310" operator="containsText" text="Operational">
      <formula>NOT(ISERROR(SEARCH("Operational",D1390)))</formula>
    </cfRule>
    <cfRule type="containsText" dxfId="949" priority="2311" operator="containsText" text="Dn(service)">
      <formula>NOT(ISERROR(SEARCH("Dn(service)",D1390)))</formula>
    </cfRule>
    <cfRule type="containsText" dxfId="948" priority="2312" operator="containsText" text="Dn(waiting)">
      <formula>NOT(ISERROR(SEARCH("Dn(waiting)",D1390)))</formula>
    </cfRule>
  </conditionalFormatting>
  <conditionalFormatting sqref="D1391">
    <cfRule type="containsBlanks" dxfId="947" priority="2305">
      <formula>LEN(TRIM(D1391))=0</formula>
    </cfRule>
    <cfRule type="containsText" dxfId="946" priority="2306" operator="containsText" text="Operational">
      <formula>NOT(ISERROR(SEARCH("Operational",D1391)))</formula>
    </cfRule>
    <cfRule type="containsText" dxfId="945" priority="2307" operator="containsText" text="Dn(service)">
      <formula>NOT(ISERROR(SEARCH("Dn(service)",D1391)))</formula>
    </cfRule>
    <cfRule type="containsText" dxfId="944" priority="2308" operator="containsText" text="Dn(waiting)">
      <formula>NOT(ISERROR(SEARCH("Dn(waiting)",D1391)))</formula>
    </cfRule>
  </conditionalFormatting>
  <conditionalFormatting sqref="F1390">
    <cfRule type="containsBlanks" dxfId="943" priority="2301">
      <formula>LEN(TRIM(F1390))=0</formula>
    </cfRule>
    <cfRule type="containsText" dxfId="942" priority="2302" operator="containsText" text="Operational">
      <formula>NOT(ISERROR(SEARCH("Operational",F1390)))</formula>
    </cfRule>
    <cfRule type="containsText" dxfId="941" priority="2303" operator="containsText" text="Dn(service)">
      <formula>NOT(ISERROR(SEARCH("Dn(service)",F1390)))</formula>
    </cfRule>
    <cfRule type="containsText" dxfId="940" priority="2304" operator="containsText" text="Dn(waiting)">
      <formula>NOT(ISERROR(SEARCH("Dn(waiting)",F1390)))</formula>
    </cfRule>
  </conditionalFormatting>
  <conditionalFormatting sqref="D1392">
    <cfRule type="containsBlanks" dxfId="939" priority="2297">
      <formula>LEN(TRIM(D1392))=0</formula>
    </cfRule>
    <cfRule type="containsText" dxfId="938" priority="2298" operator="containsText" text="Operational">
      <formula>NOT(ISERROR(SEARCH("Operational",D1392)))</formula>
    </cfRule>
    <cfRule type="containsText" dxfId="937" priority="2299" operator="containsText" text="Dn(service)">
      <formula>NOT(ISERROR(SEARCH("Dn(service)",D1392)))</formula>
    </cfRule>
    <cfRule type="containsText" dxfId="936" priority="2300" operator="containsText" text="Dn(waiting)">
      <formula>NOT(ISERROR(SEARCH("Dn(waiting)",D1392)))</formula>
    </cfRule>
  </conditionalFormatting>
  <conditionalFormatting sqref="D1393">
    <cfRule type="containsBlanks" dxfId="935" priority="2293">
      <formula>LEN(TRIM(D1393))=0</formula>
    </cfRule>
    <cfRule type="containsText" dxfId="934" priority="2294" operator="containsText" text="Operational">
      <formula>NOT(ISERROR(SEARCH("Operational",D1393)))</formula>
    </cfRule>
    <cfRule type="containsText" dxfId="933" priority="2295" operator="containsText" text="Dn(service)">
      <formula>NOT(ISERROR(SEARCH("Dn(service)",D1393)))</formula>
    </cfRule>
    <cfRule type="containsText" dxfId="932" priority="2296" operator="containsText" text="Dn(waiting)">
      <formula>NOT(ISERROR(SEARCH("Dn(waiting)",D1393)))</formula>
    </cfRule>
  </conditionalFormatting>
  <conditionalFormatting sqref="D1394">
    <cfRule type="containsBlanks" dxfId="931" priority="2289">
      <formula>LEN(TRIM(D1394))=0</formula>
    </cfRule>
    <cfRule type="containsText" dxfId="930" priority="2290" operator="containsText" text="Operational">
      <formula>NOT(ISERROR(SEARCH("Operational",D1394)))</formula>
    </cfRule>
    <cfRule type="containsText" dxfId="929" priority="2291" operator="containsText" text="Dn(service)">
      <formula>NOT(ISERROR(SEARCH("Dn(service)",D1394)))</formula>
    </cfRule>
    <cfRule type="containsText" dxfId="928" priority="2292" operator="containsText" text="Dn(waiting)">
      <formula>NOT(ISERROR(SEARCH("Dn(waiting)",D1394)))</formula>
    </cfRule>
  </conditionalFormatting>
  <conditionalFormatting sqref="D1395">
    <cfRule type="containsBlanks" dxfId="927" priority="2285">
      <formula>LEN(TRIM(D1395))=0</formula>
    </cfRule>
    <cfRule type="containsText" dxfId="926" priority="2286" operator="containsText" text="Operational">
      <formula>NOT(ISERROR(SEARCH("Operational",D1395)))</formula>
    </cfRule>
    <cfRule type="containsText" dxfId="925" priority="2287" operator="containsText" text="Dn(service)">
      <formula>NOT(ISERROR(SEARCH("Dn(service)",D1395)))</formula>
    </cfRule>
    <cfRule type="containsText" dxfId="924" priority="2288" operator="containsText" text="Dn(waiting)">
      <formula>NOT(ISERROR(SEARCH("Dn(waiting)",D1395)))</formula>
    </cfRule>
  </conditionalFormatting>
  <conditionalFormatting sqref="C1393">
    <cfRule type="containsBlanks" dxfId="923" priority="2281">
      <formula>LEN(TRIM(C1393))=0</formula>
    </cfRule>
    <cfRule type="containsText" dxfId="922" priority="2282" operator="containsText" text="Operational">
      <formula>NOT(ISERROR(SEARCH("Operational",C1393)))</formula>
    </cfRule>
    <cfRule type="containsText" dxfId="921" priority="2283" operator="containsText" text="Dn(service)">
      <formula>NOT(ISERROR(SEARCH("Dn(service)",C1393)))</formula>
    </cfRule>
    <cfRule type="containsText" dxfId="920" priority="2284" operator="containsText" text="Dn(waiting)">
      <formula>NOT(ISERROR(SEARCH("Dn(waiting)",C1393)))</formula>
    </cfRule>
  </conditionalFormatting>
  <conditionalFormatting sqref="C1394">
    <cfRule type="containsBlanks" dxfId="919" priority="2277">
      <formula>LEN(TRIM(C1394))=0</formula>
    </cfRule>
    <cfRule type="containsText" dxfId="918" priority="2278" operator="containsText" text="Operational">
      <formula>NOT(ISERROR(SEARCH("Operational",C1394)))</formula>
    </cfRule>
    <cfRule type="containsText" dxfId="917" priority="2279" operator="containsText" text="Dn(service)">
      <formula>NOT(ISERROR(SEARCH("Dn(service)",C1394)))</formula>
    </cfRule>
    <cfRule type="containsText" dxfId="916" priority="2280" operator="containsText" text="Dn(waiting)">
      <formula>NOT(ISERROR(SEARCH("Dn(waiting)",C1394)))</formula>
    </cfRule>
  </conditionalFormatting>
  <conditionalFormatting sqref="C1395">
    <cfRule type="containsBlanks" dxfId="915" priority="2273">
      <formula>LEN(TRIM(C1395))=0</formula>
    </cfRule>
    <cfRule type="containsText" dxfId="914" priority="2274" operator="containsText" text="Operational">
      <formula>NOT(ISERROR(SEARCH("Operational",C1395)))</formula>
    </cfRule>
    <cfRule type="containsText" dxfId="913" priority="2275" operator="containsText" text="Dn(service)">
      <formula>NOT(ISERROR(SEARCH("Dn(service)",C1395)))</formula>
    </cfRule>
    <cfRule type="containsText" dxfId="912" priority="2276" operator="containsText" text="Dn(waiting)">
      <formula>NOT(ISERROR(SEARCH("Dn(waiting)",C1395)))</formula>
    </cfRule>
  </conditionalFormatting>
  <conditionalFormatting sqref="C1396">
    <cfRule type="containsBlanks" dxfId="911" priority="2269">
      <formula>LEN(TRIM(C1396))=0</formula>
    </cfRule>
    <cfRule type="containsText" dxfId="910" priority="2270" operator="containsText" text="Operational">
      <formula>NOT(ISERROR(SEARCH("Operational",C1396)))</formula>
    </cfRule>
    <cfRule type="containsText" dxfId="909" priority="2271" operator="containsText" text="Dn(service)">
      <formula>NOT(ISERROR(SEARCH("Dn(service)",C1396)))</formula>
    </cfRule>
    <cfRule type="containsText" dxfId="908" priority="2272" operator="containsText" text="Dn(waiting)">
      <formula>NOT(ISERROR(SEARCH("Dn(waiting)",C1396)))</formula>
    </cfRule>
  </conditionalFormatting>
  <conditionalFormatting sqref="C1397">
    <cfRule type="containsBlanks" dxfId="907" priority="2265">
      <formula>LEN(TRIM(C1397))=0</formula>
    </cfRule>
    <cfRule type="containsText" dxfId="906" priority="2266" operator="containsText" text="Operational">
      <formula>NOT(ISERROR(SEARCH("Operational",C1397)))</formula>
    </cfRule>
    <cfRule type="containsText" dxfId="905" priority="2267" operator="containsText" text="Dn(service)">
      <formula>NOT(ISERROR(SEARCH("Dn(service)",C1397)))</formula>
    </cfRule>
    <cfRule type="containsText" dxfId="904" priority="2268" operator="containsText" text="Dn(waiting)">
      <formula>NOT(ISERROR(SEARCH("Dn(waiting)",C1397)))</formula>
    </cfRule>
  </conditionalFormatting>
  <conditionalFormatting sqref="C1398">
    <cfRule type="containsBlanks" dxfId="903" priority="2261">
      <formula>LEN(TRIM(C1398))=0</formula>
    </cfRule>
    <cfRule type="containsText" dxfId="902" priority="2262" operator="containsText" text="Operational">
      <formula>NOT(ISERROR(SEARCH("Operational",C1398)))</formula>
    </cfRule>
    <cfRule type="containsText" dxfId="901" priority="2263" operator="containsText" text="Dn(service)">
      <formula>NOT(ISERROR(SEARCH("Dn(service)",C1398)))</formula>
    </cfRule>
    <cfRule type="containsText" dxfId="900" priority="2264" operator="containsText" text="Dn(waiting)">
      <formula>NOT(ISERROR(SEARCH("Dn(waiting)",C1398)))</formula>
    </cfRule>
  </conditionalFormatting>
  <conditionalFormatting sqref="C1399">
    <cfRule type="containsBlanks" dxfId="899" priority="2257">
      <formula>LEN(TRIM(C1399))=0</formula>
    </cfRule>
    <cfRule type="containsText" dxfId="898" priority="2258" operator="containsText" text="Operational">
      <formula>NOT(ISERROR(SEARCH("Operational",C1399)))</formula>
    </cfRule>
    <cfRule type="containsText" dxfId="897" priority="2259" operator="containsText" text="Dn(service)">
      <formula>NOT(ISERROR(SEARCH("Dn(service)",C1399)))</formula>
    </cfRule>
    <cfRule type="containsText" dxfId="896" priority="2260" operator="containsText" text="Dn(waiting)">
      <formula>NOT(ISERROR(SEARCH("Dn(waiting)",C1399)))</formula>
    </cfRule>
  </conditionalFormatting>
  <conditionalFormatting sqref="C1400">
    <cfRule type="containsBlanks" dxfId="895" priority="2253">
      <formula>LEN(TRIM(C1400))=0</formula>
    </cfRule>
    <cfRule type="containsText" dxfId="894" priority="2254" operator="containsText" text="Operational">
      <formula>NOT(ISERROR(SEARCH("Operational",C1400)))</formula>
    </cfRule>
    <cfRule type="containsText" dxfId="893" priority="2255" operator="containsText" text="Dn(service)">
      <formula>NOT(ISERROR(SEARCH("Dn(service)",C1400)))</formula>
    </cfRule>
    <cfRule type="containsText" dxfId="892" priority="2256" operator="containsText" text="Dn(waiting)">
      <formula>NOT(ISERROR(SEARCH("Dn(waiting)",C1400)))</formula>
    </cfRule>
  </conditionalFormatting>
  <conditionalFormatting sqref="G1393">
    <cfRule type="containsBlanks" dxfId="891" priority="2249">
      <formula>LEN(TRIM(G1393))=0</formula>
    </cfRule>
    <cfRule type="containsText" dxfId="890" priority="2250" operator="containsText" text="Operational">
      <formula>NOT(ISERROR(SEARCH("Operational",G1393)))</formula>
    </cfRule>
    <cfRule type="containsText" dxfId="889" priority="2251" operator="containsText" text="Dn(service)">
      <formula>NOT(ISERROR(SEARCH("Dn(service)",G1393)))</formula>
    </cfRule>
    <cfRule type="containsText" dxfId="888" priority="2252" operator="containsText" text="Dn(waiting)">
      <formula>NOT(ISERROR(SEARCH("Dn(waiting)",G1393)))</formula>
    </cfRule>
  </conditionalFormatting>
  <conditionalFormatting sqref="G1394">
    <cfRule type="containsBlanks" dxfId="887" priority="2245">
      <formula>LEN(TRIM(G1394))=0</formula>
    </cfRule>
    <cfRule type="containsText" dxfId="886" priority="2246" operator="containsText" text="Operational">
      <formula>NOT(ISERROR(SEARCH("Operational",G1394)))</formula>
    </cfRule>
    <cfRule type="containsText" dxfId="885" priority="2247" operator="containsText" text="Dn(service)">
      <formula>NOT(ISERROR(SEARCH("Dn(service)",G1394)))</formula>
    </cfRule>
    <cfRule type="containsText" dxfId="884" priority="2248" operator="containsText" text="Dn(waiting)">
      <formula>NOT(ISERROR(SEARCH("Dn(waiting)",G1394)))</formula>
    </cfRule>
  </conditionalFormatting>
  <conditionalFormatting sqref="G1395">
    <cfRule type="containsBlanks" dxfId="883" priority="2241">
      <formula>LEN(TRIM(G1395))=0</formula>
    </cfRule>
    <cfRule type="containsText" dxfId="882" priority="2242" operator="containsText" text="Operational">
      <formula>NOT(ISERROR(SEARCH("Operational",G1395)))</formula>
    </cfRule>
    <cfRule type="containsText" dxfId="881" priority="2243" operator="containsText" text="Dn(service)">
      <formula>NOT(ISERROR(SEARCH("Dn(service)",G1395)))</formula>
    </cfRule>
    <cfRule type="containsText" dxfId="880" priority="2244" operator="containsText" text="Dn(waiting)">
      <formula>NOT(ISERROR(SEARCH("Dn(waiting)",G1395)))</formula>
    </cfRule>
  </conditionalFormatting>
  <conditionalFormatting sqref="G1396">
    <cfRule type="containsBlanks" dxfId="879" priority="2237">
      <formula>LEN(TRIM(G1396))=0</formula>
    </cfRule>
    <cfRule type="containsText" dxfId="878" priority="2238" operator="containsText" text="Operational">
      <formula>NOT(ISERROR(SEARCH("Operational",G1396)))</formula>
    </cfRule>
    <cfRule type="containsText" dxfId="877" priority="2239" operator="containsText" text="Dn(service)">
      <formula>NOT(ISERROR(SEARCH("Dn(service)",G1396)))</formula>
    </cfRule>
    <cfRule type="containsText" dxfId="876" priority="2240" operator="containsText" text="Dn(waiting)">
      <formula>NOT(ISERROR(SEARCH("Dn(waiting)",G1396)))</formula>
    </cfRule>
  </conditionalFormatting>
  <conditionalFormatting sqref="G1397">
    <cfRule type="containsBlanks" dxfId="875" priority="2233">
      <formula>LEN(TRIM(G1397))=0</formula>
    </cfRule>
    <cfRule type="containsText" dxfId="874" priority="2234" operator="containsText" text="Operational">
      <formula>NOT(ISERROR(SEARCH("Operational",G1397)))</formula>
    </cfRule>
    <cfRule type="containsText" dxfId="873" priority="2235" operator="containsText" text="Dn(service)">
      <formula>NOT(ISERROR(SEARCH("Dn(service)",G1397)))</formula>
    </cfRule>
    <cfRule type="containsText" dxfId="872" priority="2236" operator="containsText" text="Dn(waiting)">
      <formula>NOT(ISERROR(SEARCH("Dn(waiting)",G1397)))</formula>
    </cfRule>
  </conditionalFormatting>
  <conditionalFormatting sqref="G1398">
    <cfRule type="containsBlanks" dxfId="871" priority="2229">
      <formula>LEN(TRIM(G1398))=0</formula>
    </cfRule>
    <cfRule type="containsText" dxfId="870" priority="2230" operator="containsText" text="Operational">
      <formula>NOT(ISERROR(SEARCH("Operational",G1398)))</formula>
    </cfRule>
    <cfRule type="containsText" dxfId="869" priority="2231" operator="containsText" text="Dn(service)">
      <formula>NOT(ISERROR(SEARCH("Dn(service)",G1398)))</formula>
    </cfRule>
    <cfRule type="containsText" dxfId="868" priority="2232" operator="containsText" text="Dn(waiting)">
      <formula>NOT(ISERROR(SEARCH("Dn(waiting)",G1398)))</formula>
    </cfRule>
  </conditionalFormatting>
  <conditionalFormatting sqref="G1399">
    <cfRule type="containsBlanks" dxfId="867" priority="2225">
      <formula>LEN(TRIM(G1399))=0</formula>
    </cfRule>
    <cfRule type="containsText" dxfId="866" priority="2226" operator="containsText" text="Operational">
      <formula>NOT(ISERROR(SEARCH("Operational",G1399)))</formula>
    </cfRule>
    <cfRule type="containsText" dxfId="865" priority="2227" operator="containsText" text="Dn(service)">
      <formula>NOT(ISERROR(SEARCH("Dn(service)",G1399)))</formula>
    </cfRule>
    <cfRule type="containsText" dxfId="864" priority="2228" operator="containsText" text="Dn(waiting)">
      <formula>NOT(ISERROR(SEARCH("Dn(waiting)",G1399)))</formula>
    </cfRule>
  </conditionalFormatting>
  <conditionalFormatting sqref="G1400">
    <cfRule type="containsBlanks" dxfId="863" priority="2221">
      <formula>LEN(TRIM(G1400))=0</formula>
    </cfRule>
    <cfRule type="containsText" dxfId="862" priority="2222" operator="containsText" text="Operational">
      <formula>NOT(ISERROR(SEARCH("Operational",G1400)))</formula>
    </cfRule>
    <cfRule type="containsText" dxfId="861" priority="2223" operator="containsText" text="Dn(service)">
      <formula>NOT(ISERROR(SEARCH("Dn(service)",G1400)))</formula>
    </cfRule>
    <cfRule type="containsText" dxfId="860" priority="2224" operator="containsText" text="Dn(waiting)">
      <formula>NOT(ISERROR(SEARCH("Dn(waiting)",G1400)))</formula>
    </cfRule>
  </conditionalFormatting>
  <conditionalFormatting sqref="G1401">
    <cfRule type="containsBlanks" dxfId="859" priority="2217">
      <formula>LEN(TRIM(G1401))=0</formula>
    </cfRule>
    <cfRule type="containsText" dxfId="858" priority="2218" operator="containsText" text="Operational">
      <formula>NOT(ISERROR(SEARCH("Operational",G1401)))</formula>
    </cfRule>
    <cfRule type="containsText" dxfId="857" priority="2219" operator="containsText" text="Dn(service)">
      <formula>NOT(ISERROR(SEARCH("Dn(service)",G1401)))</formula>
    </cfRule>
    <cfRule type="containsText" dxfId="856" priority="2220" operator="containsText" text="Dn(waiting)">
      <formula>NOT(ISERROR(SEARCH("Dn(waiting)",G1401)))</formula>
    </cfRule>
  </conditionalFormatting>
  <conditionalFormatting sqref="G1402">
    <cfRule type="containsBlanks" dxfId="855" priority="2213">
      <formula>LEN(TRIM(G1402))=0</formula>
    </cfRule>
    <cfRule type="containsText" dxfId="854" priority="2214" operator="containsText" text="Operational">
      <formula>NOT(ISERROR(SEARCH("Operational",G1402)))</formula>
    </cfRule>
    <cfRule type="containsText" dxfId="853" priority="2215" operator="containsText" text="Dn(service)">
      <formula>NOT(ISERROR(SEARCH("Dn(service)",G1402)))</formula>
    </cfRule>
    <cfRule type="containsText" dxfId="852" priority="2216" operator="containsText" text="Dn(waiting)">
      <formula>NOT(ISERROR(SEARCH("Dn(waiting)",G1402)))</formula>
    </cfRule>
  </conditionalFormatting>
  <conditionalFormatting sqref="G1403">
    <cfRule type="containsBlanks" dxfId="851" priority="2209">
      <formula>LEN(TRIM(G1403))=0</formula>
    </cfRule>
    <cfRule type="containsText" dxfId="850" priority="2210" operator="containsText" text="Operational">
      <formula>NOT(ISERROR(SEARCH("Operational",G1403)))</formula>
    </cfRule>
    <cfRule type="containsText" dxfId="849" priority="2211" operator="containsText" text="Dn(service)">
      <formula>NOT(ISERROR(SEARCH("Dn(service)",G1403)))</formula>
    </cfRule>
    <cfRule type="containsText" dxfId="848" priority="2212" operator="containsText" text="Dn(waiting)">
      <formula>NOT(ISERROR(SEARCH("Dn(waiting)",G1403)))</formula>
    </cfRule>
  </conditionalFormatting>
  <conditionalFormatting sqref="G1404">
    <cfRule type="containsBlanks" dxfId="847" priority="2205">
      <formula>LEN(TRIM(G1404))=0</formula>
    </cfRule>
    <cfRule type="containsText" dxfId="846" priority="2206" operator="containsText" text="Operational">
      <formula>NOT(ISERROR(SEARCH("Operational",G1404)))</formula>
    </cfRule>
    <cfRule type="containsText" dxfId="845" priority="2207" operator="containsText" text="Dn(service)">
      <formula>NOT(ISERROR(SEARCH("Dn(service)",G1404)))</formula>
    </cfRule>
    <cfRule type="containsText" dxfId="844" priority="2208" operator="containsText" text="Dn(waiting)">
      <formula>NOT(ISERROR(SEARCH("Dn(waiting)",G1404)))</formula>
    </cfRule>
  </conditionalFormatting>
  <conditionalFormatting sqref="E1399">
    <cfRule type="containsBlanks" dxfId="843" priority="2201">
      <formula>LEN(TRIM(E1399))=0</formula>
    </cfRule>
    <cfRule type="containsText" dxfId="842" priority="2202" operator="containsText" text="Operational">
      <formula>NOT(ISERROR(SEARCH("Operational",E1399)))</formula>
    </cfRule>
    <cfRule type="containsText" dxfId="841" priority="2203" operator="containsText" text="Dn(service)">
      <formula>NOT(ISERROR(SEARCH("Dn(service)",E1399)))</formula>
    </cfRule>
    <cfRule type="containsText" dxfId="840" priority="2204" operator="containsText" text="Dn(waiting)">
      <formula>NOT(ISERROR(SEARCH("Dn(waiting)",E1399)))</formula>
    </cfRule>
  </conditionalFormatting>
  <conditionalFormatting sqref="E1400">
    <cfRule type="containsBlanks" dxfId="839" priority="2197">
      <formula>LEN(TRIM(E1400))=0</formula>
    </cfRule>
    <cfRule type="containsText" dxfId="838" priority="2198" operator="containsText" text="Operational">
      <formula>NOT(ISERROR(SEARCH("Operational",E1400)))</formula>
    </cfRule>
    <cfRule type="containsText" dxfId="837" priority="2199" operator="containsText" text="Dn(service)">
      <formula>NOT(ISERROR(SEARCH("Dn(service)",E1400)))</formula>
    </cfRule>
    <cfRule type="containsText" dxfId="836" priority="2200" operator="containsText" text="Dn(waiting)">
      <formula>NOT(ISERROR(SEARCH("Dn(waiting)",E1400)))</formula>
    </cfRule>
  </conditionalFormatting>
  <conditionalFormatting sqref="E1401">
    <cfRule type="containsBlanks" dxfId="835" priority="2193">
      <formula>LEN(TRIM(E1401))=0</formula>
    </cfRule>
    <cfRule type="containsText" dxfId="834" priority="2194" operator="containsText" text="Operational">
      <formula>NOT(ISERROR(SEARCH("Operational",E1401)))</formula>
    </cfRule>
    <cfRule type="containsText" dxfId="833" priority="2195" operator="containsText" text="Dn(service)">
      <formula>NOT(ISERROR(SEARCH("Dn(service)",E1401)))</formula>
    </cfRule>
    <cfRule type="containsText" dxfId="832" priority="2196" operator="containsText" text="Dn(waiting)">
      <formula>NOT(ISERROR(SEARCH("Dn(waiting)",E1401)))</formula>
    </cfRule>
  </conditionalFormatting>
  <conditionalFormatting sqref="E1402">
    <cfRule type="containsBlanks" dxfId="831" priority="2189">
      <formula>LEN(TRIM(E1402))=0</formula>
    </cfRule>
    <cfRule type="containsText" dxfId="830" priority="2190" operator="containsText" text="Operational">
      <formula>NOT(ISERROR(SEARCH("Operational",E1402)))</formula>
    </cfRule>
    <cfRule type="containsText" dxfId="829" priority="2191" operator="containsText" text="Dn(service)">
      <formula>NOT(ISERROR(SEARCH("Dn(service)",E1402)))</formula>
    </cfRule>
    <cfRule type="containsText" dxfId="828" priority="2192" operator="containsText" text="Dn(waiting)">
      <formula>NOT(ISERROR(SEARCH("Dn(waiting)",E1402)))</formula>
    </cfRule>
  </conditionalFormatting>
  <conditionalFormatting sqref="E1403">
    <cfRule type="containsBlanks" dxfId="827" priority="2185">
      <formula>LEN(TRIM(E1403))=0</formula>
    </cfRule>
    <cfRule type="containsText" dxfId="826" priority="2186" operator="containsText" text="Operational">
      <formula>NOT(ISERROR(SEARCH("Operational",E1403)))</formula>
    </cfRule>
    <cfRule type="containsText" dxfId="825" priority="2187" operator="containsText" text="Dn(service)">
      <formula>NOT(ISERROR(SEARCH("Dn(service)",E1403)))</formula>
    </cfRule>
    <cfRule type="containsText" dxfId="824" priority="2188" operator="containsText" text="Dn(waiting)">
      <formula>NOT(ISERROR(SEARCH("Dn(waiting)",E1403)))</formula>
    </cfRule>
  </conditionalFormatting>
  <conditionalFormatting sqref="E1404">
    <cfRule type="containsBlanks" dxfId="823" priority="2181">
      <formula>LEN(TRIM(E1404))=0</formula>
    </cfRule>
    <cfRule type="containsText" dxfId="822" priority="2182" operator="containsText" text="Operational">
      <formula>NOT(ISERROR(SEARCH("Operational",E1404)))</formula>
    </cfRule>
    <cfRule type="containsText" dxfId="821" priority="2183" operator="containsText" text="Dn(service)">
      <formula>NOT(ISERROR(SEARCH("Dn(service)",E1404)))</formula>
    </cfRule>
    <cfRule type="containsText" dxfId="820" priority="2184" operator="containsText" text="Dn(waiting)">
      <formula>NOT(ISERROR(SEARCH("Dn(waiting)",E1404)))</formula>
    </cfRule>
  </conditionalFormatting>
  <conditionalFormatting sqref="E1405">
    <cfRule type="containsBlanks" dxfId="819" priority="2177">
      <formula>LEN(TRIM(E1405))=0</formula>
    </cfRule>
    <cfRule type="containsText" dxfId="818" priority="2178" operator="containsText" text="Operational">
      <formula>NOT(ISERROR(SEARCH("Operational",E1405)))</formula>
    </cfRule>
    <cfRule type="containsText" dxfId="817" priority="2179" operator="containsText" text="Dn(service)">
      <formula>NOT(ISERROR(SEARCH("Dn(service)",E1405)))</formula>
    </cfRule>
    <cfRule type="containsText" dxfId="816" priority="2180" operator="containsText" text="Dn(waiting)">
      <formula>NOT(ISERROR(SEARCH("Dn(waiting)",E1405)))</formula>
    </cfRule>
  </conditionalFormatting>
  <conditionalFormatting sqref="E1406">
    <cfRule type="containsBlanks" dxfId="815" priority="2173">
      <formula>LEN(TRIM(E1406))=0</formula>
    </cfRule>
    <cfRule type="containsText" dxfId="814" priority="2174" operator="containsText" text="Operational">
      <formula>NOT(ISERROR(SEARCH("Operational",E1406)))</formula>
    </cfRule>
    <cfRule type="containsText" dxfId="813" priority="2175" operator="containsText" text="Dn(service)">
      <formula>NOT(ISERROR(SEARCH("Dn(service)",E1406)))</formula>
    </cfRule>
    <cfRule type="containsText" dxfId="812" priority="2176" operator="containsText" text="Dn(waiting)">
      <formula>NOT(ISERROR(SEARCH("Dn(waiting)",E1406)))</formula>
    </cfRule>
  </conditionalFormatting>
  <conditionalFormatting sqref="E1407">
    <cfRule type="containsBlanks" dxfId="811" priority="2169">
      <formula>LEN(TRIM(E1407))=0</formula>
    </cfRule>
    <cfRule type="containsText" dxfId="810" priority="2170" operator="containsText" text="Operational">
      <formula>NOT(ISERROR(SEARCH("Operational",E1407)))</formula>
    </cfRule>
    <cfRule type="containsText" dxfId="809" priority="2171" operator="containsText" text="Dn(service)">
      <formula>NOT(ISERROR(SEARCH("Dn(service)",E1407)))</formula>
    </cfRule>
    <cfRule type="containsText" dxfId="808" priority="2172" operator="containsText" text="Dn(waiting)">
      <formula>NOT(ISERROR(SEARCH("Dn(waiting)",E1407)))</formula>
    </cfRule>
  </conditionalFormatting>
  <conditionalFormatting sqref="E1408">
    <cfRule type="containsBlanks" dxfId="807" priority="2165">
      <formula>LEN(TRIM(E1408))=0</formula>
    </cfRule>
    <cfRule type="containsText" dxfId="806" priority="2166" operator="containsText" text="Operational">
      <formula>NOT(ISERROR(SEARCH("Operational",E1408)))</formula>
    </cfRule>
    <cfRule type="containsText" dxfId="805" priority="2167" operator="containsText" text="Dn(service)">
      <formula>NOT(ISERROR(SEARCH("Dn(service)",E1408)))</formula>
    </cfRule>
    <cfRule type="containsText" dxfId="804" priority="2168" operator="containsText" text="Dn(waiting)">
      <formula>NOT(ISERROR(SEARCH("Dn(waiting)",E1408)))</formula>
    </cfRule>
  </conditionalFormatting>
  <conditionalFormatting sqref="F1405">
    <cfRule type="containsBlanks" dxfId="803" priority="2161">
      <formula>LEN(TRIM(F1405))=0</formula>
    </cfRule>
    <cfRule type="containsText" dxfId="802" priority="2162" operator="containsText" text="Operational">
      <formula>NOT(ISERROR(SEARCH("Operational",F1405)))</formula>
    </cfRule>
    <cfRule type="containsText" dxfId="801" priority="2163" operator="containsText" text="Dn(service)">
      <formula>NOT(ISERROR(SEARCH("Dn(service)",F1405)))</formula>
    </cfRule>
    <cfRule type="containsText" dxfId="800" priority="2164" operator="containsText" text="Dn(waiting)">
      <formula>NOT(ISERROR(SEARCH("Dn(waiting)",F1405)))</formula>
    </cfRule>
  </conditionalFormatting>
  <conditionalFormatting sqref="F1406">
    <cfRule type="containsBlanks" dxfId="799" priority="2157">
      <formula>LEN(TRIM(F1406))=0</formula>
    </cfRule>
    <cfRule type="containsText" dxfId="798" priority="2158" operator="containsText" text="Operational">
      <formula>NOT(ISERROR(SEARCH("Operational",F1406)))</formula>
    </cfRule>
    <cfRule type="containsText" dxfId="797" priority="2159" operator="containsText" text="Dn(service)">
      <formula>NOT(ISERROR(SEARCH("Dn(service)",F1406)))</formula>
    </cfRule>
    <cfRule type="containsText" dxfId="796" priority="2160" operator="containsText" text="Dn(waiting)">
      <formula>NOT(ISERROR(SEARCH("Dn(waiting)",F1406)))</formula>
    </cfRule>
  </conditionalFormatting>
  <conditionalFormatting sqref="F1407">
    <cfRule type="containsBlanks" dxfId="795" priority="2153">
      <formula>LEN(TRIM(F1407))=0</formula>
    </cfRule>
    <cfRule type="containsText" dxfId="794" priority="2154" operator="containsText" text="Operational">
      <formula>NOT(ISERROR(SEARCH("Operational",F1407)))</formula>
    </cfRule>
    <cfRule type="containsText" dxfId="793" priority="2155" operator="containsText" text="Dn(service)">
      <formula>NOT(ISERROR(SEARCH("Dn(service)",F1407)))</formula>
    </cfRule>
    <cfRule type="containsText" dxfId="792" priority="2156" operator="containsText" text="Dn(waiting)">
      <formula>NOT(ISERROR(SEARCH("Dn(waiting)",F1407)))</formula>
    </cfRule>
  </conditionalFormatting>
  <conditionalFormatting sqref="F1408">
    <cfRule type="containsBlanks" dxfId="791" priority="2149">
      <formula>LEN(TRIM(F1408))=0</formula>
    </cfRule>
    <cfRule type="containsText" dxfId="790" priority="2150" operator="containsText" text="Operational">
      <formula>NOT(ISERROR(SEARCH("Operational",F1408)))</formula>
    </cfRule>
    <cfRule type="containsText" dxfId="789" priority="2151" operator="containsText" text="Dn(service)">
      <formula>NOT(ISERROR(SEARCH("Dn(service)",F1408)))</formula>
    </cfRule>
    <cfRule type="containsText" dxfId="788" priority="2152" operator="containsText" text="Dn(waiting)">
      <formula>NOT(ISERROR(SEARCH("Dn(waiting)",F1408)))</formula>
    </cfRule>
  </conditionalFormatting>
  <conditionalFormatting sqref="F1409">
    <cfRule type="containsBlanks" dxfId="787" priority="2145">
      <formula>LEN(TRIM(F1409))=0</formula>
    </cfRule>
    <cfRule type="containsText" dxfId="786" priority="2146" operator="containsText" text="Operational">
      <formula>NOT(ISERROR(SEARCH("Operational",F1409)))</formula>
    </cfRule>
    <cfRule type="containsText" dxfId="785" priority="2147" operator="containsText" text="Dn(service)">
      <formula>NOT(ISERROR(SEARCH("Dn(service)",F1409)))</formula>
    </cfRule>
    <cfRule type="containsText" dxfId="784" priority="2148" operator="containsText" text="Dn(waiting)">
      <formula>NOT(ISERROR(SEARCH("Dn(waiting)",F1409)))</formula>
    </cfRule>
  </conditionalFormatting>
  <conditionalFormatting sqref="F1410">
    <cfRule type="containsBlanks" dxfId="783" priority="2141">
      <formula>LEN(TRIM(F1410))=0</formula>
    </cfRule>
    <cfRule type="containsText" dxfId="782" priority="2142" operator="containsText" text="Operational">
      <formula>NOT(ISERROR(SEARCH("Operational",F1410)))</formula>
    </cfRule>
    <cfRule type="containsText" dxfId="781" priority="2143" operator="containsText" text="Dn(service)">
      <formula>NOT(ISERROR(SEARCH("Dn(service)",F1410)))</formula>
    </cfRule>
    <cfRule type="containsText" dxfId="780" priority="2144" operator="containsText" text="Dn(waiting)">
      <formula>NOT(ISERROR(SEARCH("Dn(waiting)",F1410)))</formula>
    </cfRule>
  </conditionalFormatting>
  <conditionalFormatting sqref="F1411">
    <cfRule type="containsBlanks" dxfId="779" priority="2137">
      <formula>LEN(TRIM(F1411))=0</formula>
    </cfRule>
    <cfRule type="containsText" dxfId="778" priority="2138" operator="containsText" text="Operational">
      <formula>NOT(ISERROR(SEARCH("Operational",F1411)))</formula>
    </cfRule>
    <cfRule type="containsText" dxfId="777" priority="2139" operator="containsText" text="Dn(service)">
      <formula>NOT(ISERROR(SEARCH("Dn(service)",F1411)))</formula>
    </cfRule>
    <cfRule type="containsText" dxfId="776" priority="2140" operator="containsText" text="Dn(waiting)">
      <formula>NOT(ISERROR(SEARCH("Dn(waiting)",F1411)))</formula>
    </cfRule>
  </conditionalFormatting>
  <conditionalFormatting sqref="F1412">
    <cfRule type="containsBlanks" dxfId="775" priority="2133">
      <formula>LEN(TRIM(F1412))=0</formula>
    </cfRule>
    <cfRule type="containsText" dxfId="774" priority="2134" operator="containsText" text="Operational">
      <formula>NOT(ISERROR(SEARCH("Operational",F1412)))</formula>
    </cfRule>
    <cfRule type="containsText" dxfId="773" priority="2135" operator="containsText" text="Dn(service)">
      <formula>NOT(ISERROR(SEARCH("Dn(service)",F1412)))</formula>
    </cfRule>
    <cfRule type="containsText" dxfId="772" priority="2136" operator="containsText" text="Dn(waiting)">
      <formula>NOT(ISERROR(SEARCH("Dn(waiting)",F1412)))</formula>
    </cfRule>
  </conditionalFormatting>
  <conditionalFormatting sqref="D1405">
    <cfRule type="containsBlanks" dxfId="771" priority="2129">
      <formula>LEN(TRIM(D1405))=0</formula>
    </cfRule>
    <cfRule type="containsText" dxfId="770" priority="2130" operator="containsText" text="Operational">
      <formula>NOT(ISERROR(SEARCH("Operational",D1405)))</formula>
    </cfRule>
    <cfRule type="containsText" dxfId="769" priority="2131" operator="containsText" text="Dn(service)">
      <formula>NOT(ISERROR(SEARCH("Dn(service)",D1405)))</formula>
    </cfRule>
    <cfRule type="containsText" dxfId="768" priority="2132" operator="containsText" text="Dn(waiting)">
      <formula>NOT(ISERROR(SEARCH("Dn(waiting)",D1405)))</formula>
    </cfRule>
  </conditionalFormatting>
  <conditionalFormatting sqref="D1406">
    <cfRule type="containsBlanks" dxfId="767" priority="2125">
      <formula>LEN(TRIM(D1406))=0</formula>
    </cfRule>
    <cfRule type="containsText" dxfId="766" priority="2126" operator="containsText" text="Operational">
      <formula>NOT(ISERROR(SEARCH("Operational",D1406)))</formula>
    </cfRule>
    <cfRule type="containsText" dxfId="765" priority="2127" operator="containsText" text="Dn(service)">
      <formula>NOT(ISERROR(SEARCH("Dn(service)",D1406)))</formula>
    </cfRule>
    <cfRule type="containsText" dxfId="764" priority="2128" operator="containsText" text="Dn(waiting)">
      <formula>NOT(ISERROR(SEARCH("Dn(waiting)",D1406)))</formula>
    </cfRule>
  </conditionalFormatting>
  <conditionalFormatting sqref="D1407">
    <cfRule type="containsBlanks" dxfId="763" priority="2121">
      <formula>LEN(TRIM(D1407))=0</formula>
    </cfRule>
    <cfRule type="containsText" dxfId="762" priority="2122" operator="containsText" text="Operational">
      <formula>NOT(ISERROR(SEARCH("Operational",D1407)))</formula>
    </cfRule>
    <cfRule type="containsText" dxfId="761" priority="2123" operator="containsText" text="Dn(service)">
      <formula>NOT(ISERROR(SEARCH("Dn(service)",D1407)))</formula>
    </cfRule>
    <cfRule type="containsText" dxfId="760" priority="2124" operator="containsText" text="Dn(waiting)">
      <formula>NOT(ISERROR(SEARCH("Dn(waiting)",D1407)))</formula>
    </cfRule>
  </conditionalFormatting>
  <conditionalFormatting sqref="D1408">
    <cfRule type="containsBlanks" dxfId="759" priority="2117">
      <formula>LEN(TRIM(D1408))=0</formula>
    </cfRule>
    <cfRule type="containsText" dxfId="758" priority="2118" operator="containsText" text="Operational">
      <formula>NOT(ISERROR(SEARCH("Operational",D1408)))</formula>
    </cfRule>
    <cfRule type="containsText" dxfId="757" priority="2119" operator="containsText" text="Dn(service)">
      <formula>NOT(ISERROR(SEARCH("Dn(service)",D1408)))</formula>
    </cfRule>
    <cfRule type="containsText" dxfId="756" priority="2120" operator="containsText" text="Dn(waiting)">
      <formula>NOT(ISERROR(SEARCH("Dn(waiting)",D1408)))</formula>
    </cfRule>
  </conditionalFormatting>
  <conditionalFormatting sqref="D1409">
    <cfRule type="containsBlanks" dxfId="755" priority="2113">
      <formula>LEN(TRIM(D1409))=0</formula>
    </cfRule>
    <cfRule type="containsText" dxfId="754" priority="2114" operator="containsText" text="Operational">
      <formula>NOT(ISERROR(SEARCH("Operational",D1409)))</formula>
    </cfRule>
    <cfRule type="containsText" dxfId="753" priority="2115" operator="containsText" text="Dn(service)">
      <formula>NOT(ISERROR(SEARCH("Dn(service)",D1409)))</formula>
    </cfRule>
    <cfRule type="containsText" dxfId="752" priority="2116" operator="containsText" text="Dn(waiting)">
      <formula>NOT(ISERROR(SEARCH("Dn(waiting)",D1409)))</formula>
    </cfRule>
  </conditionalFormatting>
  <conditionalFormatting sqref="D1410">
    <cfRule type="containsBlanks" dxfId="751" priority="2109">
      <formula>LEN(TRIM(D1410))=0</formula>
    </cfRule>
    <cfRule type="containsText" dxfId="750" priority="2110" operator="containsText" text="Operational">
      <formula>NOT(ISERROR(SEARCH("Operational",D1410)))</formula>
    </cfRule>
    <cfRule type="containsText" dxfId="749" priority="2111" operator="containsText" text="Dn(service)">
      <formula>NOT(ISERROR(SEARCH("Dn(service)",D1410)))</formula>
    </cfRule>
    <cfRule type="containsText" dxfId="748" priority="2112" operator="containsText" text="Dn(waiting)">
      <formula>NOT(ISERROR(SEARCH("Dn(waiting)",D1410)))</formula>
    </cfRule>
  </conditionalFormatting>
  <conditionalFormatting sqref="D1411">
    <cfRule type="containsBlanks" dxfId="747" priority="2105">
      <formula>LEN(TRIM(D1411))=0</formula>
    </cfRule>
    <cfRule type="containsText" dxfId="746" priority="2106" operator="containsText" text="Operational">
      <formula>NOT(ISERROR(SEARCH("Operational",D1411)))</formula>
    </cfRule>
    <cfRule type="containsText" dxfId="745" priority="2107" operator="containsText" text="Dn(service)">
      <formula>NOT(ISERROR(SEARCH("Dn(service)",D1411)))</formula>
    </cfRule>
    <cfRule type="containsText" dxfId="744" priority="2108" operator="containsText" text="Dn(waiting)">
      <formula>NOT(ISERROR(SEARCH("Dn(waiting)",D1411)))</formula>
    </cfRule>
  </conditionalFormatting>
  <conditionalFormatting sqref="D1412">
    <cfRule type="containsBlanks" dxfId="743" priority="2101">
      <formula>LEN(TRIM(D1412))=0</formula>
    </cfRule>
    <cfRule type="containsText" dxfId="742" priority="2102" operator="containsText" text="Operational">
      <formula>NOT(ISERROR(SEARCH("Operational",D1412)))</formula>
    </cfRule>
    <cfRule type="containsText" dxfId="741" priority="2103" operator="containsText" text="Dn(service)">
      <formula>NOT(ISERROR(SEARCH("Dn(service)",D1412)))</formula>
    </cfRule>
    <cfRule type="containsText" dxfId="740" priority="2104" operator="containsText" text="Dn(waiting)">
      <formula>NOT(ISERROR(SEARCH("Dn(waiting)",D1412)))</formula>
    </cfRule>
  </conditionalFormatting>
  <conditionalFormatting sqref="D1413">
    <cfRule type="containsBlanks" dxfId="739" priority="2097">
      <formula>LEN(TRIM(D1413))=0</formula>
    </cfRule>
    <cfRule type="containsText" dxfId="738" priority="2098" operator="containsText" text="Operational">
      <formula>NOT(ISERROR(SEARCH("Operational",D1413)))</formula>
    </cfRule>
    <cfRule type="containsText" dxfId="737" priority="2099" operator="containsText" text="Dn(service)">
      <formula>NOT(ISERROR(SEARCH("Dn(service)",D1413)))</formula>
    </cfRule>
    <cfRule type="containsText" dxfId="736" priority="2100" operator="containsText" text="Dn(waiting)">
      <formula>NOT(ISERROR(SEARCH("Dn(waiting)",D1413)))</formula>
    </cfRule>
  </conditionalFormatting>
  <conditionalFormatting sqref="D1414">
    <cfRule type="containsBlanks" dxfId="735" priority="2093">
      <formula>LEN(TRIM(D1414))=0</formula>
    </cfRule>
    <cfRule type="containsText" dxfId="734" priority="2094" operator="containsText" text="Operational">
      <formula>NOT(ISERROR(SEARCH("Operational",D1414)))</formula>
    </cfRule>
    <cfRule type="containsText" dxfId="733" priority="2095" operator="containsText" text="Dn(service)">
      <formula>NOT(ISERROR(SEARCH("Dn(service)",D1414)))</formula>
    </cfRule>
    <cfRule type="containsText" dxfId="732" priority="2096" operator="containsText" text="Dn(waiting)">
      <formula>NOT(ISERROR(SEARCH("Dn(waiting)",D1414)))</formula>
    </cfRule>
  </conditionalFormatting>
  <conditionalFormatting sqref="D1415">
    <cfRule type="containsBlanks" dxfId="731" priority="2089">
      <formula>LEN(TRIM(D1415))=0</formula>
    </cfRule>
    <cfRule type="containsText" dxfId="730" priority="2090" operator="containsText" text="Operational">
      <formula>NOT(ISERROR(SEARCH("Operational",D1415)))</formula>
    </cfRule>
    <cfRule type="containsText" dxfId="729" priority="2091" operator="containsText" text="Dn(service)">
      <formula>NOT(ISERROR(SEARCH("Dn(service)",D1415)))</formula>
    </cfRule>
    <cfRule type="containsText" dxfId="728" priority="2092" operator="containsText" text="Dn(waiting)">
      <formula>NOT(ISERROR(SEARCH("Dn(waiting)",D1415)))</formula>
    </cfRule>
  </conditionalFormatting>
  <conditionalFormatting sqref="D1416">
    <cfRule type="containsBlanks" dxfId="727" priority="2085">
      <formula>LEN(TRIM(D1416))=0</formula>
    </cfRule>
    <cfRule type="containsText" dxfId="726" priority="2086" operator="containsText" text="Operational">
      <formula>NOT(ISERROR(SEARCH("Operational",D1416)))</formula>
    </cfRule>
    <cfRule type="containsText" dxfId="725" priority="2087" operator="containsText" text="Dn(service)">
      <formula>NOT(ISERROR(SEARCH("Dn(service)",D1416)))</formula>
    </cfRule>
    <cfRule type="containsText" dxfId="724" priority="2088" operator="containsText" text="Dn(waiting)">
      <formula>NOT(ISERROR(SEARCH("Dn(waiting)",D1416)))</formula>
    </cfRule>
  </conditionalFormatting>
  <conditionalFormatting sqref="D1417">
    <cfRule type="containsBlanks" dxfId="723" priority="2081">
      <formula>LEN(TRIM(D1417))=0</formula>
    </cfRule>
    <cfRule type="containsText" dxfId="722" priority="2082" operator="containsText" text="Operational">
      <formula>NOT(ISERROR(SEARCH("Operational",D1417)))</formula>
    </cfRule>
    <cfRule type="containsText" dxfId="721" priority="2083" operator="containsText" text="Dn(service)">
      <formula>NOT(ISERROR(SEARCH("Dn(service)",D1417)))</formula>
    </cfRule>
    <cfRule type="containsText" dxfId="720" priority="2084" operator="containsText" text="Dn(waiting)">
      <formula>NOT(ISERROR(SEARCH("Dn(waiting)",D1417)))</formula>
    </cfRule>
  </conditionalFormatting>
  <conditionalFormatting sqref="C1411">
    <cfRule type="containsBlanks" dxfId="719" priority="2077">
      <formula>LEN(TRIM(C1411))=0</formula>
    </cfRule>
    <cfRule type="containsText" dxfId="718" priority="2078" operator="containsText" text="Operational">
      <formula>NOT(ISERROR(SEARCH("Operational",C1411)))</formula>
    </cfRule>
    <cfRule type="containsText" dxfId="717" priority="2079" operator="containsText" text="Dn(service)">
      <formula>NOT(ISERROR(SEARCH("Dn(service)",C1411)))</formula>
    </cfRule>
    <cfRule type="containsText" dxfId="716" priority="2080" operator="containsText" text="Dn(waiting)">
      <formula>NOT(ISERROR(SEARCH("Dn(waiting)",C1411)))</formula>
    </cfRule>
  </conditionalFormatting>
  <conditionalFormatting sqref="C1412">
    <cfRule type="containsBlanks" dxfId="715" priority="2073">
      <formula>LEN(TRIM(C1412))=0</formula>
    </cfRule>
    <cfRule type="containsText" dxfId="714" priority="2074" operator="containsText" text="Operational">
      <formula>NOT(ISERROR(SEARCH("Operational",C1412)))</formula>
    </cfRule>
    <cfRule type="containsText" dxfId="713" priority="2075" operator="containsText" text="Dn(service)">
      <formula>NOT(ISERROR(SEARCH("Dn(service)",C1412)))</formula>
    </cfRule>
    <cfRule type="containsText" dxfId="712" priority="2076" operator="containsText" text="Dn(waiting)">
      <formula>NOT(ISERROR(SEARCH("Dn(waiting)",C1412)))</formula>
    </cfRule>
  </conditionalFormatting>
  <conditionalFormatting sqref="C1413">
    <cfRule type="containsBlanks" dxfId="711" priority="2069">
      <formula>LEN(TRIM(C1413))=0</formula>
    </cfRule>
    <cfRule type="containsText" dxfId="710" priority="2070" operator="containsText" text="Operational">
      <formula>NOT(ISERROR(SEARCH("Operational",C1413)))</formula>
    </cfRule>
    <cfRule type="containsText" dxfId="709" priority="2071" operator="containsText" text="Dn(service)">
      <formula>NOT(ISERROR(SEARCH("Dn(service)",C1413)))</formula>
    </cfRule>
    <cfRule type="containsText" dxfId="708" priority="2072" operator="containsText" text="Dn(waiting)">
      <formula>NOT(ISERROR(SEARCH("Dn(waiting)",C1413)))</formula>
    </cfRule>
  </conditionalFormatting>
  <conditionalFormatting sqref="C1414">
    <cfRule type="containsBlanks" dxfId="707" priority="2065">
      <formula>LEN(TRIM(C1414))=0</formula>
    </cfRule>
    <cfRule type="containsText" dxfId="706" priority="2066" operator="containsText" text="Operational">
      <formula>NOT(ISERROR(SEARCH("Operational",C1414)))</formula>
    </cfRule>
    <cfRule type="containsText" dxfId="705" priority="2067" operator="containsText" text="Dn(service)">
      <formula>NOT(ISERROR(SEARCH("Dn(service)",C1414)))</formula>
    </cfRule>
    <cfRule type="containsText" dxfId="704" priority="2068" operator="containsText" text="Dn(waiting)">
      <formula>NOT(ISERROR(SEARCH("Dn(waiting)",C1414)))</formula>
    </cfRule>
  </conditionalFormatting>
  <conditionalFormatting sqref="C1415">
    <cfRule type="containsBlanks" dxfId="703" priority="2061">
      <formula>LEN(TRIM(C1415))=0</formula>
    </cfRule>
    <cfRule type="containsText" dxfId="702" priority="2062" operator="containsText" text="Operational">
      <formula>NOT(ISERROR(SEARCH("Operational",C1415)))</formula>
    </cfRule>
    <cfRule type="containsText" dxfId="701" priority="2063" operator="containsText" text="Dn(service)">
      <formula>NOT(ISERROR(SEARCH("Dn(service)",C1415)))</formula>
    </cfRule>
    <cfRule type="containsText" dxfId="700" priority="2064" operator="containsText" text="Dn(waiting)">
      <formula>NOT(ISERROR(SEARCH("Dn(waiting)",C1415)))</formula>
    </cfRule>
  </conditionalFormatting>
  <conditionalFormatting sqref="C1416">
    <cfRule type="containsBlanks" dxfId="699" priority="2057">
      <formula>LEN(TRIM(C1416))=0</formula>
    </cfRule>
    <cfRule type="containsText" dxfId="698" priority="2058" operator="containsText" text="Operational">
      <formula>NOT(ISERROR(SEARCH("Operational",C1416)))</formula>
    </cfRule>
    <cfRule type="containsText" dxfId="697" priority="2059" operator="containsText" text="Dn(service)">
      <formula>NOT(ISERROR(SEARCH("Dn(service)",C1416)))</formula>
    </cfRule>
    <cfRule type="containsText" dxfId="696" priority="2060" operator="containsText" text="Dn(waiting)">
      <formula>NOT(ISERROR(SEARCH("Dn(waiting)",C1416)))</formula>
    </cfRule>
  </conditionalFormatting>
  <conditionalFormatting sqref="C1417">
    <cfRule type="containsBlanks" dxfId="695" priority="2053">
      <formula>LEN(TRIM(C1417))=0</formula>
    </cfRule>
    <cfRule type="containsText" dxfId="694" priority="2054" operator="containsText" text="Operational">
      <formula>NOT(ISERROR(SEARCH("Operational",C1417)))</formula>
    </cfRule>
    <cfRule type="containsText" dxfId="693" priority="2055" operator="containsText" text="Dn(service)">
      <formula>NOT(ISERROR(SEARCH("Dn(service)",C1417)))</formula>
    </cfRule>
    <cfRule type="containsText" dxfId="692" priority="2056" operator="containsText" text="Dn(waiting)">
      <formula>NOT(ISERROR(SEARCH("Dn(waiting)",C1417)))</formula>
    </cfRule>
  </conditionalFormatting>
  <conditionalFormatting sqref="C1418">
    <cfRule type="containsBlanks" dxfId="691" priority="2049">
      <formula>LEN(TRIM(C1418))=0</formula>
    </cfRule>
    <cfRule type="containsText" dxfId="690" priority="2050" operator="containsText" text="Operational">
      <formula>NOT(ISERROR(SEARCH("Operational",C1418)))</formula>
    </cfRule>
    <cfRule type="containsText" dxfId="689" priority="2051" operator="containsText" text="Dn(service)">
      <formula>NOT(ISERROR(SEARCH("Dn(service)",C1418)))</formula>
    </cfRule>
    <cfRule type="containsText" dxfId="688" priority="2052" operator="containsText" text="Dn(waiting)">
      <formula>NOT(ISERROR(SEARCH("Dn(waiting)",C1418)))</formula>
    </cfRule>
  </conditionalFormatting>
  <conditionalFormatting sqref="C1419">
    <cfRule type="containsBlanks" dxfId="687" priority="2045">
      <formula>LEN(TRIM(C1419))=0</formula>
    </cfRule>
    <cfRule type="containsText" dxfId="686" priority="2046" operator="containsText" text="Operational">
      <formula>NOT(ISERROR(SEARCH("Operational",C1419)))</formula>
    </cfRule>
    <cfRule type="containsText" dxfId="685" priority="2047" operator="containsText" text="Dn(service)">
      <formula>NOT(ISERROR(SEARCH("Dn(service)",C1419)))</formula>
    </cfRule>
    <cfRule type="containsText" dxfId="684" priority="2048" operator="containsText" text="Dn(waiting)">
      <formula>NOT(ISERROR(SEARCH("Dn(waiting)",C1419)))</formula>
    </cfRule>
  </conditionalFormatting>
  <conditionalFormatting sqref="C1420">
    <cfRule type="containsBlanks" dxfId="683" priority="2041">
      <formula>LEN(TRIM(C1420))=0</formula>
    </cfRule>
    <cfRule type="containsText" dxfId="682" priority="2042" operator="containsText" text="Operational">
      <formula>NOT(ISERROR(SEARCH("Operational",C1420)))</formula>
    </cfRule>
    <cfRule type="containsText" dxfId="681" priority="2043" operator="containsText" text="Dn(service)">
      <formula>NOT(ISERROR(SEARCH("Dn(service)",C1420)))</formula>
    </cfRule>
    <cfRule type="containsText" dxfId="680" priority="2044" operator="containsText" text="Dn(waiting)">
      <formula>NOT(ISERROR(SEARCH("Dn(waiting)",C1420)))</formula>
    </cfRule>
  </conditionalFormatting>
  <conditionalFormatting sqref="C1421">
    <cfRule type="containsBlanks" dxfId="679" priority="2037">
      <formula>LEN(TRIM(C1421))=0</formula>
    </cfRule>
    <cfRule type="containsText" dxfId="678" priority="2038" operator="containsText" text="Operational">
      <formula>NOT(ISERROR(SEARCH("Operational",C1421)))</formula>
    </cfRule>
    <cfRule type="containsText" dxfId="677" priority="2039" operator="containsText" text="Dn(service)">
      <formula>NOT(ISERROR(SEARCH("Dn(service)",C1421)))</formula>
    </cfRule>
    <cfRule type="containsText" dxfId="676" priority="2040" operator="containsText" text="Dn(waiting)">
      <formula>NOT(ISERROR(SEARCH("Dn(waiting)",C1421)))</formula>
    </cfRule>
  </conditionalFormatting>
  <conditionalFormatting sqref="C1422">
    <cfRule type="containsBlanks" dxfId="675" priority="2033">
      <formula>LEN(TRIM(C1422))=0</formula>
    </cfRule>
    <cfRule type="containsText" dxfId="674" priority="2034" operator="containsText" text="Operational">
      <formula>NOT(ISERROR(SEARCH("Operational",C1422)))</formula>
    </cfRule>
    <cfRule type="containsText" dxfId="673" priority="2035" operator="containsText" text="Dn(service)">
      <formula>NOT(ISERROR(SEARCH("Dn(service)",C1422)))</formula>
    </cfRule>
    <cfRule type="containsText" dxfId="672" priority="2036" operator="containsText" text="Dn(waiting)">
      <formula>NOT(ISERROR(SEARCH("Dn(waiting)",C1422)))</formula>
    </cfRule>
  </conditionalFormatting>
  <conditionalFormatting sqref="G1413">
    <cfRule type="containsBlanks" dxfId="671" priority="2029">
      <formula>LEN(TRIM(G1413))=0</formula>
    </cfRule>
    <cfRule type="containsText" dxfId="670" priority="2030" operator="containsText" text="Operational">
      <formula>NOT(ISERROR(SEARCH("Operational",G1413)))</formula>
    </cfRule>
    <cfRule type="containsText" dxfId="669" priority="2031" operator="containsText" text="Dn(service)">
      <formula>NOT(ISERROR(SEARCH("Dn(service)",G1413)))</formula>
    </cfRule>
    <cfRule type="containsText" dxfId="668" priority="2032" operator="containsText" text="Dn(waiting)">
      <formula>NOT(ISERROR(SEARCH("Dn(waiting)",G1413)))</formula>
    </cfRule>
  </conditionalFormatting>
  <conditionalFormatting sqref="G1414">
    <cfRule type="containsBlanks" dxfId="667" priority="2025">
      <formula>LEN(TRIM(G1414))=0</formula>
    </cfRule>
    <cfRule type="containsText" dxfId="666" priority="2026" operator="containsText" text="Operational">
      <formula>NOT(ISERROR(SEARCH("Operational",G1414)))</formula>
    </cfRule>
    <cfRule type="containsText" dxfId="665" priority="2027" operator="containsText" text="Dn(service)">
      <formula>NOT(ISERROR(SEARCH("Dn(service)",G1414)))</formula>
    </cfRule>
    <cfRule type="containsText" dxfId="664" priority="2028" operator="containsText" text="Dn(waiting)">
      <formula>NOT(ISERROR(SEARCH("Dn(waiting)",G1414)))</formula>
    </cfRule>
  </conditionalFormatting>
  <conditionalFormatting sqref="G1415">
    <cfRule type="containsBlanks" dxfId="663" priority="2021">
      <formula>LEN(TRIM(G1415))=0</formula>
    </cfRule>
    <cfRule type="containsText" dxfId="662" priority="2022" operator="containsText" text="Operational">
      <formula>NOT(ISERROR(SEARCH("Operational",G1415)))</formula>
    </cfRule>
    <cfRule type="containsText" dxfId="661" priority="2023" operator="containsText" text="Dn(service)">
      <formula>NOT(ISERROR(SEARCH("Dn(service)",G1415)))</formula>
    </cfRule>
    <cfRule type="containsText" dxfId="660" priority="2024" operator="containsText" text="Dn(waiting)">
      <formula>NOT(ISERROR(SEARCH("Dn(waiting)",G1415)))</formula>
    </cfRule>
  </conditionalFormatting>
  <conditionalFormatting sqref="G1416">
    <cfRule type="containsBlanks" dxfId="659" priority="2017">
      <formula>LEN(TRIM(G1416))=0</formula>
    </cfRule>
    <cfRule type="containsText" dxfId="658" priority="2018" operator="containsText" text="Operational">
      <formula>NOT(ISERROR(SEARCH("Operational",G1416)))</formula>
    </cfRule>
    <cfRule type="containsText" dxfId="657" priority="2019" operator="containsText" text="Dn(service)">
      <formula>NOT(ISERROR(SEARCH("Dn(service)",G1416)))</formula>
    </cfRule>
    <cfRule type="containsText" dxfId="656" priority="2020" operator="containsText" text="Dn(waiting)">
      <formula>NOT(ISERROR(SEARCH("Dn(waiting)",G1416)))</formula>
    </cfRule>
  </conditionalFormatting>
  <conditionalFormatting sqref="G1417">
    <cfRule type="containsBlanks" dxfId="655" priority="2013">
      <formula>LEN(TRIM(G1417))=0</formula>
    </cfRule>
    <cfRule type="containsText" dxfId="654" priority="2014" operator="containsText" text="Operational">
      <formula>NOT(ISERROR(SEARCH("Operational",G1417)))</formula>
    </cfRule>
    <cfRule type="containsText" dxfId="653" priority="2015" operator="containsText" text="Dn(service)">
      <formula>NOT(ISERROR(SEARCH("Dn(service)",G1417)))</formula>
    </cfRule>
    <cfRule type="containsText" dxfId="652" priority="2016" operator="containsText" text="Dn(waiting)">
      <formula>NOT(ISERROR(SEARCH("Dn(waiting)",G1417)))</formula>
    </cfRule>
  </conditionalFormatting>
  <conditionalFormatting sqref="G1418">
    <cfRule type="containsBlanks" dxfId="651" priority="2009">
      <formula>LEN(TRIM(G1418))=0</formula>
    </cfRule>
    <cfRule type="containsText" dxfId="650" priority="2010" operator="containsText" text="Operational">
      <formula>NOT(ISERROR(SEARCH("Operational",G1418)))</formula>
    </cfRule>
    <cfRule type="containsText" dxfId="649" priority="2011" operator="containsText" text="Dn(service)">
      <formula>NOT(ISERROR(SEARCH("Dn(service)",G1418)))</formula>
    </cfRule>
    <cfRule type="containsText" dxfId="648" priority="2012" operator="containsText" text="Dn(waiting)">
      <formula>NOT(ISERROR(SEARCH("Dn(waiting)",G1418)))</formula>
    </cfRule>
  </conditionalFormatting>
  <conditionalFormatting sqref="G1419">
    <cfRule type="containsBlanks" dxfId="647" priority="2005">
      <formula>LEN(TRIM(G1419))=0</formula>
    </cfRule>
    <cfRule type="containsText" dxfId="646" priority="2006" operator="containsText" text="Operational">
      <formula>NOT(ISERROR(SEARCH("Operational",G1419)))</formula>
    </cfRule>
    <cfRule type="containsText" dxfId="645" priority="2007" operator="containsText" text="Dn(service)">
      <formula>NOT(ISERROR(SEARCH("Dn(service)",G1419)))</formula>
    </cfRule>
    <cfRule type="containsText" dxfId="644" priority="2008" operator="containsText" text="Dn(waiting)">
      <formula>NOT(ISERROR(SEARCH("Dn(waiting)",G1419)))</formula>
    </cfRule>
  </conditionalFormatting>
  <conditionalFormatting sqref="G1420">
    <cfRule type="containsBlanks" dxfId="643" priority="2001">
      <formula>LEN(TRIM(G1420))=0</formula>
    </cfRule>
    <cfRule type="containsText" dxfId="642" priority="2002" operator="containsText" text="Operational">
      <formula>NOT(ISERROR(SEARCH("Operational",G1420)))</formula>
    </cfRule>
    <cfRule type="containsText" dxfId="641" priority="2003" operator="containsText" text="Dn(service)">
      <formula>NOT(ISERROR(SEARCH("Dn(service)",G1420)))</formula>
    </cfRule>
    <cfRule type="containsText" dxfId="640" priority="2004" operator="containsText" text="Dn(waiting)">
      <formula>NOT(ISERROR(SEARCH("Dn(waiting)",G1420)))</formula>
    </cfRule>
  </conditionalFormatting>
  <conditionalFormatting sqref="G1421">
    <cfRule type="containsBlanks" dxfId="639" priority="1997">
      <formula>LEN(TRIM(G1421))=0</formula>
    </cfRule>
    <cfRule type="containsText" dxfId="638" priority="1998" operator="containsText" text="Operational">
      <formula>NOT(ISERROR(SEARCH("Operational",G1421)))</formula>
    </cfRule>
    <cfRule type="containsText" dxfId="637" priority="1999" operator="containsText" text="Dn(service)">
      <formula>NOT(ISERROR(SEARCH("Dn(service)",G1421)))</formula>
    </cfRule>
    <cfRule type="containsText" dxfId="636" priority="2000" operator="containsText" text="Dn(waiting)">
      <formula>NOT(ISERROR(SEARCH("Dn(waiting)",G1421)))</formula>
    </cfRule>
  </conditionalFormatting>
  <conditionalFormatting sqref="G1422">
    <cfRule type="containsBlanks" dxfId="635" priority="1993">
      <formula>LEN(TRIM(G1422))=0</formula>
    </cfRule>
    <cfRule type="containsText" dxfId="634" priority="1994" operator="containsText" text="Operational">
      <formula>NOT(ISERROR(SEARCH("Operational",G1422)))</formula>
    </cfRule>
    <cfRule type="containsText" dxfId="633" priority="1995" operator="containsText" text="Dn(service)">
      <formula>NOT(ISERROR(SEARCH("Dn(service)",G1422)))</formula>
    </cfRule>
    <cfRule type="containsText" dxfId="632" priority="1996" operator="containsText" text="Dn(waiting)">
      <formula>NOT(ISERROR(SEARCH("Dn(waiting)",G1422)))</formula>
    </cfRule>
  </conditionalFormatting>
  <conditionalFormatting sqref="G1423">
    <cfRule type="containsBlanks" dxfId="631" priority="1989">
      <formula>LEN(TRIM(G1423))=0</formula>
    </cfRule>
    <cfRule type="containsText" dxfId="630" priority="1990" operator="containsText" text="Operational">
      <formula>NOT(ISERROR(SEARCH("Operational",G1423)))</formula>
    </cfRule>
    <cfRule type="containsText" dxfId="629" priority="1991" operator="containsText" text="Dn(service)">
      <formula>NOT(ISERROR(SEARCH("Dn(service)",G1423)))</formula>
    </cfRule>
    <cfRule type="containsText" dxfId="628" priority="1992" operator="containsText" text="Dn(waiting)">
      <formula>NOT(ISERROR(SEARCH("Dn(waiting)",G1423)))</formula>
    </cfRule>
  </conditionalFormatting>
  <conditionalFormatting sqref="G1424">
    <cfRule type="containsBlanks" dxfId="627" priority="1985">
      <formula>LEN(TRIM(G1424))=0</formula>
    </cfRule>
    <cfRule type="containsText" dxfId="626" priority="1986" operator="containsText" text="Operational">
      <formula>NOT(ISERROR(SEARCH("Operational",G1424)))</formula>
    </cfRule>
    <cfRule type="containsText" dxfId="625" priority="1987" operator="containsText" text="Dn(service)">
      <formula>NOT(ISERROR(SEARCH("Dn(service)",G1424)))</formula>
    </cfRule>
    <cfRule type="containsText" dxfId="624" priority="1988" operator="containsText" text="Dn(waiting)">
      <formula>NOT(ISERROR(SEARCH("Dn(waiting)",G1424)))</formula>
    </cfRule>
  </conditionalFormatting>
  <conditionalFormatting sqref="G1425">
    <cfRule type="containsBlanks" dxfId="623" priority="1981">
      <formula>LEN(TRIM(G1425))=0</formula>
    </cfRule>
    <cfRule type="containsText" dxfId="622" priority="1982" operator="containsText" text="Operational">
      <formula>NOT(ISERROR(SEARCH("Operational",G1425)))</formula>
    </cfRule>
    <cfRule type="containsText" dxfId="621" priority="1983" operator="containsText" text="Dn(service)">
      <formula>NOT(ISERROR(SEARCH("Dn(service)",G1425)))</formula>
    </cfRule>
    <cfRule type="containsText" dxfId="620" priority="1984" operator="containsText" text="Dn(waiting)">
      <formula>NOT(ISERROR(SEARCH("Dn(waiting)",G1425)))</formula>
    </cfRule>
  </conditionalFormatting>
  <conditionalFormatting sqref="G1426">
    <cfRule type="containsBlanks" dxfId="619" priority="1977">
      <formula>LEN(TRIM(G1426))=0</formula>
    </cfRule>
    <cfRule type="containsText" dxfId="618" priority="1978" operator="containsText" text="Operational">
      <formula>NOT(ISERROR(SEARCH("Operational",G1426)))</formula>
    </cfRule>
    <cfRule type="containsText" dxfId="617" priority="1979" operator="containsText" text="Dn(service)">
      <formula>NOT(ISERROR(SEARCH("Dn(service)",G1426)))</formula>
    </cfRule>
    <cfRule type="containsText" dxfId="616" priority="1980" operator="containsText" text="Dn(waiting)">
      <formula>NOT(ISERROR(SEARCH("Dn(waiting)",G1426)))</formula>
    </cfRule>
  </conditionalFormatting>
  <conditionalFormatting sqref="E1424">
    <cfRule type="containsBlanks" dxfId="615" priority="1973">
      <formula>LEN(TRIM(E1424))=0</formula>
    </cfRule>
    <cfRule type="containsText" dxfId="614" priority="1974" operator="containsText" text="Operational">
      <formula>NOT(ISERROR(SEARCH("Operational",E1424)))</formula>
    </cfRule>
    <cfRule type="containsText" dxfId="613" priority="1975" operator="containsText" text="Dn(service)">
      <formula>NOT(ISERROR(SEARCH("Dn(service)",E1424)))</formula>
    </cfRule>
    <cfRule type="containsText" dxfId="612" priority="1976" operator="containsText" text="Dn(waiting)">
      <formula>NOT(ISERROR(SEARCH("Dn(waiting)",E1424)))</formula>
    </cfRule>
  </conditionalFormatting>
  <conditionalFormatting sqref="E1425">
    <cfRule type="containsBlanks" dxfId="611" priority="1969">
      <formula>LEN(TRIM(E1425))=0</formula>
    </cfRule>
    <cfRule type="containsText" dxfId="610" priority="1970" operator="containsText" text="Operational">
      <formula>NOT(ISERROR(SEARCH("Operational",E1425)))</formula>
    </cfRule>
    <cfRule type="containsText" dxfId="609" priority="1971" operator="containsText" text="Dn(service)">
      <formula>NOT(ISERROR(SEARCH("Dn(service)",E1425)))</formula>
    </cfRule>
    <cfRule type="containsText" dxfId="608" priority="1972" operator="containsText" text="Dn(waiting)">
      <formula>NOT(ISERROR(SEARCH("Dn(waiting)",E1425)))</formula>
    </cfRule>
  </conditionalFormatting>
  <conditionalFormatting sqref="E1426">
    <cfRule type="containsBlanks" dxfId="607" priority="1965">
      <formula>LEN(TRIM(E1426))=0</formula>
    </cfRule>
    <cfRule type="containsText" dxfId="606" priority="1966" operator="containsText" text="Operational">
      <formula>NOT(ISERROR(SEARCH("Operational",E1426)))</formula>
    </cfRule>
    <cfRule type="containsText" dxfId="605" priority="1967" operator="containsText" text="Dn(service)">
      <formula>NOT(ISERROR(SEARCH("Dn(service)",E1426)))</formula>
    </cfRule>
    <cfRule type="containsText" dxfId="604" priority="1968" operator="containsText" text="Dn(waiting)">
      <formula>NOT(ISERROR(SEARCH("Dn(waiting)",E1426)))</formula>
    </cfRule>
  </conditionalFormatting>
  <conditionalFormatting sqref="E1427">
    <cfRule type="containsBlanks" dxfId="603" priority="1961">
      <formula>LEN(TRIM(E1427))=0</formula>
    </cfRule>
    <cfRule type="containsText" dxfId="602" priority="1962" operator="containsText" text="Operational">
      <formula>NOT(ISERROR(SEARCH("Operational",E1427)))</formula>
    </cfRule>
    <cfRule type="containsText" dxfId="601" priority="1963" operator="containsText" text="Dn(service)">
      <formula>NOT(ISERROR(SEARCH("Dn(service)",E1427)))</formula>
    </cfRule>
    <cfRule type="containsText" dxfId="600" priority="1964" operator="containsText" text="Dn(waiting)">
      <formula>NOT(ISERROR(SEARCH("Dn(waiting)",E1427)))</formula>
    </cfRule>
  </conditionalFormatting>
  <conditionalFormatting sqref="E1428">
    <cfRule type="containsBlanks" dxfId="599" priority="1957">
      <formula>LEN(TRIM(E1428))=0</formula>
    </cfRule>
    <cfRule type="containsText" dxfId="598" priority="1958" operator="containsText" text="Operational">
      <formula>NOT(ISERROR(SEARCH("Operational",E1428)))</formula>
    </cfRule>
    <cfRule type="containsText" dxfId="597" priority="1959" operator="containsText" text="Dn(service)">
      <formula>NOT(ISERROR(SEARCH("Dn(service)",E1428)))</formula>
    </cfRule>
    <cfRule type="containsText" dxfId="596" priority="1960" operator="containsText" text="Dn(waiting)">
      <formula>NOT(ISERROR(SEARCH("Dn(waiting)",E1428)))</formula>
    </cfRule>
  </conditionalFormatting>
  <conditionalFormatting sqref="E1429">
    <cfRule type="containsBlanks" dxfId="595" priority="1953">
      <formula>LEN(TRIM(E1429))=0</formula>
    </cfRule>
    <cfRule type="containsText" dxfId="594" priority="1954" operator="containsText" text="Operational">
      <formula>NOT(ISERROR(SEARCH("Operational",E1429)))</formula>
    </cfRule>
    <cfRule type="containsText" dxfId="593" priority="1955" operator="containsText" text="Dn(service)">
      <formula>NOT(ISERROR(SEARCH("Dn(service)",E1429)))</formula>
    </cfRule>
    <cfRule type="containsText" dxfId="592" priority="1956" operator="containsText" text="Dn(waiting)">
      <formula>NOT(ISERROR(SEARCH("Dn(waiting)",E1429)))</formula>
    </cfRule>
  </conditionalFormatting>
  <conditionalFormatting sqref="E1430">
    <cfRule type="containsBlanks" dxfId="591" priority="1949">
      <formula>LEN(TRIM(E1430))=0</formula>
    </cfRule>
    <cfRule type="containsText" dxfId="590" priority="1950" operator="containsText" text="Operational">
      <formula>NOT(ISERROR(SEARCH("Operational",E1430)))</formula>
    </cfRule>
    <cfRule type="containsText" dxfId="589" priority="1951" operator="containsText" text="Dn(service)">
      <formula>NOT(ISERROR(SEARCH("Dn(service)",E1430)))</formula>
    </cfRule>
    <cfRule type="containsText" dxfId="588" priority="1952" operator="containsText" text="Dn(waiting)">
      <formula>NOT(ISERROR(SEARCH("Dn(waiting)",E1430)))</formula>
    </cfRule>
  </conditionalFormatting>
  <conditionalFormatting sqref="E1423">
    <cfRule type="containsBlanks" dxfId="587" priority="1945">
      <formula>LEN(TRIM(E1423))=0</formula>
    </cfRule>
    <cfRule type="containsText" dxfId="586" priority="1946" operator="containsText" text="Operational">
      <formula>NOT(ISERROR(SEARCH("Operational",E1423)))</formula>
    </cfRule>
    <cfRule type="containsText" dxfId="585" priority="1947" operator="containsText" text="Dn(service)">
      <formula>NOT(ISERROR(SEARCH("Dn(service)",E1423)))</formula>
    </cfRule>
    <cfRule type="containsText" dxfId="584" priority="1948" operator="containsText" text="Dn(waiting)">
      <formula>NOT(ISERROR(SEARCH("Dn(waiting)",E1423)))</formula>
    </cfRule>
  </conditionalFormatting>
  <conditionalFormatting sqref="C1427">
    <cfRule type="containsBlanks" dxfId="583" priority="1941">
      <formula>LEN(TRIM(C1427))=0</formula>
    </cfRule>
    <cfRule type="containsText" dxfId="582" priority="1942" operator="containsText" text="Operational">
      <formula>NOT(ISERROR(SEARCH("Operational",C1427)))</formula>
    </cfRule>
    <cfRule type="containsText" dxfId="581" priority="1943" operator="containsText" text="Dn(service)">
      <formula>NOT(ISERROR(SEARCH("Dn(service)",C1427)))</formula>
    </cfRule>
    <cfRule type="containsText" dxfId="580" priority="1944" operator="containsText" text="Dn(waiting)">
      <formula>NOT(ISERROR(SEARCH("Dn(waiting)",C1427)))</formula>
    </cfRule>
  </conditionalFormatting>
  <conditionalFormatting sqref="C1428">
    <cfRule type="containsBlanks" dxfId="579" priority="1937">
      <formula>LEN(TRIM(C1428))=0</formula>
    </cfRule>
    <cfRule type="containsText" dxfId="578" priority="1938" operator="containsText" text="Operational">
      <formula>NOT(ISERROR(SEARCH("Operational",C1428)))</formula>
    </cfRule>
    <cfRule type="containsText" dxfId="577" priority="1939" operator="containsText" text="Dn(service)">
      <formula>NOT(ISERROR(SEARCH("Dn(service)",C1428)))</formula>
    </cfRule>
    <cfRule type="containsText" dxfId="576" priority="1940" operator="containsText" text="Dn(waiting)">
      <formula>NOT(ISERROR(SEARCH("Dn(waiting)",C1428)))</formula>
    </cfRule>
  </conditionalFormatting>
  <conditionalFormatting sqref="C1429">
    <cfRule type="containsBlanks" dxfId="575" priority="1933">
      <formula>LEN(TRIM(C1429))=0</formula>
    </cfRule>
    <cfRule type="containsText" dxfId="574" priority="1934" operator="containsText" text="Operational">
      <formula>NOT(ISERROR(SEARCH("Operational",C1429)))</formula>
    </cfRule>
    <cfRule type="containsText" dxfId="573" priority="1935" operator="containsText" text="Dn(service)">
      <formula>NOT(ISERROR(SEARCH("Dn(service)",C1429)))</formula>
    </cfRule>
    <cfRule type="containsText" dxfId="572" priority="1936" operator="containsText" text="Dn(waiting)">
      <formula>NOT(ISERROR(SEARCH("Dn(waiting)",C1429)))</formula>
    </cfRule>
  </conditionalFormatting>
  <conditionalFormatting sqref="C1430">
    <cfRule type="containsBlanks" dxfId="571" priority="1929">
      <formula>LEN(TRIM(C1430))=0</formula>
    </cfRule>
    <cfRule type="containsText" dxfId="570" priority="1930" operator="containsText" text="Operational">
      <formula>NOT(ISERROR(SEARCH("Operational",C1430)))</formula>
    </cfRule>
    <cfRule type="containsText" dxfId="569" priority="1931" operator="containsText" text="Dn(service)">
      <formula>NOT(ISERROR(SEARCH("Dn(service)",C1430)))</formula>
    </cfRule>
    <cfRule type="containsText" dxfId="568" priority="1932" operator="containsText" text="Dn(waiting)">
      <formula>NOT(ISERROR(SEARCH("Dn(waiting)",C1430)))</formula>
    </cfRule>
  </conditionalFormatting>
  <conditionalFormatting sqref="C1431">
    <cfRule type="containsBlanks" dxfId="567" priority="1925">
      <formula>LEN(TRIM(C1431))=0</formula>
    </cfRule>
    <cfRule type="containsText" dxfId="566" priority="1926" operator="containsText" text="Operational">
      <formula>NOT(ISERROR(SEARCH("Operational",C1431)))</formula>
    </cfRule>
    <cfRule type="containsText" dxfId="565" priority="1927" operator="containsText" text="Dn(service)">
      <formula>NOT(ISERROR(SEARCH("Dn(service)",C1431)))</formula>
    </cfRule>
    <cfRule type="containsText" dxfId="564" priority="1928" operator="containsText" text="Dn(waiting)">
      <formula>NOT(ISERROR(SEARCH("Dn(waiting)",C1431)))</formula>
    </cfRule>
  </conditionalFormatting>
  <conditionalFormatting sqref="C1432">
    <cfRule type="containsBlanks" dxfId="563" priority="1921">
      <formula>LEN(TRIM(C1432))=0</formula>
    </cfRule>
    <cfRule type="containsText" dxfId="562" priority="1922" operator="containsText" text="Operational">
      <formula>NOT(ISERROR(SEARCH("Operational",C1432)))</formula>
    </cfRule>
    <cfRule type="containsText" dxfId="561" priority="1923" operator="containsText" text="Dn(service)">
      <formula>NOT(ISERROR(SEARCH("Dn(service)",C1432)))</formula>
    </cfRule>
    <cfRule type="containsText" dxfId="560" priority="1924" operator="containsText" text="Dn(waiting)">
      <formula>NOT(ISERROR(SEARCH("Dn(waiting)",C1432)))</formula>
    </cfRule>
  </conditionalFormatting>
  <conditionalFormatting sqref="C1433">
    <cfRule type="containsBlanks" dxfId="559" priority="1917">
      <formula>LEN(TRIM(C1433))=0</formula>
    </cfRule>
    <cfRule type="containsText" dxfId="558" priority="1918" operator="containsText" text="Operational">
      <formula>NOT(ISERROR(SEARCH("Operational",C1433)))</formula>
    </cfRule>
    <cfRule type="containsText" dxfId="557" priority="1919" operator="containsText" text="Dn(service)">
      <formula>NOT(ISERROR(SEARCH("Dn(service)",C1433)))</formula>
    </cfRule>
    <cfRule type="containsText" dxfId="556" priority="1920" operator="containsText" text="Dn(waiting)">
      <formula>NOT(ISERROR(SEARCH("Dn(waiting)",C1433)))</formula>
    </cfRule>
  </conditionalFormatting>
  <conditionalFormatting sqref="C1434">
    <cfRule type="containsBlanks" dxfId="555" priority="1913">
      <formula>LEN(TRIM(C1434))=0</formula>
    </cfRule>
    <cfRule type="containsText" dxfId="554" priority="1914" operator="containsText" text="Operational">
      <formula>NOT(ISERROR(SEARCH("Operational",C1434)))</formula>
    </cfRule>
    <cfRule type="containsText" dxfId="553" priority="1915" operator="containsText" text="Dn(service)">
      <formula>NOT(ISERROR(SEARCH("Dn(service)",C1434)))</formula>
    </cfRule>
    <cfRule type="containsText" dxfId="552" priority="1916" operator="containsText" text="Dn(waiting)">
      <formula>NOT(ISERROR(SEARCH("Dn(waiting)",C1434)))</formula>
    </cfRule>
  </conditionalFormatting>
  <conditionalFormatting sqref="F1428">
    <cfRule type="containsBlanks" dxfId="551" priority="1909">
      <formula>LEN(TRIM(F1428))=0</formula>
    </cfRule>
    <cfRule type="containsText" dxfId="550" priority="1910" operator="containsText" text="Operational">
      <formula>NOT(ISERROR(SEARCH("Operational",F1428)))</formula>
    </cfRule>
    <cfRule type="containsText" dxfId="549" priority="1911" operator="containsText" text="Dn(service)">
      <formula>NOT(ISERROR(SEARCH("Dn(service)",F1428)))</formula>
    </cfRule>
    <cfRule type="containsText" dxfId="548" priority="1912" operator="containsText" text="Dn(waiting)">
      <formula>NOT(ISERROR(SEARCH("Dn(waiting)",F1428)))</formula>
    </cfRule>
  </conditionalFormatting>
  <conditionalFormatting sqref="F1429">
    <cfRule type="containsBlanks" dxfId="547" priority="1905">
      <formula>LEN(TRIM(F1429))=0</formula>
    </cfRule>
    <cfRule type="containsText" dxfId="546" priority="1906" operator="containsText" text="Operational">
      <formula>NOT(ISERROR(SEARCH("Operational",F1429)))</formula>
    </cfRule>
    <cfRule type="containsText" dxfId="545" priority="1907" operator="containsText" text="Dn(service)">
      <formula>NOT(ISERROR(SEARCH("Dn(service)",F1429)))</formula>
    </cfRule>
    <cfRule type="containsText" dxfId="544" priority="1908" operator="containsText" text="Dn(waiting)">
      <formula>NOT(ISERROR(SEARCH("Dn(waiting)",F1429)))</formula>
    </cfRule>
  </conditionalFormatting>
  <conditionalFormatting sqref="F1430">
    <cfRule type="containsBlanks" dxfId="543" priority="1901">
      <formula>LEN(TRIM(F1430))=0</formula>
    </cfRule>
    <cfRule type="containsText" dxfId="542" priority="1902" operator="containsText" text="Operational">
      <formula>NOT(ISERROR(SEARCH("Operational",F1430)))</formula>
    </cfRule>
    <cfRule type="containsText" dxfId="541" priority="1903" operator="containsText" text="Dn(service)">
      <formula>NOT(ISERROR(SEARCH("Dn(service)",F1430)))</formula>
    </cfRule>
    <cfRule type="containsText" dxfId="540" priority="1904" operator="containsText" text="Dn(waiting)">
      <formula>NOT(ISERROR(SEARCH("Dn(waiting)",F1430)))</formula>
    </cfRule>
  </conditionalFormatting>
  <conditionalFormatting sqref="F1431">
    <cfRule type="containsBlanks" dxfId="539" priority="1897">
      <formula>LEN(TRIM(F1431))=0</formula>
    </cfRule>
    <cfRule type="containsText" dxfId="538" priority="1898" operator="containsText" text="Operational">
      <formula>NOT(ISERROR(SEARCH("Operational",F1431)))</formula>
    </cfRule>
    <cfRule type="containsText" dxfId="537" priority="1899" operator="containsText" text="Dn(service)">
      <formula>NOT(ISERROR(SEARCH("Dn(service)",F1431)))</formula>
    </cfRule>
    <cfRule type="containsText" dxfId="536" priority="1900" operator="containsText" text="Dn(waiting)">
      <formula>NOT(ISERROR(SEARCH("Dn(waiting)",F1431)))</formula>
    </cfRule>
  </conditionalFormatting>
  <conditionalFormatting sqref="F1432">
    <cfRule type="containsBlanks" dxfId="535" priority="1893">
      <formula>LEN(TRIM(F1432))=0</formula>
    </cfRule>
    <cfRule type="containsText" dxfId="534" priority="1894" operator="containsText" text="Operational">
      <formula>NOT(ISERROR(SEARCH("Operational",F1432)))</formula>
    </cfRule>
    <cfRule type="containsText" dxfId="533" priority="1895" operator="containsText" text="Dn(service)">
      <formula>NOT(ISERROR(SEARCH("Dn(service)",F1432)))</formula>
    </cfRule>
    <cfRule type="containsText" dxfId="532" priority="1896" operator="containsText" text="Dn(waiting)">
      <formula>NOT(ISERROR(SEARCH("Dn(waiting)",F1432)))</formula>
    </cfRule>
  </conditionalFormatting>
  <conditionalFormatting sqref="F1433">
    <cfRule type="containsBlanks" dxfId="531" priority="1889">
      <formula>LEN(TRIM(F1433))=0</formula>
    </cfRule>
    <cfRule type="containsText" dxfId="530" priority="1890" operator="containsText" text="Operational">
      <formula>NOT(ISERROR(SEARCH("Operational",F1433)))</formula>
    </cfRule>
    <cfRule type="containsText" dxfId="529" priority="1891" operator="containsText" text="Dn(service)">
      <formula>NOT(ISERROR(SEARCH("Dn(service)",F1433)))</formula>
    </cfRule>
    <cfRule type="containsText" dxfId="528" priority="1892" operator="containsText" text="Dn(waiting)">
      <formula>NOT(ISERROR(SEARCH("Dn(waiting)",F1433)))</formula>
    </cfRule>
  </conditionalFormatting>
  <conditionalFormatting sqref="F1434">
    <cfRule type="containsBlanks" dxfId="527" priority="1885">
      <formula>LEN(TRIM(F1434))=0</formula>
    </cfRule>
    <cfRule type="containsText" dxfId="526" priority="1886" operator="containsText" text="Operational">
      <formula>NOT(ISERROR(SEARCH("Operational",F1434)))</formula>
    </cfRule>
    <cfRule type="containsText" dxfId="525" priority="1887" operator="containsText" text="Dn(service)">
      <formula>NOT(ISERROR(SEARCH("Dn(service)",F1434)))</formula>
    </cfRule>
    <cfRule type="containsText" dxfId="524" priority="1888" operator="containsText" text="Dn(waiting)">
      <formula>NOT(ISERROR(SEARCH("Dn(waiting)",F1434)))</formula>
    </cfRule>
  </conditionalFormatting>
  <conditionalFormatting sqref="F1435">
    <cfRule type="containsBlanks" dxfId="523" priority="1881">
      <formula>LEN(TRIM(F1435))=0</formula>
    </cfRule>
    <cfRule type="containsText" dxfId="522" priority="1882" operator="containsText" text="Operational">
      <formula>NOT(ISERROR(SEARCH("Operational",F1435)))</formula>
    </cfRule>
    <cfRule type="containsText" dxfId="521" priority="1883" operator="containsText" text="Dn(service)">
      <formula>NOT(ISERROR(SEARCH("Dn(service)",F1435)))</formula>
    </cfRule>
    <cfRule type="containsText" dxfId="520" priority="1884" operator="containsText" text="Dn(waiting)">
      <formula>NOT(ISERROR(SEARCH("Dn(waiting)",F1435)))</formula>
    </cfRule>
  </conditionalFormatting>
  <conditionalFormatting sqref="F1436">
    <cfRule type="containsBlanks" dxfId="519" priority="1877">
      <formula>LEN(TRIM(F1436))=0</formula>
    </cfRule>
    <cfRule type="containsText" dxfId="518" priority="1878" operator="containsText" text="Operational">
      <formula>NOT(ISERROR(SEARCH("Operational",F1436)))</formula>
    </cfRule>
    <cfRule type="containsText" dxfId="517" priority="1879" operator="containsText" text="Dn(service)">
      <formula>NOT(ISERROR(SEARCH("Dn(service)",F1436)))</formula>
    </cfRule>
    <cfRule type="containsText" dxfId="516" priority="1880" operator="containsText" text="Dn(waiting)">
      <formula>NOT(ISERROR(SEARCH("Dn(waiting)",F1436)))</formula>
    </cfRule>
  </conditionalFormatting>
  <conditionalFormatting sqref="F1437">
    <cfRule type="containsBlanks" dxfId="515" priority="1873">
      <formula>LEN(TRIM(F1437))=0</formula>
    </cfRule>
    <cfRule type="containsText" dxfId="514" priority="1874" operator="containsText" text="Operational">
      <formula>NOT(ISERROR(SEARCH("Operational",F1437)))</formula>
    </cfRule>
    <cfRule type="containsText" dxfId="513" priority="1875" operator="containsText" text="Dn(service)">
      <formula>NOT(ISERROR(SEARCH("Dn(service)",F1437)))</formula>
    </cfRule>
    <cfRule type="containsText" dxfId="512" priority="1876" operator="containsText" text="Dn(waiting)">
      <formula>NOT(ISERROR(SEARCH("Dn(waiting)",F1437)))</formula>
    </cfRule>
  </conditionalFormatting>
  <conditionalFormatting sqref="F1438">
    <cfRule type="containsBlanks" dxfId="511" priority="1869">
      <formula>LEN(TRIM(F1438))=0</formula>
    </cfRule>
    <cfRule type="containsText" dxfId="510" priority="1870" operator="containsText" text="Operational">
      <formula>NOT(ISERROR(SEARCH("Operational",F1438)))</formula>
    </cfRule>
    <cfRule type="containsText" dxfId="509" priority="1871" operator="containsText" text="Dn(service)">
      <formula>NOT(ISERROR(SEARCH("Dn(service)",F1438)))</formula>
    </cfRule>
    <cfRule type="containsText" dxfId="508" priority="1872" operator="containsText" text="Dn(waiting)">
      <formula>NOT(ISERROR(SEARCH("Dn(waiting)",F1438)))</formula>
    </cfRule>
  </conditionalFormatting>
  <conditionalFormatting sqref="D1432">
    <cfRule type="containsBlanks" dxfId="507" priority="1865">
      <formula>LEN(TRIM(D1432))=0</formula>
    </cfRule>
    <cfRule type="containsText" dxfId="506" priority="1866" operator="containsText" text="Operational">
      <formula>NOT(ISERROR(SEARCH("Operational",D1432)))</formula>
    </cfRule>
    <cfRule type="containsText" dxfId="505" priority="1867" operator="containsText" text="Dn(service)">
      <formula>NOT(ISERROR(SEARCH("Dn(service)",D1432)))</formula>
    </cfRule>
    <cfRule type="containsText" dxfId="504" priority="1868" operator="containsText" text="Dn(waiting)">
      <formula>NOT(ISERROR(SEARCH("Dn(waiting)",D1432)))</formula>
    </cfRule>
  </conditionalFormatting>
  <conditionalFormatting sqref="D1433">
    <cfRule type="containsBlanks" dxfId="503" priority="1861">
      <formula>LEN(TRIM(D1433))=0</formula>
    </cfRule>
    <cfRule type="containsText" dxfId="502" priority="1862" operator="containsText" text="Operational">
      <formula>NOT(ISERROR(SEARCH("Operational",D1433)))</formula>
    </cfRule>
    <cfRule type="containsText" dxfId="501" priority="1863" operator="containsText" text="Dn(service)">
      <formula>NOT(ISERROR(SEARCH("Dn(service)",D1433)))</formula>
    </cfRule>
    <cfRule type="containsText" dxfId="500" priority="1864" operator="containsText" text="Dn(waiting)">
      <formula>NOT(ISERROR(SEARCH("Dn(waiting)",D1433)))</formula>
    </cfRule>
  </conditionalFormatting>
  <conditionalFormatting sqref="D1434:D1435">
    <cfRule type="containsBlanks" dxfId="499" priority="1857">
      <formula>LEN(TRIM(D1434))=0</formula>
    </cfRule>
    <cfRule type="containsText" dxfId="498" priority="1858" operator="containsText" text="Operational">
      <formula>NOT(ISERROR(SEARCH("Operational",D1434)))</formula>
    </cfRule>
    <cfRule type="containsText" dxfId="497" priority="1859" operator="containsText" text="Dn(service)">
      <formula>NOT(ISERROR(SEARCH("Dn(service)",D1434)))</formula>
    </cfRule>
    <cfRule type="containsText" dxfId="496" priority="1860" operator="containsText" text="Dn(waiting)">
      <formula>NOT(ISERROR(SEARCH("Dn(waiting)",D1434)))</formula>
    </cfRule>
  </conditionalFormatting>
  <conditionalFormatting sqref="D1436">
    <cfRule type="containsBlanks" dxfId="495" priority="1853">
      <formula>LEN(TRIM(D1436))=0</formula>
    </cfRule>
    <cfRule type="containsText" dxfId="494" priority="1854" operator="containsText" text="Operational">
      <formula>NOT(ISERROR(SEARCH("Operational",D1436)))</formula>
    </cfRule>
    <cfRule type="containsText" dxfId="493" priority="1855" operator="containsText" text="Dn(service)">
      <formula>NOT(ISERROR(SEARCH("Dn(service)",D1436)))</formula>
    </cfRule>
    <cfRule type="containsText" dxfId="492" priority="1856" operator="containsText" text="Dn(waiting)">
      <formula>NOT(ISERROR(SEARCH("Dn(waiting)",D1436)))</formula>
    </cfRule>
  </conditionalFormatting>
  <conditionalFormatting sqref="D1437">
    <cfRule type="containsBlanks" dxfId="491" priority="1849">
      <formula>LEN(TRIM(D1437))=0</formula>
    </cfRule>
    <cfRule type="containsText" dxfId="490" priority="1850" operator="containsText" text="Operational">
      <formula>NOT(ISERROR(SEARCH("Operational",D1437)))</formula>
    </cfRule>
    <cfRule type="containsText" dxfId="489" priority="1851" operator="containsText" text="Dn(service)">
      <formula>NOT(ISERROR(SEARCH("Dn(service)",D1437)))</formula>
    </cfRule>
    <cfRule type="containsText" dxfId="488" priority="1852" operator="containsText" text="Dn(waiting)">
      <formula>NOT(ISERROR(SEARCH("Dn(waiting)",D1437)))</formula>
    </cfRule>
  </conditionalFormatting>
  <conditionalFormatting sqref="D1438">
    <cfRule type="containsBlanks" dxfId="487" priority="1845">
      <formula>LEN(TRIM(D1438))=0</formula>
    </cfRule>
    <cfRule type="containsText" dxfId="486" priority="1846" operator="containsText" text="Operational">
      <formula>NOT(ISERROR(SEARCH("Operational",D1438)))</formula>
    </cfRule>
    <cfRule type="containsText" dxfId="485" priority="1847" operator="containsText" text="Dn(service)">
      <formula>NOT(ISERROR(SEARCH("Dn(service)",D1438)))</formula>
    </cfRule>
    <cfRule type="containsText" dxfId="484" priority="1848" operator="containsText" text="Dn(waiting)">
      <formula>NOT(ISERROR(SEARCH("Dn(waiting)",D1438)))</formula>
    </cfRule>
  </conditionalFormatting>
  <conditionalFormatting sqref="D1439">
    <cfRule type="containsBlanks" dxfId="483" priority="1841">
      <formula>LEN(TRIM(D1439))=0</formula>
    </cfRule>
    <cfRule type="containsText" dxfId="482" priority="1842" operator="containsText" text="Operational">
      <formula>NOT(ISERROR(SEARCH("Operational",D1439)))</formula>
    </cfRule>
    <cfRule type="containsText" dxfId="481" priority="1843" operator="containsText" text="Dn(service)">
      <formula>NOT(ISERROR(SEARCH("Dn(service)",D1439)))</formula>
    </cfRule>
    <cfRule type="containsText" dxfId="480" priority="1844" operator="containsText" text="Dn(waiting)">
      <formula>NOT(ISERROR(SEARCH("Dn(waiting)",D1439)))</formula>
    </cfRule>
  </conditionalFormatting>
  <conditionalFormatting sqref="D1440">
    <cfRule type="containsBlanks" dxfId="479" priority="1837">
      <formula>LEN(TRIM(D1440))=0</formula>
    </cfRule>
    <cfRule type="containsText" dxfId="478" priority="1838" operator="containsText" text="Operational">
      <formula>NOT(ISERROR(SEARCH("Operational",D1440)))</formula>
    </cfRule>
    <cfRule type="containsText" dxfId="477" priority="1839" operator="containsText" text="Dn(service)">
      <formula>NOT(ISERROR(SEARCH("Dn(service)",D1440)))</formula>
    </cfRule>
    <cfRule type="containsText" dxfId="476" priority="1840" operator="containsText" text="Dn(waiting)">
      <formula>NOT(ISERROR(SEARCH("Dn(waiting)",D1440)))</formula>
    </cfRule>
  </conditionalFormatting>
  <conditionalFormatting sqref="D1441">
    <cfRule type="containsBlanks" dxfId="475" priority="1833">
      <formula>LEN(TRIM(D1441))=0</formula>
    </cfRule>
    <cfRule type="containsText" dxfId="474" priority="1834" operator="containsText" text="Operational">
      <formula>NOT(ISERROR(SEARCH("Operational",D1441)))</formula>
    </cfRule>
    <cfRule type="containsText" dxfId="473" priority="1835" operator="containsText" text="Dn(service)">
      <formula>NOT(ISERROR(SEARCH("Dn(service)",D1441)))</formula>
    </cfRule>
    <cfRule type="containsText" dxfId="472" priority="1836" operator="containsText" text="Dn(waiting)">
      <formula>NOT(ISERROR(SEARCH("Dn(waiting)",D1441)))</formula>
    </cfRule>
  </conditionalFormatting>
  <conditionalFormatting sqref="D1442">
    <cfRule type="containsBlanks" dxfId="471" priority="1829">
      <formula>LEN(TRIM(D1442))=0</formula>
    </cfRule>
    <cfRule type="containsText" dxfId="470" priority="1830" operator="containsText" text="Operational">
      <formula>NOT(ISERROR(SEARCH("Operational",D1442)))</formula>
    </cfRule>
    <cfRule type="containsText" dxfId="469" priority="1831" operator="containsText" text="Dn(service)">
      <formula>NOT(ISERROR(SEARCH("Dn(service)",D1442)))</formula>
    </cfRule>
    <cfRule type="containsText" dxfId="468" priority="1832" operator="containsText" text="Dn(waiting)">
      <formula>NOT(ISERROR(SEARCH("Dn(waiting)",D1442)))</formula>
    </cfRule>
  </conditionalFormatting>
  <conditionalFormatting sqref="D1443">
    <cfRule type="containsBlanks" dxfId="467" priority="1825">
      <formula>LEN(TRIM(D1443))=0</formula>
    </cfRule>
    <cfRule type="containsText" dxfId="466" priority="1826" operator="containsText" text="Operational">
      <formula>NOT(ISERROR(SEARCH("Operational",D1443)))</formula>
    </cfRule>
    <cfRule type="containsText" dxfId="465" priority="1827" operator="containsText" text="Dn(service)">
      <formula>NOT(ISERROR(SEARCH("Dn(service)",D1443)))</formula>
    </cfRule>
    <cfRule type="containsText" dxfId="464" priority="1828" operator="containsText" text="Dn(waiting)">
      <formula>NOT(ISERROR(SEARCH("Dn(waiting)",D1443)))</formula>
    </cfRule>
  </conditionalFormatting>
  <conditionalFormatting sqref="G1439">
    <cfRule type="containsBlanks" dxfId="463" priority="1821">
      <formula>LEN(TRIM(G1439))=0</formula>
    </cfRule>
    <cfRule type="containsText" dxfId="462" priority="1822" operator="containsText" text="Operational">
      <formula>NOT(ISERROR(SEARCH("Operational",G1439)))</formula>
    </cfRule>
    <cfRule type="containsText" dxfId="461" priority="1823" operator="containsText" text="Dn(service)">
      <formula>NOT(ISERROR(SEARCH("Dn(service)",G1439)))</formula>
    </cfRule>
    <cfRule type="containsText" dxfId="460" priority="1824" operator="containsText" text="Dn(waiting)">
      <formula>NOT(ISERROR(SEARCH("Dn(waiting)",G1439)))</formula>
    </cfRule>
  </conditionalFormatting>
  <conditionalFormatting sqref="G1440">
    <cfRule type="containsBlanks" dxfId="459" priority="1817">
      <formula>LEN(TRIM(G1440))=0</formula>
    </cfRule>
    <cfRule type="containsText" dxfId="458" priority="1818" operator="containsText" text="Operational">
      <formula>NOT(ISERROR(SEARCH("Operational",G1440)))</formula>
    </cfRule>
    <cfRule type="containsText" dxfId="457" priority="1819" operator="containsText" text="Dn(service)">
      <formula>NOT(ISERROR(SEARCH("Dn(service)",G1440)))</formula>
    </cfRule>
    <cfRule type="containsText" dxfId="456" priority="1820" operator="containsText" text="Dn(waiting)">
      <formula>NOT(ISERROR(SEARCH("Dn(waiting)",G1440)))</formula>
    </cfRule>
  </conditionalFormatting>
  <conditionalFormatting sqref="G1441">
    <cfRule type="containsBlanks" dxfId="455" priority="1813">
      <formula>LEN(TRIM(G1441))=0</formula>
    </cfRule>
    <cfRule type="containsText" dxfId="454" priority="1814" operator="containsText" text="Operational">
      <formula>NOT(ISERROR(SEARCH("Operational",G1441)))</formula>
    </cfRule>
    <cfRule type="containsText" dxfId="453" priority="1815" operator="containsText" text="Dn(service)">
      <formula>NOT(ISERROR(SEARCH("Dn(service)",G1441)))</formula>
    </cfRule>
    <cfRule type="containsText" dxfId="452" priority="1816" operator="containsText" text="Dn(waiting)">
      <formula>NOT(ISERROR(SEARCH("Dn(waiting)",G1441)))</formula>
    </cfRule>
  </conditionalFormatting>
  <conditionalFormatting sqref="G1442">
    <cfRule type="containsBlanks" dxfId="451" priority="1809">
      <formula>LEN(TRIM(G1442))=0</formula>
    </cfRule>
    <cfRule type="containsText" dxfId="450" priority="1810" operator="containsText" text="Operational">
      <formula>NOT(ISERROR(SEARCH("Operational",G1442)))</formula>
    </cfRule>
    <cfRule type="containsText" dxfId="449" priority="1811" operator="containsText" text="Dn(service)">
      <formula>NOT(ISERROR(SEARCH("Dn(service)",G1442)))</formula>
    </cfRule>
    <cfRule type="containsText" dxfId="448" priority="1812" operator="containsText" text="Dn(waiting)">
      <formula>NOT(ISERROR(SEARCH("Dn(waiting)",G1442)))</formula>
    </cfRule>
  </conditionalFormatting>
  <conditionalFormatting sqref="G1443">
    <cfRule type="containsBlanks" dxfId="447" priority="1805">
      <formula>LEN(TRIM(G1443))=0</formula>
    </cfRule>
    <cfRule type="containsText" dxfId="446" priority="1806" operator="containsText" text="Operational">
      <formula>NOT(ISERROR(SEARCH("Operational",G1443)))</formula>
    </cfRule>
    <cfRule type="containsText" dxfId="445" priority="1807" operator="containsText" text="Dn(service)">
      <formula>NOT(ISERROR(SEARCH("Dn(service)",G1443)))</formula>
    </cfRule>
    <cfRule type="containsText" dxfId="444" priority="1808" operator="containsText" text="Dn(waiting)">
      <formula>NOT(ISERROR(SEARCH("Dn(waiting)",G1443)))</formula>
    </cfRule>
  </conditionalFormatting>
  <conditionalFormatting sqref="G1444">
    <cfRule type="containsBlanks" dxfId="443" priority="1801">
      <formula>LEN(TRIM(G1444))=0</formula>
    </cfRule>
    <cfRule type="containsText" dxfId="442" priority="1802" operator="containsText" text="Operational">
      <formula>NOT(ISERROR(SEARCH("Operational",G1444)))</formula>
    </cfRule>
    <cfRule type="containsText" dxfId="441" priority="1803" operator="containsText" text="Dn(service)">
      <formula>NOT(ISERROR(SEARCH("Dn(service)",G1444)))</formula>
    </cfRule>
    <cfRule type="containsText" dxfId="440" priority="1804" operator="containsText" text="Dn(waiting)">
      <formula>NOT(ISERROR(SEARCH("Dn(waiting)",G1444)))</formula>
    </cfRule>
  </conditionalFormatting>
  <conditionalFormatting sqref="G1445">
    <cfRule type="containsBlanks" dxfId="439" priority="1797">
      <formula>LEN(TRIM(G1445))=0</formula>
    </cfRule>
    <cfRule type="containsText" dxfId="438" priority="1798" operator="containsText" text="Operational">
      <formula>NOT(ISERROR(SEARCH("Operational",G1445)))</formula>
    </cfRule>
    <cfRule type="containsText" dxfId="437" priority="1799" operator="containsText" text="Dn(service)">
      <formula>NOT(ISERROR(SEARCH("Dn(service)",G1445)))</formula>
    </cfRule>
    <cfRule type="containsText" dxfId="436" priority="1800" operator="containsText" text="Dn(waiting)">
      <formula>NOT(ISERROR(SEARCH("Dn(waiting)",G1445)))</formula>
    </cfRule>
  </conditionalFormatting>
  <conditionalFormatting sqref="G1446">
    <cfRule type="containsBlanks" dxfId="435" priority="1793">
      <formula>LEN(TRIM(G1446))=0</formula>
    </cfRule>
    <cfRule type="containsText" dxfId="434" priority="1794" operator="containsText" text="Operational">
      <formula>NOT(ISERROR(SEARCH("Operational",G1446)))</formula>
    </cfRule>
    <cfRule type="containsText" dxfId="433" priority="1795" operator="containsText" text="Dn(service)">
      <formula>NOT(ISERROR(SEARCH("Dn(service)",G1446)))</formula>
    </cfRule>
    <cfRule type="containsText" dxfId="432" priority="1796" operator="containsText" text="Dn(waiting)">
      <formula>NOT(ISERROR(SEARCH("Dn(waiting)",G1446)))</formula>
    </cfRule>
  </conditionalFormatting>
  <conditionalFormatting sqref="G1447">
    <cfRule type="containsBlanks" dxfId="431" priority="1789">
      <formula>LEN(TRIM(G1447))=0</formula>
    </cfRule>
    <cfRule type="containsText" dxfId="430" priority="1790" operator="containsText" text="Operational">
      <formula>NOT(ISERROR(SEARCH("Operational",G1447)))</formula>
    </cfRule>
    <cfRule type="containsText" dxfId="429" priority="1791" operator="containsText" text="Dn(service)">
      <formula>NOT(ISERROR(SEARCH("Dn(service)",G1447)))</formula>
    </cfRule>
    <cfRule type="containsText" dxfId="428" priority="1792" operator="containsText" text="Dn(waiting)">
      <formula>NOT(ISERROR(SEARCH("Dn(waiting)",G1447)))</formula>
    </cfRule>
  </conditionalFormatting>
  <conditionalFormatting sqref="E1445">
    <cfRule type="containsBlanks" dxfId="427" priority="1785">
      <formula>LEN(TRIM(E1445))=0</formula>
    </cfRule>
    <cfRule type="containsText" dxfId="426" priority="1786" operator="containsText" text="Operational">
      <formula>NOT(ISERROR(SEARCH("Operational",E1445)))</formula>
    </cfRule>
    <cfRule type="containsText" dxfId="425" priority="1787" operator="containsText" text="Dn(service)">
      <formula>NOT(ISERROR(SEARCH("Dn(service)",E1445)))</formula>
    </cfRule>
    <cfRule type="containsText" dxfId="424" priority="1788" operator="containsText" text="Dn(waiting)">
      <formula>NOT(ISERROR(SEARCH("Dn(waiting)",E1445)))</formula>
    </cfRule>
  </conditionalFormatting>
  <conditionalFormatting sqref="E1446">
    <cfRule type="containsBlanks" dxfId="423" priority="1781">
      <formula>LEN(TRIM(E1446))=0</formula>
    </cfRule>
    <cfRule type="containsText" dxfId="422" priority="1782" operator="containsText" text="Operational">
      <formula>NOT(ISERROR(SEARCH("Operational",E1446)))</formula>
    </cfRule>
    <cfRule type="containsText" dxfId="421" priority="1783" operator="containsText" text="Dn(service)">
      <formula>NOT(ISERROR(SEARCH("Dn(service)",E1446)))</formula>
    </cfRule>
    <cfRule type="containsText" dxfId="420" priority="1784" operator="containsText" text="Dn(waiting)">
      <formula>NOT(ISERROR(SEARCH("Dn(waiting)",E1446)))</formula>
    </cfRule>
  </conditionalFormatting>
  <conditionalFormatting sqref="E1448">
    <cfRule type="containsBlanks" dxfId="419" priority="1777">
      <formula>LEN(TRIM(E1448))=0</formula>
    </cfRule>
    <cfRule type="containsText" dxfId="418" priority="1778" operator="containsText" text="Operational">
      <formula>NOT(ISERROR(SEARCH("Operational",E1448)))</formula>
    </cfRule>
    <cfRule type="containsText" dxfId="417" priority="1779" operator="containsText" text="Dn(service)">
      <formula>NOT(ISERROR(SEARCH("Dn(service)",E1448)))</formula>
    </cfRule>
    <cfRule type="containsText" dxfId="416" priority="1780" operator="containsText" text="Dn(waiting)">
      <formula>NOT(ISERROR(SEARCH("Dn(waiting)",E1448)))</formula>
    </cfRule>
  </conditionalFormatting>
  <conditionalFormatting sqref="E1449">
    <cfRule type="containsBlanks" dxfId="415" priority="1773">
      <formula>LEN(TRIM(E1449))=0</formula>
    </cfRule>
    <cfRule type="containsText" dxfId="414" priority="1774" operator="containsText" text="Operational">
      <formula>NOT(ISERROR(SEARCH("Operational",E1449)))</formula>
    </cfRule>
    <cfRule type="containsText" dxfId="413" priority="1775" operator="containsText" text="Dn(service)">
      <formula>NOT(ISERROR(SEARCH("Dn(service)",E1449)))</formula>
    </cfRule>
    <cfRule type="containsText" dxfId="412" priority="1776" operator="containsText" text="Dn(waiting)">
      <formula>NOT(ISERROR(SEARCH("Dn(waiting)",E1449)))</formula>
    </cfRule>
  </conditionalFormatting>
  <conditionalFormatting sqref="E1450">
    <cfRule type="containsBlanks" dxfId="411" priority="1769">
      <formula>LEN(TRIM(E1450))=0</formula>
    </cfRule>
    <cfRule type="containsText" dxfId="410" priority="1770" operator="containsText" text="Operational">
      <formula>NOT(ISERROR(SEARCH("Operational",E1450)))</formula>
    </cfRule>
    <cfRule type="containsText" dxfId="409" priority="1771" operator="containsText" text="Dn(service)">
      <formula>NOT(ISERROR(SEARCH("Dn(service)",E1450)))</formula>
    </cfRule>
    <cfRule type="containsText" dxfId="408" priority="1772" operator="containsText" text="Dn(waiting)">
      <formula>NOT(ISERROR(SEARCH("Dn(waiting)",E1450)))</formula>
    </cfRule>
  </conditionalFormatting>
  <conditionalFormatting sqref="E1451">
    <cfRule type="containsBlanks" dxfId="407" priority="1765">
      <formula>LEN(TRIM(E1451))=0</formula>
    </cfRule>
    <cfRule type="containsText" dxfId="406" priority="1766" operator="containsText" text="Operational">
      <formula>NOT(ISERROR(SEARCH("Operational",E1451)))</formula>
    </cfRule>
    <cfRule type="containsText" dxfId="405" priority="1767" operator="containsText" text="Dn(service)">
      <formula>NOT(ISERROR(SEARCH("Dn(service)",E1451)))</formula>
    </cfRule>
    <cfRule type="containsText" dxfId="404" priority="1768" operator="containsText" text="Dn(waiting)">
      <formula>NOT(ISERROR(SEARCH("Dn(waiting)",E1451)))</formula>
    </cfRule>
  </conditionalFormatting>
  <conditionalFormatting sqref="E1452">
    <cfRule type="containsBlanks" dxfId="403" priority="1761">
      <formula>LEN(TRIM(E1452))=0</formula>
    </cfRule>
    <cfRule type="containsText" dxfId="402" priority="1762" operator="containsText" text="Operational">
      <formula>NOT(ISERROR(SEARCH("Operational",E1452)))</formula>
    </cfRule>
    <cfRule type="containsText" dxfId="401" priority="1763" operator="containsText" text="Dn(service)">
      <formula>NOT(ISERROR(SEARCH("Dn(service)",E1452)))</formula>
    </cfRule>
    <cfRule type="containsText" dxfId="400" priority="1764" operator="containsText" text="Dn(waiting)">
      <formula>NOT(ISERROR(SEARCH("Dn(waiting)",E1452)))</formula>
    </cfRule>
  </conditionalFormatting>
  <conditionalFormatting sqref="E1447">
    <cfRule type="containsBlanks" dxfId="399" priority="1757">
      <formula>LEN(TRIM(E1447))=0</formula>
    </cfRule>
    <cfRule type="containsText" dxfId="398" priority="1758" operator="containsText" text="Operational">
      <formula>NOT(ISERROR(SEARCH("Operational",E1447)))</formula>
    </cfRule>
    <cfRule type="containsText" dxfId="397" priority="1759" operator="containsText" text="Dn(service)">
      <formula>NOT(ISERROR(SEARCH("Dn(service)",E1447)))</formula>
    </cfRule>
    <cfRule type="containsText" dxfId="396" priority="1760" operator="containsText" text="Dn(waiting)">
      <formula>NOT(ISERROR(SEARCH("Dn(waiting)",E1447)))</formula>
    </cfRule>
  </conditionalFormatting>
  <conditionalFormatting sqref="C1449">
    <cfRule type="containsBlanks" dxfId="395" priority="1753">
      <formula>LEN(TRIM(C1449))=0</formula>
    </cfRule>
    <cfRule type="containsText" dxfId="394" priority="1754" operator="containsText" text="Operational">
      <formula>NOT(ISERROR(SEARCH("Operational",C1449)))</formula>
    </cfRule>
    <cfRule type="containsText" dxfId="393" priority="1755" operator="containsText" text="Dn(service)">
      <formula>NOT(ISERROR(SEARCH("Dn(service)",C1449)))</formula>
    </cfRule>
    <cfRule type="containsText" dxfId="392" priority="1756" operator="containsText" text="Dn(waiting)">
      <formula>NOT(ISERROR(SEARCH("Dn(waiting)",C1449)))</formula>
    </cfRule>
  </conditionalFormatting>
  <conditionalFormatting sqref="C1450">
    <cfRule type="containsBlanks" dxfId="391" priority="1749">
      <formula>LEN(TRIM(C1450))=0</formula>
    </cfRule>
    <cfRule type="containsText" dxfId="390" priority="1750" operator="containsText" text="Operational">
      <formula>NOT(ISERROR(SEARCH("Operational",C1450)))</formula>
    </cfRule>
    <cfRule type="containsText" dxfId="389" priority="1751" operator="containsText" text="Dn(service)">
      <formula>NOT(ISERROR(SEARCH("Dn(service)",C1450)))</formula>
    </cfRule>
    <cfRule type="containsText" dxfId="388" priority="1752" operator="containsText" text="Dn(waiting)">
      <formula>NOT(ISERROR(SEARCH("Dn(waiting)",C1450)))</formula>
    </cfRule>
  </conditionalFormatting>
  <conditionalFormatting sqref="C1451">
    <cfRule type="containsBlanks" dxfId="387" priority="1745">
      <formula>LEN(TRIM(C1451))=0</formula>
    </cfRule>
    <cfRule type="containsText" dxfId="386" priority="1746" operator="containsText" text="Operational">
      <formula>NOT(ISERROR(SEARCH("Operational",C1451)))</formula>
    </cfRule>
    <cfRule type="containsText" dxfId="385" priority="1747" operator="containsText" text="Dn(service)">
      <formula>NOT(ISERROR(SEARCH("Dn(service)",C1451)))</formula>
    </cfRule>
    <cfRule type="containsText" dxfId="384" priority="1748" operator="containsText" text="Dn(waiting)">
      <formula>NOT(ISERROR(SEARCH("Dn(waiting)",C1451)))</formula>
    </cfRule>
  </conditionalFormatting>
  <conditionalFormatting sqref="C1452">
    <cfRule type="containsBlanks" dxfId="383" priority="1741">
      <formula>LEN(TRIM(C1452))=0</formula>
    </cfRule>
    <cfRule type="containsText" dxfId="382" priority="1742" operator="containsText" text="Operational">
      <formula>NOT(ISERROR(SEARCH("Operational",C1452)))</formula>
    </cfRule>
    <cfRule type="containsText" dxfId="381" priority="1743" operator="containsText" text="Dn(service)">
      <formula>NOT(ISERROR(SEARCH("Dn(service)",C1452)))</formula>
    </cfRule>
    <cfRule type="containsText" dxfId="380" priority="1744" operator="containsText" text="Dn(waiting)">
      <formula>NOT(ISERROR(SEARCH("Dn(waiting)",C1452)))</formula>
    </cfRule>
  </conditionalFormatting>
  <conditionalFormatting sqref="C1453">
    <cfRule type="containsBlanks" dxfId="379" priority="1737">
      <formula>LEN(TRIM(C1453))=0</formula>
    </cfRule>
    <cfRule type="containsText" dxfId="378" priority="1738" operator="containsText" text="Operational">
      <formula>NOT(ISERROR(SEARCH("Operational",C1453)))</formula>
    </cfRule>
    <cfRule type="containsText" dxfId="377" priority="1739" operator="containsText" text="Dn(service)">
      <formula>NOT(ISERROR(SEARCH("Dn(service)",C1453)))</formula>
    </cfRule>
    <cfRule type="containsText" dxfId="376" priority="1740" operator="containsText" text="Dn(waiting)">
      <formula>NOT(ISERROR(SEARCH("Dn(waiting)",C1453)))</formula>
    </cfRule>
  </conditionalFormatting>
  <conditionalFormatting sqref="C1454">
    <cfRule type="containsBlanks" dxfId="375" priority="1733">
      <formula>LEN(TRIM(C1454))=0</formula>
    </cfRule>
    <cfRule type="containsText" dxfId="374" priority="1734" operator="containsText" text="Operational">
      <formula>NOT(ISERROR(SEARCH("Operational",C1454)))</formula>
    </cfRule>
    <cfRule type="containsText" dxfId="373" priority="1735" operator="containsText" text="Dn(service)">
      <formula>NOT(ISERROR(SEARCH("Dn(service)",C1454)))</formula>
    </cfRule>
    <cfRule type="containsText" dxfId="372" priority="1736" operator="containsText" text="Dn(waiting)">
      <formula>NOT(ISERROR(SEARCH("Dn(waiting)",C1454)))</formula>
    </cfRule>
  </conditionalFormatting>
  <conditionalFormatting sqref="C1455">
    <cfRule type="containsBlanks" dxfId="371" priority="1729">
      <formula>LEN(TRIM(C1455))=0</formula>
    </cfRule>
    <cfRule type="containsText" dxfId="370" priority="1730" operator="containsText" text="Operational">
      <formula>NOT(ISERROR(SEARCH("Operational",C1455)))</formula>
    </cfRule>
    <cfRule type="containsText" dxfId="369" priority="1731" operator="containsText" text="Dn(service)">
      <formula>NOT(ISERROR(SEARCH("Dn(service)",C1455)))</formula>
    </cfRule>
    <cfRule type="containsText" dxfId="368" priority="1732" operator="containsText" text="Dn(waiting)">
      <formula>NOT(ISERROR(SEARCH("Dn(waiting)",C1455)))</formula>
    </cfRule>
  </conditionalFormatting>
  <conditionalFormatting sqref="C1456">
    <cfRule type="containsBlanks" dxfId="367" priority="1725">
      <formula>LEN(TRIM(C1456))=0</formula>
    </cfRule>
    <cfRule type="containsText" dxfId="366" priority="1726" operator="containsText" text="Operational">
      <formula>NOT(ISERROR(SEARCH("Operational",C1456)))</formula>
    </cfRule>
    <cfRule type="containsText" dxfId="365" priority="1727" operator="containsText" text="Dn(service)">
      <formula>NOT(ISERROR(SEARCH("Dn(service)",C1456)))</formula>
    </cfRule>
    <cfRule type="containsText" dxfId="364" priority="1728" operator="containsText" text="Dn(waiting)">
      <formula>NOT(ISERROR(SEARCH("Dn(waiting)",C1456)))</formula>
    </cfRule>
  </conditionalFormatting>
  <conditionalFormatting sqref="F1453">
    <cfRule type="containsBlanks" dxfId="363" priority="1721">
      <formula>LEN(TRIM(F1453))=0</formula>
    </cfRule>
    <cfRule type="containsText" dxfId="362" priority="1722" operator="containsText" text="Operational">
      <formula>NOT(ISERROR(SEARCH("Operational",F1453)))</formula>
    </cfRule>
    <cfRule type="containsText" dxfId="361" priority="1723" operator="containsText" text="Dn(service)">
      <formula>NOT(ISERROR(SEARCH("Dn(service)",F1453)))</formula>
    </cfRule>
    <cfRule type="containsText" dxfId="360" priority="1724" operator="containsText" text="Dn(waiting)">
      <formula>NOT(ISERROR(SEARCH("Dn(waiting)",F1453)))</formula>
    </cfRule>
  </conditionalFormatting>
  <conditionalFormatting sqref="F1454">
    <cfRule type="containsBlanks" dxfId="359" priority="1717">
      <formula>LEN(TRIM(F1454))=0</formula>
    </cfRule>
    <cfRule type="containsText" dxfId="358" priority="1718" operator="containsText" text="Operational">
      <formula>NOT(ISERROR(SEARCH("Operational",F1454)))</formula>
    </cfRule>
    <cfRule type="containsText" dxfId="357" priority="1719" operator="containsText" text="Dn(service)">
      <formula>NOT(ISERROR(SEARCH("Dn(service)",F1454)))</formula>
    </cfRule>
    <cfRule type="containsText" dxfId="356" priority="1720" operator="containsText" text="Dn(waiting)">
      <formula>NOT(ISERROR(SEARCH("Dn(waiting)",F1454)))</formula>
    </cfRule>
  </conditionalFormatting>
  <conditionalFormatting sqref="F1455">
    <cfRule type="containsBlanks" dxfId="355" priority="1713">
      <formula>LEN(TRIM(F1455))=0</formula>
    </cfRule>
    <cfRule type="containsText" dxfId="354" priority="1714" operator="containsText" text="Operational">
      <formula>NOT(ISERROR(SEARCH("Operational",F1455)))</formula>
    </cfRule>
    <cfRule type="containsText" dxfId="353" priority="1715" operator="containsText" text="Dn(service)">
      <formula>NOT(ISERROR(SEARCH("Dn(service)",F1455)))</formula>
    </cfRule>
    <cfRule type="containsText" dxfId="352" priority="1716" operator="containsText" text="Dn(waiting)">
      <formula>NOT(ISERROR(SEARCH("Dn(waiting)",F1455)))</formula>
    </cfRule>
  </conditionalFormatting>
  <conditionalFormatting sqref="F1456">
    <cfRule type="containsBlanks" dxfId="351" priority="1709">
      <formula>LEN(TRIM(F1456))=0</formula>
    </cfRule>
    <cfRule type="containsText" dxfId="350" priority="1710" operator="containsText" text="Operational">
      <formula>NOT(ISERROR(SEARCH("Operational",F1456)))</formula>
    </cfRule>
    <cfRule type="containsText" dxfId="349" priority="1711" operator="containsText" text="Dn(service)">
      <formula>NOT(ISERROR(SEARCH("Dn(service)",F1456)))</formula>
    </cfRule>
    <cfRule type="containsText" dxfId="348" priority="1712" operator="containsText" text="Dn(waiting)">
      <formula>NOT(ISERROR(SEARCH("Dn(waiting)",F1456)))</formula>
    </cfRule>
  </conditionalFormatting>
  <conditionalFormatting sqref="F1457">
    <cfRule type="containsBlanks" dxfId="347" priority="1705">
      <formula>LEN(TRIM(F1457))=0</formula>
    </cfRule>
    <cfRule type="containsText" dxfId="346" priority="1706" operator="containsText" text="Operational">
      <formula>NOT(ISERROR(SEARCH("Operational",F1457)))</formula>
    </cfRule>
    <cfRule type="containsText" dxfId="345" priority="1707" operator="containsText" text="Dn(service)">
      <formula>NOT(ISERROR(SEARCH("Dn(service)",F1457)))</formula>
    </cfRule>
    <cfRule type="containsText" dxfId="344" priority="1708" operator="containsText" text="Dn(waiting)">
      <formula>NOT(ISERROR(SEARCH("Dn(waiting)",F1457)))</formula>
    </cfRule>
  </conditionalFormatting>
  <conditionalFormatting sqref="F1458">
    <cfRule type="containsBlanks" dxfId="343" priority="1701">
      <formula>LEN(TRIM(F1458))=0</formula>
    </cfRule>
    <cfRule type="containsText" dxfId="342" priority="1702" operator="containsText" text="Operational">
      <formula>NOT(ISERROR(SEARCH("Operational",F1458)))</formula>
    </cfRule>
    <cfRule type="containsText" dxfId="341" priority="1703" operator="containsText" text="Dn(service)">
      <formula>NOT(ISERROR(SEARCH("Dn(service)",F1458)))</formula>
    </cfRule>
    <cfRule type="containsText" dxfId="340" priority="1704" operator="containsText" text="Dn(waiting)">
      <formula>NOT(ISERROR(SEARCH("Dn(waiting)",F1458)))</formula>
    </cfRule>
  </conditionalFormatting>
  <conditionalFormatting sqref="F1459">
    <cfRule type="containsBlanks" dxfId="339" priority="1697">
      <formula>LEN(TRIM(F1459))=0</formula>
    </cfRule>
    <cfRule type="containsText" dxfId="338" priority="1698" operator="containsText" text="Operational">
      <formula>NOT(ISERROR(SEARCH("Operational",F1459)))</formula>
    </cfRule>
    <cfRule type="containsText" dxfId="337" priority="1699" operator="containsText" text="Dn(service)">
      <formula>NOT(ISERROR(SEARCH("Dn(service)",F1459)))</formula>
    </cfRule>
    <cfRule type="containsText" dxfId="336" priority="1700" operator="containsText" text="Dn(waiting)">
      <formula>NOT(ISERROR(SEARCH("Dn(waiting)",F1459)))</formula>
    </cfRule>
  </conditionalFormatting>
  <conditionalFormatting sqref="F1460">
    <cfRule type="containsBlanks" dxfId="335" priority="1693">
      <formula>LEN(TRIM(F1460))=0</formula>
    </cfRule>
    <cfRule type="containsText" dxfId="334" priority="1694" operator="containsText" text="Operational">
      <formula>NOT(ISERROR(SEARCH("Operational",F1460)))</formula>
    </cfRule>
    <cfRule type="containsText" dxfId="333" priority="1695" operator="containsText" text="Dn(service)">
      <formula>NOT(ISERROR(SEARCH("Dn(service)",F1460)))</formula>
    </cfRule>
    <cfRule type="containsText" dxfId="332" priority="1696" operator="containsText" text="Dn(waiting)">
      <formula>NOT(ISERROR(SEARCH("Dn(waiting)",F1460)))</formula>
    </cfRule>
  </conditionalFormatting>
  <conditionalFormatting sqref="D1454">
    <cfRule type="containsBlanks" dxfId="331" priority="1689">
      <formula>LEN(TRIM(D1454))=0</formula>
    </cfRule>
    <cfRule type="containsText" dxfId="330" priority="1690" operator="containsText" text="Operational">
      <formula>NOT(ISERROR(SEARCH("Operational",D1454)))</formula>
    </cfRule>
    <cfRule type="containsText" dxfId="329" priority="1691" operator="containsText" text="Dn(service)">
      <formula>NOT(ISERROR(SEARCH("Dn(service)",D1454)))</formula>
    </cfRule>
    <cfRule type="containsText" dxfId="328" priority="1692" operator="containsText" text="Dn(waiting)">
      <formula>NOT(ISERROR(SEARCH("Dn(waiting)",D1454)))</formula>
    </cfRule>
  </conditionalFormatting>
  <conditionalFormatting sqref="D1455">
    <cfRule type="containsBlanks" dxfId="327" priority="1685">
      <formula>LEN(TRIM(D1455))=0</formula>
    </cfRule>
    <cfRule type="containsText" dxfId="326" priority="1686" operator="containsText" text="Operational">
      <formula>NOT(ISERROR(SEARCH("Operational",D1455)))</formula>
    </cfRule>
    <cfRule type="containsText" dxfId="325" priority="1687" operator="containsText" text="Dn(service)">
      <formula>NOT(ISERROR(SEARCH("Dn(service)",D1455)))</formula>
    </cfRule>
    <cfRule type="containsText" dxfId="324" priority="1688" operator="containsText" text="Dn(waiting)">
      <formula>NOT(ISERROR(SEARCH("Dn(waiting)",D1455)))</formula>
    </cfRule>
  </conditionalFormatting>
  <conditionalFormatting sqref="D1456">
    <cfRule type="containsBlanks" dxfId="323" priority="1681">
      <formula>LEN(TRIM(D1456))=0</formula>
    </cfRule>
    <cfRule type="containsText" dxfId="322" priority="1682" operator="containsText" text="Operational">
      <formula>NOT(ISERROR(SEARCH("Operational",D1456)))</formula>
    </cfRule>
    <cfRule type="containsText" dxfId="321" priority="1683" operator="containsText" text="Dn(service)">
      <formula>NOT(ISERROR(SEARCH("Dn(service)",D1456)))</formula>
    </cfRule>
    <cfRule type="containsText" dxfId="320" priority="1684" operator="containsText" text="Dn(waiting)">
      <formula>NOT(ISERROR(SEARCH("Dn(waiting)",D1456)))</formula>
    </cfRule>
  </conditionalFormatting>
  <conditionalFormatting sqref="D1457">
    <cfRule type="containsBlanks" dxfId="319" priority="1677">
      <formula>LEN(TRIM(D1457))=0</formula>
    </cfRule>
    <cfRule type="containsText" dxfId="318" priority="1678" operator="containsText" text="Operational">
      <formula>NOT(ISERROR(SEARCH("Operational",D1457)))</formula>
    </cfRule>
    <cfRule type="containsText" dxfId="317" priority="1679" operator="containsText" text="Dn(service)">
      <formula>NOT(ISERROR(SEARCH("Dn(service)",D1457)))</formula>
    </cfRule>
    <cfRule type="containsText" dxfId="316" priority="1680" operator="containsText" text="Dn(waiting)">
      <formula>NOT(ISERROR(SEARCH("Dn(waiting)",D1457)))</formula>
    </cfRule>
  </conditionalFormatting>
  <conditionalFormatting sqref="D1458">
    <cfRule type="containsBlanks" dxfId="315" priority="1673">
      <formula>LEN(TRIM(D1458))=0</formula>
    </cfRule>
    <cfRule type="containsText" dxfId="314" priority="1674" operator="containsText" text="Operational">
      <formula>NOT(ISERROR(SEARCH("Operational",D1458)))</formula>
    </cfRule>
    <cfRule type="containsText" dxfId="313" priority="1675" operator="containsText" text="Dn(service)">
      <formula>NOT(ISERROR(SEARCH("Dn(service)",D1458)))</formula>
    </cfRule>
    <cfRule type="containsText" dxfId="312" priority="1676" operator="containsText" text="Dn(waiting)">
      <formula>NOT(ISERROR(SEARCH("Dn(waiting)",D1458)))</formula>
    </cfRule>
  </conditionalFormatting>
  <conditionalFormatting sqref="D1459">
    <cfRule type="containsBlanks" dxfId="311" priority="1669">
      <formula>LEN(TRIM(D1459))=0</formula>
    </cfRule>
    <cfRule type="containsText" dxfId="310" priority="1670" operator="containsText" text="Operational">
      <formula>NOT(ISERROR(SEARCH("Operational",D1459)))</formula>
    </cfRule>
    <cfRule type="containsText" dxfId="309" priority="1671" operator="containsText" text="Dn(service)">
      <formula>NOT(ISERROR(SEARCH("Dn(service)",D1459)))</formula>
    </cfRule>
    <cfRule type="containsText" dxfId="308" priority="1672" operator="containsText" text="Dn(waiting)">
      <formula>NOT(ISERROR(SEARCH("Dn(waiting)",D1459)))</formula>
    </cfRule>
  </conditionalFormatting>
  <conditionalFormatting sqref="D1460">
    <cfRule type="containsBlanks" dxfId="307" priority="1665">
      <formula>LEN(TRIM(D1460))=0</formula>
    </cfRule>
    <cfRule type="containsText" dxfId="306" priority="1666" operator="containsText" text="Operational">
      <formula>NOT(ISERROR(SEARCH("Operational",D1460)))</formula>
    </cfRule>
    <cfRule type="containsText" dxfId="305" priority="1667" operator="containsText" text="Dn(service)">
      <formula>NOT(ISERROR(SEARCH("Dn(service)",D1460)))</formula>
    </cfRule>
    <cfRule type="containsText" dxfId="304" priority="1668" operator="containsText" text="Dn(waiting)">
      <formula>NOT(ISERROR(SEARCH("Dn(waiting)",D1460)))</formula>
    </cfRule>
  </conditionalFormatting>
  <conditionalFormatting sqref="D1461">
    <cfRule type="containsBlanks" dxfId="303" priority="1661">
      <formula>LEN(TRIM(D1461))=0</formula>
    </cfRule>
    <cfRule type="containsText" dxfId="302" priority="1662" operator="containsText" text="Operational">
      <formula>NOT(ISERROR(SEARCH("Operational",D1461)))</formula>
    </cfRule>
    <cfRule type="containsText" dxfId="301" priority="1663" operator="containsText" text="Dn(service)">
      <formula>NOT(ISERROR(SEARCH("Dn(service)",D1461)))</formula>
    </cfRule>
    <cfRule type="containsText" dxfId="300" priority="1664" operator="containsText" text="Dn(waiting)">
      <formula>NOT(ISERROR(SEARCH("Dn(waiting)",D1461)))</formula>
    </cfRule>
  </conditionalFormatting>
  <conditionalFormatting sqref="D1462">
    <cfRule type="containsBlanks" dxfId="299" priority="1657">
      <formula>LEN(TRIM(D1462))=0</formula>
    </cfRule>
    <cfRule type="containsText" dxfId="298" priority="1658" operator="containsText" text="Operational">
      <formula>NOT(ISERROR(SEARCH("Operational",D1462)))</formula>
    </cfRule>
    <cfRule type="containsText" dxfId="297" priority="1659" operator="containsText" text="Dn(service)">
      <formula>NOT(ISERROR(SEARCH("Dn(service)",D1462)))</formula>
    </cfRule>
    <cfRule type="containsText" dxfId="296" priority="1660" operator="containsText" text="Dn(waiting)">
      <formula>NOT(ISERROR(SEARCH("Dn(waiting)",D1462)))</formula>
    </cfRule>
  </conditionalFormatting>
  <conditionalFormatting sqref="D1463">
    <cfRule type="containsBlanks" dxfId="295" priority="1653">
      <formula>LEN(TRIM(D1463))=0</formula>
    </cfRule>
    <cfRule type="containsText" dxfId="294" priority="1654" operator="containsText" text="Operational">
      <formula>NOT(ISERROR(SEARCH("Operational",D1463)))</formula>
    </cfRule>
    <cfRule type="containsText" dxfId="293" priority="1655" operator="containsText" text="Dn(service)">
      <formula>NOT(ISERROR(SEARCH("Dn(service)",D1463)))</formula>
    </cfRule>
    <cfRule type="containsText" dxfId="292" priority="1656" operator="containsText" text="Dn(waiting)">
      <formula>NOT(ISERROR(SEARCH("Dn(waiting)",D1463)))</formula>
    </cfRule>
  </conditionalFormatting>
  <conditionalFormatting sqref="D1464">
    <cfRule type="containsBlanks" dxfId="291" priority="1649">
      <formula>LEN(TRIM(D1464))=0</formula>
    </cfRule>
    <cfRule type="containsText" dxfId="290" priority="1650" operator="containsText" text="Operational">
      <formula>NOT(ISERROR(SEARCH("Operational",D1464)))</formula>
    </cfRule>
    <cfRule type="containsText" dxfId="289" priority="1651" operator="containsText" text="Dn(service)">
      <formula>NOT(ISERROR(SEARCH("Dn(service)",D1464)))</formula>
    </cfRule>
    <cfRule type="containsText" dxfId="288" priority="1652" operator="containsText" text="Dn(waiting)">
      <formula>NOT(ISERROR(SEARCH("Dn(waiting)",D1464)))</formula>
    </cfRule>
  </conditionalFormatting>
  <conditionalFormatting sqref="D1465">
    <cfRule type="containsBlanks" dxfId="287" priority="1645">
      <formula>LEN(TRIM(D1465))=0</formula>
    </cfRule>
    <cfRule type="containsText" dxfId="286" priority="1646" operator="containsText" text="Operational">
      <formula>NOT(ISERROR(SEARCH("Operational",D1465)))</formula>
    </cfRule>
    <cfRule type="containsText" dxfId="285" priority="1647" operator="containsText" text="Dn(service)">
      <formula>NOT(ISERROR(SEARCH("Dn(service)",D1465)))</formula>
    </cfRule>
    <cfRule type="containsText" dxfId="284" priority="1648" operator="containsText" text="Dn(waiting)">
      <formula>NOT(ISERROR(SEARCH("Dn(waiting)",D1465)))</formula>
    </cfRule>
  </conditionalFormatting>
  <conditionalFormatting sqref="G1459">
    <cfRule type="containsBlanks" dxfId="283" priority="1641">
      <formula>LEN(TRIM(G1459))=0</formula>
    </cfRule>
    <cfRule type="containsText" dxfId="282" priority="1642" operator="containsText" text="Operational">
      <formula>NOT(ISERROR(SEARCH("Operational",G1459)))</formula>
    </cfRule>
    <cfRule type="containsText" dxfId="281" priority="1643" operator="containsText" text="Dn(service)">
      <formula>NOT(ISERROR(SEARCH("Dn(service)",G1459)))</formula>
    </cfRule>
    <cfRule type="containsText" dxfId="280" priority="1644" operator="containsText" text="Dn(waiting)">
      <formula>NOT(ISERROR(SEARCH("Dn(waiting)",G1459)))</formula>
    </cfRule>
  </conditionalFormatting>
  <conditionalFormatting sqref="G1460">
    <cfRule type="containsBlanks" dxfId="279" priority="1637">
      <formula>LEN(TRIM(G1460))=0</formula>
    </cfRule>
    <cfRule type="containsText" dxfId="278" priority="1638" operator="containsText" text="Operational">
      <formula>NOT(ISERROR(SEARCH("Operational",G1460)))</formula>
    </cfRule>
    <cfRule type="containsText" dxfId="277" priority="1639" operator="containsText" text="Dn(service)">
      <formula>NOT(ISERROR(SEARCH("Dn(service)",G1460)))</formula>
    </cfRule>
    <cfRule type="containsText" dxfId="276" priority="1640" operator="containsText" text="Dn(waiting)">
      <formula>NOT(ISERROR(SEARCH("Dn(waiting)",G1460)))</formula>
    </cfRule>
  </conditionalFormatting>
  <conditionalFormatting sqref="G1461">
    <cfRule type="containsBlanks" dxfId="275" priority="1633">
      <formula>LEN(TRIM(G1461))=0</formula>
    </cfRule>
    <cfRule type="containsText" dxfId="274" priority="1634" operator="containsText" text="Operational">
      <formula>NOT(ISERROR(SEARCH("Operational",G1461)))</formula>
    </cfRule>
    <cfRule type="containsText" dxfId="273" priority="1635" operator="containsText" text="Dn(service)">
      <formula>NOT(ISERROR(SEARCH("Dn(service)",G1461)))</formula>
    </cfRule>
    <cfRule type="containsText" dxfId="272" priority="1636" operator="containsText" text="Dn(waiting)">
      <formula>NOT(ISERROR(SEARCH("Dn(waiting)",G1461)))</formula>
    </cfRule>
  </conditionalFormatting>
  <conditionalFormatting sqref="G1462">
    <cfRule type="containsBlanks" dxfId="271" priority="1629">
      <formula>LEN(TRIM(G1462))=0</formula>
    </cfRule>
    <cfRule type="containsText" dxfId="270" priority="1630" operator="containsText" text="Operational">
      <formula>NOT(ISERROR(SEARCH("Operational",G1462)))</formula>
    </cfRule>
    <cfRule type="containsText" dxfId="269" priority="1631" operator="containsText" text="Dn(service)">
      <formula>NOT(ISERROR(SEARCH("Dn(service)",G1462)))</formula>
    </cfRule>
    <cfRule type="containsText" dxfId="268" priority="1632" operator="containsText" text="Dn(waiting)">
      <formula>NOT(ISERROR(SEARCH("Dn(waiting)",G1462)))</formula>
    </cfRule>
  </conditionalFormatting>
  <conditionalFormatting sqref="G1463">
    <cfRule type="containsBlanks" dxfId="267" priority="1625">
      <formula>LEN(TRIM(G1463))=0</formula>
    </cfRule>
    <cfRule type="containsText" dxfId="266" priority="1626" operator="containsText" text="Operational">
      <formula>NOT(ISERROR(SEARCH("Operational",G1463)))</formula>
    </cfRule>
    <cfRule type="containsText" dxfId="265" priority="1627" operator="containsText" text="Dn(service)">
      <formula>NOT(ISERROR(SEARCH("Dn(service)",G1463)))</formula>
    </cfRule>
    <cfRule type="containsText" dxfId="264" priority="1628" operator="containsText" text="Dn(waiting)">
      <formula>NOT(ISERROR(SEARCH("Dn(waiting)",G1463)))</formula>
    </cfRule>
  </conditionalFormatting>
  <conditionalFormatting sqref="G1464">
    <cfRule type="containsBlanks" dxfId="263" priority="1621">
      <formula>LEN(TRIM(G1464))=0</formula>
    </cfRule>
    <cfRule type="containsText" dxfId="262" priority="1622" operator="containsText" text="Operational">
      <formula>NOT(ISERROR(SEARCH("Operational",G1464)))</formula>
    </cfRule>
    <cfRule type="containsText" dxfId="261" priority="1623" operator="containsText" text="Dn(service)">
      <formula>NOT(ISERROR(SEARCH("Dn(service)",G1464)))</formula>
    </cfRule>
    <cfRule type="containsText" dxfId="260" priority="1624" operator="containsText" text="Dn(waiting)">
      <formula>NOT(ISERROR(SEARCH("Dn(waiting)",G1464)))</formula>
    </cfRule>
  </conditionalFormatting>
  <conditionalFormatting sqref="G1465">
    <cfRule type="containsBlanks" dxfId="259" priority="1617">
      <formula>LEN(TRIM(G1465))=0</formula>
    </cfRule>
    <cfRule type="containsText" dxfId="258" priority="1618" operator="containsText" text="Operational">
      <formula>NOT(ISERROR(SEARCH("Operational",G1465)))</formula>
    </cfRule>
    <cfRule type="containsText" dxfId="257" priority="1619" operator="containsText" text="Dn(service)">
      <formula>NOT(ISERROR(SEARCH("Dn(service)",G1465)))</formula>
    </cfRule>
    <cfRule type="containsText" dxfId="256" priority="1620" operator="containsText" text="Dn(waiting)">
      <formula>NOT(ISERROR(SEARCH("Dn(waiting)",G1465)))</formula>
    </cfRule>
  </conditionalFormatting>
  <conditionalFormatting sqref="G1466">
    <cfRule type="containsBlanks" dxfId="255" priority="1613">
      <formula>LEN(TRIM(G1466))=0</formula>
    </cfRule>
    <cfRule type="containsText" dxfId="254" priority="1614" operator="containsText" text="Operational">
      <formula>NOT(ISERROR(SEARCH("Operational",G1466)))</formula>
    </cfRule>
    <cfRule type="containsText" dxfId="253" priority="1615" operator="containsText" text="Dn(service)">
      <formula>NOT(ISERROR(SEARCH("Dn(service)",G1466)))</formula>
    </cfRule>
    <cfRule type="containsText" dxfId="252" priority="1616" operator="containsText" text="Dn(waiting)">
      <formula>NOT(ISERROR(SEARCH("Dn(waiting)",G1466)))</formula>
    </cfRule>
  </conditionalFormatting>
  <conditionalFormatting sqref="G1467">
    <cfRule type="containsBlanks" dxfId="251" priority="1609">
      <formula>LEN(TRIM(G1467))=0</formula>
    </cfRule>
    <cfRule type="containsText" dxfId="250" priority="1610" operator="containsText" text="Operational">
      <formula>NOT(ISERROR(SEARCH("Operational",G1467)))</formula>
    </cfRule>
    <cfRule type="containsText" dxfId="249" priority="1611" operator="containsText" text="Dn(service)">
      <formula>NOT(ISERROR(SEARCH("Dn(service)",G1467)))</formula>
    </cfRule>
    <cfRule type="containsText" dxfId="248" priority="1612" operator="containsText" text="Dn(waiting)">
      <formula>NOT(ISERROR(SEARCH("Dn(waiting)",G1467)))</formula>
    </cfRule>
  </conditionalFormatting>
  <conditionalFormatting sqref="G1468">
    <cfRule type="containsBlanks" dxfId="247" priority="1605">
      <formula>LEN(TRIM(G1468))=0</formula>
    </cfRule>
    <cfRule type="containsText" dxfId="246" priority="1606" operator="containsText" text="Operational">
      <formula>NOT(ISERROR(SEARCH("Operational",G1468)))</formula>
    </cfRule>
    <cfRule type="containsText" dxfId="245" priority="1607" operator="containsText" text="Dn(service)">
      <formula>NOT(ISERROR(SEARCH("Dn(service)",G1468)))</formula>
    </cfRule>
    <cfRule type="containsText" dxfId="244" priority="1608" operator="containsText" text="Dn(waiting)">
      <formula>NOT(ISERROR(SEARCH("Dn(waiting)",G1468)))</formula>
    </cfRule>
  </conditionalFormatting>
  <conditionalFormatting sqref="G1469">
    <cfRule type="containsBlanks" dxfId="243" priority="1601">
      <formula>LEN(TRIM(G1469))=0</formula>
    </cfRule>
    <cfRule type="containsText" dxfId="242" priority="1602" operator="containsText" text="Operational">
      <formula>NOT(ISERROR(SEARCH("Operational",G1469)))</formula>
    </cfRule>
    <cfRule type="containsText" dxfId="241" priority="1603" operator="containsText" text="Dn(service)">
      <formula>NOT(ISERROR(SEARCH("Dn(service)",G1469)))</formula>
    </cfRule>
    <cfRule type="containsText" dxfId="240" priority="1604" operator="containsText" text="Dn(waiting)">
      <formula>NOT(ISERROR(SEARCH("Dn(waiting)",G1469)))</formula>
    </cfRule>
  </conditionalFormatting>
  <conditionalFormatting sqref="G1470">
    <cfRule type="containsBlanks" dxfId="239" priority="1597">
      <formula>LEN(TRIM(G1470))=0</formula>
    </cfRule>
    <cfRule type="containsText" dxfId="238" priority="1598" operator="containsText" text="Operational">
      <formula>NOT(ISERROR(SEARCH("Operational",G1470)))</formula>
    </cfRule>
    <cfRule type="containsText" dxfId="237" priority="1599" operator="containsText" text="Dn(service)">
      <formula>NOT(ISERROR(SEARCH("Dn(service)",G1470)))</formula>
    </cfRule>
    <cfRule type="containsText" dxfId="236" priority="1600" operator="containsText" text="Dn(waiting)">
      <formula>NOT(ISERROR(SEARCH("Dn(waiting)",G1470)))</formula>
    </cfRule>
  </conditionalFormatting>
  <conditionalFormatting sqref="E1461">
    <cfRule type="containsBlanks" dxfId="235" priority="1593">
      <formula>LEN(TRIM(E1461))=0</formula>
    </cfRule>
    <cfRule type="containsText" dxfId="234" priority="1594" operator="containsText" text="Operational">
      <formula>NOT(ISERROR(SEARCH("Operational",E1461)))</formula>
    </cfRule>
    <cfRule type="containsText" dxfId="233" priority="1595" operator="containsText" text="Dn(service)">
      <formula>NOT(ISERROR(SEARCH("Dn(service)",E1461)))</formula>
    </cfRule>
    <cfRule type="containsText" dxfId="232" priority="1596" operator="containsText" text="Dn(waiting)">
      <formula>NOT(ISERROR(SEARCH("Dn(waiting)",E1461)))</formula>
    </cfRule>
  </conditionalFormatting>
  <conditionalFormatting sqref="E1462">
    <cfRule type="containsBlanks" dxfId="231" priority="1589">
      <formula>LEN(TRIM(E1462))=0</formula>
    </cfRule>
    <cfRule type="containsText" dxfId="230" priority="1590" operator="containsText" text="Operational">
      <formula>NOT(ISERROR(SEARCH("Operational",E1462)))</formula>
    </cfRule>
    <cfRule type="containsText" dxfId="229" priority="1591" operator="containsText" text="Dn(service)">
      <formula>NOT(ISERROR(SEARCH("Dn(service)",E1462)))</formula>
    </cfRule>
    <cfRule type="containsText" dxfId="228" priority="1592" operator="containsText" text="Dn(waiting)">
      <formula>NOT(ISERROR(SEARCH("Dn(waiting)",E1462)))</formula>
    </cfRule>
  </conditionalFormatting>
  <conditionalFormatting sqref="E1463">
    <cfRule type="containsBlanks" dxfId="227" priority="1585">
      <formula>LEN(TRIM(E1463))=0</formula>
    </cfRule>
    <cfRule type="containsText" dxfId="226" priority="1586" operator="containsText" text="Operational">
      <formula>NOT(ISERROR(SEARCH("Operational",E1463)))</formula>
    </cfRule>
    <cfRule type="containsText" dxfId="225" priority="1587" operator="containsText" text="Dn(service)">
      <formula>NOT(ISERROR(SEARCH("Dn(service)",E1463)))</formula>
    </cfRule>
    <cfRule type="containsText" dxfId="224" priority="1588" operator="containsText" text="Dn(waiting)">
      <formula>NOT(ISERROR(SEARCH("Dn(waiting)",E1463)))</formula>
    </cfRule>
  </conditionalFormatting>
  <conditionalFormatting sqref="E1464">
    <cfRule type="containsBlanks" dxfId="223" priority="1581">
      <formula>LEN(TRIM(E1464))=0</formula>
    </cfRule>
    <cfRule type="containsText" dxfId="222" priority="1582" operator="containsText" text="Operational">
      <formula>NOT(ISERROR(SEARCH("Operational",E1464)))</formula>
    </cfRule>
    <cfRule type="containsText" dxfId="221" priority="1583" operator="containsText" text="Dn(service)">
      <formula>NOT(ISERROR(SEARCH("Dn(service)",E1464)))</formula>
    </cfRule>
    <cfRule type="containsText" dxfId="220" priority="1584" operator="containsText" text="Dn(waiting)">
      <formula>NOT(ISERROR(SEARCH("Dn(waiting)",E1464)))</formula>
    </cfRule>
  </conditionalFormatting>
  <conditionalFormatting sqref="E1465">
    <cfRule type="containsBlanks" dxfId="219" priority="1577">
      <formula>LEN(TRIM(E1465))=0</formula>
    </cfRule>
    <cfRule type="containsText" dxfId="218" priority="1578" operator="containsText" text="Operational">
      <formula>NOT(ISERROR(SEARCH("Operational",E1465)))</formula>
    </cfRule>
    <cfRule type="containsText" dxfId="217" priority="1579" operator="containsText" text="Dn(service)">
      <formula>NOT(ISERROR(SEARCH("Dn(service)",E1465)))</formula>
    </cfRule>
    <cfRule type="containsText" dxfId="216" priority="1580" operator="containsText" text="Dn(waiting)">
      <formula>NOT(ISERROR(SEARCH("Dn(waiting)",E1465)))</formula>
    </cfRule>
  </conditionalFormatting>
  <conditionalFormatting sqref="E1466">
    <cfRule type="containsBlanks" dxfId="215" priority="1573">
      <formula>LEN(TRIM(E1466))=0</formula>
    </cfRule>
    <cfRule type="containsText" dxfId="214" priority="1574" operator="containsText" text="Operational">
      <formula>NOT(ISERROR(SEARCH("Operational",E1466)))</formula>
    </cfRule>
    <cfRule type="containsText" dxfId="213" priority="1575" operator="containsText" text="Dn(service)">
      <formula>NOT(ISERROR(SEARCH("Dn(service)",E1466)))</formula>
    </cfRule>
    <cfRule type="containsText" dxfId="212" priority="1576" operator="containsText" text="Dn(waiting)">
      <formula>NOT(ISERROR(SEARCH("Dn(waiting)",E1466)))</formula>
    </cfRule>
  </conditionalFormatting>
  <conditionalFormatting sqref="E1467">
    <cfRule type="containsBlanks" dxfId="211" priority="1569">
      <formula>LEN(TRIM(E1467))=0</formula>
    </cfRule>
    <cfRule type="containsText" dxfId="210" priority="1570" operator="containsText" text="Operational">
      <formula>NOT(ISERROR(SEARCH("Operational",E1467)))</formula>
    </cfRule>
    <cfRule type="containsText" dxfId="209" priority="1571" operator="containsText" text="Dn(service)">
      <formula>NOT(ISERROR(SEARCH("Dn(service)",E1467)))</formula>
    </cfRule>
    <cfRule type="containsText" dxfId="208" priority="1572" operator="containsText" text="Dn(waiting)">
      <formula>NOT(ISERROR(SEARCH("Dn(waiting)",E1467)))</formula>
    </cfRule>
  </conditionalFormatting>
  <conditionalFormatting sqref="E1468">
    <cfRule type="containsBlanks" dxfId="207" priority="1565">
      <formula>LEN(TRIM(E1468))=0</formula>
    </cfRule>
    <cfRule type="containsText" dxfId="206" priority="1566" operator="containsText" text="Operational">
      <formula>NOT(ISERROR(SEARCH("Operational",E1468)))</formula>
    </cfRule>
    <cfRule type="containsText" dxfId="205" priority="1567" operator="containsText" text="Dn(service)">
      <formula>NOT(ISERROR(SEARCH("Dn(service)",E1468)))</formula>
    </cfRule>
    <cfRule type="containsText" dxfId="204" priority="1568" operator="containsText" text="Dn(waiting)">
      <formula>NOT(ISERROR(SEARCH("Dn(waiting)",E1468)))</formula>
    </cfRule>
  </conditionalFormatting>
  <conditionalFormatting sqref="E1469">
    <cfRule type="containsBlanks" dxfId="203" priority="1561">
      <formula>LEN(TRIM(E1469))=0</formula>
    </cfRule>
    <cfRule type="containsText" dxfId="202" priority="1562" operator="containsText" text="Operational">
      <formula>NOT(ISERROR(SEARCH("Operational",E1469)))</formula>
    </cfRule>
    <cfRule type="containsText" dxfId="201" priority="1563" operator="containsText" text="Dn(service)">
      <formula>NOT(ISERROR(SEARCH("Dn(service)",E1469)))</formula>
    </cfRule>
    <cfRule type="containsText" dxfId="200" priority="1564" operator="containsText" text="Dn(waiting)">
      <formula>NOT(ISERROR(SEARCH("Dn(waiting)",E1469)))</formula>
    </cfRule>
  </conditionalFormatting>
  <conditionalFormatting sqref="E1470">
    <cfRule type="containsBlanks" dxfId="199" priority="1557">
      <formula>LEN(TRIM(E1470))=0</formula>
    </cfRule>
    <cfRule type="containsText" dxfId="198" priority="1558" operator="containsText" text="Operational">
      <formula>NOT(ISERROR(SEARCH("Operational",E1470)))</formula>
    </cfRule>
    <cfRule type="containsText" dxfId="197" priority="1559" operator="containsText" text="Dn(service)">
      <formula>NOT(ISERROR(SEARCH("Dn(service)",E1470)))</formula>
    </cfRule>
    <cfRule type="containsText" dxfId="196" priority="1560" operator="containsText" text="Dn(waiting)">
      <formula>NOT(ISERROR(SEARCH("Dn(waiting)",E1470)))</formula>
    </cfRule>
  </conditionalFormatting>
  <conditionalFormatting sqref="E1471">
    <cfRule type="containsBlanks" dxfId="195" priority="1553">
      <formula>LEN(TRIM(E1471))=0</formula>
    </cfRule>
    <cfRule type="containsText" dxfId="194" priority="1554" operator="containsText" text="Operational">
      <formula>NOT(ISERROR(SEARCH("Operational",E1471)))</formula>
    </cfRule>
    <cfRule type="containsText" dxfId="193" priority="1555" operator="containsText" text="Dn(service)">
      <formula>NOT(ISERROR(SEARCH("Dn(service)",E1471)))</formula>
    </cfRule>
    <cfRule type="containsText" dxfId="192" priority="1556" operator="containsText" text="Dn(waiting)">
      <formula>NOT(ISERROR(SEARCH("Dn(waiting)",E1471)))</formula>
    </cfRule>
  </conditionalFormatting>
  <conditionalFormatting sqref="E1472">
    <cfRule type="containsBlanks" dxfId="191" priority="1549">
      <formula>LEN(TRIM(E1472))=0</formula>
    </cfRule>
    <cfRule type="containsText" dxfId="190" priority="1550" operator="containsText" text="Operational">
      <formula>NOT(ISERROR(SEARCH("Operational",E1472)))</formula>
    </cfRule>
    <cfRule type="containsText" dxfId="189" priority="1551" operator="containsText" text="Dn(service)">
      <formula>NOT(ISERROR(SEARCH("Dn(service)",E1472)))</formula>
    </cfRule>
    <cfRule type="containsText" dxfId="188" priority="1552" operator="containsText" text="Dn(waiting)">
      <formula>NOT(ISERROR(SEARCH("Dn(waiting)",E1472)))</formula>
    </cfRule>
  </conditionalFormatting>
  <conditionalFormatting sqref="E1473">
    <cfRule type="containsBlanks" dxfId="187" priority="1545">
      <formula>LEN(TRIM(E1473))=0</formula>
    </cfRule>
    <cfRule type="containsText" dxfId="186" priority="1546" operator="containsText" text="Operational">
      <formula>NOT(ISERROR(SEARCH("Operational",E1473)))</formula>
    </cfRule>
    <cfRule type="containsText" dxfId="185" priority="1547" operator="containsText" text="Dn(service)">
      <formula>NOT(ISERROR(SEARCH("Dn(service)",E1473)))</formula>
    </cfRule>
    <cfRule type="containsText" dxfId="184" priority="1548" operator="containsText" text="Dn(waiting)">
      <formula>NOT(ISERROR(SEARCH("Dn(waiting)",E1473)))</formula>
    </cfRule>
  </conditionalFormatting>
  <conditionalFormatting sqref="E1474">
    <cfRule type="containsBlanks" dxfId="183" priority="1541">
      <formula>LEN(TRIM(E1474))=0</formula>
    </cfRule>
    <cfRule type="containsText" dxfId="182" priority="1542" operator="containsText" text="Operational">
      <formula>NOT(ISERROR(SEARCH("Operational",E1474)))</formula>
    </cfRule>
    <cfRule type="containsText" dxfId="181" priority="1543" operator="containsText" text="Dn(service)">
      <formula>NOT(ISERROR(SEARCH("Dn(service)",E1474)))</formula>
    </cfRule>
    <cfRule type="containsText" dxfId="180" priority="1544" operator="containsText" text="Dn(waiting)">
      <formula>NOT(ISERROR(SEARCH("Dn(waiting)",E1474)))</formula>
    </cfRule>
  </conditionalFormatting>
  <conditionalFormatting sqref="E1475">
    <cfRule type="containsBlanks" dxfId="179" priority="1537">
      <formula>LEN(TRIM(E1475))=0</formula>
    </cfRule>
    <cfRule type="containsText" dxfId="178" priority="1538" operator="containsText" text="Operational">
      <formula>NOT(ISERROR(SEARCH("Operational",E1475)))</formula>
    </cfRule>
    <cfRule type="containsText" dxfId="177" priority="1539" operator="containsText" text="Dn(service)">
      <formula>NOT(ISERROR(SEARCH("Dn(service)",E1475)))</formula>
    </cfRule>
    <cfRule type="containsText" dxfId="176" priority="1540" operator="containsText" text="Dn(waiting)">
      <formula>NOT(ISERROR(SEARCH("Dn(waiting)",E1475)))</formula>
    </cfRule>
  </conditionalFormatting>
  <conditionalFormatting sqref="C1463">
    <cfRule type="containsBlanks" dxfId="175" priority="1533">
      <formula>LEN(TRIM(C1463))=0</formula>
    </cfRule>
    <cfRule type="containsText" dxfId="174" priority="1534" operator="containsText" text="Operational">
      <formula>NOT(ISERROR(SEARCH("Operational",C1463)))</formula>
    </cfRule>
    <cfRule type="containsText" dxfId="173" priority="1535" operator="containsText" text="Dn(service)">
      <formula>NOT(ISERROR(SEARCH("Dn(service)",C1463)))</formula>
    </cfRule>
    <cfRule type="containsText" dxfId="172" priority="1536" operator="containsText" text="Dn(waiting)">
      <formula>NOT(ISERROR(SEARCH("Dn(waiting)",C1463)))</formula>
    </cfRule>
  </conditionalFormatting>
  <conditionalFormatting sqref="C1464">
    <cfRule type="containsBlanks" dxfId="171" priority="1529">
      <formula>LEN(TRIM(C1464))=0</formula>
    </cfRule>
    <cfRule type="containsText" dxfId="170" priority="1530" operator="containsText" text="Operational">
      <formula>NOT(ISERROR(SEARCH("Operational",C1464)))</formula>
    </cfRule>
    <cfRule type="containsText" dxfId="169" priority="1531" operator="containsText" text="Dn(service)">
      <formula>NOT(ISERROR(SEARCH("Dn(service)",C1464)))</formula>
    </cfRule>
    <cfRule type="containsText" dxfId="168" priority="1532" operator="containsText" text="Dn(waiting)">
      <formula>NOT(ISERROR(SEARCH("Dn(waiting)",C1464)))</formula>
    </cfRule>
  </conditionalFormatting>
  <conditionalFormatting sqref="C1465">
    <cfRule type="containsBlanks" dxfId="167" priority="1525">
      <formula>LEN(TRIM(C1465))=0</formula>
    </cfRule>
    <cfRule type="containsText" dxfId="166" priority="1526" operator="containsText" text="Operational">
      <formula>NOT(ISERROR(SEARCH("Operational",C1465)))</formula>
    </cfRule>
    <cfRule type="containsText" dxfId="165" priority="1527" operator="containsText" text="Dn(service)">
      <formula>NOT(ISERROR(SEARCH("Dn(service)",C1465)))</formula>
    </cfRule>
    <cfRule type="containsText" dxfId="164" priority="1528" operator="containsText" text="Dn(waiting)">
      <formula>NOT(ISERROR(SEARCH("Dn(waiting)",C1465)))</formula>
    </cfRule>
  </conditionalFormatting>
  <conditionalFormatting sqref="C1466">
    <cfRule type="containsBlanks" dxfId="163" priority="1521">
      <formula>LEN(TRIM(C1466))=0</formula>
    </cfRule>
    <cfRule type="containsText" dxfId="162" priority="1522" operator="containsText" text="Operational">
      <formula>NOT(ISERROR(SEARCH("Operational",C1466)))</formula>
    </cfRule>
    <cfRule type="containsText" dxfId="161" priority="1523" operator="containsText" text="Dn(service)">
      <formula>NOT(ISERROR(SEARCH("Dn(service)",C1466)))</formula>
    </cfRule>
    <cfRule type="containsText" dxfId="160" priority="1524" operator="containsText" text="Dn(waiting)">
      <formula>NOT(ISERROR(SEARCH("Dn(waiting)",C1466)))</formula>
    </cfRule>
  </conditionalFormatting>
  <conditionalFormatting sqref="C1467">
    <cfRule type="containsBlanks" dxfId="159" priority="1517">
      <formula>LEN(TRIM(C1467))=0</formula>
    </cfRule>
    <cfRule type="containsText" dxfId="158" priority="1518" operator="containsText" text="Operational">
      <formula>NOT(ISERROR(SEARCH("Operational",C1467)))</formula>
    </cfRule>
    <cfRule type="containsText" dxfId="157" priority="1519" operator="containsText" text="Dn(service)">
      <formula>NOT(ISERROR(SEARCH("Dn(service)",C1467)))</formula>
    </cfRule>
    <cfRule type="containsText" dxfId="156" priority="1520" operator="containsText" text="Dn(waiting)">
      <formula>NOT(ISERROR(SEARCH("Dn(waiting)",C1467)))</formula>
    </cfRule>
  </conditionalFormatting>
  <conditionalFormatting sqref="C1468:C1474">
    <cfRule type="containsBlanks" dxfId="155" priority="1513">
      <formula>LEN(TRIM(C1468))=0</formula>
    </cfRule>
    <cfRule type="containsText" dxfId="154" priority="1514" operator="containsText" text="Operational">
      <formula>NOT(ISERROR(SEARCH("Operational",C1468)))</formula>
    </cfRule>
    <cfRule type="containsText" dxfId="153" priority="1515" operator="containsText" text="Dn(service)">
      <formula>NOT(ISERROR(SEARCH("Dn(service)",C1468)))</formula>
    </cfRule>
    <cfRule type="containsText" dxfId="152" priority="1516" operator="containsText" text="Dn(waiting)">
      <formula>NOT(ISERROR(SEARCH("Dn(waiting)",C1468)))</formula>
    </cfRule>
  </conditionalFormatting>
  <conditionalFormatting sqref="C1475:C1478">
    <cfRule type="containsBlanks" dxfId="151" priority="1509">
      <formula>LEN(TRIM(C1475))=0</formula>
    </cfRule>
    <cfRule type="containsText" dxfId="150" priority="1510" operator="containsText" text="Operational">
      <formula>NOT(ISERROR(SEARCH("Operational",C1475)))</formula>
    </cfRule>
    <cfRule type="containsText" dxfId="149" priority="1511" operator="containsText" text="Dn(service)">
      <formula>NOT(ISERROR(SEARCH("Dn(service)",C1475)))</formula>
    </cfRule>
    <cfRule type="containsText" dxfId="148" priority="1512" operator="containsText" text="Dn(waiting)">
      <formula>NOT(ISERROR(SEARCH("Dn(waiting)",C1475)))</formula>
    </cfRule>
  </conditionalFormatting>
  <conditionalFormatting sqref="C1479">
    <cfRule type="containsBlanks" dxfId="147" priority="1505">
      <formula>LEN(TRIM(C1479))=0</formula>
    </cfRule>
    <cfRule type="containsText" dxfId="146" priority="1506" operator="containsText" text="Operational">
      <formula>NOT(ISERROR(SEARCH("Operational",C1479)))</formula>
    </cfRule>
    <cfRule type="containsText" dxfId="145" priority="1507" operator="containsText" text="Dn(service)">
      <formula>NOT(ISERROR(SEARCH("Dn(service)",C1479)))</formula>
    </cfRule>
    <cfRule type="containsText" dxfId="144" priority="1508" operator="containsText" text="Dn(waiting)">
      <formula>NOT(ISERROR(SEARCH("Dn(waiting)",C1479)))</formula>
    </cfRule>
  </conditionalFormatting>
  <conditionalFormatting sqref="F1471">
    <cfRule type="containsBlanks" dxfId="143" priority="1501">
      <formula>LEN(TRIM(F1471))=0</formula>
    </cfRule>
    <cfRule type="containsText" dxfId="142" priority="1502" operator="containsText" text="Operational">
      <formula>NOT(ISERROR(SEARCH("Operational",F1471)))</formula>
    </cfRule>
    <cfRule type="containsText" dxfId="141" priority="1503" operator="containsText" text="Dn(service)">
      <formula>NOT(ISERROR(SEARCH("Dn(service)",F1471)))</formula>
    </cfRule>
    <cfRule type="containsText" dxfId="140" priority="1504" operator="containsText" text="Dn(waiting)">
      <formula>NOT(ISERROR(SEARCH("Dn(waiting)",F1471)))</formula>
    </cfRule>
  </conditionalFormatting>
  <conditionalFormatting sqref="F1472">
    <cfRule type="containsBlanks" dxfId="139" priority="1497">
      <formula>LEN(TRIM(F1472))=0</formula>
    </cfRule>
    <cfRule type="containsText" dxfId="138" priority="1498" operator="containsText" text="Operational">
      <formula>NOT(ISERROR(SEARCH("Operational",F1472)))</formula>
    </cfRule>
    <cfRule type="containsText" dxfId="137" priority="1499" operator="containsText" text="Dn(service)">
      <formula>NOT(ISERROR(SEARCH("Dn(service)",F1472)))</formula>
    </cfRule>
    <cfRule type="containsText" dxfId="136" priority="1500" operator="containsText" text="Dn(waiting)">
      <formula>NOT(ISERROR(SEARCH("Dn(waiting)",F1472)))</formula>
    </cfRule>
  </conditionalFormatting>
  <conditionalFormatting sqref="F1473:F1478">
    <cfRule type="containsBlanks" dxfId="135" priority="1493">
      <formula>LEN(TRIM(F1473))=0</formula>
    </cfRule>
    <cfRule type="containsText" dxfId="134" priority="1494" operator="containsText" text="Operational">
      <formula>NOT(ISERROR(SEARCH("Operational",F1473)))</formula>
    </cfRule>
    <cfRule type="containsText" dxfId="133" priority="1495" operator="containsText" text="Dn(service)">
      <formula>NOT(ISERROR(SEARCH("Dn(service)",F1473)))</formula>
    </cfRule>
    <cfRule type="containsText" dxfId="132" priority="1496" operator="containsText" text="Dn(waiting)">
      <formula>NOT(ISERROR(SEARCH("Dn(waiting)",F1473)))</formula>
    </cfRule>
  </conditionalFormatting>
  <conditionalFormatting sqref="F1479">
    <cfRule type="containsBlanks" dxfId="131" priority="1489">
      <formula>LEN(TRIM(F1479))=0</formula>
    </cfRule>
    <cfRule type="containsText" dxfId="130" priority="1490" operator="containsText" text="Operational">
      <formula>NOT(ISERROR(SEARCH("Operational",F1479)))</formula>
    </cfRule>
    <cfRule type="containsText" dxfId="129" priority="1491" operator="containsText" text="Dn(service)">
      <formula>NOT(ISERROR(SEARCH("Dn(service)",F1479)))</formula>
    </cfRule>
    <cfRule type="containsText" dxfId="128" priority="1492" operator="containsText" text="Dn(waiting)">
      <formula>NOT(ISERROR(SEARCH("Dn(waiting)",F1479)))</formula>
    </cfRule>
  </conditionalFormatting>
  <conditionalFormatting sqref="F1480:F1482">
    <cfRule type="containsBlanks" dxfId="127" priority="1485">
      <formula>LEN(TRIM(F1480))=0</formula>
    </cfRule>
    <cfRule type="containsText" dxfId="126" priority="1486" operator="containsText" text="Operational">
      <formula>NOT(ISERROR(SEARCH("Operational",F1480)))</formula>
    </cfRule>
    <cfRule type="containsText" dxfId="125" priority="1487" operator="containsText" text="Dn(service)">
      <formula>NOT(ISERROR(SEARCH("Dn(service)",F1480)))</formula>
    </cfRule>
    <cfRule type="containsText" dxfId="124" priority="1488" operator="containsText" text="Dn(waiting)">
      <formula>NOT(ISERROR(SEARCH("Dn(waiting)",F1480)))</formula>
    </cfRule>
  </conditionalFormatting>
  <conditionalFormatting sqref="F1483">
    <cfRule type="containsBlanks" dxfId="123" priority="1481">
      <formula>LEN(TRIM(F1483))=0</formula>
    </cfRule>
    <cfRule type="containsText" dxfId="122" priority="1482" operator="containsText" text="Operational">
      <formula>NOT(ISERROR(SEARCH("Operational",F1483)))</formula>
    </cfRule>
    <cfRule type="containsText" dxfId="121" priority="1483" operator="containsText" text="Dn(service)">
      <formula>NOT(ISERROR(SEARCH("Dn(service)",F1483)))</formula>
    </cfRule>
    <cfRule type="containsText" dxfId="120" priority="1484" operator="containsText" text="Dn(waiting)">
      <formula>NOT(ISERROR(SEARCH("Dn(waiting)",F1483)))</formula>
    </cfRule>
  </conditionalFormatting>
  <conditionalFormatting sqref="G1474">
    <cfRule type="containsBlanks" dxfId="119" priority="1477">
      <formula>LEN(TRIM(G1474))=0</formula>
    </cfRule>
    <cfRule type="containsText" dxfId="118" priority="1478" operator="containsText" text="Operational">
      <formula>NOT(ISERROR(SEARCH("Operational",G1474)))</formula>
    </cfRule>
    <cfRule type="containsText" dxfId="117" priority="1479" operator="containsText" text="Dn(service)">
      <formula>NOT(ISERROR(SEARCH("Dn(service)",G1474)))</formula>
    </cfRule>
    <cfRule type="containsText" dxfId="116" priority="1480" operator="containsText" text="Dn(waiting)">
      <formula>NOT(ISERROR(SEARCH("Dn(waiting)",G1474)))</formula>
    </cfRule>
  </conditionalFormatting>
  <conditionalFormatting sqref="D1472">
    <cfRule type="containsBlanks" dxfId="115" priority="1473">
      <formula>LEN(TRIM(D1472))=0</formula>
    </cfRule>
    <cfRule type="containsText" dxfId="114" priority="1474" operator="containsText" text="Operational">
      <formula>NOT(ISERROR(SEARCH("Operational",D1472)))</formula>
    </cfRule>
    <cfRule type="containsText" dxfId="113" priority="1475" operator="containsText" text="Dn(service)">
      <formula>NOT(ISERROR(SEARCH("Dn(service)",D1472)))</formula>
    </cfRule>
    <cfRule type="containsText" dxfId="112" priority="1476" operator="containsText" text="Dn(waiting)">
      <formula>NOT(ISERROR(SEARCH("Dn(waiting)",D1472)))</formula>
    </cfRule>
  </conditionalFormatting>
  <conditionalFormatting sqref="D1473:D1482">
    <cfRule type="containsBlanks" dxfId="111" priority="1469">
      <formula>LEN(TRIM(D1473))=0</formula>
    </cfRule>
    <cfRule type="containsText" dxfId="110" priority="1470" operator="containsText" text="Operational">
      <formula>NOT(ISERROR(SEARCH("Operational",D1473)))</formula>
    </cfRule>
    <cfRule type="containsText" dxfId="109" priority="1471" operator="containsText" text="Dn(service)">
      <formula>NOT(ISERROR(SEARCH("Dn(service)",D1473)))</formula>
    </cfRule>
    <cfRule type="containsText" dxfId="108" priority="1472" operator="containsText" text="Dn(waiting)">
      <formula>NOT(ISERROR(SEARCH("Dn(waiting)",D1473)))</formula>
    </cfRule>
  </conditionalFormatting>
  <conditionalFormatting sqref="G1475:G1485">
    <cfRule type="containsBlanks" dxfId="107" priority="1465">
      <formula>LEN(TRIM(G1475))=0</formula>
    </cfRule>
    <cfRule type="containsText" dxfId="106" priority="1466" operator="containsText" text="Operational">
      <formula>NOT(ISERROR(SEARCH("Operational",G1475)))</formula>
    </cfRule>
    <cfRule type="containsText" dxfId="105" priority="1467" operator="containsText" text="Dn(service)">
      <formula>NOT(ISERROR(SEARCH("Dn(service)",G1475)))</formula>
    </cfRule>
    <cfRule type="containsText" dxfId="104" priority="1468" operator="containsText" text="Dn(waiting)">
      <formula>NOT(ISERROR(SEARCH("Dn(waiting)",G1475)))</formula>
    </cfRule>
  </conditionalFormatting>
  <conditionalFormatting sqref="D1483">
    <cfRule type="containsBlanks" dxfId="103" priority="1461">
      <formula>LEN(TRIM(D1483))=0</formula>
    </cfRule>
    <cfRule type="containsText" dxfId="102" priority="1462" operator="containsText" text="Operational">
      <formula>NOT(ISERROR(SEARCH("Operational",D1483)))</formula>
    </cfRule>
    <cfRule type="containsText" dxfId="101" priority="1463" operator="containsText" text="Dn(service)">
      <formula>NOT(ISERROR(SEARCH("Dn(service)",D1483)))</formula>
    </cfRule>
    <cfRule type="containsText" dxfId="100" priority="1464" operator="containsText" text="Dn(waiting)">
      <formula>NOT(ISERROR(SEARCH("Dn(waiting)",D1483)))</formula>
    </cfRule>
  </conditionalFormatting>
  <conditionalFormatting sqref="D1484:D1486">
    <cfRule type="containsBlanks" dxfId="99" priority="1457">
      <formula>LEN(TRIM(D1484))=0</formula>
    </cfRule>
    <cfRule type="containsText" dxfId="98" priority="1458" operator="containsText" text="Operational">
      <formula>NOT(ISERROR(SEARCH("Operational",D1484)))</formula>
    </cfRule>
    <cfRule type="containsText" dxfId="97" priority="1459" operator="containsText" text="Dn(service)">
      <formula>NOT(ISERROR(SEARCH("Dn(service)",D1484)))</formula>
    </cfRule>
    <cfRule type="containsText" dxfId="96" priority="1460" operator="containsText" text="Dn(waiting)">
      <formula>NOT(ISERROR(SEARCH("Dn(waiting)",D1484)))</formula>
    </cfRule>
  </conditionalFormatting>
  <conditionalFormatting sqref="G1486">
    <cfRule type="containsBlanks" dxfId="95" priority="1453">
      <formula>LEN(TRIM(G1486))=0</formula>
    </cfRule>
    <cfRule type="containsText" dxfId="94" priority="1454" operator="containsText" text="Operational">
      <formula>NOT(ISERROR(SEARCH("Operational",G1486)))</formula>
    </cfRule>
    <cfRule type="containsText" dxfId="93" priority="1455" operator="containsText" text="Dn(service)">
      <formula>NOT(ISERROR(SEARCH("Dn(service)",G1486)))</formula>
    </cfRule>
    <cfRule type="containsText" dxfId="92" priority="1456" operator="containsText" text="Dn(waiting)">
      <formula>NOT(ISERROR(SEARCH("Dn(waiting)",G1486)))</formula>
    </cfRule>
  </conditionalFormatting>
  <conditionalFormatting sqref="G1487:G1489">
    <cfRule type="containsBlanks" dxfId="91" priority="1449">
      <formula>LEN(TRIM(G1487))=0</formula>
    </cfRule>
    <cfRule type="containsText" dxfId="90" priority="1450" operator="containsText" text="Operational">
      <formula>NOT(ISERROR(SEARCH("Operational",G1487)))</formula>
    </cfRule>
    <cfRule type="containsText" dxfId="89" priority="1451" operator="containsText" text="Dn(service)">
      <formula>NOT(ISERROR(SEARCH("Dn(service)",G1487)))</formula>
    </cfRule>
    <cfRule type="containsText" dxfId="88" priority="1452" operator="containsText" text="Dn(waiting)">
      <formula>NOT(ISERROR(SEARCH("Dn(waiting)",G1487)))</formula>
    </cfRule>
  </conditionalFormatting>
  <conditionalFormatting sqref="D1487">
    <cfRule type="containsBlanks" dxfId="87" priority="1445">
      <formula>LEN(TRIM(D1487))=0</formula>
    </cfRule>
    <cfRule type="containsText" dxfId="86" priority="1446" operator="containsText" text="Operational">
      <formula>NOT(ISERROR(SEARCH("Operational",D1487)))</formula>
    </cfRule>
    <cfRule type="containsText" dxfId="85" priority="1447" operator="containsText" text="Dn(service)">
      <formula>NOT(ISERROR(SEARCH("Dn(service)",D1487)))</formula>
    </cfRule>
    <cfRule type="containsText" dxfId="84" priority="1448" operator="containsText" text="Dn(waiting)">
      <formula>NOT(ISERROR(SEARCH("Dn(waiting)",D1487)))</formula>
    </cfRule>
  </conditionalFormatting>
  <conditionalFormatting sqref="G1490">
    <cfRule type="containsBlanks" dxfId="83" priority="1441">
      <formula>LEN(TRIM(G1490))=0</formula>
    </cfRule>
    <cfRule type="containsText" dxfId="82" priority="1442" operator="containsText" text="Operational">
      <formula>NOT(ISERROR(SEARCH("Operational",G1490)))</formula>
    </cfRule>
    <cfRule type="containsText" dxfId="81" priority="1443" operator="containsText" text="Dn(service)">
      <formula>NOT(ISERROR(SEARCH("Dn(service)",G1490)))</formula>
    </cfRule>
    <cfRule type="containsText" dxfId="80" priority="1444" operator="containsText" text="Dn(waiting)">
      <formula>NOT(ISERROR(SEARCH("Dn(waiting)",G1490)))</formula>
    </cfRule>
  </conditionalFormatting>
  <conditionalFormatting sqref="E1480:E1489">
    <cfRule type="containsBlanks" dxfId="79" priority="1437">
      <formula>LEN(TRIM(E1480))=0</formula>
    </cfRule>
    <cfRule type="containsText" dxfId="78" priority="1438" operator="containsText" text="Operational">
      <formula>NOT(ISERROR(SEARCH("Operational",E1480)))</formula>
    </cfRule>
    <cfRule type="containsText" dxfId="77" priority="1439" operator="containsText" text="Dn(service)">
      <formula>NOT(ISERROR(SEARCH("Dn(service)",E1480)))</formula>
    </cfRule>
    <cfRule type="containsText" dxfId="76" priority="1440" operator="containsText" text="Dn(waiting)">
      <formula>NOT(ISERROR(SEARCH("Dn(waiting)",E1480)))</formula>
    </cfRule>
  </conditionalFormatting>
  <conditionalFormatting sqref="E1490">
    <cfRule type="containsBlanks" dxfId="75" priority="1433">
      <formula>LEN(TRIM(E1490))=0</formula>
    </cfRule>
    <cfRule type="containsText" dxfId="74" priority="1434" operator="containsText" text="Operational">
      <formula>NOT(ISERROR(SEARCH("Operational",E1490)))</formula>
    </cfRule>
    <cfRule type="containsText" dxfId="73" priority="1435" operator="containsText" text="Dn(service)">
      <formula>NOT(ISERROR(SEARCH("Dn(service)",E1490)))</formula>
    </cfRule>
    <cfRule type="containsText" dxfId="72" priority="1436" operator="containsText" text="Dn(waiting)">
      <formula>NOT(ISERROR(SEARCH("Dn(waiting)",E1490)))</formula>
    </cfRule>
  </conditionalFormatting>
  <conditionalFormatting sqref="E1491:E1493">
    <cfRule type="containsBlanks" dxfId="71" priority="1429">
      <formula>LEN(TRIM(E1491))=0</formula>
    </cfRule>
    <cfRule type="containsText" dxfId="70" priority="1430" operator="containsText" text="Operational">
      <formula>NOT(ISERROR(SEARCH("Operational",E1491)))</formula>
    </cfRule>
    <cfRule type="containsText" dxfId="69" priority="1431" operator="containsText" text="Dn(service)">
      <formula>NOT(ISERROR(SEARCH("Dn(service)",E1491)))</formula>
    </cfRule>
    <cfRule type="containsText" dxfId="68" priority="1432" operator="containsText" text="Dn(waiting)">
      <formula>NOT(ISERROR(SEARCH("Dn(waiting)",E1491)))</formula>
    </cfRule>
  </conditionalFormatting>
  <conditionalFormatting sqref="E1494">
    <cfRule type="containsBlanks" dxfId="67" priority="1425">
      <formula>LEN(TRIM(E1494))=0</formula>
    </cfRule>
    <cfRule type="containsText" dxfId="66" priority="1426" operator="containsText" text="Operational">
      <formula>NOT(ISERROR(SEARCH("Operational",E1494)))</formula>
    </cfRule>
    <cfRule type="containsText" dxfId="65" priority="1427" operator="containsText" text="Dn(service)">
      <formula>NOT(ISERROR(SEARCH("Dn(service)",E1494)))</formula>
    </cfRule>
    <cfRule type="containsText" dxfId="64" priority="1428" operator="containsText" text="Dn(waiting)">
      <formula>NOT(ISERROR(SEARCH("Dn(waiting)",E1494)))</formula>
    </cfRule>
  </conditionalFormatting>
  <conditionalFormatting sqref="C1486:C1493">
    <cfRule type="containsBlanks" dxfId="63" priority="1421">
      <formula>LEN(TRIM(C1486))=0</formula>
    </cfRule>
    <cfRule type="containsText" dxfId="62" priority="1422" operator="containsText" text="Operational">
      <formula>NOT(ISERROR(SEARCH("Operational",C1486)))</formula>
    </cfRule>
    <cfRule type="containsText" dxfId="61" priority="1423" operator="containsText" text="Dn(service)">
      <formula>NOT(ISERROR(SEARCH("Dn(service)",C1486)))</formula>
    </cfRule>
    <cfRule type="containsText" dxfId="60" priority="1424" operator="containsText" text="Dn(waiting)">
      <formula>NOT(ISERROR(SEARCH("Dn(waiting)",C1486)))</formula>
    </cfRule>
  </conditionalFormatting>
  <conditionalFormatting sqref="C1494:C1498">
    <cfRule type="containsBlanks" dxfId="59" priority="1417">
      <formula>LEN(TRIM(C1494))=0</formula>
    </cfRule>
    <cfRule type="containsText" dxfId="58" priority="1418" operator="containsText" text="Operational">
      <formula>NOT(ISERROR(SEARCH("Operational",C1494)))</formula>
    </cfRule>
    <cfRule type="containsText" dxfId="57" priority="1419" operator="containsText" text="Dn(service)">
      <formula>NOT(ISERROR(SEARCH("Dn(service)",C1494)))</formula>
    </cfRule>
    <cfRule type="containsText" dxfId="56" priority="1420" operator="containsText" text="Dn(waiting)">
      <formula>NOT(ISERROR(SEARCH("Dn(waiting)",C1494)))</formula>
    </cfRule>
  </conditionalFormatting>
  <conditionalFormatting sqref="C1499">
    <cfRule type="containsBlanks" dxfId="55" priority="1413">
      <formula>LEN(TRIM(C1499))=0</formula>
    </cfRule>
    <cfRule type="containsText" dxfId="54" priority="1414" operator="containsText" text="Operational">
      <formula>NOT(ISERROR(SEARCH("Operational",C1499)))</formula>
    </cfRule>
    <cfRule type="containsText" dxfId="53" priority="1415" operator="containsText" text="Dn(service)">
      <formula>NOT(ISERROR(SEARCH("Dn(service)",C1499)))</formula>
    </cfRule>
    <cfRule type="containsText" dxfId="52" priority="1416" operator="containsText" text="Dn(waiting)">
      <formula>NOT(ISERROR(SEARCH("Dn(waiting)",C1499)))</formula>
    </cfRule>
  </conditionalFormatting>
  <conditionalFormatting sqref="E1384">
    <cfRule type="containsBlanks" dxfId="51" priority="1409">
      <formula>LEN(TRIM(E1384))=0</formula>
    </cfRule>
    <cfRule type="containsText" dxfId="50" priority="1410" operator="containsText" text="Operational">
      <formula>NOT(ISERROR(SEARCH("Operational",E1384)))</formula>
    </cfRule>
    <cfRule type="containsText" dxfId="49" priority="1411" operator="containsText" text="Dn(service)">
      <formula>NOT(ISERROR(SEARCH("Dn(service)",E1384)))</formula>
    </cfRule>
    <cfRule type="containsText" dxfId="48" priority="1412" operator="containsText" text="Dn(waiting)">
      <formula>NOT(ISERROR(SEARCH("Dn(waiting)",E1384)))</formula>
    </cfRule>
  </conditionalFormatting>
  <conditionalFormatting sqref="F1488:F1498">
    <cfRule type="containsBlanks" dxfId="47" priority="1405">
      <formula>LEN(TRIM(F1488))=0</formula>
    </cfRule>
    <cfRule type="containsText" dxfId="46" priority="1406" operator="containsText" text="Operational">
      <formula>NOT(ISERROR(SEARCH("Operational",F1488)))</formula>
    </cfRule>
    <cfRule type="containsText" dxfId="45" priority="1407" operator="containsText" text="Dn(service)">
      <formula>NOT(ISERROR(SEARCH("Dn(service)",F1488)))</formula>
    </cfRule>
    <cfRule type="containsText" dxfId="44" priority="1408" operator="containsText" text="Dn(waiting)">
      <formula>NOT(ISERROR(SEARCH("Dn(waiting)",F1488)))</formula>
    </cfRule>
  </conditionalFormatting>
  <conditionalFormatting sqref="F1499">
    <cfRule type="containsBlanks" dxfId="43" priority="1401">
      <formula>LEN(TRIM(F1499))=0</formula>
    </cfRule>
    <cfRule type="containsText" dxfId="42" priority="1402" operator="containsText" text="Operational">
      <formula>NOT(ISERROR(SEARCH("Operational",F1499)))</formula>
    </cfRule>
    <cfRule type="containsText" dxfId="41" priority="1403" operator="containsText" text="Dn(service)">
      <formula>NOT(ISERROR(SEARCH("Dn(service)",F1499)))</formula>
    </cfRule>
    <cfRule type="containsText" dxfId="40" priority="1404" operator="containsText" text="Dn(waiting)">
      <formula>NOT(ISERROR(SEARCH("Dn(waiting)",F1499)))</formula>
    </cfRule>
  </conditionalFormatting>
  <conditionalFormatting sqref="F1500:F1504">
    <cfRule type="containsBlanks" dxfId="39" priority="1397">
      <formula>LEN(TRIM(F1500))=0</formula>
    </cfRule>
    <cfRule type="containsText" dxfId="38" priority="1398" operator="containsText" text="Operational">
      <formula>NOT(ISERROR(SEARCH("Operational",F1500)))</formula>
    </cfRule>
    <cfRule type="containsText" dxfId="37" priority="1399" operator="containsText" text="Dn(service)">
      <formula>NOT(ISERROR(SEARCH("Dn(service)",F1500)))</formula>
    </cfRule>
    <cfRule type="containsText" dxfId="36" priority="1400" operator="containsText" text="Dn(waiting)">
      <formula>NOT(ISERROR(SEARCH("Dn(waiting)",F1500)))</formula>
    </cfRule>
  </conditionalFormatting>
  <conditionalFormatting sqref="F1505">
    <cfRule type="containsBlanks" dxfId="35" priority="1393">
      <formula>LEN(TRIM(F1505))=0</formula>
    </cfRule>
    <cfRule type="containsText" dxfId="34" priority="1394" operator="containsText" text="Operational">
      <formula>NOT(ISERROR(SEARCH("Operational",F1505)))</formula>
    </cfRule>
    <cfRule type="containsText" dxfId="33" priority="1395" operator="containsText" text="Dn(service)">
      <formula>NOT(ISERROR(SEARCH("Dn(service)",F1505)))</formula>
    </cfRule>
    <cfRule type="containsText" dxfId="32" priority="1396" operator="containsText" text="Dn(waiting)">
      <formula>NOT(ISERROR(SEARCH("Dn(waiting)",F1505)))</formula>
    </cfRule>
  </conditionalFormatting>
  <conditionalFormatting sqref="D1493:D1504">
    <cfRule type="containsBlanks" dxfId="31" priority="1389">
      <formula>LEN(TRIM(D1493))=0</formula>
    </cfRule>
    <cfRule type="containsText" dxfId="30" priority="1390" operator="containsText" text="Operational">
      <formula>NOT(ISERROR(SEARCH("Operational",D1493)))</formula>
    </cfRule>
    <cfRule type="containsText" dxfId="29" priority="1391" operator="containsText" text="Dn(service)">
      <formula>NOT(ISERROR(SEARCH("Dn(service)",D1493)))</formula>
    </cfRule>
    <cfRule type="containsText" dxfId="28" priority="1392" operator="containsText" text="Dn(waiting)">
      <formula>NOT(ISERROR(SEARCH("Dn(waiting)",D1493)))</formula>
    </cfRule>
  </conditionalFormatting>
  <conditionalFormatting sqref="D1505">
    <cfRule type="containsBlanks" dxfId="27" priority="1385">
      <formula>LEN(TRIM(D1505))=0</formula>
    </cfRule>
    <cfRule type="containsText" dxfId="26" priority="1386" operator="containsText" text="Operational">
      <formula>NOT(ISERROR(SEARCH("Operational",D1505)))</formula>
    </cfRule>
    <cfRule type="containsText" dxfId="25" priority="1387" operator="containsText" text="Dn(service)">
      <formula>NOT(ISERROR(SEARCH("Dn(service)",D1505)))</formula>
    </cfRule>
    <cfRule type="containsText" dxfId="24" priority="1388" operator="containsText" text="Dn(waiting)">
      <formula>NOT(ISERROR(SEARCH("Dn(waiting)",D1505)))</formula>
    </cfRule>
  </conditionalFormatting>
  <conditionalFormatting sqref="G1497:G1505">
    <cfRule type="containsBlanks" dxfId="23" priority="1377">
      <formula>LEN(TRIM(G1497))=0</formula>
    </cfRule>
    <cfRule type="containsText" dxfId="22" priority="1378" operator="containsText" text="Operational">
      <formula>NOT(ISERROR(SEARCH("Operational",G1497)))</formula>
    </cfRule>
    <cfRule type="containsText" dxfId="21" priority="1379" operator="containsText" text="Dn(service)">
      <formula>NOT(ISERROR(SEARCH("Dn(service)",G1497)))</formula>
    </cfRule>
    <cfRule type="containsText" dxfId="20" priority="1380" operator="containsText" text="Dn(waiting)">
      <formula>NOT(ISERROR(SEARCH("Dn(waiting)",G1497)))</formula>
    </cfRule>
  </conditionalFormatting>
  <conditionalFormatting sqref="F1383">
    <cfRule type="containsBlanks" dxfId="19" priority="1309">
      <formula>LEN(TRIM(F1383))=0</formula>
    </cfRule>
    <cfRule type="containsText" dxfId="18" priority="1310" operator="containsText" text="Operational">
      <formula>NOT(ISERROR(SEARCH("Operational",F1383)))</formula>
    </cfRule>
    <cfRule type="containsText" dxfId="17" priority="1311" operator="containsText" text="Dn(service)">
      <formula>NOT(ISERROR(SEARCH("Dn(service)",F1383)))</formula>
    </cfRule>
    <cfRule type="containsText" dxfId="16" priority="1312" operator="containsText" text="Dn(waiting)">
      <formula>NOT(ISERROR(SEARCH("Dn(waiting)",F1383)))</formula>
    </cfRule>
  </conditionalFormatting>
  <conditionalFormatting sqref="F1384">
    <cfRule type="containsBlanks" dxfId="15" priority="1305">
      <formula>LEN(TRIM(F1384))=0</formula>
    </cfRule>
    <cfRule type="containsText" dxfId="14" priority="1306" operator="containsText" text="Operational">
      <formula>NOT(ISERROR(SEARCH("Operational",F1384)))</formula>
    </cfRule>
    <cfRule type="containsText" dxfId="13" priority="1307" operator="containsText" text="Dn(service)">
      <formula>NOT(ISERROR(SEARCH("Dn(service)",F1384)))</formula>
    </cfRule>
    <cfRule type="containsText" dxfId="12" priority="1308" operator="containsText" text="Dn(waiting)">
      <formula>NOT(ISERROR(SEARCH("Dn(waiting)",F1384)))</formula>
    </cfRule>
  </conditionalFormatting>
  <conditionalFormatting sqref="G1386">
    <cfRule type="containsBlanks" dxfId="11" priority="1301">
      <formula>LEN(TRIM(G1386))=0</formula>
    </cfRule>
    <cfRule type="containsText" dxfId="10" priority="1302" operator="containsText" text="Operational">
      <formula>NOT(ISERROR(SEARCH("Operational",G1386)))</formula>
    </cfRule>
    <cfRule type="containsText" dxfId="9" priority="1303" operator="containsText" text="Dn(service)">
      <formula>NOT(ISERROR(SEARCH("Dn(service)",G1386)))</formula>
    </cfRule>
    <cfRule type="containsText" dxfId="8" priority="1304" operator="containsText" text="Dn(waiting)">
      <formula>NOT(ISERROR(SEARCH("Dn(waiting)",G1386)))</formula>
    </cfRule>
  </conditionalFormatting>
  <conditionalFormatting sqref="F1462">
    <cfRule type="containsBlanks" dxfId="7" priority="1297">
      <formula>LEN(TRIM(F1462))=0</formula>
    </cfRule>
    <cfRule type="containsText" dxfId="6" priority="1298" operator="containsText" text="Operational">
      <formula>NOT(ISERROR(SEARCH("Operational",F1462)))</formula>
    </cfRule>
    <cfRule type="containsText" dxfId="5" priority="1299" operator="containsText" text="Dn(service)">
      <formula>NOT(ISERROR(SEARCH("Dn(service)",F1462)))</formula>
    </cfRule>
    <cfRule type="containsText" dxfId="4" priority="1300" operator="containsText" text="Dn(waiting)">
      <formula>NOT(ISERROR(SEARCH("Dn(waiting)",F1462)))</formula>
    </cfRule>
  </conditionalFormatting>
  <conditionalFormatting sqref="F1461">
    <cfRule type="containsBlanks" dxfId="3" priority="1293">
      <formula>LEN(TRIM(F1461))=0</formula>
    </cfRule>
    <cfRule type="containsText" dxfId="2" priority="1294" operator="containsText" text="Operational">
      <formula>NOT(ISERROR(SEARCH("Operational",F1461)))</formula>
    </cfRule>
    <cfRule type="containsText" dxfId="1" priority="1295" operator="containsText" text="Dn(service)">
      <formula>NOT(ISERROR(SEARCH("Dn(service)",F1461)))</formula>
    </cfRule>
    <cfRule type="containsText" dxfId="0" priority="1296" operator="containsText" text="Dn(waiting)">
      <formula>NOT(ISERROR(SEARCH("Dn(waiting)",F1461)))</formula>
    </cfRule>
  </conditionalFormatting>
  <pageMargins left="0.7" right="0.7" top="0.75" bottom="0.75" header="0.3" footer="0.3"/>
  <pageSetup orientation="portrait" r:id="rId1"/>
  <ignoredErrors>
    <ignoredError sqref="J115 J5" formula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X1038"/>
  <sheetViews>
    <sheetView workbookViewId="0">
      <selection activeCell="X9" sqref="X9"/>
    </sheetView>
  </sheetViews>
  <sheetFormatPr defaultRowHeight="15" x14ac:dyDescent="0.25"/>
  <cols>
    <col min="1" max="1" width="12.42578125" customWidth="1"/>
    <col min="2" max="2" width="13.85546875" customWidth="1"/>
    <col min="3" max="3" width="13" customWidth="1"/>
    <col min="4" max="4" width="11.140625" customWidth="1"/>
    <col min="6" max="6" width="12.140625" customWidth="1"/>
    <col min="7" max="7" width="11.140625" customWidth="1"/>
    <col min="8" max="8" width="11.5703125" customWidth="1"/>
    <col min="9" max="9" width="10.42578125" customWidth="1"/>
    <col min="11" max="11" width="12.7109375" customWidth="1"/>
    <col min="12" max="12" width="10.7109375" customWidth="1"/>
    <col min="13" max="13" width="11.42578125" customWidth="1"/>
    <col min="14" max="14" width="12.28515625" customWidth="1"/>
    <col min="16" max="16" width="11.5703125" customWidth="1"/>
    <col min="18" max="18" width="12.140625" customWidth="1"/>
    <col min="19" max="19" width="11.85546875" customWidth="1"/>
    <col min="21" max="21" width="13.28515625" customWidth="1"/>
    <col min="23" max="23" width="13.28515625" customWidth="1"/>
    <col min="24" max="24" width="11.28515625" customWidth="1"/>
  </cols>
  <sheetData>
    <row r="3" spans="1:24" x14ac:dyDescent="0.25">
      <c r="A3" s="25" t="s">
        <v>1</v>
      </c>
      <c r="B3" s="22"/>
      <c r="C3" s="22"/>
      <c r="D3" s="22"/>
      <c r="E3" s="22"/>
      <c r="F3" s="25" t="s">
        <v>2</v>
      </c>
      <c r="G3" s="22"/>
      <c r="H3" s="22"/>
      <c r="I3" s="22"/>
      <c r="J3" s="22"/>
      <c r="K3" s="25" t="s">
        <v>3</v>
      </c>
      <c r="L3" s="22"/>
      <c r="M3" s="22"/>
      <c r="N3" s="22"/>
      <c r="O3" s="22"/>
      <c r="P3" s="25" t="s">
        <v>4</v>
      </c>
      <c r="Q3" s="22"/>
      <c r="R3" s="22"/>
      <c r="S3" s="22"/>
      <c r="T3" s="22"/>
      <c r="U3" s="25" t="s">
        <v>5</v>
      </c>
      <c r="V3" s="22"/>
      <c r="W3" s="22"/>
      <c r="X3" s="22"/>
    </row>
    <row r="4" spans="1:24" x14ac:dyDescent="0.25">
      <c r="A4" s="25"/>
      <c r="B4" s="22"/>
      <c r="C4" s="22"/>
      <c r="D4" s="22"/>
      <c r="E4" s="22"/>
      <c r="F4" s="25"/>
      <c r="G4" s="22"/>
      <c r="H4" s="22"/>
      <c r="I4" s="22"/>
      <c r="J4" s="22"/>
      <c r="K4" s="25"/>
      <c r="L4" s="22"/>
      <c r="M4" s="22"/>
      <c r="N4" s="22"/>
      <c r="O4" s="22"/>
      <c r="P4" s="25"/>
      <c r="Q4" s="22"/>
      <c r="R4" s="22"/>
      <c r="S4" s="22"/>
      <c r="T4" s="22"/>
      <c r="U4" s="25"/>
      <c r="V4" s="22"/>
      <c r="W4" s="22"/>
      <c r="X4" s="22"/>
    </row>
    <row r="5" spans="1:24" x14ac:dyDescent="0.25">
      <c r="B5" s="34" t="s">
        <v>56</v>
      </c>
      <c r="C5" s="34" t="s">
        <v>57</v>
      </c>
      <c r="G5" s="34" t="s">
        <v>56</v>
      </c>
      <c r="H5" s="34" t="s">
        <v>57</v>
      </c>
      <c r="L5" s="34" t="s">
        <v>56</v>
      </c>
      <c r="M5" s="34" t="s">
        <v>57</v>
      </c>
      <c r="Q5" s="34" t="s">
        <v>56</v>
      </c>
      <c r="R5" s="34" t="s">
        <v>57</v>
      </c>
      <c r="V5" s="34" t="s">
        <v>56</v>
      </c>
      <c r="W5" s="34" t="s">
        <v>57</v>
      </c>
    </row>
    <row r="6" spans="1:24" x14ac:dyDescent="0.25">
      <c r="A6" s="34" t="s">
        <v>34</v>
      </c>
      <c r="B6">
        <f ca="1">(SUM(A13:A1038)/COUNT(A13:A1038))</f>
        <v>6.555211814560681</v>
      </c>
      <c r="C6">
        <f>'1 Month (Data)'!J1514</f>
        <v>6.5071249999997862</v>
      </c>
      <c r="F6" s="34" t="s">
        <v>34</v>
      </c>
      <c r="G6">
        <f ca="1">(SUM(F13:F1038)/COUNT(F13:F1038))</f>
        <v>6.8109017403911496</v>
      </c>
      <c r="H6">
        <f>'1 Month (Data)'!P1514</f>
        <v>7.0436231884058067</v>
      </c>
      <c r="K6" s="34" t="s">
        <v>34</v>
      </c>
      <c r="L6">
        <f ca="1">(SUM(K13:K1038)/COUNT(K13:K1038))</f>
        <v>7.9659787871567929</v>
      </c>
      <c r="M6">
        <f>'1 Month (Data)'!V1514</f>
        <v>7.8755714285714866</v>
      </c>
      <c r="P6" s="34" t="s">
        <v>34</v>
      </c>
      <c r="Q6">
        <f ca="1">(SUM(P13:P1038)/COUNT(P13:P1038))</f>
        <v>7.7072001504224783</v>
      </c>
      <c r="R6">
        <f>'1 Month (Data)'!AB1514</f>
        <v>7.2584285714284107</v>
      </c>
      <c r="U6" s="34" t="s">
        <v>34</v>
      </c>
      <c r="V6">
        <f ca="1">(SUM(U13:U1038)/COUNT(U13:U1038))</f>
        <v>9.1992563437311805</v>
      </c>
      <c r="W6">
        <f>'1 Month (Data)'!AH1514</f>
        <v>8.8681666666664789</v>
      </c>
    </row>
    <row r="7" spans="1:24" x14ac:dyDescent="0.25">
      <c r="A7" s="34" t="s">
        <v>35</v>
      </c>
      <c r="B7">
        <f ca="1">(SUM(B13:B1038)/COUNT(B13:B1038))</f>
        <v>2.6005983698373987</v>
      </c>
      <c r="C7">
        <f>'1 Month (Data)'!J1517</f>
        <v>2.4960000000000493</v>
      </c>
      <c r="F7" s="34" t="s">
        <v>35</v>
      </c>
      <c r="G7">
        <f ca="1">(SUM(G13:G1038)/COUNT(G13:G1038))</f>
        <v>3.5103616737581493</v>
      </c>
      <c r="H7">
        <f>'1 Month (Data)'!P1517</f>
        <v>3.3947826086954511</v>
      </c>
      <c r="K7" s="34" t="s">
        <v>35</v>
      </c>
      <c r="L7">
        <f ca="1">(SUM(L13:L1038)/COUNT(L13:L1038))</f>
        <v>2.2717868767605154</v>
      </c>
      <c r="M7">
        <f>'1 Month (Data)'!V1517</f>
        <v>2.4137142857140392</v>
      </c>
      <c r="P7" s="34" t="s">
        <v>35</v>
      </c>
      <c r="Q7">
        <f ca="1">(SUM(Q13:Q1038)/COUNT(Q13:Q1038))</f>
        <v>2.9754962284577378</v>
      </c>
      <c r="R7">
        <f>'1 Month (Data)'!AB1517</f>
        <v>3.0308571428571147</v>
      </c>
      <c r="U7" s="34" t="s">
        <v>35</v>
      </c>
      <c r="V7">
        <f ca="1">(SUM(V13:V1038)/COUNT(V13:V1038))</f>
        <v>3.0251941567482254</v>
      </c>
      <c r="W7">
        <f>'1 Month (Data)'!AH1517</f>
        <v>3.1359999999999673</v>
      </c>
    </row>
    <row r="9" spans="1:24" x14ac:dyDescent="0.25">
      <c r="A9" s="32" t="s">
        <v>40</v>
      </c>
      <c r="B9">
        <f ca="1">1/B6</f>
        <v>0.15255037187032808</v>
      </c>
      <c r="C9" s="18">
        <f>'1 Month (Data)'!J1515</f>
        <v>0.15367769944484436</v>
      </c>
      <c r="F9" s="32" t="s">
        <v>40</v>
      </c>
      <c r="G9">
        <f ca="1">1/G6</f>
        <v>0.14682343661921191</v>
      </c>
      <c r="H9" s="18">
        <f>'1 Month (Data)'!P1515</f>
        <v>0.14197238739943605</v>
      </c>
      <c r="K9" s="32" t="s">
        <v>40</v>
      </c>
      <c r="L9">
        <f ca="1">1/L6</f>
        <v>0.12553385173611775</v>
      </c>
      <c r="M9" s="18">
        <f>'1 Month (Data)'!V1515</f>
        <v>0.12697491338496886</v>
      </c>
      <c r="P9" s="32" t="s">
        <v>40</v>
      </c>
      <c r="Q9">
        <f ca="1">1/Q6</f>
        <v>0.12974880377865675</v>
      </c>
      <c r="R9" s="18">
        <f>'1 Month (Data)'!AB1515</f>
        <v>0.13777086736602087</v>
      </c>
      <c r="U9" s="32" t="s">
        <v>40</v>
      </c>
      <c r="V9">
        <f ca="1">1/V6</f>
        <v>0.10870443899320716</v>
      </c>
      <c r="W9" s="18">
        <f>'1 Month (Data)'!AH1515</f>
        <v>0.11276287846041322</v>
      </c>
    </row>
    <row r="10" spans="1:24" x14ac:dyDescent="0.25">
      <c r="A10" s="32" t="s">
        <v>41</v>
      </c>
      <c r="B10">
        <f ca="1">1/B7</f>
        <v>0.38452688873388957</v>
      </c>
      <c r="C10" s="18">
        <f>'1 Month (Data)'!J1518</f>
        <v>0.40064102564101772</v>
      </c>
      <c r="F10" s="32" t="s">
        <v>41</v>
      </c>
      <c r="G10">
        <f ca="1">1/G7</f>
        <v>0.28487093152695359</v>
      </c>
      <c r="H10" s="18">
        <f>'1 Month (Data)'!P1518</f>
        <v>0.29456967213116497</v>
      </c>
      <c r="K10" s="32" t="s">
        <v>41</v>
      </c>
      <c r="L10">
        <f ca="1">1/L7</f>
        <v>0.44018213602235579</v>
      </c>
      <c r="M10" s="18">
        <f>'1 Month (Data)'!V1518</f>
        <v>0.41429924242428473</v>
      </c>
      <c r="P10" s="32" t="s">
        <v>41</v>
      </c>
      <c r="Q10">
        <f ca="1">1/Q7</f>
        <v>0.33607839607927215</v>
      </c>
      <c r="R10" s="18">
        <f>'1 Month (Data)'!AB1518</f>
        <v>0.32993966817496534</v>
      </c>
      <c r="U10" s="32" t="s">
        <v>41</v>
      </c>
      <c r="V10">
        <f ca="1">1/V7</f>
        <v>0.3305572958910174</v>
      </c>
      <c r="W10" s="18">
        <f>'1 Month (Data)'!AH1518</f>
        <v>0.31887755102041149</v>
      </c>
    </row>
    <row r="12" spans="1:24" s="19" customFormat="1" ht="33" customHeight="1" x14ac:dyDescent="0.25">
      <c r="A12" s="21" t="s">
        <v>36</v>
      </c>
      <c r="B12" s="21" t="s">
        <v>38</v>
      </c>
      <c r="C12" s="21" t="s">
        <v>37</v>
      </c>
      <c r="D12" s="21" t="s">
        <v>39</v>
      </c>
      <c r="E12" s="20"/>
      <c r="F12" s="21" t="s">
        <v>36</v>
      </c>
      <c r="G12" s="21" t="s">
        <v>38</v>
      </c>
      <c r="H12" s="21" t="s">
        <v>37</v>
      </c>
      <c r="I12" s="21" t="s">
        <v>39</v>
      </c>
      <c r="J12" s="20"/>
      <c r="K12" s="21" t="s">
        <v>36</v>
      </c>
      <c r="L12" s="21" t="s">
        <v>38</v>
      </c>
      <c r="M12" s="21" t="s">
        <v>37</v>
      </c>
      <c r="N12" s="21" t="s">
        <v>39</v>
      </c>
      <c r="O12" s="20"/>
      <c r="P12" s="21" t="s">
        <v>36</v>
      </c>
      <c r="Q12" s="21" t="s">
        <v>38</v>
      </c>
      <c r="R12" s="21" t="s">
        <v>37</v>
      </c>
      <c r="S12" s="21" t="s">
        <v>39</v>
      </c>
      <c r="T12" s="20"/>
      <c r="U12" s="21" t="s">
        <v>36</v>
      </c>
      <c r="V12" s="21" t="s">
        <v>38</v>
      </c>
      <c r="W12" s="21" t="s">
        <v>37</v>
      </c>
      <c r="X12" s="21" t="s">
        <v>39</v>
      </c>
    </row>
    <row r="13" spans="1:24" x14ac:dyDescent="0.25">
      <c r="A13" s="23">
        <f ca="1">((-LN(1-RAND()))/$C$9)</f>
        <v>2.8627128129243502</v>
      </c>
      <c r="B13" s="23">
        <f ca="1">((-LN(1-RAND()))/$C$10)</f>
        <v>3.3759923615483607</v>
      </c>
      <c r="C13" s="24">
        <f ca="1">A13</f>
        <v>2.8627128129243502</v>
      </c>
      <c r="D13" s="23">
        <f ca="1">C13+B13</f>
        <v>6.2387051744727113</v>
      </c>
      <c r="E13" s="22"/>
      <c r="F13" s="23">
        <f ca="1">((-LN(1-RAND()))/$H$9)</f>
        <v>2.7150336919847589</v>
      </c>
      <c r="G13" s="23">
        <f ca="1">((-LN(1-RAND()))/$H$10)</f>
        <v>1.788062683339076</v>
      </c>
      <c r="H13" s="24">
        <f ca="1">F13</f>
        <v>2.7150336919847589</v>
      </c>
      <c r="I13" s="23">
        <f ca="1">H13+G13</f>
        <v>4.5030963753238353</v>
      </c>
      <c r="J13" s="22"/>
      <c r="K13" s="23">
        <f ca="1">((-LN(1-RAND()))/$M$9)</f>
        <v>26.163310058522832</v>
      </c>
      <c r="L13" s="23">
        <f ca="1">((-LN(1-RAND()))/$M$10)</f>
        <v>1.9843008707238106</v>
      </c>
      <c r="M13" s="24">
        <f ca="1">K13</f>
        <v>26.163310058522832</v>
      </c>
      <c r="N13" s="23">
        <f ca="1">M13+L13</f>
        <v>28.147610929246643</v>
      </c>
      <c r="O13" s="22"/>
      <c r="P13" s="23">
        <f ca="1">((-LN(1-RAND()))/$R$9)</f>
        <v>12.072720014602648</v>
      </c>
      <c r="Q13" s="23">
        <f ca="1">((-LN(1-RAND()))/$R$10)</f>
        <v>0.19469263701411871</v>
      </c>
      <c r="R13" s="24">
        <f ca="1">P13</f>
        <v>12.072720014602648</v>
      </c>
      <c r="S13" s="23">
        <f ca="1">R13+Q13</f>
        <v>12.267412651616768</v>
      </c>
      <c r="T13" s="22"/>
      <c r="U13" s="23">
        <f ca="1">((-LN(1-RAND()))/$W$9)</f>
        <v>3.2848627118292191</v>
      </c>
      <c r="V13" s="23">
        <f ca="1">((-LN(1-RAND()))/$W$10)</f>
        <v>1.6224747873782499</v>
      </c>
      <c r="W13" s="24">
        <f ca="1">U13</f>
        <v>3.2848627118292191</v>
      </c>
      <c r="X13" s="23">
        <f ca="1">W13+V13</f>
        <v>4.9073374992074692</v>
      </c>
    </row>
    <row r="14" spans="1:24" x14ac:dyDescent="0.25">
      <c r="A14" s="23">
        <f t="shared" ref="A14:A77" ca="1" si="0">((-LN(1-RAND()))/$C$9)</f>
        <v>5.9688598881836699</v>
      </c>
      <c r="B14" s="23">
        <f t="shared" ref="B14:B77" ca="1" si="1">((-LN(1-RAND()))/$C$10)</f>
        <v>7.6662250290527574</v>
      </c>
      <c r="C14" s="24">
        <f ca="1">D13+A14</f>
        <v>12.207565062656382</v>
      </c>
      <c r="D14" s="23">
        <f ca="1">C14+B14</f>
        <v>19.873790091709139</v>
      </c>
      <c r="E14" s="22"/>
      <c r="F14" s="23">
        <f t="shared" ref="F14:F77" ca="1" si="2">((-LN(1-RAND()))/$H$9)</f>
        <v>20.149461913004906</v>
      </c>
      <c r="G14" s="23">
        <f t="shared" ref="G14:G77" ca="1" si="3">((-LN(1-RAND()))/$H$10)</f>
        <v>3.1526495738233709</v>
      </c>
      <c r="H14" s="24">
        <f ca="1">I13+F14</f>
        <v>24.652558288328741</v>
      </c>
      <c r="I14" s="23">
        <f ca="1">H14+G14</f>
        <v>27.805207862152113</v>
      </c>
      <c r="J14" s="22"/>
      <c r="K14" s="23">
        <f t="shared" ref="K14:K77" ca="1" si="4">((-LN(1-RAND()))/$M$9)</f>
        <v>2.4473456244883764</v>
      </c>
      <c r="L14" s="23">
        <f t="shared" ref="L14:L77" ca="1" si="5">((-LN(1-RAND()))/$M$10)</f>
        <v>1.3145205694193844</v>
      </c>
      <c r="M14" s="24">
        <f ca="1">N13+K14</f>
        <v>30.59495655373502</v>
      </c>
      <c r="N14" s="23">
        <f ca="1">M14+L14</f>
        <v>31.909477123154403</v>
      </c>
      <c r="O14" s="22"/>
      <c r="P14" s="23">
        <f t="shared" ref="P14:P77" ca="1" si="6">((-LN(1-RAND()))/$R$9)</f>
        <v>3.0082925258910218</v>
      </c>
      <c r="Q14" s="23">
        <f t="shared" ref="Q14:Q77" ca="1" si="7">((-LN(1-RAND()))/$R$10)</f>
        <v>3.7044848647180393</v>
      </c>
      <c r="R14" s="24">
        <f ca="1">S13+P14</f>
        <v>15.27570517750779</v>
      </c>
      <c r="S14" s="23">
        <f ca="1">R14+Q14</f>
        <v>18.980190042225829</v>
      </c>
      <c r="T14" s="22"/>
      <c r="U14" s="23">
        <f t="shared" ref="U14:U77" ca="1" si="8">((-LN(1-RAND()))/$W$9)</f>
        <v>6.5381705630417546</v>
      </c>
      <c r="V14" s="23">
        <f t="shared" ref="V14:V77" ca="1" si="9">((-LN(1-RAND()))/$W$10)</f>
        <v>5.7714035387181353</v>
      </c>
      <c r="W14" s="24">
        <f ca="1">X13+U14</f>
        <v>11.445508062249225</v>
      </c>
      <c r="X14" s="23">
        <f ca="1">W14+V14</f>
        <v>17.216911600967361</v>
      </c>
    </row>
    <row r="15" spans="1:24" x14ac:dyDescent="0.25">
      <c r="A15" s="23">
        <f t="shared" ca="1" si="0"/>
        <v>19.214557803889434</v>
      </c>
      <c r="B15" s="23">
        <f t="shared" ca="1" si="1"/>
        <v>4.1663692332440894</v>
      </c>
      <c r="C15" s="24">
        <f t="shared" ref="C15:C78" ca="1" si="10">D14+A15</f>
        <v>39.088347895598574</v>
      </c>
      <c r="D15" s="23">
        <f t="shared" ref="D15:D78" ca="1" si="11">C15+B15</f>
        <v>43.254717128842664</v>
      </c>
      <c r="E15" s="22"/>
      <c r="F15" s="23">
        <f t="shared" ca="1" si="2"/>
        <v>13.927678926971188</v>
      </c>
      <c r="G15" s="23">
        <f t="shared" ca="1" si="3"/>
        <v>7.7804056499187979</v>
      </c>
      <c r="H15" s="24">
        <f t="shared" ref="H15:H78" ca="1" si="12">I14+F15</f>
        <v>41.732886789123299</v>
      </c>
      <c r="I15" s="23">
        <f t="shared" ref="I15:I78" ca="1" si="13">H15+G15</f>
        <v>49.513292439042097</v>
      </c>
      <c r="J15" s="22"/>
      <c r="K15" s="23">
        <f t="shared" ca="1" si="4"/>
        <v>12.229714312429415</v>
      </c>
      <c r="L15" s="23">
        <f t="shared" ca="1" si="5"/>
        <v>0.72079391081146016</v>
      </c>
      <c r="M15" s="24">
        <f t="shared" ref="M15:M78" ca="1" si="14">N14+K15</f>
        <v>44.139191435583818</v>
      </c>
      <c r="N15" s="23">
        <f t="shared" ref="N15:N78" ca="1" si="15">M15+L15</f>
        <v>44.859985346395277</v>
      </c>
      <c r="O15" s="22"/>
      <c r="P15" s="23">
        <f t="shared" ca="1" si="6"/>
        <v>0.4724896860229168</v>
      </c>
      <c r="Q15" s="23">
        <f t="shared" ca="1" si="7"/>
        <v>6.0821340358154243</v>
      </c>
      <c r="R15" s="24">
        <f t="shared" ref="R15:R78" ca="1" si="16">S14+P15</f>
        <v>19.452679728248746</v>
      </c>
      <c r="S15" s="23">
        <f t="shared" ref="S15:S78" ca="1" si="17">R15+Q15</f>
        <v>25.534813764064172</v>
      </c>
      <c r="T15" s="22"/>
      <c r="U15" s="23">
        <f t="shared" ca="1" si="8"/>
        <v>2.9824475745487873</v>
      </c>
      <c r="V15" s="23">
        <f t="shared" ca="1" si="9"/>
        <v>0.35030926438735527</v>
      </c>
      <c r="W15" s="24">
        <f t="shared" ref="W15:W78" ca="1" si="18">X14+U15</f>
        <v>20.199359175516147</v>
      </c>
      <c r="X15" s="23">
        <f t="shared" ref="X15:X78" ca="1" si="19">W15+V15</f>
        <v>20.549668439903503</v>
      </c>
    </row>
    <row r="16" spans="1:24" x14ac:dyDescent="0.25">
      <c r="A16" s="23">
        <f t="shared" ca="1" si="0"/>
        <v>1.2389994226570444</v>
      </c>
      <c r="B16" s="23">
        <f t="shared" ca="1" si="1"/>
        <v>1.0163622007952686</v>
      </c>
      <c r="C16" s="24">
        <f t="shared" ca="1" si="10"/>
        <v>44.493716551499709</v>
      </c>
      <c r="D16" s="23">
        <f t="shared" ca="1" si="11"/>
        <v>45.51007875229498</v>
      </c>
      <c r="E16" s="22"/>
      <c r="F16" s="23">
        <f t="shared" ca="1" si="2"/>
        <v>3.0632392431307078</v>
      </c>
      <c r="G16" s="23">
        <f t="shared" ca="1" si="3"/>
        <v>9.626065430146296</v>
      </c>
      <c r="H16" s="24">
        <f t="shared" ca="1" si="12"/>
        <v>52.576531682172806</v>
      </c>
      <c r="I16" s="23">
        <f t="shared" ca="1" si="13"/>
        <v>62.202597112319104</v>
      </c>
      <c r="J16" s="22"/>
      <c r="K16" s="23">
        <f t="shared" ca="1" si="4"/>
        <v>4.3024144404163911</v>
      </c>
      <c r="L16" s="23">
        <f t="shared" ca="1" si="5"/>
        <v>3.5809880813269452</v>
      </c>
      <c r="M16" s="24">
        <f t="shared" ca="1" si="14"/>
        <v>49.162399786811669</v>
      </c>
      <c r="N16" s="23">
        <f t="shared" ca="1" si="15"/>
        <v>52.743387868138612</v>
      </c>
      <c r="O16" s="22"/>
      <c r="P16" s="23">
        <f t="shared" ca="1" si="6"/>
        <v>8.5681848310177795</v>
      </c>
      <c r="Q16" s="23">
        <f t="shared" ca="1" si="7"/>
        <v>6.1761709094354655</v>
      </c>
      <c r="R16" s="24">
        <f t="shared" ca="1" si="16"/>
        <v>34.102998595081949</v>
      </c>
      <c r="S16" s="23">
        <f t="shared" ca="1" si="17"/>
        <v>40.279169504517412</v>
      </c>
      <c r="T16" s="22"/>
      <c r="U16" s="23">
        <f t="shared" ca="1" si="8"/>
        <v>24.200160044052407</v>
      </c>
      <c r="V16" s="23">
        <f t="shared" ca="1" si="9"/>
        <v>4.4693865350233155</v>
      </c>
      <c r="W16" s="24">
        <f t="shared" ca="1" si="18"/>
        <v>44.749828483955909</v>
      </c>
      <c r="X16" s="23">
        <f t="shared" ca="1" si="19"/>
        <v>49.219215018979227</v>
      </c>
    </row>
    <row r="17" spans="1:24" x14ac:dyDescent="0.25">
      <c r="A17" s="23">
        <f t="shared" ca="1" si="0"/>
        <v>17.803527976647214</v>
      </c>
      <c r="B17" s="23">
        <f t="shared" ca="1" si="1"/>
        <v>3.6693061864076526</v>
      </c>
      <c r="C17" s="24">
        <f t="shared" ca="1" si="10"/>
        <v>63.31360672894219</v>
      </c>
      <c r="D17" s="23">
        <f t="shared" ca="1" si="11"/>
        <v>66.982912915349843</v>
      </c>
      <c r="E17" s="22"/>
      <c r="F17" s="23">
        <f t="shared" ca="1" si="2"/>
        <v>1.7744259910623379</v>
      </c>
      <c r="G17" s="23">
        <f t="shared" ca="1" si="3"/>
        <v>5.9584197184974483</v>
      </c>
      <c r="H17" s="24">
        <f t="shared" ca="1" si="12"/>
        <v>63.977023103381441</v>
      </c>
      <c r="I17" s="23">
        <f t="shared" ca="1" si="13"/>
        <v>69.935442821878894</v>
      </c>
      <c r="J17" s="22"/>
      <c r="K17" s="23">
        <f t="shared" ca="1" si="4"/>
        <v>1.8064086334156275</v>
      </c>
      <c r="L17" s="23">
        <f t="shared" ca="1" si="5"/>
        <v>0.24213215608613298</v>
      </c>
      <c r="M17" s="24">
        <f t="shared" ca="1" si="14"/>
        <v>54.549796501554241</v>
      </c>
      <c r="N17" s="23">
        <f t="shared" ca="1" si="15"/>
        <v>54.791928657640376</v>
      </c>
      <c r="O17" s="22"/>
      <c r="P17" s="23">
        <f t="shared" ca="1" si="6"/>
        <v>14.898983309312598</v>
      </c>
      <c r="Q17" s="23">
        <f t="shared" ca="1" si="7"/>
        <v>2.2773895168837055</v>
      </c>
      <c r="R17" s="24">
        <f t="shared" ca="1" si="16"/>
        <v>55.17815281383001</v>
      </c>
      <c r="S17" s="23">
        <f t="shared" ca="1" si="17"/>
        <v>57.455542330713719</v>
      </c>
      <c r="T17" s="22"/>
      <c r="U17" s="23">
        <f t="shared" ca="1" si="8"/>
        <v>9.1776375417043727</v>
      </c>
      <c r="V17" s="23">
        <f t="shared" ca="1" si="9"/>
        <v>6.2760085040855662</v>
      </c>
      <c r="W17" s="24">
        <f t="shared" ca="1" si="18"/>
        <v>58.396852560683598</v>
      </c>
      <c r="X17" s="23">
        <f t="shared" ca="1" si="19"/>
        <v>64.672861064769165</v>
      </c>
    </row>
    <row r="18" spans="1:24" x14ac:dyDescent="0.25">
      <c r="A18" s="23">
        <f t="shared" ca="1" si="0"/>
        <v>7.5981315752334408</v>
      </c>
      <c r="B18" s="23">
        <f t="shared" ca="1" si="1"/>
        <v>3.0128281248225828</v>
      </c>
      <c r="C18" s="24">
        <f t="shared" ca="1" si="10"/>
        <v>74.581044490583281</v>
      </c>
      <c r="D18" s="23">
        <f t="shared" ca="1" si="11"/>
        <v>77.593872615405857</v>
      </c>
      <c r="E18" s="22"/>
      <c r="F18" s="23">
        <f t="shared" ca="1" si="2"/>
        <v>2.0842225201696305</v>
      </c>
      <c r="G18" s="23">
        <f t="shared" ca="1" si="3"/>
        <v>5.4531740771093613</v>
      </c>
      <c r="H18" s="24">
        <f t="shared" ca="1" si="12"/>
        <v>72.019665342048526</v>
      </c>
      <c r="I18" s="23">
        <f t="shared" ca="1" si="13"/>
        <v>77.472839419157893</v>
      </c>
      <c r="J18" s="22"/>
      <c r="K18" s="23">
        <f t="shared" ca="1" si="4"/>
        <v>47.046213578165414</v>
      </c>
      <c r="L18" s="23">
        <f t="shared" ca="1" si="5"/>
        <v>0.31804238051920414</v>
      </c>
      <c r="M18" s="24">
        <f t="shared" ca="1" si="14"/>
        <v>101.83814223580579</v>
      </c>
      <c r="N18" s="23">
        <f t="shared" ca="1" si="15"/>
        <v>102.15618461632499</v>
      </c>
      <c r="O18" s="22"/>
      <c r="P18" s="23">
        <f t="shared" ca="1" si="6"/>
        <v>10.613203336774705</v>
      </c>
      <c r="Q18" s="23">
        <f t="shared" ca="1" si="7"/>
        <v>4.748614574156206</v>
      </c>
      <c r="R18" s="24">
        <f t="shared" ca="1" si="16"/>
        <v>68.068745667488429</v>
      </c>
      <c r="S18" s="23">
        <f t="shared" ca="1" si="17"/>
        <v>72.817360241644636</v>
      </c>
      <c r="T18" s="22"/>
      <c r="U18" s="23">
        <f t="shared" ca="1" si="8"/>
        <v>2.053671648759797</v>
      </c>
      <c r="V18" s="23">
        <f t="shared" ca="1" si="9"/>
        <v>2.9016162409652613</v>
      </c>
      <c r="W18" s="24">
        <f t="shared" ca="1" si="18"/>
        <v>66.726532713528968</v>
      </c>
      <c r="X18" s="23">
        <f t="shared" ca="1" si="19"/>
        <v>69.628148954494236</v>
      </c>
    </row>
    <row r="19" spans="1:24" x14ac:dyDescent="0.25">
      <c r="A19" s="23">
        <f t="shared" ca="1" si="0"/>
        <v>12.005651008756518</v>
      </c>
      <c r="B19" s="23">
        <f t="shared" ca="1" si="1"/>
        <v>1.9241901382709532</v>
      </c>
      <c r="C19" s="24">
        <f t="shared" ca="1" si="10"/>
        <v>89.599523624162373</v>
      </c>
      <c r="D19" s="23">
        <f t="shared" ca="1" si="11"/>
        <v>91.523713762433331</v>
      </c>
      <c r="E19" s="22"/>
      <c r="F19" s="23">
        <f t="shared" ca="1" si="2"/>
        <v>4.2775362074406411</v>
      </c>
      <c r="G19" s="23">
        <f t="shared" ca="1" si="3"/>
        <v>2.9520299520767663</v>
      </c>
      <c r="H19" s="24">
        <f t="shared" ca="1" si="12"/>
        <v>81.75037562659854</v>
      </c>
      <c r="I19" s="23">
        <f t="shared" ca="1" si="13"/>
        <v>84.702405578675311</v>
      </c>
      <c r="J19" s="22"/>
      <c r="K19" s="23">
        <f t="shared" ca="1" si="4"/>
        <v>3.9866056249992732</v>
      </c>
      <c r="L19" s="23">
        <f t="shared" ca="1" si="5"/>
        <v>2.3719234510831746</v>
      </c>
      <c r="M19" s="24">
        <f t="shared" ca="1" si="14"/>
        <v>106.14279024132426</v>
      </c>
      <c r="N19" s="23">
        <f t="shared" ca="1" si="15"/>
        <v>108.51471369240744</v>
      </c>
      <c r="O19" s="22"/>
      <c r="P19" s="23">
        <f t="shared" ca="1" si="6"/>
        <v>3.0630597612885029</v>
      </c>
      <c r="Q19" s="23">
        <f t="shared" ca="1" si="7"/>
        <v>1.019508550798335</v>
      </c>
      <c r="R19" s="24">
        <f t="shared" ca="1" si="16"/>
        <v>75.880420002933135</v>
      </c>
      <c r="S19" s="23">
        <f t="shared" ca="1" si="17"/>
        <v>76.899928553731471</v>
      </c>
      <c r="T19" s="22"/>
      <c r="U19" s="23">
        <f t="shared" ca="1" si="8"/>
        <v>15.314448376224798</v>
      </c>
      <c r="V19" s="23">
        <f t="shared" ca="1" si="9"/>
        <v>1.4507958210767431</v>
      </c>
      <c r="W19" s="24">
        <f t="shared" ca="1" si="18"/>
        <v>84.942597330719039</v>
      </c>
      <c r="X19" s="23">
        <f t="shared" ca="1" si="19"/>
        <v>86.393393151795777</v>
      </c>
    </row>
    <row r="20" spans="1:24" x14ac:dyDescent="0.25">
      <c r="A20" s="23">
        <f t="shared" ca="1" si="0"/>
        <v>2.6681187047470787</v>
      </c>
      <c r="B20" s="23">
        <f t="shared" ca="1" si="1"/>
        <v>1.5543648120571334</v>
      </c>
      <c r="C20" s="24">
        <f t="shared" ca="1" si="10"/>
        <v>94.191832467180404</v>
      </c>
      <c r="D20" s="23">
        <f t="shared" ca="1" si="11"/>
        <v>95.746197279237535</v>
      </c>
      <c r="E20" s="22"/>
      <c r="F20" s="23">
        <f t="shared" ca="1" si="2"/>
        <v>5.359183256081927</v>
      </c>
      <c r="G20" s="23">
        <f t="shared" ca="1" si="3"/>
        <v>5.0891540022761559</v>
      </c>
      <c r="H20" s="24">
        <f t="shared" ca="1" si="12"/>
        <v>90.061588834757231</v>
      </c>
      <c r="I20" s="23">
        <f t="shared" ca="1" si="13"/>
        <v>95.150742837033391</v>
      </c>
      <c r="J20" s="22"/>
      <c r="K20" s="23">
        <f t="shared" ca="1" si="4"/>
        <v>2.0100413597906228</v>
      </c>
      <c r="L20" s="23">
        <f t="shared" ca="1" si="5"/>
        <v>0.88480573594951228</v>
      </c>
      <c r="M20" s="24">
        <f t="shared" ca="1" si="14"/>
        <v>110.52475505219806</v>
      </c>
      <c r="N20" s="23">
        <f t="shared" ca="1" si="15"/>
        <v>111.40956078814757</v>
      </c>
      <c r="O20" s="22"/>
      <c r="P20" s="23">
        <f t="shared" ca="1" si="6"/>
        <v>3.8565167448690407</v>
      </c>
      <c r="Q20" s="23">
        <f t="shared" ca="1" si="7"/>
        <v>5.0212482618762602</v>
      </c>
      <c r="R20" s="24">
        <f t="shared" ca="1" si="16"/>
        <v>80.756445298600511</v>
      </c>
      <c r="S20" s="23">
        <f t="shared" ca="1" si="17"/>
        <v>85.777693560476777</v>
      </c>
      <c r="T20" s="22"/>
      <c r="U20" s="23">
        <f t="shared" ca="1" si="8"/>
        <v>6.0708560291365314</v>
      </c>
      <c r="V20" s="23">
        <f t="shared" ca="1" si="9"/>
        <v>3.6452539399027568</v>
      </c>
      <c r="W20" s="24">
        <f t="shared" ca="1" si="18"/>
        <v>92.464249180932313</v>
      </c>
      <c r="X20" s="23">
        <f t="shared" ca="1" si="19"/>
        <v>96.109503120835072</v>
      </c>
    </row>
    <row r="21" spans="1:24" x14ac:dyDescent="0.25">
      <c r="A21" s="23">
        <f t="shared" ca="1" si="0"/>
        <v>3.6187923173603842</v>
      </c>
      <c r="B21" s="23">
        <f t="shared" ca="1" si="1"/>
        <v>2.1382094044448245</v>
      </c>
      <c r="C21" s="24">
        <f t="shared" ca="1" si="10"/>
        <v>99.364989596597923</v>
      </c>
      <c r="D21" s="23">
        <f t="shared" ca="1" si="11"/>
        <v>101.50319900104274</v>
      </c>
      <c r="E21" s="22"/>
      <c r="F21" s="23">
        <f t="shared" ca="1" si="2"/>
        <v>1.217024421334419</v>
      </c>
      <c r="G21" s="23">
        <f t="shared" ca="1" si="3"/>
        <v>13.89898083516097</v>
      </c>
      <c r="H21" s="24">
        <f t="shared" ca="1" si="12"/>
        <v>96.367767258367806</v>
      </c>
      <c r="I21" s="23">
        <f t="shared" ca="1" si="13"/>
        <v>110.26674809352878</v>
      </c>
      <c r="J21" s="22"/>
      <c r="K21" s="23">
        <f t="shared" ca="1" si="4"/>
        <v>12.08774350786792</v>
      </c>
      <c r="L21" s="23">
        <f t="shared" ca="1" si="5"/>
        <v>0.17300049562064451</v>
      </c>
      <c r="M21" s="24">
        <f t="shared" ca="1" si="14"/>
        <v>123.4973042960155</v>
      </c>
      <c r="N21" s="23">
        <f t="shared" ca="1" si="15"/>
        <v>123.67030479163614</v>
      </c>
      <c r="O21" s="22"/>
      <c r="P21" s="23">
        <f t="shared" ca="1" si="6"/>
        <v>11.394083667575726</v>
      </c>
      <c r="Q21" s="23">
        <f t="shared" ca="1" si="7"/>
        <v>1.4433223750782043</v>
      </c>
      <c r="R21" s="24">
        <f t="shared" ca="1" si="16"/>
        <v>97.171777228052505</v>
      </c>
      <c r="S21" s="23">
        <f t="shared" ca="1" si="17"/>
        <v>98.615099603130716</v>
      </c>
      <c r="T21" s="22"/>
      <c r="U21" s="23">
        <f t="shared" ca="1" si="8"/>
        <v>1.8057802065368993</v>
      </c>
      <c r="V21" s="23">
        <f t="shared" ca="1" si="9"/>
        <v>4.9373681809157217</v>
      </c>
      <c r="W21" s="24">
        <f t="shared" ca="1" si="18"/>
        <v>97.915283327371966</v>
      </c>
      <c r="X21" s="23">
        <f t="shared" ca="1" si="19"/>
        <v>102.85265150828769</v>
      </c>
    </row>
    <row r="22" spans="1:24" x14ac:dyDescent="0.25">
      <c r="A22" s="23">
        <f t="shared" ca="1" si="0"/>
        <v>15.752257127610028</v>
      </c>
      <c r="B22" s="23">
        <f t="shared" ca="1" si="1"/>
        <v>2.098494355219203</v>
      </c>
      <c r="C22" s="24">
        <f t="shared" ca="1" si="10"/>
        <v>117.25545612865277</v>
      </c>
      <c r="D22" s="23">
        <f t="shared" ca="1" si="11"/>
        <v>119.35395048387197</v>
      </c>
      <c r="E22" s="22"/>
      <c r="F22" s="23">
        <f t="shared" ca="1" si="2"/>
        <v>11.695303871225775</v>
      </c>
      <c r="G22" s="23">
        <f t="shared" ca="1" si="3"/>
        <v>8.2229181470694321</v>
      </c>
      <c r="H22" s="24">
        <f t="shared" ca="1" si="12"/>
        <v>121.96205196475455</v>
      </c>
      <c r="I22" s="23">
        <f t="shared" ca="1" si="13"/>
        <v>130.18497011182399</v>
      </c>
      <c r="J22" s="22"/>
      <c r="K22" s="23">
        <f t="shared" ca="1" si="4"/>
        <v>2.4664295783886834</v>
      </c>
      <c r="L22" s="23">
        <f t="shared" ca="1" si="5"/>
        <v>4.1082497376901479</v>
      </c>
      <c r="M22" s="24">
        <f t="shared" ca="1" si="14"/>
        <v>126.13673437002483</v>
      </c>
      <c r="N22" s="23">
        <f t="shared" ca="1" si="15"/>
        <v>130.24498410771497</v>
      </c>
      <c r="O22" s="22"/>
      <c r="P22" s="23">
        <f t="shared" ca="1" si="6"/>
        <v>16.334977747688942</v>
      </c>
      <c r="Q22" s="23">
        <f t="shared" ca="1" si="7"/>
        <v>1.1862091993562491</v>
      </c>
      <c r="R22" s="24">
        <f t="shared" ca="1" si="16"/>
        <v>114.95007735081965</v>
      </c>
      <c r="S22" s="23">
        <f t="shared" ca="1" si="17"/>
        <v>116.13628655017591</v>
      </c>
      <c r="T22" s="22"/>
      <c r="U22" s="23">
        <f t="shared" ca="1" si="8"/>
        <v>22.671358489487947</v>
      </c>
      <c r="V22" s="23">
        <f t="shared" ca="1" si="9"/>
        <v>8.6970406247187562</v>
      </c>
      <c r="W22" s="24">
        <f t="shared" ca="1" si="18"/>
        <v>125.52400999777564</v>
      </c>
      <c r="X22" s="23">
        <f t="shared" ca="1" si="19"/>
        <v>134.2210506224944</v>
      </c>
    </row>
    <row r="23" spans="1:24" x14ac:dyDescent="0.25">
      <c r="A23" s="23">
        <f t="shared" ca="1" si="0"/>
        <v>0.57938281967178007</v>
      </c>
      <c r="B23" s="23">
        <f t="shared" ca="1" si="1"/>
        <v>4.6474679849637131</v>
      </c>
      <c r="C23" s="24">
        <f t="shared" ca="1" si="10"/>
        <v>119.93333330354375</v>
      </c>
      <c r="D23" s="23">
        <f t="shared" ca="1" si="11"/>
        <v>124.58080128850746</v>
      </c>
      <c r="E23" s="22"/>
      <c r="F23" s="23">
        <f t="shared" ca="1" si="2"/>
        <v>3.9735654047805715</v>
      </c>
      <c r="G23" s="23">
        <f t="shared" ca="1" si="3"/>
        <v>2.1509779595283707</v>
      </c>
      <c r="H23" s="24">
        <f t="shared" ca="1" si="12"/>
        <v>134.15853551660456</v>
      </c>
      <c r="I23" s="23">
        <f t="shared" ca="1" si="13"/>
        <v>136.30951347613293</v>
      </c>
      <c r="J23" s="22"/>
      <c r="K23" s="23">
        <f t="shared" ca="1" si="4"/>
        <v>3.7406615762099609</v>
      </c>
      <c r="L23" s="23">
        <f t="shared" ca="1" si="5"/>
        <v>1.559496891251982</v>
      </c>
      <c r="M23" s="24">
        <f t="shared" ca="1" si="14"/>
        <v>133.98564568392493</v>
      </c>
      <c r="N23" s="23">
        <f t="shared" ca="1" si="15"/>
        <v>135.54514257517692</v>
      </c>
      <c r="O23" s="22"/>
      <c r="P23" s="23">
        <f t="shared" ca="1" si="6"/>
        <v>3.8874711277780323</v>
      </c>
      <c r="Q23" s="23">
        <f t="shared" ca="1" si="7"/>
        <v>4.2598259748969616</v>
      </c>
      <c r="R23" s="24">
        <f t="shared" ca="1" si="16"/>
        <v>120.02375767795394</v>
      </c>
      <c r="S23" s="23">
        <f t="shared" ca="1" si="17"/>
        <v>124.28358365285089</v>
      </c>
      <c r="T23" s="22"/>
      <c r="U23" s="23">
        <f t="shared" ca="1" si="8"/>
        <v>4.6976877866817039</v>
      </c>
      <c r="V23" s="23">
        <f t="shared" ca="1" si="9"/>
        <v>2.4960905038472094</v>
      </c>
      <c r="W23" s="24">
        <f t="shared" ca="1" si="18"/>
        <v>138.91873840917611</v>
      </c>
      <c r="X23" s="23">
        <f t="shared" ca="1" si="19"/>
        <v>141.41482891302331</v>
      </c>
    </row>
    <row r="24" spans="1:24" x14ac:dyDescent="0.25">
      <c r="A24" s="23">
        <f t="shared" ca="1" si="0"/>
        <v>1.2885891760989359</v>
      </c>
      <c r="B24" s="23">
        <f t="shared" ca="1" si="1"/>
        <v>10.391286022001204</v>
      </c>
      <c r="C24" s="24">
        <f t="shared" ca="1" si="10"/>
        <v>125.8693904646064</v>
      </c>
      <c r="D24" s="23">
        <f t="shared" ca="1" si="11"/>
        <v>136.26067648660759</v>
      </c>
      <c r="E24" s="22"/>
      <c r="F24" s="23">
        <f t="shared" ca="1" si="2"/>
        <v>2.9430565229875505</v>
      </c>
      <c r="G24" s="23">
        <f t="shared" ca="1" si="3"/>
        <v>1.8131637852339535</v>
      </c>
      <c r="H24" s="24">
        <f t="shared" ca="1" si="12"/>
        <v>139.25256999912048</v>
      </c>
      <c r="I24" s="23">
        <f t="shared" ca="1" si="13"/>
        <v>141.06573378435442</v>
      </c>
      <c r="J24" s="22"/>
      <c r="K24" s="23">
        <f t="shared" ca="1" si="4"/>
        <v>0.86759198400625193</v>
      </c>
      <c r="L24" s="23">
        <f t="shared" ca="1" si="5"/>
        <v>1.0666583561576701</v>
      </c>
      <c r="M24" s="24">
        <f t="shared" ca="1" si="14"/>
        <v>136.41273455918318</v>
      </c>
      <c r="N24" s="23">
        <f t="shared" ca="1" si="15"/>
        <v>137.47939291534084</v>
      </c>
      <c r="O24" s="22"/>
      <c r="P24" s="23">
        <f t="shared" ca="1" si="6"/>
        <v>3.9401359364809081</v>
      </c>
      <c r="Q24" s="23">
        <f t="shared" ca="1" si="7"/>
        <v>12.970543365175942</v>
      </c>
      <c r="R24" s="24">
        <f t="shared" ca="1" si="16"/>
        <v>128.22371958933181</v>
      </c>
      <c r="S24" s="23">
        <f t="shared" ca="1" si="17"/>
        <v>141.19426295450774</v>
      </c>
      <c r="T24" s="22"/>
      <c r="U24" s="23">
        <f t="shared" ca="1" si="8"/>
        <v>0.1000553397542087</v>
      </c>
      <c r="V24" s="23">
        <f t="shared" ca="1" si="9"/>
        <v>3.9221203988314528</v>
      </c>
      <c r="W24" s="24">
        <f t="shared" ca="1" si="18"/>
        <v>141.51488425277753</v>
      </c>
      <c r="X24" s="23">
        <f t="shared" ca="1" si="19"/>
        <v>145.43700465160899</v>
      </c>
    </row>
    <row r="25" spans="1:24" x14ac:dyDescent="0.25">
      <c r="A25" s="23">
        <f t="shared" ca="1" si="0"/>
        <v>8.2019164762236336</v>
      </c>
      <c r="B25" s="23">
        <f t="shared" ca="1" si="1"/>
        <v>1.0623883413667432</v>
      </c>
      <c r="C25" s="24">
        <f t="shared" ca="1" si="10"/>
        <v>144.46259296283122</v>
      </c>
      <c r="D25" s="23">
        <f t="shared" ca="1" si="11"/>
        <v>145.52498130419798</v>
      </c>
      <c r="E25" s="22"/>
      <c r="F25" s="23">
        <f t="shared" ca="1" si="2"/>
        <v>11.40080087414537</v>
      </c>
      <c r="G25" s="23">
        <f t="shared" ca="1" si="3"/>
        <v>0.20837720622081374</v>
      </c>
      <c r="H25" s="24">
        <f t="shared" ca="1" si="12"/>
        <v>152.4665346584998</v>
      </c>
      <c r="I25" s="23">
        <f t="shared" ca="1" si="13"/>
        <v>152.6749118647206</v>
      </c>
      <c r="J25" s="22"/>
      <c r="K25" s="23">
        <f t="shared" ca="1" si="4"/>
        <v>6.8536974691762111</v>
      </c>
      <c r="L25" s="23">
        <f t="shared" ca="1" si="5"/>
        <v>4.587527869614707</v>
      </c>
      <c r="M25" s="24">
        <f t="shared" ca="1" si="14"/>
        <v>144.33309038451705</v>
      </c>
      <c r="N25" s="23">
        <f t="shared" ca="1" si="15"/>
        <v>148.92061825413177</v>
      </c>
      <c r="O25" s="22"/>
      <c r="P25" s="23">
        <f t="shared" ca="1" si="6"/>
        <v>4.0197558814437793</v>
      </c>
      <c r="Q25" s="23">
        <f t="shared" ca="1" si="7"/>
        <v>8.6969853698623343</v>
      </c>
      <c r="R25" s="24">
        <f t="shared" ca="1" si="16"/>
        <v>145.21401883595152</v>
      </c>
      <c r="S25" s="23">
        <f t="shared" ca="1" si="17"/>
        <v>153.91100420581387</v>
      </c>
      <c r="T25" s="22"/>
      <c r="U25" s="23">
        <f t="shared" ca="1" si="8"/>
        <v>10.583863683573794</v>
      </c>
      <c r="V25" s="23">
        <f t="shared" ca="1" si="9"/>
        <v>5.6271623453746606</v>
      </c>
      <c r="W25" s="24">
        <f t="shared" ca="1" si="18"/>
        <v>156.02086833518277</v>
      </c>
      <c r="X25" s="23">
        <f t="shared" ca="1" si="19"/>
        <v>161.64803068055744</v>
      </c>
    </row>
    <row r="26" spans="1:24" x14ac:dyDescent="0.25">
      <c r="A26" s="23">
        <f t="shared" ca="1" si="0"/>
        <v>7.9922506195516263</v>
      </c>
      <c r="B26" s="23">
        <f t="shared" ca="1" si="1"/>
        <v>1.4320896874369571</v>
      </c>
      <c r="C26" s="24">
        <f t="shared" ca="1" si="10"/>
        <v>153.51723192374959</v>
      </c>
      <c r="D26" s="23">
        <f t="shared" ca="1" si="11"/>
        <v>154.94932161118655</v>
      </c>
      <c r="E26" s="22"/>
      <c r="F26" s="23">
        <f t="shared" ca="1" si="2"/>
        <v>2.3039102609045425</v>
      </c>
      <c r="G26" s="23">
        <f t="shared" ca="1" si="3"/>
        <v>3.0574050139222648</v>
      </c>
      <c r="H26" s="24">
        <f t="shared" ca="1" si="12"/>
        <v>154.97882212562513</v>
      </c>
      <c r="I26" s="23">
        <f t="shared" ca="1" si="13"/>
        <v>158.03622713954741</v>
      </c>
      <c r="J26" s="22"/>
      <c r="K26" s="23">
        <f t="shared" ca="1" si="4"/>
        <v>3.1899712808097913</v>
      </c>
      <c r="L26" s="23">
        <f t="shared" ca="1" si="5"/>
        <v>2.6419214024700901</v>
      </c>
      <c r="M26" s="24">
        <f t="shared" ca="1" si="14"/>
        <v>152.11058953494157</v>
      </c>
      <c r="N26" s="23">
        <f t="shared" ca="1" si="15"/>
        <v>154.75251093741167</v>
      </c>
      <c r="O26" s="22"/>
      <c r="P26" s="23">
        <f t="shared" ca="1" si="6"/>
        <v>6.9753113229600521</v>
      </c>
      <c r="Q26" s="23">
        <f t="shared" ca="1" si="7"/>
        <v>2.4167228793315414</v>
      </c>
      <c r="R26" s="24">
        <f t="shared" ca="1" si="16"/>
        <v>160.88631552877391</v>
      </c>
      <c r="S26" s="23">
        <f t="shared" ca="1" si="17"/>
        <v>163.30303840810544</v>
      </c>
      <c r="T26" s="22"/>
      <c r="U26" s="23">
        <f t="shared" ca="1" si="8"/>
        <v>0.73180809532727986</v>
      </c>
      <c r="V26" s="23">
        <f t="shared" ca="1" si="9"/>
        <v>3.4255137317697395</v>
      </c>
      <c r="W26" s="24">
        <f t="shared" ca="1" si="18"/>
        <v>162.37983877588471</v>
      </c>
      <c r="X26" s="23">
        <f t="shared" ca="1" si="19"/>
        <v>165.80535250765445</v>
      </c>
    </row>
    <row r="27" spans="1:24" x14ac:dyDescent="0.25">
      <c r="A27" s="23">
        <f t="shared" ca="1" si="0"/>
        <v>1.0730547947878997</v>
      </c>
      <c r="B27" s="23">
        <f t="shared" ca="1" si="1"/>
        <v>0.74486056835313241</v>
      </c>
      <c r="C27" s="24">
        <f t="shared" ca="1" si="10"/>
        <v>156.02237640597446</v>
      </c>
      <c r="D27" s="23">
        <f t="shared" ca="1" si="11"/>
        <v>156.76723697432757</v>
      </c>
      <c r="E27" s="22"/>
      <c r="F27" s="23">
        <f t="shared" ca="1" si="2"/>
        <v>1.3207571384184933</v>
      </c>
      <c r="G27" s="23">
        <f t="shared" ca="1" si="3"/>
        <v>1.9703359544559764</v>
      </c>
      <c r="H27" s="24">
        <f t="shared" ca="1" si="12"/>
        <v>159.35698427796589</v>
      </c>
      <c r="I27" s="23">
        <f t="shared" ca="1" si="13"/>
        <v>161.32732023242187</v>
      </c>
      <c r="J27" s="22"/>
      <c r="K27" s="23">
        <f t="shared" ca="1" si="4"/>
        <v>1.7488447828475699</v>
      </c>
      <c r="L27" s="23">
        <f t="shared" ca="1" si="5"/>
        <v>3.7177949279999916</v>
      </c>
      <c r="M27" s="24">
        <f t="shared" ca="1" si="14"/>
        <v>156.50135572025926</v>
      </c>
      <c r="N27" s="23">
        <f t="shared" ca="1" si="15"/>
        <v>160.21915064825924</v>
      </c>
      <c r="O27" s="22"/>
      <c r="P27" s="23">
        <f t="shared" ca="1" si="6"/>
        <v>4.647197136815123</v>
      </c>
      <c r="Q27" s="23">
        <f t="shared" ca="1" si="7"/>
        <v>7.1980219992479215</v>
      </c>
      <c r="R27" s="24">
        <f t="shared" ca="1" si="16"/>
        <v>167.95023554492056</v>
      </c>
      <c r="S27" s="23">
        <f t="shared" ca="1" si="17"/>
        <v>175.14825754416847</v>
      </c>
      <c r="T27" s="22"/>
      <c r="U27" s="23">
        <f t="shared" ca="1" si="8"/>
        <v>3.2224012345645683</v>
      </c>
      <c r="V27" s="23">
        <f t="shared" ca="1" si="9"/>
        <v>1.1886462147760448</v>
      </c>
      <c r="W27" s="24">
        <f t="shared" ca="1" si="18"/>
        <v>169.02775374221901</v>
      </c>
      <c r="X27" s="23">
        <f t="shared" ca="1" si="19"/>
        <v>170.21639995699505</v>
      </c>
    </row>
    <row r="28" spans="1:24" x14ac:dyDescent="0.25">
      <c r="A28" s="23">
        <f t="shared" ca="1" si="0"/>
        <v>5.4155497387163791</v>
      </c>
      <c r="B28" s="23">
        <f t="shared" ca="1" si="1"/>
        <v>5.5775811655169036</v>
      </c>
      <c r="C28" s="24">
        <f t="shared" ca="1" si="10"/>
        <v>162.18278671304395</v>
      </c>
      <c r="D28" s="23">
        <f t="shared" ca="1" si="11"/>
        <v>167.76036787856086</v>
      </c>
      <c r="E28" s="22"/>
      <c r="F28" s="23">
        <f t="shared" ca="1" si="2"/>
        <v>6.792761094658422</v>
      </c>
      <c r="G28" s="23">
        <f t="shared" ca="1" si="3"/>
        <v>4.7499511689162288</v>
      </c>
      <c r="H28" s="24">
        <f t="shared" ca="1" si="12"/>
        <v>168.1200813270803</v>
      </c>
      <c r="I28" s="23">
        <f t="shared" ca="1" si="13"/>
        <v>172.87003249599653</v>
      </c>
      <c r="J28" s="22"/>
      <c r="K28" s="23">
        <f t="shared" ca="1" si="4"/>
        <v>40.52107442674378</v>
      </c>
      <c r="L28" s="23">
        <f t="shared" ca="1" si="5"/>
        <v>1.8735249493761379</v>
      </c>
      <c r="M28" s="24">
        <f t="shared" ca="1" si="14"/>
        <v>200.74022507500302</v>
      </c>
      <c r="N28" s="23">
        <f t="shared" ca="1" si="15"/>
        <v>202.61375002437916</v>
      </c>
      <c r="O28" s="22"/>
      <c r="P28" s="23">
        <f t="shared" ca="1" si="6"/>
        <v>0.19249560053799475</v>
      </c>
      <c r="Q28" s="23">
        <f t="shared" ca="1" si="7"/>
        <v>1.7000933140796441</v>
      </c>
      <c r="R28" s="24">
        <f t="shared" ca="1" si="16"/>
        <v>175.34075314470647</v>
      </c>
      <c r="S28" s="23">
        <f t="shared" ca="1" si="17"/>
        <v>177.04084645878612</v>
      </c>
      <c r="T28" s="22"/>
      <c r="U28" s="23">
        <f t="shared" ca="1" si="8"/>
        <v>3.6738234744867095</v>
      </c>
      <c r="V28" s="23">
        <f t="shared" ca="1" si="9"/>
        <v>1.9492949884892246</v>
      </c>
      <c r="W28" s="24">
        <f t="shared" ca="1" si="18"/>
        <v>173.89022343148176</v>
      </c>
      <c r="X28" s="23">
        <f t="shared" ca="1" si="19"/>
        <v>175.83951841997097</v>
      </c>
    </row>
    <row r="29" spans="1:24" x14ac:dyDescent="0.25">
      <c r="A29" s="23">
        <f t="shared" ca="1" si="0"/>
        <v>2.442684286886458</v>
      </c>
      <c r="B29" s="23">
        <f t="shared" ca="1" si="1"/>
        <v>8.757581493728879E-2</v>
      </c>
      <c r="C29" s="24">
        <f t="shared" ca="1" si="10"/>
        <v>170.2030521654473</v>
      </c>
      <c r="D29" s="23">
        <f t="shared" ca="1" si="11"/>
        <v>170.29062798038458</v>
      </c>
      <c r="E29" s="22"/>
      <c r="F29" s="23">
        <f t="shared" ca="1" si="2"/>
        <v>5.021526435855125</v>
      </c>
      <c r="G29" s="23">
        <f t="shared" ca="1" si="3"/>
        <v>2.2639083951176469</v>
      </c>
      <c r="H29" s="24">
        <f t="shared" ca="1" si="12"/>
        <v>177.89155893185165</v>
      </c>
      <c r="I29" s="23">
        <f t="shared" ca="1" si="13"/>
        <v>180.1554673269693</v>
      </c>
      <c r="J29" s="22"/>
      <c r="K29" s="23">
        <f t="shared" ca="1" si="4"/>
        <v>1.3441718189753642</v>
      </c>
      <c r="L29" s="23">
        <f t="shared" ca="1" si="5"/>
        <v>6.2672622110004301</v>
      </c>
      <c r="M29" s="24">
        <f t="shared" ca="1" si="14"/>
        <v>203.95792184335451</v>
      </c>
      <c r="N29" s="23">
        <f t="shared" ca="1" si="15"/>
        <v>210.22518405435494</v>
      </c>
      <c r="O29" s="22"/>
      <c r="P29" s="23">
        <f t="shared" ca="1" si="6"/>
        <v>22.119952965265856</v>
      </c>
      <c r="Q29" s="23">
        <f t="shared" ca="1" si="7"/>
        <v>1.1029240398330422</v>
      </c>
      <c r="R29" s="24">
        <f t="shared" ca="1" si="16"/>
        <v>199.16079942405199</v>
      </c>
      <c r="S29" s="23">
        <f t="shared" ca="1" si="17"/>
        <v>200.26372346388504</v>
      </c>
      <c r="T29" s="22"/>
      <c r="U29" s="23">
        <f t="shared" ca="1" si="8"/>
        <v>7.5698783799595697</v>
      </c>
      <c r="V29" s="23">
        <f t="shared" ca="1" si="9"/>
        <v>1.1120601501712593</v>
      </c>
      <c r="W29" s="24">
        <f t="shared" ca="1" si="18"/>
        <v>183.40939679993053</v>
      </c>
      <c r="X29" s="23">
        <f t="shared" ca="1" si="19"/>
        <v>184.52145695010179</v>
      </c>
    </row>
    <row r="30" spans="1:24" x14ac:dyDescent="0.25">
      <c r="A30" s="23">
        <f t="shared" ca="1" si="0"/>
        <v>1.27793372186552</v>
      </c>
      <c r="B30" s="23">
        <f t="shared" ca="1" si="1"/>
        <v>2.3853607457558934</v>
      </c>
      <c r="C30" s="24">
        <f t="shared" ca="1" si="10"/>
        <v>171.56856170225009</v>
      </c>
      <c r="D30" s="23">
        <f t="shared" ca="1" si="11"/>
        <v>173.95392244800598</v>
      </c>
      <c r="E30" s="22"/>
      <c r="F30" s="23">
        <f t="shared" ca="1" si="2"/>
        <v>9.4765438690637832E-2</v>
      </c>
      <c r="G30" s="23">
        <f t="shared" ca="1" si="3"/>
        <v>3.9623816000398886</v>
      </c>
      <c r="H30" s="24">
        <f t="shared" ca="1" si="12"/>
        <v>180.25023276565994</v>
      </c>
      <c r="I30" s="23">
        <f t="shared" ca="1" si="13"/>
        <v>184.21261436569984</v>
      </c>
      <c r="J30" s="22"/>
      <c r="K30" s="23">
        <f t="shared" ca="1" si="4"/>
        <v>24.867556712584992</v>
      </c>
      <c r="L30" s="23">
        <f t="shared" ca="1" si="5"/>
        <v>0.96984739074772142</v>
      </c>
      <c r="M30" s="24">
        <f t="shared" ca="1" si="14"/>
        <v>235.09274076693993</v>
      </c>
      <c r="N30" s="23">
        <f t="shared" ca="1" si="15"/>
        <v>236.06258815768766</v>
      </c>
      <c r="O30" s="22"/>
      <c r="P30" s="23">
        <f t="shared" ca="1" si="6"/>
        <v>12.920746105512988</v>
      </c>
      <c r="Q30" s="23">
        <f t="shared" ca="1" si="7"/>
        <v>5.7866337388759526</v>
      </c>
      <c r="R30" s="24">
        <f t="shared" ca="1" si="16"/>
        <v>213.18446956939803</v>
      </c>
      <c r="S30" s="23">
        <f t="shared" ca="1" si="17"/>
        <v>218.971103308274</v>
      </c>
      <c r="T30" s="22"/>
      <c r="U30" s="23">
        <f t="shared" ca="1" si="8"/>
        <v>17.008260704349922</v>
      </c>
      <c r="V30" s="23">
        <f t="shared" ca="1" si="9"/>
        <v>2.3002468896496349</v>
      </c>
      <c r="W30" s="24">
        <f t="shared" ca="1" si="18"/>
        <v>201.5297176544517</v>
      </c>
      <c r="X30" s="23">
        <f t="shared" ca="1" si="19"/>
        <v>203.82996454410133</v>
      </c>
    </row>
    <row r="31" spans="1:24" x14ac:dyDescent="0.25">
      <c r="A31" s="23">
        <f t="shared" ca="1" si="0"/>
        <v>31.917549561487853</v>
      </c>
      <c r="B31" s="23">
        <f t="shared" ca="1" si="1"/>
        <v>3.7311490759103649</v>
      </c>
      <c r="C31" s="24">
        <f t="shared" ca="1" si="10"/>
        <v>205.87147200949383</v>
      </c>
      <c r="D31" s="23">
        <f t="shared" ca="1" si="11"/>
        <v>209.60262108540419</v>
      </c>
      <c r="E31" s="22"/>
      <c r="F31" s="23">
        <f t="shared" ca="1" si="2"/>
        <v>13.018412881694188</v>
      </c>
      <c r="G31" s="23">
        <f t="shared" ca="1" si="3"/>
        <v>1.5929802150388443</v>
      </c>
      <c r="H31" s="24">
        <f t="shared" ca="1" si="12"/>
        <v>197.23102724739402</v>
      </c>
      <c r="I31" s="23">
        <f t="shared" ca="1" si="13"/>
        <v>198.82400746243286</v>
      </c>
      <c r="J31" s="22"/>
      <c r="K31" s="23">
        <f t="shared" ca="1" si="4"/>
        <v>28.121154683294037</v>
      </c>
      <c r="L31" s="23">
        <f t="shared" ca="1" si="5"/>
        <v>1.2936019064452982</v>
      </c>
      <c r="M31" s="24">
        <f t="shared" ca="1" si="14"/>
        <v>264.18374284098172</v>
      </c>
      <c r="N31" s="23">
        <f t="shared" ca="1" si="15"/>
        <v>265.47734474742703</v>
      </c>
      <c r="O31" s="22"/>
      <c r="P31" s="23">
        <f t="shared" ca="1" si="6"/>
        <v>3.6741598265247526</v>
      </c>
      <c r="Q31" s="23">
        <f t="shared" ca="1" si="7"/>
        <v>2.6108071059646329</v>
      </c>
      <c r="R31" s="24">
        <f t="shared" ca="1" si="16"/>
        <v>222.64526313479874</v>
      </c>
      <c r="S31" s="23">
        <f t="shared" ca="1" si="17"/>
        <v>225.25607024076336</v>
      </c>
      <c r="T31" s="22"/>
      <c r="U31" s="23">
        <f t="shared" ca="1" si="8"/>
        <v>0.79518413156396961</v>
      </c>
      <c r="V31" s="23">
        <f t="shared" ca="1" si="9"/>
        <v>0.1164170658221434</v>
      </c>
      <c r="W31" s="24">
        <f t="shared" ca="1" si="18"/>
        <v>204.62514867566529</v>
      </c>
      <c r="X31" s="23">
        <f t="shared" ca="1" si="19"/>
        <v>204.74156574148742</v>
      </c>
    </row>
    <row r="32" spans="1:24" x14ac:dyDescent="0.25">
      <c r="A32" s="23">
        <f t="shared" ca="1" si="0"/>
        <v>0.81160853694648927</v>
      </c>
      <c r="B32" s="23">
        <f t="shared" ca="1" si="1"/>
        <v>1.5827125033338185</v>
      </c>
      <c r="C32" s="24">
        <f t="shared" ca="1" si="10"/>
        <v>210.41422962235069</v>
      </c>
      <c r="D32" s="23">
        <f t="shared" ca="1" si="11"/>
        <v>211.99694212568451</v>
      </c>
      <c r="E32" s="22"/>
      <c r="F32" s="23">
        <f t="shared" ca="1" si="2"/>
        <v>11.204389717873623</v>
      </c>
      <c r="G32" s="23">
        <f t="shared" ca="1" si="3"/>
        <v>5.0849467376864297</v>
      </c>
      <c r="H32" s="24">
        <f t="shared" ca="1" si="12"/>
        <v>210.02839718030648</v>
      </c>
      <c r="I32" s="23">
        <f t="shared" ca="1" si="13"/>
        <v>215.11334391799292</v>
      </c>
      <c r="J32" s="22"/>
      <c r="K32" s="23">
        <f t="shared" ca="1" si="4"/>
        <v>4.5653158817283872</v>
      </c>
      <c r="L32" s="23">
        <f t="shared" ca="1" si="5"/>
        <v>0.35213113622495745</v>
      </c>
      <c r="M32" s="24">
        <f t="shared" ca="1" si="14"/>
        <v>270.04266062915542</v>
      </c>
      <c r="N32" s="23">
        <f t="shared" ca="1" si="15"/>
        <v>270.39479176538038</v>
      </c>
      <c r="O32" s="22"/>
      <c r="P32" s="23">
        <f t="shared" ca="1" si="6"/>
        <v>0.35626142389138615</v>
      </c>
      <c r="Q32" s="23">
        <f t="shared" ca="1" si="7"/>
        <v>0.80813439264473574</v>
      </c>
      <c r="R32" s="24">
        <f t="shared" ca="1" si="16"/>
        <v>225.61233166465476</v>
      </c>
      <c r="S32" s="23">
        <f t="shared" ca="1" si="17"/>
        <v>226.42046605729951</v>
      </c>
      <c r="T32" s="22"/>
      <c r="U32" s="23">
        <f t="shared" ca="1" si="8"/>
        <v>1.5418463523602344</v>
      </c>
      <c r="V32" s="23">
        <f t="shared" ca="1" si="9"/>
        <v>1.8662390631047205</v>
      </c>
      <c r="W32" s="24">
        <f t="shared" ca="1" si="18"/>
        <v>206.28341209384766</v>
      </c>
      <c r="X32" s="23">
        <f t="shared" ca="1" si="19"/>
        <v>208.14965115695239</v>
      </c>
    </row>
    <row r="33" spans="1:24" x14ac:dyDescent="0.25">
      <c r="A33" s="23">
        <f t="shared" ca="1" si="0"/>
        <v>2.5563425505548802</v>
      </c>
      <c r="B33" s="23">
        <f t="shared" ca="1" si="1"/>
        <v>0.59882795194450888</v>
      </c>
      <c r="C33" s="24">
        <f t="shared" ca="1" si="10"/>
        <v>214.5532846762394</v>
      </c>
      <c r="D33" s="23">
        <f t="shared" ca="1" si="11"/>
        <v>215.15211262818391</v>
      </c>
      <c r="E33" s="22"/>
      <c r="F33" s="23">
        <f t="shared" ca="1" si="2"/>
        <v>6.0127474349845897</v>
      </c>
      <c r="G33" s="23">
        <f t="shared" ca="1" si="3"/>
        <v>0.72374572084646038</v>
      </c>
      <c r="H33" s="24">
        <f t="shared" ca="1" si="12"/>
        <v>221.12609135297751</v>
      </c>
      <c r="I33" s="23">
        <f t="shared" ca="1" si="13"/>
        <v>221.84983707382398</v>
      </c>
      <c r="J33" s="22"/>
      <c r="K33" s="23">
        <f t="shared" ca="1" si="4"/>
        <v>5.9494324232714488</v>
      </c>
      <c r="L33" s="23">
        <f t="shared" ca="1" si="5"/>
        <v>2.4758232318299882</v>
      </c>
      <c r="M33" s="24">
        <f t="shared" ca="1" si="14"/>
        <v>276.34422418865182</v>
      </c>
      <c r="N33" s="23">
        <f t="shared" ca="1" si="15"/>
        <v>278.82004742048179</v>
      </c>
      <c r="O33" s="22"/>
      <c r="P33" s="23">
        <f t="shared" ca="1" si="6"/>
        <v>1.7263199191775718</v>
      </c>
      <c r="Q33" s="23">
        <f t="shared" ca="1" si="7"/>
        <v>1.4163548803854049</v>
      </c>
      <c r="R33" s="24">
        <f t="shared" ca="1" si="16"/>
        <v>228.14678597647708</v>
      </c>
      <c r="S33" s="23">
        <f t="shared" ca="1" si="17"/>
        <v>229.56314085686247</v>
      </c>
      <c r="T33" s="22"/>
      <c r="U33" s="23">
        <f t="shared" ca="1" si="8"/>
        <v>0.66910110608141771</v>
      </c>
      <c r="V33" s="23">
        <f t="shared" ca="1" si="9"/>
        <v>7.2197001394551069E-2</v>
      </c>
      <c r="W33" s="24">
        <f t="shared" ca="1" si="18"/>
        <v>208.81875226303382</v>
      </c>
      <c r="X33" s="23">
        <f t="shared" ca="1" si="19"/>
        <v>208.89094926442837</v>
      </c>
    </row>
    <row r="34" spans="1:24" x14ac:dyDescent="0.25">
      <c r="A34" s="23">
        <f t="shared" ca="1" si="0"/>
        <v>0.49586240085781952</v>
      </c>
      <c r="B34" s="23">
        <f t="shared" ca="1" si="1"/>
        <v>1.9041660980981157</v>
      </c>
      <c r="C34" s="24">
        <f t="shared" ca="1" si="10"/>
        <v>215.64797502904173</v>
      </c>
      <c r="D34" s="23">
        <f t="shared" ca="1" si="11"/>
        <v>217.55214112713983</v>
      </c>
      <c r="E34" s="22"/>
      <c r="F34" s="23">
        <f t="shared" ca="1" si="2"/>
        <v>31.594951548649355</v>
      </c>
      <c r="G34" s="23">
        <f t="shared" ca="1" si="3"/>
        <v>11.411773201101209</v>
      </c>
      <c r="H34" s="24">
        <f t="shared" ca="1" si="12"/>
        <v>253.44478862247334</v>
      </c>
      <c r="I34" s="23">
        <f t="shared" ca="1" si="13"/>
        <v>264.85656182357457</v>
      </c>
      <c r="J34" s="22"/>
      <c r="K34" s="23">
        <f t="shared" ca="1" si="4"/>
        <v>4.6959322076821239</v>
      </c>
      <c r="L34" s="23">
        <f t="shared" ca="1" si="5"/>
        <v>1.1361797441695591</v>
      </c>
      <c r="M34" s="24">
        <f t="shared" ca="1" si="14"/>
        <v>283.5159796281639</v>
      </c>
      <c r="N34" s="23">
        <f t="shared" ca="1" si="15"/>
        <v>284.65215937233347</v>
      </c>
      <c r="O34" s="22"/>
      <c r="P34" s="23">
        <f t="shared" ca="1" si="6"/>
        <v>6.1553617912834691</v>
      </c>
      <c r="Q34" s="23">
        <f t="shared" ca="1" si="7"/>
        <v>1.48833371006538</v>
      </c>
      <c r="R34" s="24">
        <f t="shared" ca="1" si="16"/>
        <v>235.71850264814594</v>
      </c>
      <c r="S34" s="23">
        <f t="shared" ca="1" si="17"/>
        <v>237.20683635821132</v>
      </c>
      <c r="T34" s="22"/>
      <c r="U34" s="23">
        <f t="shared" ca="1" si="8"/>
        <v>6.4894298308364089</v>
      </c>
      <c r="V34" s="23">
        <f t="shared" ca="1" si="9"/>
        <v>1.3410492322517535</v>
      </c>
      <c r="W34" s="24">
        <f t="shared" ca="1" si="18"/>
        <v>215.38037909526477</v>
      </c>
      <c r="X34" s="23">
        <f t="shared" ca="1" si="19"/>
        <v>216.72142832751652</v>
      </c>
    </row>
    <row r="35" spans="1:24" x14ac:dyDescent="0.25">
      <c r="A35" s="23">
        <f t="shared" ca="1" si="0"/>
        <v>0.54521529608684727</v>
      </c>
      <c r="B35" s="23">
        <f t="shared" ca="1" si="1"/>
        <v>4.5270352614064526</v>
      </c>
      <c r="C35" s="24">
        <f t="shared" ca="1" si="10"/>
        <v>218.09735642322667</v>
      </c>
      <c r="D35" s="23">
        <f t="shared" ca="1" si="11"/>
        <v>222.62439168463311</v>
      </c>
      <c r="E35" s="22"/>
      <c r="F35" s="23">
        <f t="shared" ca="1" si="2"/>
        <v>5.7007235458579277</v>
      </c>
      <c r="G35" s="23">
        <f t="shared" ca="1" si="3"/>
        <v>1.024261779343268</v>
      </c>
      <c r="H35" s="24">
        <f t="shared" ca="1" si="12"/>
        <v>270.55728536943252</v>
      </c>
      <c r="I35" s="23">
        <f t="shared" ca="1" si="13"/>
        <v>271.58154714877577</v>
      </c>
      <c r="J35" s="22"/>
      <c r="K35" s="23">
        <f t="shared" ca="1" si="4"/>
        <v>2.8550455951545168</v>
      </c>
      <c r="L35" s="23">
        <f t="shared" ca="1" si="5"/>
        <v>4.9833219216948015</v>
      </c>
      <c r="M35" s="24">
        <f t="shared" ca="1" si="14"/>
        <v>287.50720496748801</v>
      </c>
      <c r="N35" s="23">
        <f t="shared" ca="1" si="15"/>
        <v>292.49052688918283</v>
      </c>
      <c r="O35" s="22"/>
      <c r="P35" s="23">
        <f t="shared" ca="1" si="6"/>
        <v>9.1824668652733674</v>
      </c>
      <c r="Q35" s="23">
        <f t="shared" ca="1" si="7"/>
        <v>1.7546386727640728</v>
      </c>
      <c r="R35" s="24">
        <f t="shared" ca="1" si="16"/>
        <v>246.38930322348469</v>
      </c>
      <c r="S35" s="23">
        <f t="shared" ca="1" si="17"/>
        <v>248.14394189624875</v>
      </c>
      <c r="T35" s="22"/>
      <c r="U35" s="23">
        <f t="shared" ca="1" si="8"/>
        <v>6.582138465479356</v>
      </c>
      <c r="V35" s="23">
        <f t="shared" ca="1" si="9"/>
        <v>1.9924638071460199</v>
      </c>
      <c r="W35" s="24">
        <f t="shared" ca="1" si="18"/>
        <v>223.30356679299587</v>
      </c>
      <c r="X35" s="23">
        <f t="shared" ca="1" si="19"/>
        <v>225.29603060014188</v>
      </c>
    </row>
    <row r="36" spans="1:24" x14ac:dyDescent="0.25">
      <c r="A36" s="23">
        <f t="shared" ca="1" si="0"/>
        <v>3.0287530085289336</v>
      </c>
      <c r="B36" s="23">
        <f t="shared" ca="1" si="1"/>
        <v>1.3884982232351755</v>
      </c>
      <c r="C36" s="24">
        <f t="shared" ca="1" si="10"/>
        <v>225.65314469316203</v>
      </c>
      <c r="D36" s="23">
        <f t="shared" ca="1" si="11"/>
        <v>227.04164291639722</v>
      </c>
      <c r="E36" s="22"/>
      <c r="F36" s="23">
        <f t="shared" ca="1" si="2"/>
        <v>14.752282220059691</v>
      </c>
      <c r="G36" s="23">
        <f t="shared" ca="1" si="3"/>
        <v>0.48597297381570959</v>
      </c>
      <c r="H36" s="24">
        <f t="shared" ca="1" si="12"/>
        <v>286.33382936883544</v>
      </c>
      <c r="I36" s="23">
        <f t="shared" ca="1" si="13"/>
        <v>286.81980234265114</v>
      </c>
      <c r="J36" s="22"/>
      <c r="K36" s="23">
        <f t="shared" ca="1" si="4"/>
        <v>1.3874214832339518</v>
      </c>
      <c r="L36" s="23">
        <f t="shared" ca="1" si="5"/>
        <v>2.1038147858324345</v>
      </c>
      <c r="M36" s="24">
        <f t="shared" ca="1" si="14"/>
        <v>293.87794837241677</v>
      </c>
      <c r="N36" s="23">
        <f t="shared" ca="1" si="15"/>
        <v>295.98176315824918</v>
      </c>
      <c r="O36" s="22"/>
      <c r="P36" s="23">
        <f t="shared" ca="1" si="6"/>
        <v>32.011408661346984</v>
      </c>
      <c r="Q36" s="23">
        <f t="shared" ca="1" si="7"/>
        <v>1.422311494633504</v>
      </c>
      <c r="R36" s="24">
        <f t="shared" ca="1" si="16"/>
        <v>280.15535055759574</v>
      </c>
      <c r="S36" s="23">
        <f t="shared" ca="1" si="17"/>
        <v>281.57766205222924</v>
      </c>
      <c r="T36" s="22"/>
      <c r="U36" s="23">
        <f t="shared" ca="1" si="8"/>
        <v>4.3233357001120947</v>
      </c>
      <c r="V36" s="23">
        <f t="shared" ca="1" si="9"/>
        <v>3.3797940676051619</v>
      </c>
      <c r="W36" s="24">
        <f t="shared" ca="1" si="18"/>
        <v>229.61936630025397</v>
      </c>
      <c r="X36" s="23">
        <f t="shared" ca="1" si="19"/>
        <v>232.99916036785913</v>
      </c>
    </row>
    <row r="37" spans="1:24" x14ac:dyDescent="0.25">
      <c r="A37" s="23">
        <f t="shared" ca="1" si="0"/>
        <v>4.3249383270205417</v>
      </c>
      <c r="B37" s="23">
        <f t="shared" ca="1" si="1"/>
        <v>2.9582655839465772</v>
      </c>
      <c r="C37" s="24">
        <f t="shared" ca="1" si="10"/>
        <v>231.36658124341776</v>
      </c>
      <c r="D37" s="23">
        <f t="shared" ca="1" si="11"/>
        <v>234.32484682736433</v>
      </c>
      <c r="E37" s="22"/>
      <c r="F37" s="23">
        <f t="shared" ca="1" si="2"/>
        <v>1.5265141032460667</v>
      </c>
      <c r="G37" s="23">
        <f t="shared" ca="1" si="3"/>
        <v>2.5586515199733859</v>
      </c>
      <c r="H37" s="24">
        <f t="shared" ca="1" si="12"/>
        <v>288.34631644589723</v>
      </c>
      <c r="I37" s="23">
        <f t="shared" ca="1" si="13"/>
        <v>290.90496796587064</v>
      </c>
      <c r="J37" s="22"/>
      <c r="K37" s="23">
        <f t="shared" ca="1" si="4"/>
        <v>19.421078338391201</v>
      </c>
      <c r="L37" s="23">
        <f t="shared" ca="1" si="5"/>
        <v>0.74246758143242475</v>
      </c>
      <c r="M37" s="24">
        <f t="shared" ca="1" si="14"/>
        <v>315.40284149664041</v>
      </c>
      <c r="N37" s="23">
        <f t="shared" ca="1" si="15"/>
        <v>316.14530907807284</v>
      </c>
      <c r="O37" s="22"/>
      <c r="P37" s="23">
        <f t="shared" ca="1" si="6"/>
        <v>0.36391985882558692</v>
      </c>
      <c r="Q37" s="23">
        <f t="shared" ca="1" si="7"/>
        <v>6.6850739891137184E-2</v>
      </c>
      <c r="R37" s="24">
        <f t="shared" ca="1" si="16"/>
        <v>281.94158191105481</v>
      </c>
      <c r="S37" s="23">
        <f t="shared" ca="1" si="17"/>
        <v>282.00843265094596</v>
      </c>
      <c r="T37" s="22"/>
      <c r="U37" s="23">
        <f t="shared" ca="1" si="8"/>
        <v>15.404059599934808</v>
      </c>
      <c r="V37" s="23">
        <f t="shared" ca="1" si="9"/>
        <v>2.3498448553829836</v>
      </c>
      <c r="W37" s="24">
        <f t="shared" ca="1" si="18"/>
        <v>248.40321996779394</v>
      </c>
      <c r="X37" s="23">
        <f t="shared" ca="1" si="19"/>
        <v>250.75306482317694</v>
      </c>
    </row>
    <row r="38" spans="1:24" x14ac:dyDescent="0.25">
      <c r="A38" s="23">
        <f t="shared" ca="1" si="0"/>
        <v>5.5954846918579717</v>
      </c>
      <c r="B38" s="23">
        <f t="shared" ca="1" si="1"/>
        <v>1.6939227098817977</v>
      </c>
      <c r="C38" s="24">
        <f t="shared" ca="1" si="10"/>
        <v>239.92033151922229</v>
      </c>
      <c r="D38" s="23">
        <f t="shared" ca="1" si="11"/>
        <v>241.61425422910409</v>
      </c>
      <c r="E38" s="22"/>
      <c r="F38" s="23">
        <f t="shared" ca="1" si="2"/>
        <v>2.4420304858169208</v>
      </c>
      <c r="G38" s="23">
        <f t="shared" ca="1" si="3"/>
        <v>9.995805082275791E-2</v>
      </c>
      <c r="H38" s="24">
        <f t="shared" ca="1" si="12"/>
        <v>293.34699845168757</v>
      </c>
      <c r="I38" s="23">
        <f t="shared" ca="1" si="13"/>
        <v>293.44695650251032</v>
      </c>
      <c r="J38" s="22"/>
      <c r="K38" s="23">
        <f t="shared" ca="1" si="4"/>
        <v>0.99799075665620118</v>
      </c>
      <c r="L38" s="23">
        <f t="shared" ca="1" si="5"/>
        <v>0.5319347288857813</v>
      </c>
      <c r="M38" s="24">
        <f t="shared" ca="1" si="14"/>
        <v>317.14329983472902</v>
      </c>
      <c r="N38" s="23">
        <f t="shared" ca="1" si="15"/>
        <v>317.67523456361482</v>
      </c>
      <c r="O38" s="22"/>
      <c r="P38" s="23">
        <f t="shared" ca="1" si="6"/>
        <v>0.59192414492135836</v>
      </c>
      <c r="Q38" s="23">
        <f t="shared" ca="1" si="7"/>
        <v>2.8460658733660504</v>
      </c>
      <c r="R38" s="24">
        <f t="shared" ca="1" si="16"/>
        <v>282.6003567958673</v>
      </c>
      <c r="S38" s="23">
        <f t="shared" ca="1" si="17"/>
        <v>285.44642266923336</v>
      </c>
      <c r="T38" s="22"/>
      <c r="U38" s="23">
        <f t="shared" ca="1" si="8"/>
        <v>13.735888490130177</v>
      </c>
      <c r="V38" s="23">
        <f t="shared" ca="1" si="9"/>
        <v>0.35997639998136455</v>
      </c>
      <c r="W38" s="24">
        <f t="shared" ca="1" si="18"/>
        <v>264.48895331330709</v>
      </c>
      <c r="X38" s="23">
        <f t="shared" ca="1" si="19"/>
        <v>264.84892971328844</v>
      </c>
    </row>
    <row r="39" spans="1:24" x14ac:dyDescent="0.25">
      <c r="A39" s="23">
        <f t="shared" ca="1" si="0"/>
        <v>21.045202408534593</v>
      </c>
      <c r="B39" s="23">
        <f t="shared" ca="1" si="1"/>
        <v>8.3152607236702263</v>
      </c>
      <c r="C39" s="24">
        <f t="shared" ca="1" si="10"/>
        <v>262.6594566376387</v>
      </c>
      <c r="D39" s="23">
        <f t="shared" ca="1" si="11"/>
        <v>270.97471736130893</v>
      </c>
      <c r="E39" s="22"/>
      <c r="F39" s="23">
        <f t="shared" ca="1" si="2"/>
        <v>3.8501703846512818</v>
      </c>
      <c r="G39" s="23">
        <f t="shared" ca="1" si="3"/>
        <v>3.3036290949704954</v>
      </c>
      <c r="H39" s="24">
        <f t="shared" ca="1" si="12"/>
        <v>297.2971268871616</v>
      </c>
      <c r="I39" s="23">
        <f t="shared" ca="1" si="13"/>
        <v>300.60075598213211</v>
      </c>
      <c r="J39" s="22"/>
      <c r="K39" s="23">
        <f t="shared" ca="1" si="4"/>
        <v>8.8767292965110514</v>
      </c>
      <c r="L39" s="23">
        <f t="shared" ca="1" si="5"/>
        <v>0.13342889846275097</v>
      </c>
      <c r="M39" s="24">
        <f t="shared" ca="1" si="14"/>
        <v>326.55196386012585</v>
      </c>
      <c r="N39" s="23">
        <f t="shared" ca="1" si="15"/>
        <v>326.68539275858859</v>
      </c>
      <c r="O39" s="22"/>
      <c r="P39" s="23">
        <f t="shared" ca="1" si="6"/>
        <v>12.418004356266319</v>
      </c>
      <c r="Q39" s="23">
        <f t="shared" ca="1" si="7"/>
        <v>3.9468819592016073</v>
      </c>
      <c r="R39" s="24">
        <f t="shared" ca="1" si="16"/>
        <v>297.86442702549965</v>
      </c>
      <c r="S39" s="23">
        <f t="shared" ca="1" si="17"/>
        <v>301.81130898470127</v>
      </c>
      <c r="T39" s="22"/>
      <c r="U39" s="23">
        <f t="shared" ca="1" si="8"/>
        <v>9.9937221241018541</v>
      </c>
      <c r="V39" s="23">
        <f t="shared" ca="1" si="9"/>
        <v>10.010301897746901</v>
      </c>
      <c r="W39" s="24">
        <f t="shared" ca="1" si="18"/>
        <v>274.84265183739029</v>
      </c>
      <c r="X39" s="23">
        <f t="shared" ca="1" si="19"/>
        <v>284.85295373513719</v>
      </c>
    </row>
    <row r="40" spans="1:24" x14ac:dyDescent="0.25">
      <c r="A40" s="23">
        <f t="shared" ca="1" si="0"/>
        <v>0.76025205052678924</v>
      </c>
      <c r="B40" s="23">
        <f t="shared" ca="1" si="1"/>
        <v>0.18143981059657449</v>
      </c>
      <c r="C40" s="24">
        <f t="shared" ca="1" si="10"/>
        <v>271.73496941183572</v>
      </c>
      <c r="D40" s="23">
        <f t="shared" ca="1" si="11"/>
        <v>271.91640922243232</v>
      </c>
      <c r="E40" s="22"/>
      <c r="F40" s="23">
        <f t="shared" ca="1" si="2"/>
        <v>0.6086857576291822</v>
      </c>
      <c r="G40" s="23">
        <f t="shared" ca="1" si="3"/>
        <v>3.4698475444483234</v>
      </c>
      <c r="H40" s="24">
        <f t="shared" ca="1" si="12"/>
        <v>301.2094417397613</v>
      </c>
      <c r="I40" s="23">
        <f t="shared" ca="1" si="13"/>
        <v>304.67928928420963</v>
      </c>
      <c r="J40" s="22"/>
      <c r="K40" s="23">
        <f t="shared" ca="1" si="4"/>
        <v>0.99066957059097993</v>
      </c>
      <c r="L40" s="23">
        <f t="shared" ca="1" si="5"/>
        <v>7.6425632117141928E-2</v>
      </c>
      <c r="M40" s="24">
        <f t="shared" ca="1" si="14"/>
        <v>327.67606232917956</v>
      </c>
      <c r="N40" s="23">
        <f t="shared" ca="1" si="15"/>
        <v>327.75248796129671</v>
      </c>
      <c r="O40" s="22"/>
      <c r="P40" s="23">
        <f t="shared" ca="1" si="6"/>
        <v>7.6122623684298212</v>
      </c>
      <c r="Q40" s="23">
        <f t="shared" ca="1" si="7"/>
        <v>0.19572428879978107</v>
      </c>
      <c r="R40" s="24">
        <f t="shared" ca="1" si="16"/>
        <v>309.42357135313108</v>
      </c>
      <c r="S40" s="23">
        <f t="shared" ca="1" si="17"/>
        <v>309.61929564193088</v>
      </c>
      <c r="T40" s="22"/>
      <c r="U40" s="23">
        <f t="shared" ca="1" si="8"/>
        <v>6.2763218997621477</v>
      </c>
      <c r="V40" s="23">
        <f t="shared" ca="1" si="9"/>
        <v>2.366299832003437</v>
      </c>
      <c r="W40" s="24">
        <f t="shared" ca="1" si="18"/>
        <v>291.12927563489933</v>
      </c>
      <c r="X40" s="23">
        <f t="shared" ca="1" si="19"/>
        <v>293.49557546690278</v>
      </c>
    </row>
    <row r="41" spans="1:24" x14ac:dyDescent="0.25">
      <c r="A41" s="23">
        <f t="shared" ca="1" si="0"/>
        <v>0.36017689978319795</v>
      </c>
      <c r="B41" s="23">
        <f t="shared" ca="1" si="1"/>
        <v>5.542964708465977</v>
      </c>
      <c r="C41" s="24">
        <f t="shared" ca="1" si="10"/>
        <v>272.27658612221552</v>
      </c>
      <c r="D41" s="23">
        <f t="shared" ca="1" si="11"/>
        <v>277.81955083068152</v>
      </c>
      <c r="E41" s="22"/>
      <c r="F41" s="23">
        <f t="shared" ca="1" si="2"/>
        <v>3.1700907005334473</v>
      </c>
      <c r="G41" s="23">
        <f t="shared" ca="1" si="3"/>
        <v>2.633635714313753</v>
      </c>
      <c r="H41" s="24">
        <f t="shared" ca="1" si="12"/>
        <v>307.84937998474305</v>
      </c>
      <c r="I41" s="23">
        <f t="shared" ca="1" si="13"/>
        <v>310.48301569905681</v>
      </c>
      <c r="J41" s="22"/>
      <c r="K41" s="23">
        <f t="shared" ca="1" si="4"/>
        <v>1.1597610451731448</v>
      </c>
      <c r="L41" s="23">
        <f t="shared" ca="1" si="5"/>
        <v>0.32533814006695644</v>
      </c>
      <c r="M41" s="24">
        <f t="shared" ca="1" si="14"/>
        <v>328.91224900646984</v>
      </c>
      <c r="N41" s="23">
        <f t="shared" ca="1" si="15"/>
        <v>329.23758714653678</v>
      </c>
      <c r="O41" s="22"/>
      <c r="P41" s="23">
        <f t="shared" ca="1" si="6"/>
        <v>8.4047199744731493</v>
      </c>
      <c r="Q41" s="23">
        <f t="shared" ca="1" si="7"/>
        <v>1.2059699221278273</v>
      </c>
      <c r="R41" s="24">
        <f t="shared" ca="1" si="16"/>
        <v>318.02401561640403</v>
      </c>
      <c r="S41" s="23">
        <f t="shared" ca="1" si="17"/>
        <v>319.22998553853188</v>
      </c>
      <c r="T41" s="22"/>
      <c r="U41" s="23">
        <f t="shared" ca="1" si="8"/>
        <v>18.291622843225429</v>
      </c>
      <c r="V41" s="23">
        <f t="shared" ca="1" si="9"/>
        <v>7.86239182041093</v>
      </c>
      <c r="W41" s="24">
        <f t="shared" ca="1" si="18"/>
        <v>311.78719831012819</v>
      </c>
      <c r="X41" s="23">
        <f t="shared" ca="1" si="19"/>
        <v>319.64959013053914</v>
      </c>
    </row>
    <row r="42" spans="1:24" x14ac:dyDescent="0.25">
      <c r="A42" s="23">
        <f t="shared" ca="1" si="0"/>
        <v>3.1111057556049193</v>
      </c>
      <c r="B42" s="23">
        <f t="shared" ca="1" si="1"/>
        <v>2.3977859405824464</v>
      </c>
      <c r="C42" s="24">
        <f t="shared" ca="1" si="10"/>
        <v>280.93065658628643</v>
      </c>
      <c r="D42" s="23">
        <f t="shared" ca="1" si="11"/>
        <v>283.32844252686886</v>
      </c>
      <c r="E42" s="22"/>
      <c r="F42" s="23">
        <f t="shared" ca="1" si="2"/>
        <v>6.0545984137302753</v>
      </c>
      <c r="G42" s="23">
        <f t="shared" ca="1" si="3"/>
        <v>1.4404576924859072</v>
      </c>
      <c r="H42" s="24">
        <f t="shared" ca="1" si="12"/>
        <v>316.53761411278708</v>
      </c>
      <c r="I42" s="23">
        <f t="shared" ca="1" si="13"/>
        <v>317.97807180527298</v>
      </c>
      <c r="J42" s="22"/>
      <c r="K42" s="23">
        <f t="shared" ca="1" si="4"/>
        <v>8.3864156831792052</v>
      </c>
      <c r="L42" s="23">
        <f t="shared" ca="1" si="5"/>
        <v>2.9409168951465157</v>
      </c>
      <c r="M42" s="24">
        <f t="shared" ca="1" si="14"/>
        <v>337.62400282971601</v>
      </c>
      <c r="N42" s="23">
        <f t="shared" ca="1" si="15"/>
        <v>340.56491972486253</v>
      </c>
      <c r="O42" s="22"/>
      <c r="P42" s="23">
        <f t="shared" ca="1" si="6"/>
        <v>7.891004043722031</v>
      </c>
      <c r="Q42" s="23">
        <f t="shared" ca="1" si="7"/>
        <v>6.7805448989245081</v>
      </c>
      <c r="R42" s="24">
        <f t="shared" ca="1" si="16"/>
        <v>327.12098958225391</v>
      </c>
      <c r="S42" s="23">
        <f t="shared" ca="1" si="17"/>
        <v>333.90153448117843</v>
      </c>
      <c r="T42" s="22"/>
      <c r="U42" s="23">
        <f t="shared" ca="1" si="8"/>
        <v>1.0993933606843791</v>
      </c>
      <c r="V42" s="23">
        <f t="shared" ca="1" si="9"/>
        <v>0.83956381607006336</v>
      </c>
      <c r="W42" s="24">
        <f t="shared" ca="1" si="18"/>
        <v>320.7489834912235</v>
      </c>
      <c r="X42" s="23">
        <f t="shared" ca="1" si="19"/>
        <v>321.58854730729354</v>
      </c>
    </row>
    <row r="43" spans="1:24" x14ac:dyDescent="0.25">
      <c r="A43" s="23">
        <f t="shared" ca="1" si="0"/>
        <v>1.3291703504453658</v>
      </c>
      <c r="B43" s="23">
        <f t="shared" ca="1" si="1"/>
        <v>6.6736079019618844</v>
      </c>
      <c r="C43" s="24">
        <f t="shared" ca="1" si="10"/>
        <v>284.65761287731419</v>
      </c>
      <c r="D43" s="23">
        <f t="shared" ca="1" si="11"/>
        <v>291.33122077927607</v>
      </c>
      <c r="E43" s="22"/>
      <c r="F43" s="23">
        <f t="shared" ca="1" si="2"/>
        <v>6.2834671894027769</v>
      </c>
      <c r="G43" s="23">
        <f t="shared" ca="1" si="3"/>
        <v>1.5537210811149269</v>
      </c>
      <c r="H43" s="24">
        <f t="shared" ca="1" si="12"/>
        <v>324.26153899467573</v>
      </c>
      <c r="I43" s="23">
        <f t="shared" ca="1" si="13"/>
        <v>325.81526007579066</v>
      </c>
      <c r="J43" s="22"/>
      <c r="K43" s="23">
        <f t="shared" ca="1" si="4"/>
        <v>7.6312352551659881</v>
      </c>
      <c r="L43" s="23">
        <f t="shared" ca="1" si="5"/>
        <v>0.14294718891813823</v>
      </c>
      <c r="M43" s="24">
        <f t="shared" ca="1" si="14"/>
        <v>348.1961549800285</v>
      </c>
      <c r="N43" s="23">
        <f t="shared" ca="1" si="15"/>
        <v>348.33910216894662</v>
      </c>
      <c r="O43" s="22"/>
      <c r="P43" s="23">
        <f t="shared" ca="1" si="6"/>
        <v>1.9567583208332893</v>
      </c>
      <c r="Q43" s="23">
        <f t="shared" ca="1" si="7"/>
        <v>2.2968749410288796</v>
      </c>
      <c r="R43" s="24">
        <f t="shared" ca="1" si="16"/>
        <v>335.8582928020117</v>
      </c>
      <c r="S43" s="23">
        <f t="shared" ca="1" si="17"/>
        <v>338.15516774304058</v>
      </c>
      <c r="T43" s="22"/>
      <c r="U43" s="23">
        <f t="shared" ca="1" si="8"/>
        <v>2.9305750082932223</v>
      </c>
      <c r="V43" s="23">
        <f t="shared" ca="1" si="9"/>
        <v>0.97071320244227266</v>
      </c>
      <c r="W43" s="24">
        <f t="shared" ca="1" si="18"/>
        <v>324.51912231558674</v>
      </c>
      <c r="X43" s="23">
        <f t="shared" ca="1" si="19"/>
        <v>325.489835518029</v>
      </c>
    </row>
    <row r="44" spans="1:24" x14ac:dyDescent="0.25">
      <c r="A44" s="23">
        <f t="shared" ca="1" si="0"/>
        <v>2.834716641487486</v>
      </c>
      <c r="B44" s="23">
        <f t="shared" ca="1" si="1"/>
        <v>1.7080571584244344</v>
      </c>
      <c r="C44" s="24">
        <f t="shared" ca="1" si="10"/>
        <v>294.16593742076356</v>
      </c>
      <c r="D44" s="23">
        <f t="shared" ca="1" si="11"/>
        <v>295.87399457918798</v>
      </c>
      <c r="E44" s="22"/>
      <c r="F44" s="23">
        <f t="shared" ca="1" si="2"/>
        <v>3.6044012810186632</v>
      </c>
      <c r="G44" s="23">
        <f t="shared" ca="1" si="3"/>
        <v>1.8947098439528316</v>
      </c>
      <c r="H44" s="24">
        <f t="shared" ca="1" si="12"/>
        <v>329.41966135680934</v>
      </c>
      <c r="I44" s="23">
        <f t="shared" ca="1" si="13"/>
        <v>331.3143712007622</v>
      </c>
      <c r="J44" s="22"/>
      <c r="K44" s="23">
        <f t="shared" ca="1" si="4"/>
        <v>1.7883449882436817</v>
      </c>
      <c r="L44" s="23">
        <f t="shared" ca="1" si="5"/>
        <v>0.36505483899667163</v>
      </c>
      <c r="M44" s="24">
        <f t="shared" ca="1" si="14"/>
        <v>350.12744715719032</v>
      </c>
      <c r="N44" s="23">
        <f t="shared" ca="1" si="15"/>
        <v>350.492501996187</v>
      </c>
      <c r="O44" s="22"/>
      <c r="P44" s="23">
        <f t="shared" ca="1" si="6"/>
        <v>5.4565117047525336</v>
      </c>
      <c r="Q44" s="23">
        <f t="shared" ca="1" si="7"/>
        <v>2.2196280203087126</v>
      </c>
      <c r="R44" s="24">
        <f t="shared" ca="1" si="16"/>
        <v>343.61167944779311</v>
      </c>
      <c r="S44" s="23">
        <f t="shared" ca="1" si="17"/>
        <v>345.83130746810184</v>
      </c>
      <c r="T44" s="22"/>
      <c r="U44" s="23">
        <f t="shared" ca="1" si="8"/>
        <v>0.47060721631591829</v>
      </c>
      <c r="V44" s="23">
        <f t="shared" ca="1" si="9"/>
        <v>2.9851287299895755</v>
      </c>
      <c r="W44" s="24">
        <f t="shared" ca="1" si="18"/>
        <v>325.96044273434489</v>
      </c>
      <c r="X44" s="23">
        <f t="shared" ca="1" si="19"/>
        <v>328.94557146433448</v>
      </c>
    </row>
    <row r="45" spans="1:24" x14ac:dyDescent="0.25">
      <c r="A45" s="23">
        <f t="shared" ca="1" si="0"/>
        <v>9.7825170746632857</v>
      </c>
      <c r="B45" s="23">
        <f t="shared" ca="1" si="1"/>
        <v>0.63202181153160097</v>
      </c>
      <c r="C45" s="24">
        <f t="shared" ca="1" si="10"/>
        <v>305.65651165385128</v>
      </c>
      <c r="D45" s="23">
        <f t="shared" ca="1" si="11"/>
        <v>306.2885334653829</v>
      </c>
      <c r="E45" s="22"/>
      <c r="F45" s="23">
        <f t="shared" ca="1" si="2"/>
        <v>1.3832738481323319</v>
      </c>
      <c r="G45" s="23">
        <f t="shared" ca="1" si="3"/>
        <v>0.63647603730619962</v>
      </c>
      <c r="H45" s="24">
        <f t="shared" ca="1" si="12"/>
        <v>332.69764504889451</v>
      </c>
      <c r="I45" s="23">
        <f t="shared" ca="1" si="13"/>
        <v>333.3341210862007</v>
      </c>
      <c r="J45" s="22"/>
      <c r="K45" s="23">
        <f t="shared" ca="1" si="4"/>
        <v>23.742772231458108</v>
      </c>
      <c r="L45" s="23">
        <f t="shared" ca="1" si="5"/>
        <v>8.0887681437241496E-2</v>
      </c>
      <c r="M45" s="24">
        <f t="shared" ca="1" si="14"/>
        <v>374.23527422764511</v>
      </c>
      <c r="N45" s="23">
        <f t="shared" ca="1" si="15"/>
        <v>374.31616190908233</v>
      </c>
      <c r="O45" s="22"/>
      <c r="P45" s="23">
        <f t="shared" ca="1" si="6"/>
        <v>0.41363425075711308</v>
      </c>
      <c r="Q45" s="23">
        <f t="shared" ca="1" si="7"/>
        <v>3.069189673493848</v>
      </c>
      <c r="R45" s="24">
        <f t="shared" ca="1" si="16"/>
        <v>346.24494171885897</v>
      </c>
      <c r="S45" s="23">
        <f t="shared" ca="1" si="17"/>
        <v>349.31413139235281</v>
      </c>
      <c r="T45" s="22"/>
      <c r="U45" s="23">
        <f t="shared" ca="1" si="8"/>
        <v>11.449994643819675</v>
      </c>
      <c r="V45" s="23">
        <f t="shared" ca="1" si="9"/>
        <v>4.4668317130798707</v>
      </c>
      <c r="W45" s="24">
        <f t="shared" ca="1" si="18"/>
        <v>340.39556610815413</v>
      </c>
      <c r="X45" s="23">
        <f t="shared" ca="1" si="19"/>
        <v>344.86239782123403</v>
      </c>
    </row>
    <row r="46" spans="1:24" x14ac:dyDescent="0.25">
      <c r="A46" s="23">
        <f t="shared" ca="1" si="0"/>
        <v>11.845622822968769</v>
      </c>
      <c r="B46" s="23">
        <f t="shared" ca="1" si="1"/>
        <v>10.263006173258372</v>
      </c>
      <c r="C46" s="24">
        <f t="shared" ca="1" si="10"/>
        <v>318.13415628835168</v>
      </c>
      <c r="D46" s="23">
        <f t="shared" ca="1" si="11"/>
        <v>328.39716246161004</v>
      </c>
      <c r="E46" s="22"/>
      <c r="F46" s="23">
        <f t="shared" ca="1" si="2"/>
        <v>4.2809001292604618</v>
      </c>
      <c r="G46" s="23">
        <f t="shared" ca="1" si="3"/>
        <v>1.3607635168404564</v>
      </c>
      <c r="H46" s="24">
        <f t="shared" ca="1" si="12"/>
        <v>337.61502121546118</v>
      </c>
      <c r="I46" s="23">
        <f t="shared" ca="1" si="13"/>
        <v>338.97578473230163</v>
      </c>
      <c r="J46" s="22"/>
      <c r="K46" s="23">
        <f t="shared" ca="1" si="4"/>
        <v>1.4073616706473544</v>
      </c>
      <c r="L46" s="23">
        <f t="shared" ca="1" si="5"/>
        <v>18.562844465854734</v>
      </c>
      <c r="M46" s="24">
        <f t="shared" ca="1" si="14"/>
        <v>375.72352357972966</v>
      </c>
      <c r="N46" s="23">
        <f t="shared" ca="1" si="15"/>
        <v>394.28636804558437</v>
      </c>
      <c r="O46" s="22"/>
      <c r="P46" s="23">
        <f t="shared" ca="1" si="6"/>
        <v>1.4010660462352706</v>
      </c>
      <c r="Q46" s="23">
        <f t="shared" ca="1" si="7"/>
        <v>1.7128733556152791</v>
      </c>
      <c r="R46" s="24">
        <f t="shared" ca="1" si="16"/>
        <v>350.71519743858806</v>
      </c>
      <c r="S46" s="23">
        <f t="shared" ca="1" si="17"/>
        <v>352.42807079420334</v>
      </c>
      <c r="T46" s="22"/>
      <c r="U46" s="23">
        <f t="shared" ca="1" si="8"/>
        <v>13.644539783485618</v>
      </c>
      <c r="V46" s="23">
        <f t="shared" ca="1" si="9"/>
        <v>2.4737634132956896</v>
      </c>
      <c r="W46" s="24">
        <f t="shared" ca="1" si="18"/>
        <v>358.50693760471967</v>
      </c>
      <c r="X46" s="23">
        <f t="shared" ca="1" si="19"/>
        <v>360.98070101801534</v>
      </c>
    </row>
    <row r="47" spans="1:24" x14ac:dyDescent="0.25">
      <c r="A47" s="23">
        <f t="shared" ca="1" si="0"/>
        <v>3.9012338544109886</v>
      </c>
      <c r="B47" s="23">
        <f t="shared" ca="1" si="1"/>
        <v>7.9289525715853824</v>
      </c>
      <c r="C47" s="24">
        <f t="shared" ca="1" si="10"/>
        <v>332.29839631602101</v>
      </c>
      <c r="D47" s="23">
        <f t="shared" ca="1" si="11"/>
        <v>340.22734888760641</v>
      </c>
      <c r="E47" s="22"/>
      <c r="F47" s="23">
        <f t="shared" ca="1" si="2"/>
        <v>5.9011426695539049</v>
      </c>
      <c r="G47" s="23">
        <f t="shared" ca="1" si="3"/>
        <v>1.2569719014359459</v>
      </c>
      <c r="H47" s="24">
        <f t="shared" ca="1" si="12"/>
        <v>344.87692740185554</v>
      </c>
      <c r="I47" s="23">
        <f t="shared" ca="1" si="13"/>
        <v>346.13389930329146</v>
      </c>
      <c r="J47" s="22"/>
      <c r="K47" s="23">
        <f t="shared" ca="1" si="4"/>
        <v>4.7258426422866968</v>
      </c>
      <c r="L47" s="23">
        <f t="shared" ca="1" si="5"/>
        <v>0.22401977378416704</v>
      </c>
      <c r="M47" s="24">
        <f t="shared" ca="1" si="14"/>
        <v>399.01221068787106</v>
      </c>
      <c r="N47" s="23">
        <f t="shared" ca="1" si="15"/>
        <v>399.23623046165523</v>
      </c>
      <c r="O47" s="22"/>
      <c r="P47" s="23">
        <f t="shared" ca="1" si="6"/>
        <v>3.1755645077394226</v>
      </c>
      <c r="Q47" s="23">
        <f t="shared" ca="1" si="7"/>
        <v>0.27685354636056203</v>
      </c>
      <c r="R47" s="24">
        <f t="shared" ca="1" si="16"/>
        <v>355.60363530194275</v>
      </c>
      <c r="S47" s="23">
        <f t="shared" ca="1" si="17"/>
        <v>355.88048884830329</v>
      </c>
      <c r="T47" s="22"/>
      <c r="U47" s="23">
        <f t="shared" ca="1" si="8"/>
        <v>6.6403254516417718</v>
      </c>
      <c r="V47" s="23">
        <f t="shared" ca="1" si="9"/>
        <v>3.3873778358070115</v>
      </c>
      <c r="W47" s="24">
        <f t="shared" ca="1" si="18"/>
        <v>367.62102646965712</v>
      </c>
      <c r="X47" s="23">
        <f t="shared" ca="1" si="19"/>
        <v>371.00840430546413</v>
      </c>
    </row>
    <row r="48" spans="1:24" x14ac:dyDescent="0.25">
      <c r="A48" s="23">
        <f t="shared" ca="1" si="0"/>
        <v>4.2891624965164068</v>
      </c>
      <c r="B48" s="23">
        <f t="shared" ca="1" si="1"/>
        <v>4.48197876985199</v>
      </c>
      <c r="C48" s="24">
        <f t="shared" ca="1" si="10"/>
        <v>344.51651138412279</v>
      </c>
      <c r="D48" s="23">
        <f t="shared" ca="1" si="11"/>
        <v>348.99849015397479</v>
      </c>
      <c r="E48" s="22"/>
      <c r="F48" s="23">
        <f t="shared" ca="1" si="2"/>
        <v>13.479470304883794</v>
      </c>
      <c r="G48" s="23">
        <f t="shared" ca="1" si="3"/>
        <v>3.1786128906443532</v>
      </c>
      <c r="H48" s="24">
        <f t="shared" ca="1" si="12"/>
        <v>359.61336960817528</v>
      </c>
      <c r="I48" s="23">
        <f t="shared" ca="1" si="13"/>
        <v>362.79198249881961</v>
      </c>
      <c r="J48" s="22"/>
      <c r="K48" s="23">
        <f t="shared" ca="1" si="4"/>
        <v>0.9100781657756718</v>
      </c>
      <c r="L48" s="23">
        <f t="shared" ca="1" si="5"/>
        <v>3.1505991269132068</v>
      </c>
      <c r="M48" s="24">
        <f t="shared" ca="1" si="14"/>
        <v>400.14630862743087</v>
      </c>
      <c r="N48" s="23">
        <f t="shared" ca="1" si="15"/>
        <v>403.29690775434409</v>
      </c>
      <c r="O48" s="22"/>
      <c r="P48" s="23">
        <f t="shared" ca="1" si="6"/>
        <v>13.166663283677444</v>
      </c>
      <c r="Q48" s="23">
        <f t="shared" ca="1" si="7"/>
        <v>1.9095141843592129</v>
      </c>
      <c r="R48" s="24">
        <f t="shared" ca="1" si="16"/>
        <v>369.04715213198074</v>
      </c>
      <c r="S48" s="23">
        <f t="shared" ca="1" si="17"/>
        <v>370.95666631633998</v>
      </c>
      <c r="T48" s="22"/>
      <c r="U48" s="23">
        <f t="shared" ca="1" si="8"/>
        <v>4.906297555310724</v>
      </c>
      <c r="V48" s="23">
        <f t="shared" ca="1" si="9"/>
        <v>0.98921490537416079</v>
      </c>
      <c r="W48" s="24">
        <f t="shared" ca="1" si="18"/>
        <v>375.91470186077487</v>
      </c>
      <c r="X48" s="23">
        <f t="shared" ca="1" si="19"/>
        <v>376.90391676614905</v>
      </c>
    </row>
    <row r="49" spans="1:24" x14ac:dyDescent="0.25">
      <c r="A49" s="23">
        <f t="shared" ca="1" si="0"/>
        <v>4.8174896540876073</v>
      </c>
      <c r="B49" s="23">
        <f t="shared" ca="1" si="1"/>
        <v>1.6220987994652489</v>
      </c>
      <c r="C49" s="24">
        <f t="shared" ca="1" si="10"/>
        <v>353.81597980806237</v>
      </c>
      <c r="D49" s="23">
        <f t="shared" ca="1" si="11"/>
        <v>355.43807860752759</v>
      </c>
      <c r="E49" s="22"/>
      <c r="F49" s="23">
        <f t="shared" ca="1" si="2"/>
        <v>4.4774098818132169</v>
      </c>
      <c r="G49" s="23">
        <f t="shared" ca="1" si="3"/>
        <v>3.0353175632919687</v>
      </c>
      <c r="H49" s="24">
        <f t="shared" ca="1" si="12"/>
        <v>367.26939238063284</v>
      </c>
      <c r="I49" s="23">
        <f t="shared" ca="1" si="13"/>
        <v>370.30470994392482</v>
      </c>
      <c r="J49" s="22"/>
      <c r="K49" s="23">
        <f t="shared" ca="1" si="4"/>
        <v>1.0345722815040335</v>
      </c>
      <c r="L49" s="23">
        <f t="shared" ca="1" si="5"/>
        <v>0.63696295745902887</v>
      </c>
      <c r="M49" s="24">
        <f t="shared" ca="1" si="14"/>
        <v>404.33148003584813</v>
      </c>
      <c r="N49" s="23">
        <f t="shared" ca="1" si="15"/>
        <v>404.96844299330718</v>
      </c>
      <c r="O49" s="22"/>
      <c r="P49" s="23">
        <f t="shared" ca="1" si="6"/>
        <v>7.7654733683113122</v>
      </c>
      <c r="Q49" s="23">
        <f t="shared" ca="1" si="7"/>
        <v>2.8223176153003493</v>
      </c>
      <c r="R49" s="24">
        <f t="shared" ca="1" si="16"/>
        <v>378.72213968465127</v>
      </c>
      <c r="S49" s="23">
        <f t="shared" ca="1" si="17"/>
        <v>381.5444572999516</v>
      </c>
      <c r="T49" s="22"/>
      <c r="U49" s="23">
        <f t="shared" ca="1" si="8"/>
        <v>14.165051126658346</v>
      </c>
      <c r="V49" s="23">
        <f t="shared" ca="1" si="9"/>
        <v>1.3662725297869038</v>
      </c>
      <c r="W49" s="24">
        <f t="shared" ca="1" si="18"/>
        <v>391.06896789280739</v>
      </c>
      <c r="X49" s="23">
        <f t="shared" ca="1" si="19"/>
        <v>392.43524042259429</v>
      </c>
    </row>
    <row r="50" spans="1:24" x14ac:dyDescent="0.25">
      <c r="A50" s="23">
        <f t="shared" ca="1" si="0"/>
        <v>22.267424004063127</v>
      </c>
      <c r="B50" s="23">
        <f t="shared" ca="1" si="1"/>
        <v>1.3701716011726952</v>
      </c>
      <c r="C50" s="24">
        <f t="shared" ca="1" si="10"/>
        <v>377.7055026115907</v>
      </c>
      <c r="D50" s="23">
        <f t="shared" ca="1" si="11"/>
        <v>379.07567421276337</v>
      </c>
      <c r="E50" s="22"/>
      <c r="F50" s="23">
        <f t="shared" ca="1" si="2"/>
        <v>8.091489112622213</v>
      </c>
      <c r="G50" s="23">
        <f t="shared" ca="1" si="3"/>
        <v>3.1091287783174808</v>
      </c>
      <c r="H50" s="24">
        <f t="shared" ca="1" si="12"/>
        <v>378.39619905654706</v>
      </c>
      <c r="I50" s="23">
        <f t="shared" ca="1" si="13"/>
        <v>381.50532783486454</v>
      </c>
      <c r="J50" s="22"/>
      <c r="K50" s="23">
        <f t="shared" ca="1" si="4"/>
        <v>6.2268463872520092</v>
      </c>
      <c r="L50" s="23">
        <f t="shared" ca="1" si="5"/>
        <v>2.9039225051062325</v>
      </c>
      <c r="M50" s="24">
        <f t="shared" ca="1" si="14"/>
        <v>411.19528938055919</v>
      </c>
      <c r="N50" s="23">
        <f t="shared" ca="1" si="15"/>
        <v>414.0992118856654</v>
      </c>
      <c r="O50" s="22"/>
      <c r="P50" s="23">
        <f t="shared" ca="1" si="6"/>
        <v>39.959174424673257</v>
      </c>
      <c r="Q50" s="23">
        <f t="shared" ca="1" si="7"/>
        <v>6.1779560345552067</v>
      </c>
      <c r="R50" s="24">
        <f t="shared" ca="1" si="16"/>
        <v>421.50363172462488</v>
      </c>
      <c r="S50" s="23">
        <f t="shared" ca="1" si="17"/>
        <v>427.6815877591801</v>
      </c>
      <c r="T50" s="22"/>
      <c r="U50" s="23">
        <f t="shared" ca="1" si="8"/>
        <v>49.406393685100582</v>
      </c>
      <c r="V50" s="23">
        <f t="shared" ca="1" si="9"/>
        <v>2.2642504196093913</v>
      </c>
      <c r="W50" s="24">
        <f t="shared" ca="1" si="18"/>
        <v>441.84163410769486</v>
      </c>
      <c r="X50" s="23">
        <f t="shared" ca="1" si="19"/>
        <v>444.10588452730423</v>
      </c>
    </row>
    <row r="51" spans="1:24" x14ac:dyDescent="0.25">
      <c r="A51" s="23">
        <f t="shared" ca="1" si="0"/>
        <v>12.362569873053047</v>
      </c>
      <c r="B51" s="23">
        <f t="shared" ca="1" si="1"/>
        <v>9.1883866972854058</v>
      </c>
      <c r="C51" s="24">
        <f t="shared" ca="1" si="10"/>
        <v>391.43824408581645</v>
      </c>
      <c r="D51" s="23">
        <f t="shared" ca="1" si="11"/>
        <v>400.62663078310186</v>
      </c>
      <c r="E51" s="22"/>
      <c r="F51" s="23">
        <f t="shared" ca="1" si="2"/>
        <v>16.519708081221147</v>
      </c>
      <c r="G51" s="23">
        <f t="shared" ca="1" si="3"/>
        <v>1.482919363198415</v>
      </c>
      <c r="H51" s="24">
        <f t="shared" ca="1" si="12"/>
        <v>398.0250359160857</v>
      </c>
      <c r="I51" s="23">
        <f t="shared" ca="1" si="13"/>
        <v>399.50795527928409</v>
      </c>
      <c r="J51" s="22"/>
      <c r="K51" s="23">
        <f t="shared" ca="1" si="4"/>
        <v>7.2580132995647265E-2</v>
      </c>
      <c r="L51" s="23">
        <f t="shared" ca="1" si="5"/>
        <v>0.25838399853739352</v>
      </c>
      <c r="M51" s="24">
        <f t="shared" ca="1" si="14"/>
        <v>414.17179201866105</v>
      </c>
      <c r="N51" s="23">
        <f t="shared" ca="1" si="15"/>
        <v>414.43017601719845</v>
      </c>
      <c r="O51" s="22"/>
      <c r="P51" s="23">
        <f t="shared" ca="1" si="6"/>
        <v>5.8908207250211619</v>
      </c>
      <c r="Q51" s="23">
        <f t="shared" ca="1" si="7"/>
        <v>1.6471484637352587</v>
      </c>
      <c r="R51" s="24">
        <f t="shared" ca="1" si="16"/>
        <v>433.57240848420128</v>
      </c>
      <c r="S51" s="23">
        <f t="shared" ca="1" si="17"/>
        <v>435.21955694793655</v>
      </c>
      <c r="T51" s="22"/>
      <c r="U51" s="23">
        <f t="shared" ca="1" si="8"/>
        <v>14.576377759588112</v>
      </c>
      <c r="V51" s="23">
        <f t="shared" ca="1" si="9"/>
        <v>0.96758953279795168</v>
      </c>
      <c r="W51" s="24">
        <f t="shared" ca="1" si="18"/>
        <v>458.68226228689235</v>
      </c>
      <c r="X51" s="23">
        <f t="shared" ca="1" si="19"/>
        <v>459.6498518196903</v>
      </c>
    </row>
    <row r="52" spans="1:24" x14ac:dyDescent="0.25">
      <c r="A52" s="23">
        <f t="shared" ca="1" si="0"/>
        <v>26.880755010431038</v>
      </c>
      <c r="B52" s="23">
        <f t="shared" ca="1" si="1"/>
        <v>3.6291110934236359</v>
      </c>
      <c r="C52" s="24">
        <f t="shared" ca="1" si="10"/>
        <v>427.50738579353288</v>
      </c>
      <c r="D52" s="23">
        <f t="shared" ca="1" si="11"/>
        <v>431.13649688695654</v>
      </c>
      <c r="E52" s="22"/>
      <c r="F52" s="23">
        <f t="shared" ca="1" si="2"/>
        <v>1.8430428809187607</v>
      </c>
      <c r="G52" s="23">
        <f t="shared" ca="1" si="3"/>
        <v>5.1892673460704115</v>
      </c>
      <c r="H52" s="24">
        <f t="shared" ca="1" si="12"/>
        <v>401.35099816020283</v>
      </c>
      <c r="I52" s="23">
        <f t="shared" ca="1" si="13"/>
        <v>406.54026550627327</v>
      </c>
      <c r="J52" s="22"/>
      <c r="K52" s="23">
        <f t="shared" ca="1" si="4"/>
        <v>2.3968797650675291</v>
      </c>
      <c r="L52" s="23">
        <f t="shared" ca="1" si="5"/>
        <v>0.62746920969437114</v>
      </c>
      <c r="M52" s="24">
        <f t="shared" ca="1" si="14"/>
        <v>416.82705578226597</v>
      </c>
      <c r="N52" s="23">
        <f t="shared" ca="1" si="15"/>
        <v>417.45452499196034</v>
      </c>
      <c r="O52" s="22"/>
      <c r="P52" s="23">
        <f t="shared" ca="1" si="6"/>
        <v>8.5860732420552441</v>
      </c>
      <c r="Q52" s="23">
        <f t="shared" ca="1" si="7"/>
        <v>2.2380230349769707</v>
      </c>
      <c r="R52" s="24">
        <f t="shared" ca="1" si="16"/>
        <v>443.8056301899918</v>
      </c>
      <c r="S52" s="23">
        <f t="shared" ca="1" si="17"/>
        <v>446.04365322496875</v>
      </c>
      <c r="T52" s="22"/>
      <c r="U52" s="23">
        <f t="shared" ca="1" si="8"/>
        <v>1.3322002314738128</v>
      </c>
      <c r="V52" s="23">
        <f t="shared" ca="1" si="9"/>
        <v>0.7018677947993861</v>
      </c>
      <c r="W52" s="24">
        <f t="shared" ca="1" si="18"/>
        <v>460.98205205116409</v>
      </c>
      <c r="X52" s="23">
        <f t="shared" ca="1" si="19"/>
        <v>461.68391984596349</v>
      </c>
    </row>
    <row r="53" spans="1:24" x14ac:dyDescent="0.25">
      <c r="A53" s="23">
        <f t="shared" ca="1" si="0"/>
        <v>0.60126799391670793</v>
      </c>
      <c r="B53" s="23">
        <f t="shared" ca="1" si="1"/>
        <v>0.79812401771964825</v>
      </c>
      <c r="C53" s="24">
        <f t="shared" ca="1" si="10"/>
        <v>431.73776488087327</v>
      </c>
      <c r="D53" s="23">
        <f t="shared" ca="1" si="11"/>
        <v>432.53588889859293</v>
      </c>
      <c r="E53" s="22"/>
      <c r="F53" s="23">
        <f t="shared" ca="1" si="2"/>
        <v>11.996757674690386</v>
      </c>
      <c r="G53" s="23">
        <f t="shared" ca="1" si="3"/>
        <v>2.0084478674332136</v>
      </c>
      <c r="H53" s="24">
        <f t="shared" ca="1" si="12"/>
        <v>418.53702318096367</v>
      </c>
      <c r="I53" s="23">
        <f t="shared" ca="1" si="13"/>
        <v>420.54547104839691</v>
      </c>
      <c r="J53" s="22"/>
      <c r="K53" s="23">
        <f t="shared" ca="1" si="4"/>
        <v>23.306701600236636</v>
      </c>
      <c r="L53" s="23">
        <f t="shared" ca="1" si="5"/>
        <v>7.1676604135424737</v>
      </c>
      <c r="M53" s="24">
        <f t="shared" ca="1" si="14"/>
        <v>440.76122659219698</v>
      </c>
      <c r="N53" s="23">
        <f t="shared" ca="1" si="15"/>
        <v>447.92888700573945</v>
      </c>
      <c r="O53" s="22"/>
      <c r="P53" s="23">
        <f t="shared" ca="1" si="6"/>
        <v>7.7201933173963999</v>
      </c>
      <c r="Q53" s="23">
        <f t="shared" ca="1" si="7"/>
        <v>0.67206640390975847</v>
      </c>
      <c r="R53" s="24">
        <f t="shared" ca="1" si="16"/>
        <v>453.76384654236517</v>
      </c>
      <c r="S53" s="23">
        <f t="shared" ca="1" si="17"/>
        <v>454.43591294627493</v>
      </c>
      <c r="T53" s="22"/>
      <c r="U53" s="23">
        <f t="shared" ca="1" si="8"/>
        <v>3.976028004026479</v>
      </c>
      <c r="V53" s="23">
        <f t="shared" ca="1" si="9"/>
        <v>1.3525024267269641</v>
      </c>
      <c r="W53" s="24">
        <f t="shared" ca="1" si="18"/>
        <v>465.65994784998998</v>
      </c>
      <c r="X53" s="23">
        <f t="shared" ca="1" si="19"/>
        <v>467.01245027671695</v>
      </c>
    </row>
    <row r="54" spans="1:24" x14ac:dyDescent="0.25">
      <c r="A54" s="23">
        <f t="shared" ca="1" si="0"/>
        <v>8.8837977273832163</v>
      </c>
      <c r="B54" s="23">
        <f t="shared" ca="1" si="1"/>
        <v>1.7059348357334472</v>
      </c>
      <c r="C54" s="24">
        <f t="shared" ca="1" si="10"/>
        <v>441.41968662597617</v>
      </c>
      <c r="D54" s="23">
        <f t="shared" ca="1" si="11"/>
        <v>443.12562146170961</v>
      </c>
      <c r="E54" s="22"/>
      <c r="F54" s="23">
        <f t="shared" ca="1" si="2"/>
        <v>6.2784022767135692</v>
      </c>
      <c r="G54" s="23">
        <f t="shared" ca="1" si="3"/>
        <v>5.5511958820787548</v>
      </c>
      <c r="H54" s="24">
        <f t="shared" ca="1" si="12"/>
        <v>426.82387332511047</v>
      </c>
      <c r="I54" s="23">
        <f t="shared" ca="1" si="13"/>
        <v>432.3750692071892</v>
      </c>
      <c r="J54" s="22"/>
      <c r="K54" s="23">
        <f t="shared" ca="1" si="4"/>
        <v>38.112184294095094</v>
      </c>
      <c r="L54" s="23">
        <f t="shared" ca="1" si="5"/>
        <v>1.2158855619158502</v>
      </c>
      <c r="M54" s="24">
        <f t="shared" ca="1" si="14"/>
        <v>486.04107129983453</v>
      </c>
      <c r="N54" s="23">
        <f t="shared" ca="1" si="15"/>
        <v>487.25695686175038</v>
      </c>
      <c r="O54" s="22"/>
      <c r="P54" s="23">
        <f t="shared" ca="1" si="6"/>
        <v>9.2266226230138972</v>
      </c>
      <c r="Q54" s="23">
        <f t="shared" ca="1" si="7"/>
        <v>0.30723333130696912</v>
      </c>
      <c r="R54" s="24">
        <f t="shared" ca="1" si="16"/>
        <v>463.66253556928882</v>
      </c>
      <c r="S54" s="23">
        <f t="shared" ca="1" si="17"/>
        <v>463.9697689005958</v>
      </c>
      <c r="T54" s="22"/>
      <c r="U54" s="23">
        <f t="shared" ca="1" si="8"/>
        <v>4.1539517155343306</v>
      </c>
      <c r="V54" s="23">
        <f t="shared" ca="1" si="9"/>
        <v>1.1270316979362993</v>
      </c>
      <c r="W54" s="24">
        <f t="shared" ca="1" si="18"/>
        <v>471.16640199225128</v>
      </c>
      <c r="X54" s="23">
        <f t="shared" ca="1" si="19"/>
        <v>472.29343369018756</v>
      </c>
    </row>
    <row r="55" spans="1:24" x14ac:dyDescent="0.25">
      <c r="A55" s="23">
        <f t="shared" ca="1" si="0"/>
        <v>8.6846082847597259</v>
      </c>
      <c r="B55" s="23">
        <f t="shared" ca="1" si="1"/>
        <v>0.19253768227469592</v>
      </c>
      <c r="C55" s="24">
        <f t="shared" ca="1" si="10"/>
        <v>451.81022974646936</v>
      </c>
      <c r="D55" s="23">
        <f t="shared" ca="1" si="11"/>
        <v>452.00276742874405</v>
      </c>
      <c r="E55" s="22"/>
      <c r="F55" s="23">
        <f t="shared" ca="1" si="2"/>
        <v>3.5848745598127745</v>
      </c>
      <c r="G55" s="23">
        <f t="shared" ca="1" si="3"/>
        <v>7.3024779061033414</v>
      </c>
      <c r="H55" s="24">
        <f t="shared" ca="1" si="12"/>
        <v>435.95994376700196</v>
      </c>
      <c r="I55" s="23">
        <f t="shared" ca="1" si="13"/>
        <v>443.26242167310528</v>
      </c>
      <c r="J55" s="22"/>
      <c r="K55" s="23">
        <f t="shared" ca="1" si="4"/>
        <v>2.5142604894867207</v>
      </c>
      <c r="L55" s="23">
        <f t="shared" ca="1" si="5"/>
        <v>2.7717236667026133</v>
      </c>
      <c r="M55" s="24">
        <f t="shared" ca="1" si="14"/>
        <v>489.77121735123711</v>
      </c>
      <c r="N55" s="23">
        <f t="shared" ca="1" si="15"/>
        <v>492.54294101793971</v>
      </c>
      <c r="O55" s="22"/>
      <c r="P55" s="23">
        <f t="shared" ca="1" si="6"/>
        <v>8.6243501905886237</v>
      </c>
      <c r="Q55" s="23">
        <f t="shared" ca="1" si="7"/>
        <v>0.52136066247516</v>
      </c>
      <c r="R55" s="24">
        <f t="shared" ca="1" si="16"/>
        <v>472.59411909118444</v>
      </c>
      <c r="S55" s="23">
        <f t="shared" ca="1" si="17"/>
        <v>473.1154797536596</v>
      </c>
      <c r="T55" s="22"/>
      <c r="U55" s="23">
        <f t="shared" ca="1" si="8"/>
        <v>3.8052309150471548</v>
      </c>
      <c r="V55" s="23">
        <f t="shared" ca="1" si="9"/>
        <v>8.2270930437717968</v>
      </c>
      <c r="W55" s="24">
        <f t="shared" ca="1" si="18"/>
        <v>476.09866460523472</v>
      </c>
      <c r="X55" s="23">
        <f t="shared" ca="1" si="19"/>
        <v>484.3257576490065</v>
      </c>
    </row>
    <row r="56" spans="1:24" x14ac:dyDescent="0.25">
      <c r="A56" s="23">
        <f t="shared" ca="1" si="0"/>
        <v>6.3311955253102417</v>
      </c>
      <c r="B56" s="23">
        <f t="shared" ca="1" si="1"/>
        <v>0.61275244426915454</v>
      </c>
      <c r="C56" s="24">
        <f t="shared" ca="1" si="10"/>
        <v>458.3339629540543</v>
      </c>
      <c r="D56" s="23">
        <f t="shared" ca="1" si="11"/>
        <v>458.94671539832348</v>
      </c>
      <c r="E56" s="22"/>
      <c r="F56" s="23">
        <f t="shared" ca="1" si="2"/>
        <v>1.0188962769139305E-2</v>
      </c>
      <c r="G56" s="23">
        <f t="shared" ca="1" si="3"/>
        <v>2.7205935706259159</v>
      </c>
      <c r="H56" s="24">
        <f t="shared" ca="1" si="12"/>
        <v>443.2726106358744</v>
      </c>
      <c r="I56" s="23">
        <f t="shared" ca="1" si="13"/>
        <v>445.99320420650031</v>
      </c>
      <c r="J56" s="22"/>
      <c r="K56" s="23">
        <f t="shared" ca="1" si="4"/>
        <v>4.2134387372512805</v>
      </c>
      <c r="L56" s="23">
        <f t="shared" ca="1" si="5"/>
        <v>0.36153707936430091</v>
      </c>
      <c r="M56" s="24">
        <f t="shared" ca="1" si="14"/>
        <v>496.75637975519101</v>
      </c>
      <c r="N56" s="23">
        <f t="shared" ca="1" si="15"/>
        <v>497.11791683455533</v>
      </c>
      <c r="O56" s="22"/>
      <c r="P56" s="23">
        <f t="shared" ca="1" si="6"/>
        <v>5.784970418782609E-2</v>
      </c>
      <c r="Q56" s="23">
        <f t="shared" ca="1" si="7"/>
        <v>1.2405893727533559</v>
      </c>
      <c r="R56" s="24">
        <f t="shared" ca="1" si="16"/>
        <v>473.17332945784744</v>
      </c>
      <c r="S56" s="23">
        <f t="shared" ca="1" si="17"/>
        <v>474.41391883060078</v>
      </c>
      <c r="T56" s="22"/>
      <c r="U56" s="23">
        <f t="shared" ca="1" si="8"/>
        <v>1.8390012286822528</v>
      </c>
      <c r="V56" s="23">
        <f t="shared" ca="1" si="9"/>
        <v>1.5146643041728529</v>
      </c>
      <c r="W56" s="24">
        <f t="shared" ca="1" si="18"/>
        <v>486.16475887768877</v>
      </c>
      <c r="X56" s="23">
        <f t="shared" ca="1" si="19"/>
        <v>487.67942318186164</v>
      </c>
    </row>
    <row r="57" spans="1:24" x14ac:dyDescent="0.25">
      <c r="A57" s="23">
        <f t="shared" ca="1" si="0"/>
        <v>1.8594825622263762</v>
      </c>
      <c r="B57" s="23">
        <f t="shared" ca="1" si="1"/>
        <v>10.23740870912852</v>
      </c>
      <c r="C57" s="24">
        <f t="shared" ca="1" si="10"/>
        <v>460.80619796054987</v>
      </c>
      <c r="D57" s="23">
        <f t="shared" ca="1" si="11"/>
        <v>471.04360666967841</v>
      </c>
      <c r="E57" s="22"/>
      <c r="F57" s="23">
        <f t="shared" ca="1" si="2"/>
        <v>5.8039972298455238</v>
      </c>
      <c r="G57" s="23">
        <f t="shared" ca="1" si="3"/>
        <v>2.6567666932021741</v>
      </c>
      <c r="H57" s="24">
        <f t="shared" ca="1" si="12"/>
        <v>451.79720143634586</v>
      </c>
      <c r="I57" s="23">
        <f t="shared" ca="1" si="13"/>
        <v>454.45396812954806</v>
      </c>
      <c r="J57" s="22"/>
      <c r="K57" s="23">
        <f t="shared" ca="1" si="4"/>
        <v>2.031288691570011</v>
      </c>
      <c r="L57" s="23">
        <f t="shared" ca="1" si="5"/>
        <v>5.3046938501548038</v>
      </c>
      <c r="M57" s="24">
        <f t="shared" ca="1" si="14"/>
        <v>499.14920552612534</v>
      </c>
      <c r="N57" s="23">
        <f t="shared" ca="1" si="15"/>
        <v>504.45389937628016</v>
      </c>
      <c r="O57" s="22"/>
      <c r="P57" s="23">
        <f t="shared" ca="1" si="6"/>
        <v>1.0099949101411614</v>
      </c>
      <c r="Q57" s="23">
        <f t="shared" ca="1" si="7"/>
        <v>1.8040197484190716</v>
      </c>
      <c r="R57" s="24">
        <f t="shared" ca="1" si="16"/>
        <v>475.42391374074197</v>
      </c>
      <c r="S57" s="23">
        <f t="shared" ca="1" si="17"/>
        <v>477.22793348916105</v>
      </c>
      <c r="T57" s="22"/>
      <c r="U57" s="23">
        <f t="shared" ca="1" si="8"/>
        <v>1.2807163730527824</v>
      </c>
      <c r="V57" s="23">
        <f t="shared" ca="1" si="9"/>
        <v>3.3777331959204209</v>
      </c>
      <c r="W57" s="24">
        <f t="shared" ca="1" si="18"/>
        <v>488.96013955491441</v>
      </c>
      <c r="X57" s="23">
        <f t="shared" ca="1" si="19"/>
        <v>492.33787275083483</v>
      </c>
    </row>
    <row r="58" spans="1:24" x14ac:dyDescent="0.25">
      <c r="A58" s="23">
        <f t="shared" ca="1" si="0"/>
        <v>4.3191087850540919</v>
      </c>
      <c r="B58" s="23">
        <f t="shared" ca="1" si="1"/>
        <v>1.4130259005668733</v>
      </c>
      <c r="C58" s="24">
        <f t="shared" ca="1" si="10"/>
        <v>475.36271545473249</v>
      </c>
      <c r="D58" s="23">
        <f t="shared" ca="1" si="11"/>
        <v>476.77574135529937</v>
      </c>
      <c r="E58" s="22"/>
      <c r="F58" s="23">
        <f t="shared" ca="1" si="2"/>
        <v>6.3551863209708523</v>
      </c>
      <c r="G58" s="23">
        <f t="shared" ca="1" si="3"/>
        <v>12.329335944045345</v>
      </c>
      <c r="H58" s="24">
        <f t="shared" ca="1" si="12"/>
        <v>460.80915445051892</v>
      </c>
      <c r="I58" s="23">
        <f t="shared" ca="1" si="13"/>
        <v>473.13849039456426</v>
      </c>
      <c r="J58" s="22"/>
      <c r="K58" s="23">
        <f t="shared" ca="1" si="4"/>
        <v>15.748981359238583</v>
      </c>
      <c r="L58" s="23">
        <f t="shared" ca="1" si="5"/>
        <v>2.0297654121870981</v>
      </c>
      <c r="M58" s="24">
        <f t="shared" ca="1" si="14"/>
        <v>520.20288073551876</v>
      </c>
      <c r="N58" s="23">
        <f t="shared" ca="1" si="15"/>
        <v>522.23264614770585</v>
      </c>
      <c r="O58" s="22"/>
      <c r="P58" s="23">
        <f t="shared" ca="1" si="6"/>
        <v>6.8426916271119946</v>
      </c>
      <c r="Q58" s="23">
        <f t="shared" ca="1" si="7"/>
        <v>1.0840079864983738</v>
      </c>
      <c r="R58" s="24">
        <f t="shared" ca="1" si="16"/>
        <v>484.07062511627305</v>
      </c>
      <c r="S58" s="23">
        <f t="shared" ca="1" si="17"/>
        <v>485.15463310277141</v>
      </c>
      <c r="T58" s="22"/>
      <c r="U58" s="23">
        <f t="shared" ca="1" si="8"/>
        <v>1.140156166118711</v>
      </c>
      <c r="V58" s="23">
        <f t="shared" ca="1" si="9"/>
        <v>0.21623186822394794</v>
      </c>
      <c r="W58" s="24">
        <f t="shared" ca="1" si="18"/>
        <v>493.47802891695352</v>
      </c>
      <c r="X58" s="23">
        <f t="shared" ca="1" si="19"/>
        <v>493.69426078517745</v>
      </c>
    </row>
    <row r="59" spans="1:24" x14ac:dyDescent="0.25">
      <c r="A59" s="23">
        <f t="shared" ca="1" si="0"/>
        <v>5.474121859701734</v>
      </c>
      <c r="B59" s="23">
        <f t="shared" ca="1" si="1"/>
        <v>7.6722007348798247</v>
      </c>
      <c r="C59" s="24">
        <f t="shared" ca="1" si="10"/>
        <v>482.24986321500108</v>
      </c>
      <c r="D59" s="23">
        <f t="shared" ca="1" si="11"/>
        <v>489.92206394988091</v>
      </c>
      <c r="E59" s="22"/>
      <c r="F59" s="23">
        <f t="shared" ca="1" si="2"/>
        <v>12.608654333021052</v>
      </c>
      <c r="G59" s="23">
        <f t="shared" ca="1" si="3"/>
        <v>13.764051043275375</v>
      </c>
      <c r="H59" s="24">
        <f t="shared" ca="1" si="12"/>
        <v>485.74714472758529</v>
      </c>
      <c r="I59" s="23">
        <f t="shared" ca="1" si="13"/>
        <v>499.5111957708607</v>
      </c>
      <c r="J59" s="22"/>
      <c r="K59" s="23">
        <f t="shared" ca="1" si="4"/>
        <v>3.8323688652515542</v>
      </c>
      <c r="L59" s="23">
        <f t="shared" ca="1" si="5"/>
        <v>3.1250530137914008</v>
      </c>
      <c r="M59" s="24">
        <f t="shared" ca="1" si="14"/>
        <v>526.06501501295736</v>
      </c>
      <c r="N59" s="23">
        <f t="shared" ca="1" si="15"/>
        <v>529.1900680267488</v>
      </c>
      <c r="O59" s="22"/>
      <c r="P59" s="23">
        <f t="shared" ca="1" si="6"/>
        <v>2.2343055220535981</v>
      </c>
      <c r="Q59" s="23">
        <f t="shared" ca="1" si="7"/>
        <v>3.5486935745268036</v>
      </c>
      <c r="R59" s="24">
        <f t="shared" ca="1" si="16"/>
        <v>487.38893862482502</v>
      </c>
      <c r="S59" s="23">
        <f t="shared" ca="1" si="17"/>
        <v>490.93763219935181</v>
      </c>
      <c r="T59" s="22"/>
      <c r="U59" s="23">
        <f t="shared" ca="1" si="8"/>
        <v>2.7501533204826263</v>
      </c>
      <c r="V59" s="23">
        <f t="shared" ca="1" si="9"/>
        <v>5.3132447735853869</v>
      </c>
      <c r="W59" s="24">
        <f t="shared" ca="1" si="18"/>
        <v>496.44441410566009</v>
      </c>
      <c r="X59" s="23">
        <f t="shared" ca="1" si="19"/>
        <v>501.75765887924547</v>
      </c>
    </row>
    <row r="60" spans="1:24" x14ac:dyDescent="0.25">
      <c r="A60" s="23">
        <f t="shared" ca="1" si="0"/>
        <v>8.3091107065899177</v>
      </c>
      <c r="B60" s="23">
        <f t="shared" ca="1" si="1"/>
        <v>0.86028775850421479</v>
      </c>
      <c r="C60" s="24">
        <f t="shared" ca="1" si="10"/>
        <v>498.23117465647084</v>
      </c>
      <c r="D60" s="23">
        <f t="shared" ca="1" si="11"/>
        <v>499.09146241497507</v>
      </c>
      <c r="E60" s="22"/>
      <c r="F60" s="23">
        <f t="shared" ca="1" si="2"/>
        <v>11.861601104517595</v>
      </c>
      <c r="G60" s="23">
        <f t="shared" ca="1" si="3"/>
        <v>4.2159740759954496E-2</v>
      </c>
      <c r="H60" s="24">
        <f t="shared" ca="1" si="12"/>
        <v>511.3727968753783</v>
      </c>
      <c r="I60" s="23">
        <f t="shared" ca="1" si="13"/>
        <v>511.41495661613823</v>
      </c>
      <c r="J60" s="22"/>
      <c r="K60" s="23">
        <f t="shared" ca="1" si="4"/>
        <v>7.0082879938495282</v>
      </c>
      <c r="L60" s="23">
        <f t="shared" ca="1" si="5"/>
        <v>6.5686993246532497</v>
      </c>
      <c r="M60" s="24">
        <f t="shared" ca="1" si="14"/>
        <v>536.19835602059834</v>
      </c>
      <c r="N60" s="23">
        <f t="shared" ca="1" si="15"/>
        <v>542.76705534525161</v>
      </c>
      <c r="O60" s="22"/>
      <c r="P60" s="23">
        <f t="shared" ca="1" si="6"/>
        <v>21.54081668457664</v>
      </c>
      <c r="Q60" s="23">
        <f t="shared" ca="1" si="7"/>
        <v>0.11674134732703678</v>
      </c>
      <c r="R60" s="24">
        <f t="shared" ca="1" si="16"/>
        <v>512.47844888392842</v>
      </c>
      <c r="S60" s="23">
        <f t="shared" ca="1" si="17"/>
        <v>512.59519023125551</v>
      </c>
      <c r="T60" s="22"/>
      <c r="U60" s="23">
        <f t="shared" ca="1" si="8"/>
        <v>20.095944920588799</v>
      </c>
      <c r="V60" s="23">
        <f t="shared" ca="1" si="9"/>
        <v>1.7329998829628037</v>
      </c>
      <c r="W60" s="24">
        <f t="shared" ca="1" si="18"/>
        <v>521.85360379983422</v>
      </c>
      <c r="X60" s="23">
        <f t="shared" ca="1" si="19"/>
        <v>523.58660368279698</v>
      </c>
    </row>
    <row r="61" spans="1:24" x14ac:dyDescent="0.25">
      <c r="A61" s="23">
        <f t="shared" ca="1" si="0"/>
        <v>17.41521982272906</v>
      </c>
      <c r="B61" s="23">
        <f t="shared" ca="1" si="1"/>
        <v>0.33942612621640328</v>
      </c>
      <c r="C61" s="24">
        <f t="shared" ca="1" si="10"/>
        <v>516.50668223770413</v>
      </c>
      <c r="D61" s="23">
        <f t="shared" ca="1" si="11"/>
        <v>516.84610836392051</v>
      </c>
      <c r="E61" s="22"/>
      <c r="F61" s="23">
        <f t="shared" ca="1" si="2"/>
        <v>10.294880170500527</v>
      </c>
      <c r="G61" s="23">
        <f t="shared" ca="1" si="3"/>
        <v>5.6843048440953057</v>
      </c>
      <c r="H61" s="24">
        <f t="shared" ca="1" si="12"/>
        <v>521.70983678663879</v>
      </c>
      <c r="I61" s="23">
        <f t="shared" ca="1" si="13"/>
        <v>527.39414163073411</v>
      </c>
      <c r="J61" s="22"/>
      <c r="K61" s="23">
        <f t="shared" ca="1" si="4"/>
        <v>5.3552594237581364</v>
      </c>
      <c r="L61" s="23">
        <f t="shared" ca="1" si="5"/>
        <v>0.49952484676412001</v>
      </c>
      <c r="M61" s="24">
        <f t="shared" ca="1" si="14"/>
        <v>548.12231476900979</v>
      </c>
      <c r="N61" s="23">
        <f t="shared" ca="1" si="15"/>
        <v>548.62183961577387</v>
      </c>
      <c r="O61" s="22"/>
      <c r="P61" s="23">
        <f t="shared" ca="1" si="6"/>
        <v>14.568064909056995</v>
      </c>
      <c r="Q61" s="23">
        <f t="shared" ca="1" si="7"/>
        <v>8.1168000457835685</v>
      </c>
      <c r="R61" s="24">
        <f t="shared" ca="1" si="16"/>
        <v>527.16325514031246</v>
      </c>
      <c r="S61" s="23">
        <f t="shared" ca="1" si="17"/>
        <v>535.28005518609598</v>
      </c>
      <c r="T61" s="22"/>
      <c r="U61" s="23">
        <f t="shared" ca="1" si="8"/>
        <v>11.91605895301063</v>
      </c>
      <c r="V61" s="23">
        <f t="shared" ca="1" si="9"/>
        <v>1.4274354572974206</v>
      </c>
      <c r="W61" s="24">
        <f t="shared" ca="1" si="18"/>
        <v>535.50266263580761</v>
      </c>
      <c r="X61" s="23">
        <f t="shared" ca="1" si="19"/>
        <v>536.93009809310502</v>
      </c>
    </row>
    <row r="62" spans="1:24" x14ac:dyDescent="0.25">
      <c r="A62" s="23">
        <f t="shared" ca="1" si="0"/>
        <v>2.8023200017887078</v>
      </c>
      <c r="B62" s="23">
        <f t="shared" ca="1" si="1"/>
        <v>2.0163288649208422</v>
      </c>
      <c r="C62" s="24">
        <f t="shared" ca="1" si="10"/>
        <v>519.64842836570926</v>
      </c>
      <c r="D62" s="23">
        <f t="shared" ca="1" si="11"/>
        <v>521.66475723063013</v>
      </c>
      <c r="E62" s="22"/>
      <c r="F62" s="23">
        <f t="shared" ca="1" si="2"/>
        <v>7.9769194495098912</v>
      </c>
      <c r="G62" s="23">
        <f t="shared" ca="1" si="3"/>
        <v>3.9117319112548916</v>
      </c>
      <c r="H62" s="24">
        <f t="shared" ca="1" si="12"/>
        <v>535.37106108024398</v>
      </c>
      <c r="I62" s="23">
        <f t="shared" ca="1" si="13"/>
        <v>539.28279299149892</v>
      </c>
      <c r="J62" s="22"/>
      <c r="K62" s="23">
        <f t="shared" ca="1" si="4"/>
        <v>0.48895193780868057</v>
      </c>
      <c r="L62" s="23">
        <f t="shared" ca="1" si="5"/>
        <v>4.1823143660987609</v>
      </c>
      <c r="M62" s="24">
        <f t="shared" ca="1" si="14"/>
        <v>549.11079155358254</v>
      </c>
      <c r="N62" s="23">
        <f t="shared" ca="1" si="15"/>
        <v>553.29310591968135</v>
      </c>
      <c r="O62" s="22"/>
      <c r="P62" s="23">
        <f t="shared" ca="1" si="6"/>
        <v>15.750672830884698</v>
      </c>
      <c r="Q62" s="23">
        <f t="shared" ca="1" si="7"/>
        <v>2.2010940802188972</v>
      </c>
      <c r="R62" s="24">
        <f t="shared" ca="1" si="16"/>
        <v>551.03072801698067</v>
      </c>
      <c r="S62" s="23">
        <f t="shared" ca="1" si="17"/>
        <v>553.2318220971996</v>
      </c>
      <c r="T62" s="22"/>
      <c r="U62" s="23">
        <f t="shared" ca="1" si="8"/>
        <v>7.8958115634774098</v>
      </c>
      <c r="V62" s="23">
        <f t="shared" ca="1" si="9"/>
        <v>2.005140834679251</v>
      </c>
      <c r="W62" s="24">
        <f t="shared" ca="1" si="18"/>
        <v>544.82590965658244</v>
      </c>
      <c r="X62" s="23">
        <f t="shared" ca="1" si="19"/>
        <v>546.83105049126164</v>
      </c>
    </row>
    <row r="63" spans="1:24" x14ac:dyDescent="0.25">
      <c r="A63" s="23">
        <f t="shared" ca="1" si="0"/>
        <v>5.2580740226463165</v>
      </c>
      <c r="B63" s="23">
        <f t="shared" ca="1" si="1"/>
        <v>3.9630529423458096</v>
      </c>
      <c r="C63" s="24">
        <f t="shared" ca="1" si="10"/>
        <v>526.9228312532764</v>
      </c>
      <c r="D63" s="23">
        <f t="shared" ca="1" si="11"/>
        <v>530.88588419562222</v>
      </c>
      <c r="E63" s="22"/>
      <c r="F63" s="23">
        <f t="shared" ca="1" si="2"/>
        <v>13.853054033719559</v>
      </c>
      <c r="G63" s="23">
        <f t="shared" ca="1" si="3"/>
        <v>1.7098018438743288</v>
      </c>
      <c r="H63" s="24">
        <f t="shared" ca="1" si="12"/>
        <v>553.13584702521848</v>
      </c>
      <c r="I63" s="23">
        <f t="shared" ca="1" si="13"/>
        <v>554.84564886909277</v>
      </c>
      <c r="J63" s="22"/>
      <c r="K63" s="23">
        <f t="shared" ca="1" si="4"/>
        <v>22.782936137358107</v>
      </c>
      <c r="L63" s="23">
        <f t="shared" ca="1" si="5"/>
        <v>5.4502346571490055</v>
      </c>
      <c r="M63" s="24">
        <f t="shared" ca="1" si="14"/>
        <v>576.07604205703944</v>
      </c>
      <c r="N63" s="23">
        <f t="shared" ca="1" si="15"/>
        <v>581.5262767141885</v>
      </c>
      <c r="O63" s="22"/>
      <c r="P63" s="23">
        <f t="shared" ca="1" si="6"/>
        <v>4.4621627630024534</v>
      </c>
      <c r="Q63" s="23">
        <f t="shared" ca="1" si="7"/>
        <v>0.9768149210987227</v>
      </c>
      <c r="R63" s="24">
        <f t="shared" ca="1" si="16"/>
        <v>557.69398486020202</v>
      </c>
      <c r="S63" s="23">
        <f t="shared" ca="1" si="17"/>
        <v>558.67079978130073</v>
      </c>
      <c r="T63" s="22"/>
      <c r="U63" s="23">
        <f t="shared" ca="1" si="8"/>
        <v>15.093804184015555</v>
      </c>
      <c r="V63" s="23">
        <f t="shared" ca="1" si="9"/>
        <v>0.34458817036091305</v>
      </c>
      <c r="W63" s="24">
        <f t="shared" ca="1" si="18"/>
        <v>561.92485467527717</v>
      </c>
      <c r="X63" s="23">
        <f t="shared" ca="1" si="19"/>
        <v>562.26944284563808</v>
      </c>
    </row>
    <row r="64" spans="1:24" x14ac:dyDescent="0.25">
      <c r="A64" s="23">
        <f t="shared" ca="1" si="0"/>
        <v>2.395697303449507</v>
      </c>
      <c r="B64" s="23">
        <f t="shared" ca="1" si="1"/>
        <v>1.4369729453357216</v>
      </c>
      <c r="C64" s="24">
        <f t="shared" ca="1" si="10"/>
        <v>533.28158149907176</v>
      </c>
      <c r="D64" s="23">
        <f t="shared" ca="1" si="11"/>
        <v>534.71855444440746</v>
      </c>
      <c r="E64" s="22"/>
      <c r="F64" s="23">
        <f t="shared" ca="1" si="2"/>
        <v>0.15340327660081196</v>
      </c>
      <c r="G64" s="23">
        <f t="shared" ca="1" si="3"/>
        <v>1.3143844879518116</v>
      </c>
      <c r="H64" s="24">
        <f t="shared" ca="1" si="12"/>
        <v>554.99905214569355</v>
      </c>
      <c r="I64" s="23">
        <f t="shared" ca="1" si="13"/>
        <v>556.31343663364532</v>
      </c>
      <c r="J64" s="22"/>
      <c r="K64" s="23">
        <f t="shared" ca="1" si="4"/>
        <v>6.682026005853535</v>
      </c>
      <c r="L64" s="23">
        <f t="shared" ca="1" si="5"/>
        <v>4.8541631912487677</v>
      </c>
      <c r="M64" s="24">
        <f t="shared" ca="1" si="14"/>
        <v>588.20830272004207</v>
      </c>
      <c r="N64" s="23">
        <f t="shared" ca="1" si="15"/>
        <v>593.06246591129081</v>
      </c>
      <c r="O64" s="22"/>
      <c r="P64" s="23">
        <f t="shared" ca="1" si="6"/>
        <v>2.3119496437585405</v>
      </c>
      <c r="Q64" s="23">
        <f t="shared" ca="1" si="7"/>
        <v>5.6118985594294823</v>
      </c>
      <c r="R64" s="24">
        <f t="shared" ca="1" si="16"/>
        <v>560.9827494250593</v>
      </c>
      <c r="S64" s="23">
        <f t="shared" ca="1" si="17"/>
        <v>566.5946479844888</v>
      </c>
      <c r="T64" s="22"/>
      <c r="U64" s="23">
        <f t="shared" ca="1" si="8"/>
        <v>10.128637125052823</v>
      </c>
      <c r="V64" s="23">
        <f t="shared" ca="1" si="9"/>
        <v>6.7751417547108526</v>
      </c>
      <c r="W64" s="24">
        <f t="shared" ca="1" si="18"/>
        <v>572.3980799706909</v>
      </c>
      <c r="X64" s="23">
        <f t="shared" ca="1" si="19"/>
        <v>579.17322172540173</v>
      </c>
    </row>
    <row r="65" spans="1:24" x14ac:dyDescent="0.25">
      <c r="A65" s="23">
        <f t="shared" ca="1" si="0"/>
        <v>1.1158423934174477</v>
      </c>
      <c r="B65" s="23">
        <f t="shared" ca="1" si="1"/>
        <v>0.47673851802234246</v>
      </c>
      <c r="C65" s="24">
        <f t="shared" ca="1" si="10"/>
        <v>535.8343968378249</v>
      </c>
      <c r="D65" s="23">
        <f t="shared" ca="1" si="11"/>
        <v>536.31113535584723</v>
      </c>
      <c r="E65" s="22"/>
      <c r="F65" s="23">
        <f t="shared" ca="1" si="2"/>
        <v>5.2858729053454914</v>
      </c>
      <c r="G65" s="23">
        <f t="shared" ca="1" si="3"/>
        <v>1.2222882185000745</v>
      </c>
      <c r="H65" s="24">
        <f t="shared" ca="1" si="12"/>
        <v>561.59930953899084</v>
      </c>
      <c r="I65" s="23">
        <f t="shared" ca="1" si="13"/>
        <v>562.82159775749096</v>
      </c>
      <c r="J65" s="22"/>
      <c r="K65" s="23">
        <f t="shared" ca="1" si="4"/>
        <v>2.0057828177591874</v>
      </c>
      <c r="L65" s="23">
        <f t="shared" ca="1" si="5"/>
        <v>0.40864776722345353</v>
      </c>
      <c r="M65" s="24">
        <f t="shared" ca="1" si="14"/>
        <v>595.06824872904997</v>
      </c>
      <c r="N65" s="23">
        <f t="shared" ca="1" si="15"/>
        <v>595.47689649627341</v>
      </c>
      <c r="O65" s="22"/>
      <c r="P65" s="23">
        <f t="shared" ca="1" si="6"/>
        <v>11.718610181582036</v>
      </c>
      <c r="Q65" s="23">
        <f t="shared" ca="1" si="7"/>
        <v>5.5281693217904548</v>
      </c>
      <c r="R65" s="24">
        <f t="shared" ca="1" si="16"/>
        <v>578.3132581660708</v>
      </c>
      <c r="S65" s="23">
        <f t="shared" ca="1" si="17"/>
        <v>583.84142748786121</v>
      </c>
      <c r="T65" s="22"/>
      <c r="U65" s="23">
        <f t="shared" ca="1" si="8"/>
        <v>22.817649726224925</v>
      </c>
      <c r="V65" s="23">
        <f t="shared" ca="1" si="9"/>
        <v>1.7077686680204571</v>
      </c>
      <c r="W65" s="24">
        <f t="shared" ca="1" si="18"/>
        <v>601.99087145162662</v>
      </c>
      <c r="X65" s="23">
        <f t="shared" ca="1" si="19"/>
        <v>603.69864011964705</v>
      </c>
    </row>
    <row r="66" spans="1:24" x14ac:dyDescent="0.25">
      <c r="A66" s="23">
        <f t="shared" ca="1" si="0"/>
        <v>7.5146307842028968</v>
      </c>
      <c r="B66" s="23">
        <f t="shared" ca="1" si="1"/>
        <v>1.4396481891198531</v>
      </c>
      <c r="C66" s="24">
        <f t="shared" ca="1" si="10"/>
        <v>543.82576614005018</v>
      </c>
      <c r="D66" s="23">
        <f t="shared" ca="1" si="11"/>
        <v>545.26541432917008</v>
      </c>
      <c r="E66" s="22"/>
      <c r="F66" s="23">
        <f t="shared" ca="1" si="2"/>
        <v>5.0210298974368008</v>
      </c>
      <c r="G66" s="23">
        <f t="shared" ca="1" si="3"/>
        <v>1.2568162156147369</v>
      </c>
      <c r="H66" s="24">
        <f t="shared" ca="1" si="12"/>
        <v>567.84262765492781</v>
      </c>
      <c r="I66" s="23">
        <f t="shared" ca="1" si="13"/>
        <v>569.09944387054259</v>
      </c>
      <c r="J66" s="22"/>
      <c r="K66" s="23">
        <f t="shared" ca="1" si="4"/>
        <v>24.884388820467251</v>
      </c>
      <c r="L66" s="23">
        <f t="shared" ca="1" si="5"/>
        <v>0.96503859099987577</v>
      </c>
      <c r="M66" s="24">
        <f t="shared" ca="1" si="14"/>
        <v>620.36128531674069</v>
      </c>
      <c r="N66" s="23">
        <f t="shared" ca="1" si="15"/>
        <v>621.32632390774052</v>
      </c>
      <c r="O66" s="22"/>
      <c r="P66" s="23">
        <f t="shared" ca="1" si="6"/>
        <v>10.013224761939208</v>
      </c>
      <c r="Q66" s="23">
        <f t="shared" ca="1" si="7"/>
        <v>8.1476536265792578</v>
      </c>
      <c r="R66" s="24">
        <f t="shared" ca="1" si="16"/>
        <v>593.85465224980044</v>
      </c>
      <c r="S66" s="23">
        <f t="shared" ca="1" si="17"/>
        <v>602.00230587637975</v>
      </c>
      <c r="T66" s="22"/>
      <c r="U66" s="23">
        <f t="shared" ca="1" si="8"/>
        <v>2.9428072181740883</v>
      </c>
      <c r="V66" s="23">
        <f t="shared" ca="1" si="9"/>
        <v>11.256874586754972</v>
      </c>
      <c r="W66" s="24">
        <f t="shared" ca="1" si="18"/>
        <v>606.64144733782109</v>
      </c>
      <c r="X66" s="23">
        <f t="shared" ca="1" si="19"/>
        <v>617.89832192457607</v>
      </c>
    </row>
    <row r="67" spans="1:24" x14ac:dyDescent="0.25">
      <c r="A67" s="23">
        <f t="shared" ca="1" si="0"/>
        <v>5.4394596238257938E-2</v>
      </c>
      <c r="B67" s="23">
        <f t="shared" ca="1" si="1"/>
        <v>0.71989019828919387</v>
      </c>
      <c r="C67" s="24">
        <f t="shared" ca="1" si="10"/>
        <v>545.31980892540832</v>
      </c>
      <c r="D67" s="23">
        <f t="shared" ca="1" si="11"/>
        <v>546.03969912369757</v>
      </c>
      <c r="E67" s="22"/>
      <c r="F67" s="23">
        <f t="shared" ca="1" si="2"/>
        <v>1.437137864904644</v>
      </c>
      <c r="G67" s="23">
        <f t="shared" ca="1" si="3"/>
        <v>1.7799961368263675</v>
      </c>
      <c r="H67" s="24">
        <f t="shared" ca="1" si="12"/>
        <v>570.53658173544727</v>
      </c>
      <c r="I67" s="23">
        <f t="shared" ca="1" si="13"/>
        <v>572.31657787227368</v>
      </c>
      <c r="J67" s="22"/>
      <c r="K67" s="23">
        <f t="shared" ca="1" si="4"/>
        <v>8.6790395503302307</v>
      </c>
      <c r="L67" s="23">
        <f t="shared" ca="1" si="5"/>
        <v>15.421352103058556</v>
      </c>
      <c r="M67" s="24">
        <f t="shared" ca="1" si="14"/>
        <v>630.00536345807075</v>
      </c>
      <c r="N67" s="23">
        <f t="shared" ca="1" si="15"/>
        <v>645.4267155611293</v>
      </c>
      <c r="O67" s="22"/>
      <c r="P67" s="23">
        <f t="shared" ca="1" si="6"/>
        <v>1.4204451815793877</v>
      </c>
      <c r="Q67" s="23">
        <f t="shared" ca="1" si="7"/>
        <v>0.21651492449361256</v>
      </c>
      <c r="R67" s="24">
        <f t="shared" ca="1" si="16"/>
        <v>603.42275105795909</v>
      </c>
      <c r="S67" s="23">
        <f t="shared" ca="1" si="17"/>
        <v>603.63926598245268</v>
      </c>
      <c r="T67" s="22"/>
      <c r="U67" s="23">
        <f t="shared" ca="1" si="8"/>
        <v>30.821833135638169</v>
      </c>
      <c r="V67" s="23">
        <f t="shared" ca="1" si="9"/>
        <v>1.2337348783388948</v>
      </c>
      <c r="W67" s="24">
        <f t="shared" ca="1" si="18"/>
        <v>648.72015506021421</v>
      </c>
      <c r="X67" s="23">
        <f t="shared" ca="1" si="19"/>
        <v>649.95388993855306</v>
      </c>
    </row>
    <row r="68" spans="1:24" x14ac:dyDescent="0.25">
      <c r="A68" s="23">
        <f t="shared" ca="1" si="0"/>
        <v>3.342555365415584</v>
      </c>
      <c r="B68" s="23">
        <f t="shared" ca="1" si="1"/>
        <v>14.164629267465031</v>
      </c>
      <c r="C68" s="24">
        <f t="shared" ca="1" si="10"/>
        <v>549.38225448911317</v>
      </c>
      <c r="D68" s="23">
        <f t="shared" ca="1" si="11"/>
        <v>563.54688375657815</v>
      </c>
      <c r="E68" s="22"/>
      <c r="F68" s="23">
        <f t="shared" ca="1" si="2"/>
        <v>6.6410774338876104</v>
      </c>
      <c r="G68" s="23">
        <f t="shared" ca="1" si="3"/>
        <v>0.84995416649821598</v>
      </c>
      <c r="H68" s="24">
        <f t="shared" ca="1" si="12"/>
        <v>578.95765530616131</v>
      </c>
      <c r="I68" s="23">
        <f t="shared" ca="1" si="13"/>
        <v>579.80760947265958</v>
      </c>
      <c r="J68" s="22"/>
      <c r="K68" s="23">
        <f t="shared" ca="1" si="4"/>
        <v>2.1036826429817603</v>
      </c>
      <c r="L68" s="23">
        <f t="shared" ca="1" si="5"/>
        <v>1.5125008492610204</v>
      </c>
      <c r="M68" s="24">
        <f t="shared" ca="1" si="14"/>
        <v>647.53039820411107</v>
      </c>
      <c r="N68" s="23">
        <f t="shared" ca="1" si="15"/>
        <v>649.04289905337214</v>
      </c>
      <c r="O68" s="22"/>
      <c r="P68" s="23">
        <f t="shared" ca="1" si="6"/>
        <v>6.6782076445300156</v>
      </c>
      <c r="Q68" s="23">
        <f t="shared" ca="1" si="7"/>
        <v>3.5322951550591859</v>
      </c>
      <c r="R68" s="24">
        <f t="shared" ca="1" si="16"/>
        <v>610.31747362698275</v>
      </c>
      <c r="S68" s="23">
        <f t="shared" ca="1" si="17"/>
        <v>613.84976878204191</v>
      </c>
      <c r="T68" s="22"/>
      <c r="U68" s="23">
        <f t="shared" ca="1" si="8"/>
        <v>3.3889703903139661</v>
      </c>
      <c r="V68" s="23">
        <f t="shared" ca="1" si="9"/>
        <v>9.9771499751724146</v>
      </c>
      <c r="W68" s="24">
        <f t="shared" ca="1" si="18"/>
        <v>653.342860328867</v>
      </c>
      <c r="X68" s="23">
        <f t="shared" ca="1" si="19"/>
        <v>663.32001030403944</v>
      </c>
    </row>
    <row r="69" spans="1:24" x14ac:dyDescent="0.25">
      <c r="A69" s="23">
        <f t="shared" ca="1" si="0"/>
        <v>2.0904557219212925</v>
      </c>
      <c r="B69" s="23">
        <f t="shared" ca="1" si="1"/>
        <v>6.847082243288531</v>
      </c>
      <c r="C69" s="24">
        <f t="shared" ca="1" si="10"/>
        <v>565.63733947849948</v>
      </c>
      <c r="D69" s="23">
        <f t="shared" ca="1" si="11"/>
        <v>572.48442172178807</v>
      </c>
      <c r="E69" s="22"/>
      <c r="F69" s="23">
        <f t="shared" ca="1" si="2"/>
        <v>3.6017930162603595</v>
      </c>
      <c r="G69" s="23">
        <f t="shared" ca="1" si="3"/>
        <v>5.1286764599268393</v>
      </c>
      <c r="H69" s="24">
        <f t="shared" ca="1" si="12"/>
        <v>583.40940248891991</v>
      </c>
      <c r="I69" s="23">
        <f t="shared" ca="1" si="13"/>
        <v>588.53807894884676</v>
      </c>
      <c r="J69" s="22"/>
      <c r="K69" s="23">
        <f t="shared" ca="1" si="4"/>
        <v>3.1953508714243331</v>
      </c>
      <c r="L69" s="23">
        <f t="shared" ca="1" si="5"/>
        <v>1.7415429325162395</v>
      </c>
      <c r="M69" s="24">
        <f t="shared" ca="1" si="14"/>
        <v>652.23824992479649</v>
      </c>
      <c r="N69" s="23">
        <f t="shared" ca="1" si="15"/>
        <v>653.97979285731276</v>
      </c>
      <c r="O69" s="22"/>
      <c r="P69" s="23">
        <f t="shared" ca="1" si="6"/>
        <v>0.46234636753235309</v>
      </c>
      <c r="Q69" s="23">
        <f t="shared" ca="1" si="7"/>
        <v>8.2824821570622884</v>
      </c>
      <c r="R69" s="24">
        <f t="shared" ca="1" si="16"/>
        <v>614.31211514957431</v>
      </c>
      <c r="S69" s="23">
        <f t="shared" ca="1" si="17"/>
        <v>622.59459730663662</v>
      </c>
      <c r="T69" s="22"/>
      <c r="U69" s="23">
        <f t="shared" ca="1" si="8"/>
        <v>21.374067633476226</v>
      </c>
      <c r="V69" s="23">
        <f t="shared" ca="1" si="9"/>
        <v>5.0070866865144019</v>
      </c>
      <c r="W69" s="24">
        <f t="shared" ca="1" si="18"/>
        <v>684.69407793751566</v>
      </c>
      <c r="X69" s="23">
        <f t="shared" ca="1" si="19"/>
        <v>689.70116462403007</v>
      </c>
    </row>
    <row r="70" spans="1:24" x14ac:dyDescent="0.25">
      <c r="A70" s="23">
        <f t="shared" ca="1" si="0"/>
        <v>5.1502053594321451</v>
      </c>
      <c r="B70" s="23">
        <f t="shared" ca="1" si="1"/>
        <v>2.5512989037368574</v>
      </c>
      <c r="C70" s="24">
        <f t="shared" ca="1" si="10"/>
        <v>577.63462708122017</v>
      </c>
      <c r="D70" s="23">
        <f t="shared" ca="1" si="11"/>
        <v>580.18592598495707</v>
      </c>
      <c r="E70" s="22"/>
      <c r="F70" s="23">
        <f t="shared" ca="1" si="2"/>
        <v>10.094135692936224</v>
      </c>
      <c r="G70" s="23">
        <f t="shared" ca="1" si="3"/>
        <v>6.0710954235372334</v>
      </c>
      <c r="H70" s="24">
        <f t="shared" ca="1" si="12"/>
        <v>598.63221464178298</v>
      </c>
      <c r="I70" s="23">
        <f t="shared" ca="1" si="13"/>
        <v>604.70331006532024</v>
      </c>
      <c r="J70" s="22"/>
      <c r="K70" s="23">
        <f t="shared" ca="1" si="4"/>
        <v>2.4577566477841866</v>
      </c>
      <c r="L70" s="23">
        <f t="shared" ca="1" si="5"/>
        <v>1.8859041789444504</v>
      </c>
      <c r="M70" s="24">
        <f t="shared" ca="1" si="14"/>
        <v>656.43754950509697</v>
      </c>
      <c r="N70" s="23">
        <f t="shared" ca="1" si="15"/>
        <v>658.3234536840414</v>
      </c>
      <c r="O70" s="22"/>
      <c r="P70" s="23">
        <f t="shared" ca="1" si="6"/>
        <v>2.3038728136805324</v>
      </c>
      <c r="Q70" s="23">
        <f t="shared" ca="1" si="7"/>
        <v>8.3457767923589027E-2</v>
      </c>
      <c r="R70" s="24">
        <f t="shared" ca="1" si="16"/>
        <v>624.89847012031714</v>
      </c>
      <c r="S70" s="23">
        <f t="shared" ca="1" si="17"/>
        <v>624.98192788824076</v>
      </c>
      <c r="T70" s="22"/>
      <c r="U70" s="23">
        <f t="shared" ca="1" si="8"/>
        <v>14.66434012444574</v>
      </c>
      <c r="V70" s="23">
        <f t="shared" ca="1" si="9"/>
        <v>11.544697459990383</v>
      </c>
      <c r="W70" s="24">
        <f t="shared" ca="1" si="18"/>
        <v>704.36550474847581</v>
      </c>
      <c r="X70" s="23">
        <f t="shared" ca="1" si="19"/>
        <v>715.91020220846622</v>
      </c>
    </row>
    <row r="71" spans="1:24" x14ac:dyDescent="0.25">
      <c r="A71" s="23">
        <f t="shared" ca="1" si="0"/>
        <v>2.4140519914667542</v>
      </c>
      <c r="B71" s="23">
        <f t="shared" ca="1" si="1"/>
        <v>7.2580905833008567</v>
      </c>
      <c r="C71" s="24">
        <f t="shared" ca="1" si="10"/>
        <v>582.59997797642382</v>
      </c>
      <c r="D71" s="23">
        <f t="shared" ca="1" si="11"/>
        <v>589.85806855972464</v>
      </c>
      <c r="E71" s="22"/>
      <c r="F71" s="23">
        <f t="shared" ca="1" si="2"/>
        <v>0.68751670489018135</v>
      </c>
      <c r="G71" s="23">
        <f t="shared" ca="1" si="3"/>
        <v>4.7310066391688634</v>
      </c>
      <c r="H71" s="24">
        <f t="shared" ca="1" si="12"/>
        <v>605.39082677021042</v>
      </c>
      <c r="I71" s="23">
        <f t="shared" ca="1" si="13"/>
        <v>610.12183340937929</v>
      </c>
      <c r="J71" s="22"/>
      <c r="K71" s="23">
        <f t="shared" ca="1" si="4"/>
        <v>1.172134442245951</v>
      </c>
      <c r="L71" s="23">
        <f t="shared" ca="1" si="5"/>
        <v>7.7564753780712747</v>
      </c>
      <c r="M71" s="24">
        <f t="shared" ca="1" si="14"/>
        <v>659.49558812628732</v>
      </c>
      <c r="N71" s="23">
        <f t="shared" ca="1" si="15"/>
        <v>667.2520635043586</v>
      </c>
      <c r="O71" s="22"/>
      <c r="P71" s="23">
        <f t="shared" ca="1" si="6"/>
        <v>11.043948587256018</v>
      </c>
      <c r="Q71" s="23">
        <f t="shared" ca="1" si="7"/>
        <v>5.7683270110766331</v>
      </c>
      <c r="R71" s="24">
        <f t="shared" ca="1" si="16"/>
        <v>636.02587647549683</v>
      </c>
      <c r="S71" s="23">
        <f t="shared" ca="1" si="17"/>
        <v>641.79420348657345</v>
      </c>
      <c r="T71" s="22"/>
      <c r="U71" s="23">
        <f t="shared" ca="1" si="8"/>
        <v>1.2987324872915502</v>
      </c>
      <c r="V71" s="23">
        <f t="shared" ca="1" si="9"/>
        <v>3.4769968024301741</v>
      </c>
      <c r="W71" s="24">
        <f t="shared" ca="1" si="18"/>
        <v>717.20893469575776</v>
      </c>
      <c r="X71" s="23">
        <f t="shared" ca="1" si="19"/>
        <v>720.68593149818798</v>
      </c>
    </row>
    <row r="72" spans="1:24" x14ac:dyDescent="0.25">
      <c r="A72" s="23">
        <f t="shared" ca="1" si="0"/>
        <v>11.129214310040108</v>
      </c>
      <c r="B72" s="23">
        <f t="shared" ca="1" si="1"/>
        <v>1.5230124188504235</v>
      </c>
      <c r="C72" s="24">
        <f t="shared" ca="1" si="10"/>
        <v>600.98728286976473</v>
      </c>
      <c r="D72" s="23">
        <f t="shared" ca="1" si="11"/>
        <v>602.51029528861511</v>
      </c>
      <c r="E72" s="22"/>
      <c r="F72" s="23">
        <f t="shared" ca="1" si="2"/>
        <v>4.2426943107896236</v>
      </c>
      <c r="G72" s="23">
        <f t="shared" ca="1" si="3"/>
        <v>0.32263561919660816</v>
      </c>
      <c r="H72" s="24">
        <f t="shared" ca="1" si="12"/>
        <v>614.36452772016889</v>
      </c>
      <c r="I72" s="23">
        <f t="shared" ca="1" si="13"/>
        <v>614.6871633393655</v>
      </c>
      <c r="J72" s="22"/>
      <c r="K72" s="23">
        <f t="shared" ca="1" si="4"/>
        <v>1.2332933474241514</v>
      </c>
      <c r="L72" s="23">
        <f t="shared" ca="1" si="5"/>
        <v>7.5576171869297451E-2</v>
      </c>
      <c r="M72" s="24">
        <f t="shared" ca="1" si="14"/>
        <v>668.48535685178274</v>
      </c>
      <c r="N72" s="23">
        <f t="shared" ca="1" si="15"/>
        <v>668.56093302365207</v>
      </c>
      <c r="O72" s="22"/>
      <c r="P72" s="23">
        <f t="shared" ca="1" si="6"/>
        <v>0.92876157498001144</v>
      </c>
      <c r="Q72" s="23">
        <f t="shared" ca="1" si="7"/>
        <v>1.6669974216651977</v>
      </c>
      <c r="R72" s="24">
        <f t="shared" ca="1" si="16"/>
        <v>642.72296506155351</v>
      </c>
      <c r="S72" s="23">
        <f t="shared" ca="1" si="17"/>
        <v>644.38996248321871</v>
      </c>
      <c r="T72" s="22"/>
      <c r="U72" s="23">
        <f t="shared" ca="1" si="8"/>
        <v>1.7877552201806981</v>
      </c>
      <c r="V72" s="23">
        <f t="shared" ca="1" si="9"/>
        <v>4.78939036405382</v>
      </c>
      <c r="W72" s="24">
        <f t="shared" ca="1" si="18"/>
        <v>722.47368671836864</v>
      </c>
      <c r="X72" s="23">
        <f t="shared" ca="1" si="19"/>
        <v>727.26307708242246</v>
      </c>
    </row>
    <row r="73" spans="1:24" x14ac:dyDescent="0.25">
      <c r="A73" s="23">
        <f t="shared" ca="1" si="0"/>
        <v>15.68921551775388</v>
      </c>
      <c r="B73" s="23">
        <f t="shared" ca="1" si="1"/>
        <v>0.36631102863368475</v>
      </c>
      <c r="C73" s="24">
        <f t="shared" ca="1" si="10"/>
        <v>618.19951080636895</v>
      </c>
      <c r="D73" s="23">
        <f t="shared" ca="1" si="11"/>
        <v>618.56582183500268</v>
      </c>
      <c r="E73" s="22"/>
      <c r="F73" s="23">
        <f t="shared" ca="1" si="2"/>
        <v>5.9151779332288879</v>
      </c>
      <c r="G73" s="23">
        <f t="shared" ca="1" si="3"/>
        <v>2.1872149227076025E-2</v>
      </c>
      <c r="H73" s="24">
        <f t="shared" ca="1" si="12"/>
        <v>620.60234127259434</v>
      </c>
      <c r="I73" s="23">
        <f t="shared" ca="1" si="13"/>
        <v>620.62421342182142</v>
      </c>
      <c r="J73" s="22"/>
      <c r="K73" s="23">
        <f t="shared" ca="1" si="4"/>
        <v>7.4101443026648814</v>
      </c>
      <c r="L73" s="23">
        <f t="shared" ca="1" si="5"/>
        <v>0.92251717473760675</v>
      </c>
      <c r="M73" s="24">
        <f t="shared" ca="1" si="14"/>
        <v>675.97107732631696</v>
      </c>
      <c r="N73" s="23">
        <f t="shared" ca="1" si="15"/>
        <v>676.89359450105462</v>
      </c>
      <c r="O73" s="22"/>
      <c r="P73" s="23">
        <f t="shared" ca="1" si="6"/>
        <v>16.485155884811903</v>
      </c>
      <c r="Q73" s="23">
        <f t="shared" ca="1" si="7"/>
        <v>3.3439282480396852</v>
      </c>
      <c r="R73" s="24">
        <f t="shared" ca="1" si="16"/>
        <v>660.8751183680306</v>
      </c>
      <c r="S73" s="23">
        <f t="shared" ca="1" si="17"/>
        <v>664.21904661607027</v>
      </c>
      <c r="T73" s="22"/>
      <c r="U73" s="23">
        <f t="shared" ca="1" si="8"/>
        <v>2.5800727326858235</v>
      </c>
      <c r="V73" s="23">
        <f t="shared" ca="1" si="9"/>
        <v>0.46106231388597213</v>
      </c>
      <c r="W73" s="24">
        <f t="shared" ca="1" si="18"/>
        <v>729.84314981510829</v>
      </c>
      <c r="X73" s="23">
        <f t="shared" ca="1" si="19"/>
        <v>730.30421212899421</v>
      </c>
    </row>
    <row r="74" spans="1:24" x14ac:dyDescent="0.25">
      <c r="A74" s="23">
        <f t="shared" ca="1" si="0"/>
        <v>6.4118092482596571</v>
      </c>
      <c r="B74" s="23">
        <f t="shared" ca="1" si="1"/>
        <v>3.7809378669815938</v>
      </c>
      <c r="C74" s="24">
        <f t="shared" ca="1" si="10"/>
        <v>624.97763108326228</v>
      </c>
      <c r="D74" s="23">
        <f t="shared" ca="1" si="11"/>
        <v>628.7585689502439</v>
      </c>
      <c r="E74" s="22"/>
      <c r="F74" s="23">
        <f t="shared" ca="1" si="2"/>
        <v>2.9353429874036534</v>
      </c>
      <c r="G74" s="23">
        <f t="shared" ca="1" si="3"/>
        <v>7.2183743239122684</v>
      </c>
      <c r="H74" s="24">
        <f t="shared" ca="1" si="12"/>
        <v>623.55955640922502</v>
      </c>
      <c r="I74" s="23">
        <f t="shared" ca="1" si="13"/>
        <v>630.77793073313728</v>
      </c>
      <c r="J74" s="22"/>
      <c r="K74" s="23">
        <f t="shared" ca="1" si="4"/>
        <v>2.1134181353037165</v>
      </c>
      <c r="L74" s="23">
        <f t="shared" ca="1" si="5"/>
        <v>2.6623635275060753</v>
      </c>
      <c r="M74" s="24">
        <f t="shared" ca="1" si="14"/>
        <v>679.00701263635835</v>
      </c>
      <c r="N74" s="23">
        <f t="shared" ca="1" si="15"/>
        <v>681.6693761638644</v>
      </c>
      <c r="O74" s="22"/>
      <c r="P74" s="23">
        <f t="shared" ca="1" si="6"/>
        <v>12.403286222073667</v>
      </c>
      <c r="Q74" s="23">
        <f t="shared" ca="1" si="7"/>
        <v>1.4034638995183055</v>
      </c>
      <c r="R74" s="24">
        <f t="shared" ca="1" si="16"/>
        <v>676.62233283814396</v>
      </c>
      <c r="S74" s="23">
        <f t="shared" ca="1" si="17"/>
        <v>678.02579673766229</v>
      </c>
      <c r="T74" s="22"/>
      <c r="U74" s="23">
        <f t="shared" ca="1" si="8"/>
        <v>2.4481831262596905</v>
      </c>
      <c r="V74" s="23">
        <f t="shared" ca="1" si="9"/>
        <v>2.3961714553018307</v>
      </c>
      <c r="W74" s="24">
        <f t="shared" ca="1" si="18"/>
        <v>732.75239525525387</v>
      </c>
      <c r="X74" s="23">
        <f t="shared" ca="1" si="19"/>
        <v>735.14856671055566</v>
      </c>
    </row>
    <row r="75" spans="1:24" x14ac:dyDescent="0.25">
      <c r="A75" s="23">
        <f t="shared" ca="1" si="0"/>
        <v>0.12582728593676615</v>
      </c>
      <c r="B75" s="23">
        <f t="shared" ca="1" si="1"/>
        <v>1.4133860698951313</v>
      </c>
      <c r="C75" s="24">
        <f t="shared" ca="1" si="10"/>
        <v>628.88439623618069</v>
      </c>
      <c r="D75" s="23">
        <f t="shared" ca="1" si="11"/>
        <v>630.29778230607587</v>
      </c>
      <c r="E75" s="22"/>
      <c r="F75" s="23">
        <f t="shared" ca="1" si="2"/>
        <v>5.2265844101278836</v>
      </c>
      <c r="G75" s="23">
        <f t="shared" ca="1" si="3"/>
        <v>0.57681737722960136</v>
      </c>
      <c r="H75" s="24">
        <f t="shared" ca="1" si="12"/>
        <v>636.00451514326517</v>
      </c>
      <c r="I75" s="23">
        <f t="shared" ca="1" si="13"/>
        <v>636.58133252049481</v>
      </c>
      <c r="J75" s="22"/>
      <c r="K75" s="23">
        <f t="shared" ca="1" si="4"/>
        <v>14.241333621793071</v>
      </c>
      <c r="L75" s="23">
        <f t="shared" ca="1" si="5"/>
        <v>2.2173338923454233</v>
      </c>
      <c r="M75" s="24">
        <f t="shared" ca="1" si="14"/>
        <v>695.91070978565745</v>
      </c>
      <c r="N75" s="23">
        <f t="shared" ca="1" si="15"/>
        <v>698.12804367800288</v>
      </c>
      <c r="O75" s="22"/>
      <c r="P75" s="23">
        <f t="shared" ca="1" si="6"/>
        <v>3.3426719523102615</v>
      </c>
      <c r="Q75" s="23">
        <f t="shared" ca="1" si="7"/>
        <v>9.3833929484508225</v>
      </c>
      <c r="R75" s="24">
        <f t="shared" ca="1" si="16"/>
        <v>681.36846868997259</v>
      </c>
      <c r="S75" s="23">
        <f t="shared" ca="1" si="17"/>
        <v>690.75186163842341</v>
      </c>
      <c r="T75" s="22"/>
      <c r="U75" s="23">
        <f t="shared" ca="1" si="8"/>
        <v>12.123705742472699</v>
      </c>
      <c r="V75" s="23">
        <f t="shared" ca="1" si="9"/>
        <v>7.4967166707878095</v>
      </c>
      <c r="W75" s="24">
        <f t="shared" ca="1" si="18"/>
        <v>747.27227245302834</v>
      </c>
      <c r="X75" s="23">
        <f t="shared" ca="1" si="19"/>
        <v>754.76898912381614</v>
      </c>
    </row>
    <row r="76" spans="1:24" x14ac:dyDescent="0.25">
      <c r="A76" s="23">
        <f t="shared" ca="1" si="0"/>
        <v>3.3414005614175384</v>
      </c>
      <c r="B76" s="23">
        <f t="shared" ca="1" si="1"/>
        <v>3.0175068072188647</v>
      </c>
      <c r="C76" s="24">
        <f t="shared" ca="1" si="10"/>
        <v>633.63918286749345</v>
      </c>
      <c r="D76" s="23">
        <f t="shared" ca="1" si="11"/>
        <v>636.65668967471231</v>
      </c>
      <c r="E76" s="22"/>
      <c r="F76" s="23">
        <f t="shared" ca="1" si="2"/>
        <v>2.0387156879633506</v>
      </c>
      <c r="G76" s="23">
        <f t="shared" ca="1" si="3"/>
        <v>7.7068986484872655</v>
      </c>
      <c r="H76" s="24">
        <f t="shared" ca="1" si="12"/>
        <v>638.62004820845812</v>
      </c>
      <c r="I76" s="23">
        <f t="shared" ca="1" si="13"/>
        <v>646.32694685694537</v>
      </c>
      <c r="J76" s="22"/>
      <c r="K76" s="23">
        <f t="shared" ca="1" si="4"/>
        <v>23.795569508493834</v>
      </c>
      <c r="L76" s="23">
        <f t="shared" ca="1" si="5"/>
        <v>2.8166391024273381</v>
      </c>
      <c r="M76" s="24">
        <f t="shared" ca="1" si="14"/>
        <v>721.92361318649671</v>
      </c>
      <c r="N76" s="23">
        <f t="shared" ca="1" si="15"/>
        <v>724.74025228892401</v>
      </c>
      <c r="O76" s="22"/>
      <c r="P76" s="23">
        <f t="shared" ca="1" si="6"/>
        <v>3.2296271536673857</v>
      </c>
      <c r="Q76" s="23">
        <f t="shared" ca="1" si="7"/>
        <v>1.4788567503277361</v>
      </c>
      <c r="R76" s="24">
        <f t="shared" ca="1" si="16"/>
        <v>693.98148879209077</v>
      </c>
      <c r="S76" s="23">
        <f t="shared" ca="1" si="17"/>
        <v>695.46034554241851</v>
      </c>
      <c r="T76" s="22"/>
      <c r="U76" s="23">
        <f t="shared" ca="1" si="8"/>
        <v>2.5495214049210801</v>
      </c>
      <c r="V76" s="23">
        <f t="shared" ca="1" si="9"/>
        <v>10.161766917402046</v>
      </c>
      <c r="W76" s="24">
        <f t="shared" ca="1" si="18"/>
        <v>757.31851052873719</v>
      </c>
      <c r="X76" s="23">
        <f t="shared" ca="1" si="19"/>
        <v>767.48027744613921</v>
      </c>
    </row>
    <row r="77" spans="1:24" x14ac:dyDescent="0.25">
      <c r="A77" s="23">
        <f t="shared" ca="1" si="0"/>
        <v>7.6787072558806413</v>
      </c>
      <c r="B77" s="23">
        <f t="shared" ca="1" si="1"/>
        <v>7.0016476492055724E-2</v>
      </c>
      <c r="C77" s="24">
        <f t="shared" ca="1" si="10"/>
        <v>644.33539693059299</v>
      </c>
      <c r="D77" s="23">
        <f t="shared" ca="1" si="11"/>
        <v>644.40541340708501</v>
      </c>
      <c r="E77" s="22"/>
      <c r="F77" s="23">
        <f t="shared" ca="1" si="2"/>
        <v>9.2897772058556285</v>
      </c>
      <c r="G77" s="23">
        <f t="shared" ca="1" si="3"/>
        <v>3.3091399051106959E-2</v>
      </c>
      <c r="H77" s="24">
        <f t="shared" ca="1" si="12"/>
        <v>655.61672406280104</v>
      </c>
      <c r="I77" s="23">
        <f t="shared" ca="1" si="13"/>
        <v>655.6498154618522</v>
      </c>
      <c r="J77" s="22"/>
      <c r="K77" s="23">
        <f t="shared" ca="1" si="4"/>
        <v>0.14946718375127807</v>
      </c>
      <c r="L77" s="23">
        <f t="shared" ca="1" si="5"/>
        <v>0.50697411270477077</v>
      </c>
      <c r="M77" s="24">
        <f t="shared" ca="1" si="14"/>
        <v>724.88971947267532</v>
      </c>
      <c r="N77" s="23">
        <f t="shared" ca="1" si="15"/>
        <v>725.39669358538015</v>
      </c>
      <c r="O77" s="22"/>
      <c r="P77" s="23">
        <f t="shared" ca="1" si="6"/>
        <v>1.0228042145917045</v>
      </c>
      <c r="Q77" s="23">
        <f t="shared" ca="1" si="7"/>
        <v>4.6371178263501616</v>
      </c>
      <c r="R77" s="24">
        <f t="shared" ca="1" si="16"/>
        <v>696.48314975701021</v>
      </c>
      <c r="S77" s="23">
        <f t="shared" ca="1" si="17"/>
        <v>701.12026758336037</v>
      </c>
      <c r="T77" s="22"/>
      <c r="U77" s="23">
        <f t="shared" ca="1" si="8"/>
        <v>0.59461840481925032</v>
      </c>
      <c r="V77" s="23">
        <f t="shared" ca="1" si="9"/>
        <v>7.5748970581572896</v>
      </c>
      <c r="W77" s="24">
        <f t="shared" ca="1" si="18"/>
        <v>768.07489585095846</v>
      </c>
      <c r="X77" s="23">
        <f t="shared" ca="1" si="19"/>
        <v>775.64979290911572</v>
      </c>
    </row>
    <row r="78" spans="1:24" x14ac:dyDescent="0.25">
      <c r="A78" s="23">
        <f t="shared" ref="A78:A141" ca="1" si="20">((-LN(1-RAND()))/$C$9)</f>
        <v>0.9744512777705685</v>
      </c>
      <c r="B78" s="23">
        <f t="shared" ref="B78:B141" ca="1" si="21">((-LN(1-RAND()))/$C$10)</f>
        <v>4.2061490776630919</v>
      </c>
      <c r="C78" s="24">
        <f t="shared" ca="1" si="10"/>
        <v>645.37986468485553</v>
      </c>
      <c r="D78" s="23">
        <f t="shared" ca="1" si="11"/>
        <v>649.58601376251863</v>
      </c>
      <c r="E78" s="22"/>
      <c r="F78" s="23">
        <f t="shared" ref="F78:F141" ca="1" si="22">((-LN(1-RAND()))/$H$9)</f>
        <v>6.4000998612233095</v>
      </c>
      <c r="G78" s="23">
        <f t="shared" ref="G78:G141" ca="1" si="23">((-LN(1-RAND()))/$H$10)</f>
        <v>0.45866499310420678</v>
      </c>
      <c r="H78" s="24">
        <f t="shared" ca="1" si="12"/>
        <v>662.04991532307554</v>
      </c>
      <c r="I78" s="23">
        <f t="shared" ca="1" si="13"/>
        <v>662.50858031617975</v>
      </c>
      <c r="J78" s="22"/>
      <c r="K78" s="23">
        <f t="shared" ref="K78:K141" ca="1" si="24">((-LN(1-RAND()))/$M$9)</f>
        <v>1.4534248984430258</v>
      </c>
      <c r="L78" s="23">
        <f t="shared" ref="L78:L141" ca="1" si="25">((-LN(1-RAND()))/$M$10)</f>
        <v>0.2360457816507629</v>
      </c>
      <c r="M78" s="24">
        <f t="shared" ca="1" si="14"/>
        <v>726.85011848382317</v>
      </c>
      <c r="N78" s="23">
        <f t="shared" ca="1" si="15"/>
        <v>727.08616426547394</v>
      </c>
      <c r="O78" s="22"/>
      <c r="P78" s="23">
        <f t="shared" ref="P78:P141" ca="1" si="26">((-LN(1-RAND()))/$R$9)</f>
        <v>12.956881596136306</v>
      </c>
      <c r="Q78" s="23">
        <f t="shared" ref="Q78:Q141" ca="1" si="27">((-LN(1-RAND()))/$R$10)</f>
        <v>0.72533526711298912</v>
      </c>
      <c r="R78" s="24">
        <f t="shared" ca="1" si="16"/>
        <v>714.0771491794967</v>
      </c>
      <c r="S78" s="23">
        <f t="shared" ca="1" si="17"/>
        <v>714.8024844466097</v>
      </c>
      <c r="T78" s="22"/>
      <c r="U78" s="23">
        <f t="shared" ref="U78:U141" ca="1" si="28">((-LN(1-RAND()))/$W$9)</f>
        <v>1.7363839341708462</v>
      </c>
      <c r="V78" s="23">
        <f t="shared" ref="V78:V141" ca="1" si="29">((-LN(1-RAND()))/$W$10)</f>
        <v>0.7007622648791586</v>
      </c>
      <c r="W78" s="24">
        <f t="shared" ca="1" si="18"/>
        <v>777.38617684328653</v>
      </c>
      <c r="X78" s="23">
        <f t="shared" ca="1" si="19"/>
        <v>778.08693910816567</v>
      </c>
    </row>
    <row r="79" spans="1:24" x14ac:dyDescent="0.25">
      <c r="A79" s="23">
        <f t="shared" ca="1" si="20"/>
        <v>1.5985850824750969</v>
      </c>
      <c r="B79" s="23">
        <f t="shared" ca="1" si="21"/>
        <v>1.1935467952808303</v>
      </c>
      <c r="C79" s="24">
        <f t="shared" ref="C79:C142" ca="1" si="30">D78+A79</f>
        <v>651.18459884499373</v>
      </c>
      <c r="D79" s="23">
        <f t="shared" ref="D79:D142" ca="1" si="31">C79+B79</f>
        <v>652.37814564027451</v>
      </c>
      <c r="E79" s="22"/>
      <c r="F79" s="23">
        <f t="shared" ca="1" si="22"/>
        <v>1.1840988038004394</v>
      </c>
      <c r="G79" s="23">
        <f t="shared" ca="1" si="23"/>
        <v>1.0520054683548894</v>
      </c>
      <c r="H79" s="24">
        <f t="shared" ref="H79:H142" ca="1" si="32">I78+F79</f>
        <v>663.6926791199802</v>
      </c>
      <c r="I79" s="23">
        <f t="shared" ref="I79:I142" ca="1" si="33">H79+G79</f>
        <v>664.74468458833508</v>
      </c>
      <c r="J79" s="22"/>
      <c r="K79" s="23">
        <f t="shared" ca="1" si="24"/>
        <v>6.4807242825188984</v>
      </c>
      <c r="L79" s="23">
        <f t="shared" ca="1" si="25"/>
        <v>3.8434835613718339</v>
      </c>
      <c r="M79" s="24">
        <f t="shared" ref="M79:M142" ca="1" si="34">N78+K79</f>
        <v>733.56688854799279</v>
      </c>
      <c r="N79" s="23">
        <f t="shared" ref="N79:N142" ca="1" si="35">M79+L79</f>
        <v>737.41037210936463</v>
      </c>
      <c r="O79" s="22"/>
      <c r="P79" s="23">
        <f t="shared" ca="1" si="26"/>
        <v>4.3639765802320464E-2</v>
      </c>
      <c r="Q79" s="23">
        <f t="shared" ca="1" si="27"/>
        <v>2.4050595532875958</v>
      </c>
      <c r="R79" s="24">
        <f t="shared" ref="R79:R142" ca="1" si="36">S78+P79</f>
        <v>714.84612421241206</v>
      </c>
      <c r="S79" s="23">
        <f t="shared" ref="S79:S142" ca="1" si="37">R79+Q79</f>
        <v>717.25118376569969</v>
      </c>
      <c r="T79" s="22"/>
      <c r="U79" s="23">
        <f t="shared" ca="1" si="28"/>
        <v>19.022325659069796</v>
      </c>
      <c r="V79" s="23">
        <f t="shared" ca="1" si="29"/>
        <v>5.5115464881513292</v>
      </c>
      <c r="W79" s="24">
        <f t="shared" ref="W79:W142" ca="1" si="38">X78+U79</f>
        <v>797.10926476723546</v>
      </c>
      <c r="X79" s="23">
        <f t="shared" ref="X79:X142" ca="1" si="39">W79+V79</f>
        <v>802.6208112553868</v>
      </c>
    </row>
    <row r="80" spans="1:24" x14ac:dyDescent="0.25">
      <c r="A80" s="23">
        <f t="shared" ca="1" si="20"/>
        <v>14.082599238431868</v>
      </c>
      <c r="B80" s="23">
        <f t="shared" ca="1" si="21"/>
        <v>1.3092442687471615</v>
      </c>
      <c r="C80" s="24">
        <f t="shared" ca="1" si="30"/>
        <v>666.46074487870635</v>
      </c>
      <c r="D80" s="23">
        <f t="shared" ca="1" si="31"/>
        <v>667.76998914745354</v>
      </c>
      <c r="E80" s="22"/>
      <c r="F80" s="23">
        <f t="shared" ca="1" si="22"/>
        <v>14.611371568271561</v>
      </c>
      <c r="G80" s="23">
        <f t="shared" ca="1" si="23"/>
        <v>7.124791166185096</v>
      </c>
      <c r="H80" s="24">
        <f t="shared" ca="1" si="32"/>
        <v>679.35605615660666</v>
      </c>
      <c r="I80" s="23">
        <f t="shared" ca="1" si="33"/>
        <v>686.48084732279176</v>
      </c>
      <c r="J80" s="22"/>
      <c r="K80" s="23">
        <f t="shared" ca="1" si="24"/>
        <v>59.224069136589783</v>
      </c>
      <c r="L80" s="23">
        <f t="shared" ca="1" si="25"/>
        <v>0.60719201063583372</v>
      </c>
      <c r="M80" s="24">
        <f t="shared" ca="1" si="34"/>
        <v>796.63444124595446</v>
      </c>
      <c r="N80" s="23">
        <f t="shared" ca="1" si="35"/>
        <v>797.24163325659026</v>
      </c>
      <c r="O80" s="22"/>
      <c r="P80" s="23">
        <f t="shared" ca="1" si="26"/>
        <v>3.5001108336624531</v>
      </c>
      <c r="Q80" s="23">
        <f t="shared" ca="1" si="27"/>
        <v>3.3087886850730706</v>
      </c>
      <c r="R80" s="24">
        <f t="shared" ca="1" si="36"/>
        <v>720.75129459936215</v>
      </c>
      <c r="S80" s="23">
        <f t="shared" ca="1" si="37"/>
        <v>724.06008328443522</v>
      </c>
      <c r="T80" s="22"/>
      <c r="U80" s="23">
        <f t="shared" ca="1" si="28"/>
        <v>6.613069262061738</v>
      </c>
      <c r="V80" s="23">
        <f t="shared" ca="1" si="29"/>
        <v>1.5291779925451814</v>
      </c>
      <c r="W80" s="24">
        <f t="shared" ca="1" si="38"/>
        <v>809.23388051744848</v>
      </c>
      <c r="X80" s="23">
        <f t="shared" ca="1" si="39"/>
        <v>810.7630585099937</v>
      </c>
    </row>
    <row r="81" spans="1:24" x14ac:dyDescent="0.25">
      <c r="A81" s="23">
        <f t="shared" ca="1" si="20"/>
        <v>11.508620107807378</v>
      </c>
      <c r="B81" s="23">
        <f t="shared" ca="1" si="21"/>
        <v>1.6021269503619922</v>
      </c>
      <c r="C81" s="24">
        <f t="shared" ca="1" si="30"/>
        <v>679.2786092552609</v>
      </c>
      <c r="D81" s="23">
        <f t="shared" ca="1" si="31"/>
        <v>680.88073620562295</v>
      </c>
      <c r="E81" s="22"/>
      <c r="F81" s="23">
        <f t="shared" ca="1" si="22"/>
        <v>8.535306186473548</v>
      </c>
      <c r="G81" s="23">
        <f t="shared" ca="1" si="23"/>
        <v>2.6491828569892646</v>
      </c>
      <c r="H81" s="24">
        <f t="shared" ca="1" si="32"/>
        <v>695.01615350926534</v>
      </c>
      <c r="I81" s="23">
        <f t="shared" ca="1" si="33"/>
        <v>697.66533636625456</v>
      </c>
      <c r="J81" s="22"/>
      <c r="K81" s="23">
        <f t="shared" ca="1" si="24"/>
        <v>5.5531756031296657</v>
      </c>
      <c r="L81" s="23">
        <f t="shared" ca="1" si="25"/>
        <v>1.1957932278211343</v>
      </c>
      <c r="M81" s="24">
        <f t="shared" ca="1" si="34"/>
        <v>802.79480885971998</v>
      </c>
      <c r="N81" s="23">
        <f t="shared" ca="1" si="35"/>
        <v>803.99060208754111</v>
      </c>
      <c r="O81" s="22"/>
      <c r="P81" s="23">
        <f t="shared" ca="1" si="26"/>
        <v>7.3287708387524475</v>
      </c>
      <c r="Q81" s="23">
        <f t="shared" ca="1" si="27"/>
        <v>5.8585851805180011</v>
      </c>
      <c r="R81" s="24">
        <f t="shared" ca="1" si="36"/>
        <v>731.38885412318768</v>
      </c>
      <c r="S81" s="23">
        <f t="shared" ca="1" si="37"/>
        <v>737.24743930370573</v>
      </c>
      <c r="T81" s="22"/>
      <c r="U81" s="23">
        <f t="shared" ca="1" si="28"/>
        <v>10.820549825418428</v>
      </c>
      <c r="V81" s="23">
        <f t="shared" ca="1" si="29"/>
        <v>1.3583159223978072</v>
      </c>
      <c r="W81" s="24">
        <f t="shared" ca="1" si="38"/>
        <v>821.58360833541212</v>
      </c>
      <c r="X81" s="23">
        <f t="shared" ca="1" si="39"/>
        <v>822.94192425780989</v>
      </c>
    </row>
    <row r="82" spans="1:24" x14ac:dyDescent="0.25">
      <c r="A82" s="23">
        <f t="shared" ca="1" si="20"/>
        <v>9.8863317522273579</v>
      </c>
      <c r="B82" s="23">
        <f t="shared" ca="1" si="21"/>
        <v>0.9781817925360643</v>
      </c>
      <c r="C82" s="24">
        <f t="shared" ca="1" si="30"/>
        <v>690.76706795785026</v>
      </c>
      <c r="D82" s="23">
        <f t="shared" ca="1" si="31"/>
        <v>691.74524975038628</v>
      </c>
      <c r="E82" s="22"/>
      <c r="F82" s="23">
        <f t="shared" ca="1" si="22"/>
        <v>11.888593125781108</v>
      </c>
      <c r="G82" s="23">
        <f t="shared" ca="1" si="23"/>
        <v>2.6756574141513165</v>
      </c>
      <c r="H82" s="24">
        <f t="shared" ca="1" si="32"/>
        <v>709.55392949203565</v>
      </c>
      <c r="I82" s="23">
        <f t="shared" ca="1" si="33"/>
        <v>712.22958690618691</v>
      </c>
      <c r="J82" s="22"/>
      <c r="K82" s="23">
        <f t="shared" ca="1" si="24"/>
        <v>0.35158891280985982</v>
      </c>
      <c r="L82" s="23">
        <f t="shared" ca="1" si="25"/>
        <v>1.8897799607376484</v>
      </c>
      <c r="M82" s="24">
        <f t="shared" ca="1" si="34"/>
        <v>804.34219100035102</v>
      </c>
      <c r="N82" s="23">
        <f t="shared" ca="1" si="35"/>
        <v>806.23197096108868</v>
      </c>
      <c r="O82" s="22"/>
      <c r="P82" s="23">
        <f t="shared" ca="1" si="26"/>
        <v>4.189834696608628</v>
      </c>
      <c r="Q82" s="23">
        <f t="shared" ca="1" si="27"/>
        <v>0.51491247721453004</v>
      </c>
      <c r="R82" s="24">
        <f t="shared" ca="1" si="36"/>
        <v>741.43727400031435</v>
      </c>
      <c r="S82" s="23">
        <f t="shared" ca="1" si="37"/>
        <v>741.95218647752893</v>
      </c>
      <c r="T82" s="22"/>
      <c r="U82" s="23">
        <f t="shared" ca="1" si="28"/>
        <v>17.067530970200043</v>
      </c>
      <c r="V82" s="23">
        <f t="shared" ca="1" si="29"/>
        <v>0.34033262045309837</v>
      </c>
      <c r="W82" s="24">
        <f t="shared" ca="1" si="38"/>
        <v>840.00945522800998</v>
      </c>
      <c r="X82" s="23">
        <f t="shared" ca="1" si="39"/>
        <v>840.34978784846305</v>
      </c>
    </row>
    <row r="83" spans="1:24" x14ac:dyDescent="0.25">
      <c r="A83" s="23">
        <f t="shared" ca="1" si="20"/>
        <v>2.7742036655831388</v>
      </c>
      <c r="B83" s="23">
        <f t="shared" ca="1" si="21"/>
        <v>1.2488285816121039</v>
      </c>
      <c r="C83" s="24">
        <f t="shared" ca="1" si="30"/>
        <v>694.51945341596945</v>
      </c>
      <c r="D83" s="23">
        <f t="shared" ca="1" si="31"/>
        <v>695.76828199758154</v>
      </c>
      <c r="E83" s="22"/>
      <c r="F83" s="23">
        <f t="shared" ca="1" si="22"/>
        <v>5.3093577604131701</v>
      </c>
      <c r="G83" s="23">
        <f t="shared" ca="1" si="23"/>
        <v>1.4338046637271129</v>
      </c>
      <c r="H83" s="24">
        <f t="shared" ca="1" si="32"/>
        <v>717.53894466660006</v>
      </c>
      <c r="I83" s="23">
        <f t="shared" ca="1" si="33"/>
        <v>718.97274933032713</v>
      </c>
      <c r="J83" s="22"/>
      <c r="K83" s="23">
        <f t="shared" ca="1" si="24"/>
        <v>2.2080254758638866</v>
      </c>
      <c r="L83" s="23">
        <f t="shared" ca="1" si="25"/>
        <v>3.2600841512761161</v>
      </c>
      <c r="M83" s="24">
        <f t="shared" ca="1" si="34"/>
        <v>808.43999643695258</v>
      </c>
      <c r="N83" s="23">
        <f t="shared" ca="1" si="35"/>
        <v>811.70008058822873</v>
      </c>
      <c r="O83" s="22"/>
      <c r="P83" s="23">
        <f t="shared" ca="1" si="26"/>
        <v>2.0579233235642502</v>
      </c>
      <c r="Q83" s="23">
        <f t="shared" ca="1" si="27"/>
        <v>1.1348699969161233</v>
      </c>
      <c r="R83" s="24">
        <f t="shared" ca="1" si="36"/>
        <v>744.01010980109322</v>
      </c>
      <c r="S83" s="23">
        <f t="shared" ca="1" si="37"/>
        <v>745.14497979800933</v>
      </c>
      <c r="T83" s="22"/>
      <c r="U83" s="23">
        <f t="shared" ca="1" si="28"/>
        <v>9.888418850623415</v>
      </c>
      <c r="V83" s="23">
        <f t="shared" ca="1" si="29"/>
        <v>1.226331375983017</v>
      </c>
      <c r="W83" s="24">
        <f t="shared" ca="1" si="38"/>
        <v>850.2382066990865</v>
      </c>
      <c r="X83" s="23">
        <f t="shared" ca="1" si="39"/>
        <v>851.46453807506953</v>
      </c>
    </row>
    <row r="84" spans="1:24" x14ac:dyDescent="0.25">
      <c r="A84" s="23">
        <f t="shared" ca="1" si="20"/>
        <v>27.317084195911043</v>
      </c>
      <c r="B84" s="23">
        <f t="shared" ca="1" si="21"/>
        <v>4.1005047775643551</v>
      </c>
      <c r="C84" s="24">
        <f t="shared" ca="1" si="30"/>
        <v>723.08536619349263</v>
      </c>
      <c r="D84" s="23">
        <f t="shared" ca="1" si="31"/>
        <v>727.18587097105694</v>
      </c>
      <c r="E84" s="22"/>
      <c r="F84" s="23">
        <f t="shared" ca="1" si="22"/>
        <v>1.9753352020909185</v>
      </c>
      <c r="G84" s="23">
        <f t="shared" ca="1" si="23"/>
        <v>0.76346736466732334</v>
      </c>
      <c r="H84" s="24">
        <f t="shared" ca="1" si="32"/>
        <v>720.94808453241808</v>
      </c>
      <c r="I84" s="23">
        <f t="shared" ca="1" si="33"/>
        <v>721.71155189708543</v>
      </c>
      <c r="J84" s="22"/>
      <c r="K84" s="23">
        <f t="shared" ca="1" si="24"/>
        <v>8.5863834877193366</v>
      </c>
      <c r="L84" s="23">
        <f t="shared" ca="1" si="25"/>
        <v>0.3774173740379364</v>
      </c>
      <c r="M84" s="24">
        <f t="shared" ca="1" si="34"/>
        <v>820.28646407594806</v>
      </c>
      <c r="N84" s="23">
        <f t="shared" ca="1" si="35"/>
        <v>820.66388144998598</v>
      </c>
      <c r="O84" s="22"/>
      <c r="P84" s="23">
        <f t="shared" ca="1" si="26"/>
        <v>0.98926123841490188</v>
      </c>
      <c r="Q84" s="23">
        <f t="shared" ca="1" si="27"/>
        <v>0.95976372842139279</v>
      </c>
      <c r="R84" s="24">
        <f t="shared" ca="1" si="36"/>
        <v>746.13424103642421</v>
      </c>
      <c r="S84" s="23">
        <f t="shared" ca="1" si="37"/>
        <v>747.09400476484564</v>
      </c>
      <c r="T84" s="22"/>
      <c r="U84" s="23">
        <f t="shared" ca="1" si="28"/>
        <v>14.711614251090849</v>
      </c>
      <c r="V84" s="23">
        <f t="shared" ca="1" si="29"/>
        <v>4.6976002783652593</v>
      </c>
      <c r="W84" s="24">
        <f t="shared" ca="1" si="38"/>
        <v>866.17615232616038</v>
      </c>
      <c r="X84" s="23">
        <f t="shared" ca="1" si="39"/>
        <v>870.87375260452563</v>
      </c>
    </row>
    <row r="85" spans="1:24" x14ac:dyDescent="0.25">
      <c r="A85" s="23">
        <f t="shared" ca="1" si="20"/>
        <v>5.4942119929407101</v>
      </c>
      <c r="B85" s="23">
        <f t="shared" ca="1" si="21"/>
        <v>3.0023427156903866</v>
      </c>
      <c r="C85" s="24">
        <f t="shared" ca="1" si="30"/>
        <v>732.68008296399762</v>
      </c>
      <c r="D85" s="23">
        <f t="shared" ca="1" si="31"/>
        <v>735.68242567968798</v>
      </c>
      <c r="E85" s="22"/>
      <c r="F85" s="23">
        <f t="shared" ca="1" si="22"/>
        <v>0.35904487632216248</v>
      </c>
      <c r="G85" s="23">
        <f t="shared" ca="1" si="23"/>
        <v>7.3877917797917805</v>
      </c>
      <c r="H85" s="24">
        <f t="shared" ca="1" si="32"/>
        <v>722.0705967734076</v>
      </c>
      <c r="I85" s="23">
        <f t="shared" ca="1" si="33"/>
        <v>729.45838855319937</v>
      </c>
      <c r="J85" s="22"/>
      <c r="K85" s="23">
        <f t="shared" ca="1" si="24"/>
        <v>7.6766950196872102E-2</v>
      </c>
      <c r="L85" s="23">
        <f t="shared" ca="1" si="25"/>
        <v>1.7045037455720742</v>
      </c>
      <c r="M85" s="24">
        <f t="shared" ca="1" si="34"/>
        <v>820.74064840018286</v>
      </c>
      <c r="N85" s="23">
        <f t="shared" ca="1" si="35"/>
        <v>822.44515214575495</v>
      </c>
      <c r="O85" s="22"/>
      <c r="P85" s="23">
        <f t="shared" ca="1" si="26"/>
        <v>1.6896826163802141</v>
      </c>
      <c r="Q85" s="23">
        <f t="shared" ca="1" si="27"/>
        <v>1.8454292863433914</v>
      </c>
      <c r="R85" s="24">
        <f t="shared" ca="1" si="36"/>
        <v>748.78368738122583</v>
      </c>
      <c r="S85" s="23">
        <f t="shared" ca="1" si="37"/>
        <v>750.62911666756918</v>
      </c>
      <c r="T85" s="22"/>
      <c r="U85" s="23">
        <f t="shared" ca="1" si="28"/>
        <v>5.9084468117799673</v>
      </c>
      <c r="V85" s="23">
        <f t="shared" ca="1" si="29"/>
        <v>0.54171140549185048</v>
      </c>
      <c r="W85" s="24">
        <f t="shared" ca="1" si="38"/>
        <v>876.78219941630562</v>
      </c>
      <c r="X85" s="23">
        <f t="shared" ca="1" si="39"/>
        <v>877.32391082179743</v>
      </c>
    </row>
    <row r="86" spans="1:24" x14ac:dyDescent="0.25">
      <c r="A86" s="23">
        <f t="shared" ca="1" si="20"/>
        <v>5.9948461759525076</v>
      </c>
      <c r="B86" s="23">
        <f t="shared" ca="1" si="21"/>
        <v>3.0632538364848975E-2</v>
      </c>
      <c r="C86" s="24">
        <f t="shared" ca="1" si="30"/>
        <v>741.67727185564047</v>
      </c>
      <c r="D86" s="23">
        <f t="shared" ca="1" si="31"/>
        <v>741.70790439400537</v>
      </c>
      <c r="E86" s="22"/>
      <c r="F86" s="23">
        <f t="shared" ca="1" si="22"/>
        <v>3.9395910573240096</v>
      </c>
      <c r="G86" s="23">
        <f t="shared" ca="1" si="23"/>
        <v>6.8863644116171656</v>
      </c>
      <c r="H86" s="24">
        <f t="shared" ca="1" si="32"/>
        <v>733.39797961052341</v>
      </c>
      <c r="I86" s="23">
        <f t="shared" ca="1" si="33"/>
        <v>740.28434402214054</v>
      </c>
      <c r="J86" s="22"/>
      <c r="K86" s="23">
        <f t="shared" ca="1" si="24"/>
        <v>1.6257791855234109</v>
      </c>
      <c r="L86" s="23">
        <f t="shared" ca="1" si="25"/>
        <v>0.25801456988839067</v>
      </c>
      <c r="M86" s="24">
        <f t="shared" ca="1" si="34"/>
        <v>824.0709313312783</v>
      </c>
      <c r="N86" s="23">
        <f t="shared" ca="1" si="35"/>
        <v>824.32894590116666</v>
      </c>
      <c r="O86" s="22"/>
      <c r="P86" s="23">
        <f t="shared" ca="1" si="26"/>
        <v>2.5639401115507625</v>
      </c>
      <c r="Q86" s="23">
        <f t="shared" ca="1" si="27"/>
        <v>3.4262870645632999</v>
      </c>
      <c r="R86" s="24">
        <f t="shared" ca="1" si="36"/>
        <v>753.19305677911996</v>
      </c>
      <c r="S86" s="23">
        <f t="shared" ca="1" si="37"/>
        <v>756.61934384368328</v>
      </c>
      <c r="T86" s="22"/>
      <c r="U86" s="23">
        <f t="shared" ca="1" si="28"/>
        <v>0.23217116372171434</v>
      </c>
      <c r="V86" s="23">
        <f t="shared" ca="1" si="29"/>
        <v>4.5408590564882658</v>
      </c>
      <c r="W86" s="24">
        <f t="shared" ca="1" si="38"/>
        <v>877.55608198551909</v>
      </c>
      <c r="X86" s="23">
        <f t="shared" ca="1" si="39"/>
        <v>882.0969410420073</v>
      </c>
    </row>
    <row r="87" spans="1:24" x14ac:dyDescent="0.25">
      <c r="A87" s="23">
        <f t="shared" ca="1" si="20"/>
        <v>1.7031512887846612</v>
      </c>
      <c r="B87" s="23">
        <f t="shared" ca="1" si="21"/>
        <v>4.1457048853258218</v>
      </c>
      <c r="C87" s="24">
        <f t="shared" ca="1" si="30"/>
        <v>743.41105568278999</v>
      </c>
      <c r="D87" s="23">
        <f t="shared" ca="1" si="31"/>
        <v>747.55676056811581</v>
      </c>
      <c r="E87" s="22"/>
      <c r="F87" s="23">
        <f t="shared" ca="1" si="22"/>
        <v>0.44392287355663124</v>
      </c>
      <c r="G87" s="23">
        <f t="shared" ca="1" si="23"/>
        <v>0.39795629370191904</v>
      </c>
      <c r="H87" s="24">
        <f t="shared" ca="1" si="32"/>
        <v>740.72826689569717</v>
      </c>
      <c r="I87" s="23">
        <f t="shared" ca="1" si="33"/>
        <v>741.12622318939907</v>
      </c>
      <c r="J87" s="22"/>
      <c r="K87" s="23">
        <f t="shared" ca="1" si="24"/>
        <v>19.716547974754793</v>
      </c>
      <c r="L87" s="23">
        <f t="shared" ca="1" si="25"/>
        <v>1.0690731632944512</v>
      </c>
      <c r="M87" s="24">
        <f t="shared" ca="1" si="34"/>
        <v>844.04549387592147</v>
      </c>
      <c r="N87" s="23">
        <f t="shared" ca="1" si="35"/>
        <v>845.1145670392159</v>
      </c>
      <c r="O87" s="22"/>
      <c r="P87" s="23">
        <f t="shared" ca="1" si="26"/>
        <v>1.2683152095810191</v>
      </c>
      <c r="Q87" s="23">
        <f t="shared" ca="1" si="27"/>
        <v>1.5985988563239861</v>
      </c>
      <c r="R87" s="24">
        <f t="shared" ca="1" si="36"/>
        <v>757.88765905326431</v>
      </c>
      <c r="S87" s="23">
        <f t="shared" ca="1" si="37"/>
        <v>759.48625790958829</v>
      </c>
      <c r="T87" s="22"/>
      <c r="U87" s="23">
        <f t="shared" ca="1" si="28"/>
        <v>3.0708591449685274</v>
      </c>
      <c r="V87" s="23">
        <f t="shared" ca="1" si="29"/>
        <v>3.416111954121229</v>
      </c>
      <c r="W87" s="24">
        <f t="shared" ca="1" si="38"/>
        <v>885.1678001869758</v>
      </c>
      <c r="X87" s="23">
        <f t="shared" ca="1" si="39"/>
        <v>888.58391214109702</v>
      </c>
    </row>
    <row r="88" spans="1:24" x14ac:dyDescent="0.25">
      <c r="A88" s="23">
        <f t="shared" ca="1" si="20"/>
        <v>3.458737891685551E-2</v>
      </c>
      <c r="B88" s="23">
        <f t="shared" ca="1" si="21"/>
        <v>4.20034912237701</v>
      </c>
      <c r="C88" s="24">
        <f t="shared" ca="1" si="30"/>
        <v>747.59134794703266</v>
      </c>
      <c r="D88" s="23">
        <f t="shared" ca="1" si="31"/>
        <v>751.79169706940968</v>
      </c>
      <c r="E88" s="22"/>
      <c r="F88" s="23">
        <f t="shared" ca="1" si="22"/>
        <v>0.61638246782263895</v>
      </c>
      <c r="G88" s="23">
        <f t="shared" ca="1" si="23"/>
        <v>2.7703173244929062</v>
      </c>
      <c r="H88" s="24">
        <f t="shared" ca="1" si="32"/>
        <v>741.7426056572217</v>
      </c>
      <c r="I88" s="23">
        <f t="shared" ca="1" si="33"/>
        <v>744.51292298171461</v>
      </c>
      <c r="J88" s="22"/>
      <c r="K88" s="23">
        <f t="shared" ca="1" si="24"/>
        <v>0.71193106486993607</v>
      </c>
      <c r="L88" s="23">
        <f t="shared" ca="1" si="25"/>
        <v>1.5646528160061068</v>
      </c>
      <c r="M88" s="24">
        <f t="shared" ca="1" si="34"/>
        <v>845.82649810408589</v>
      </c>
      <c r="N88" s="23">
        <f t="shared" ca="1" si="35"/>
        <v>847.39115092009195</v>
      </c>
      <c r="O88" s="22"/>
      <c r="P88" s="23">
        <f t="shared" ca="1" si="26"/>
        <v>19.862391826584641</v>
      </c>
      <c r="Q88" s="23">
        <f t="shared" ca="1" si="27"/>
        <v>4.6751078040387259</v>
      </c>
      <c r="R88" s="24">
        <f t="shared" ca="1" si="36"/>
        <v>779.34864973617289</v>
      </c>
      <c r="S88" s="23">
        <f t="shared" ca="1" si="37"/>
        <v>784.02375754021159</v>
      </c>
      <c r="T88" s="22"/>
      <c r="U88" s="23">
        <f t="shared" ca="1" si="28"/>
        <v>9.7662391125418555</v>
      </c>
      <c r="V88" s="23">
        <f t="shared" ca="1" si="29"/>
        <v>0.54481853070944719</v>
      </c>
      <c r="W88" s="24">
        <f t="shared" ca="1" si="38"/>
        <v>898.35015125363884</v>
      </c>
      <c r="X88" s="23">
        <f t="shared" ca="1" si="39"/>
        <v>898.89496978434829</v>
      </c>
    </row>
    <row r="89" spans="1:24" x14ac:dyDescent="0.25">
      <c r="A89" s="23">
        <f t="shared" ca="1" si="20"/>
        <v>0.49831398732483012</v>
      </c>
      <c r="B89" s="23">
        <f t="shared" ca="1" si="21"/>
        <v>3.7917308734146012E-2</v>
      </c>
      <c r="C89" s="24">
        <f t="shared" ca="1" si="30"/>
        <v>752.29001105673456</v>
      </c>
      <c r="D89" s="23">
        <f t="shared" ca="1" si="31"/>
        <v>752.32792836546867</v>
      </c>
      <c r="E89" s="22"/>
      <c r="F89" s="23">
        <f t="shared" ca="1" si="22"/>
        <v>20.148969824116598</v>
      </c>
      <c r="G89" s="23">
        <f t="shared" ca="1" si="23"/>
        <v>0.52564082732374695</v>
      </c>
      <c r="H89" s="24">
        <f t="shared" ca="1" si="32"/>
        <v>764.66189280583126</v>
      </c>
      <c r="I89" s="23">
        <f t="shared" ca="1" si="33"/>
        <v>765.187533633155</v>
      </c>
      <c r="J89" s="22"/>
      <c r="K89" s="23">
        <f t="shared" ca="1" si="24"/>
        <v>15.301594812462454</v>
      </c>
      <c r="L89" s="23">
        <f t="shared" ca="1" si="25"/>
        <v>1.0337223357239413</v>
      </c>
      <c r="M89" s="24">
        <f t="shared" ca="1" si="34"/>
        <v>862.69274573255439</v>
      </c>
      <c r="N89" s="23">
        <f t="shared" ca="1" si="35"/>
        <v>863.72646806827834</v>
      </c>
      <c r="O89" s="22"/>
      <c r="P89" s="23">
        <f t="shared" ca="1" si="26"/>
        <v>1.3828842206968108</v>
      </c>
      <c r="Q89" s="23">
        <f t="shared" ca="1" si="27"/>
        <v>4.0151824383812018</v>
      </c>
      <c r="R89" s="24">
        <f t="shared" ca="1" si="36"/>
        <v>785.40664176090843</v>
      </c>
      <c r="S89" s="23">
        <f t="shared" ca="1" si="37"/>
        <v>789.42182419928963</v>
      </c>
      <c r="T89" s="22"/>
      <c r="U89" s="23">
        <f t="shared" ca="1" si="28"/>
        <v>0.39030204527301826</v>
      </c>
      <c r="V89" s="23">
        <f t="shared" ca="1" si="29"/>
        <v>3.4764523429439942</v>
      </c>
      <c r="W89" s="24">
        <f t="shared" ca="1" si="38"/>
        <v>899.28527182962137</v>
      </c>
      <c r="X89" s="23">
        <f t="shared" ca="1" si="39"/>
        <v>902.76172417256532</v>
      </c>
    </row>
    <row r="90" spans="1:24" x14ac:dyDescent="0.25">
      <c r="A90" s="23">
        <f t="shared" ca="1" si="20"/>
        <v>4.3905873263217661E-2</v>
      </c>
      <c r="B90" s="23">
        <f t="shared" ca="1" si="21"/>
        <v>0.57574448416536461</v>
      </c>
      <c r="C90" s="24">
        <f t="shared" ca="1" si="30"/>
        <v>752.37183423873194</v>
      </c>
      <c r="D90" s="23">
        <f t="shared" ca="1" si="31"/>
        <v>752.94757872289733</v>
      </c>
      <c r="E90" s="22"/>
      <c r="F90" s="23">
        <f t="shared" ca="1" si="22"/>
        <v>32.161295211645914</v>
      </c>
      <c r="G90" s="23">
        <f t="shared" ca="1" si="23"/>
        <v>0.2936248627454322</v>
      </c>
      <c r="H90" s="24">
        <f t="shared" ca="1" si="32"/>
        <v>797.34882884480089</v>
      </c>
      <c r="I90" s="23">
        <f t="shared" ca="1" si="33"/>
        <v>797.64245370754634</v>
      </c>
      <c r="J90" s="22"/>
      <c r="K90" s="23">
        <f t="shared" ca="1" si="24"/>
        <v>10.39552599422997</v>
      </c>
      <c r="L90" s="23">
        <f t="shared" ca="1" si="25"/>
        <v>4.5823037230741033</v>
      </c>
      <c r="M90" s="24">
        <f t="shared" ca="1" si="34"/>
        <v>874.12199406250829</v>
      </c>
      <c r="N90" s="23">
        <f t="shared" ca="1" si="35"/>
        <v>878.70429778558241</v>
      </c>
      <c r="O90" s="22"/>
      <c r="P90" s="23">
        <f t="shared" ca="1" si="26"/>
        <v>1.6728720926059739</v>
      </c>
      <c r="Q90" s="23">
        <f t="shared" ca="1" si="27"/>
        <v>6.8769203217531762</v>
      </c>
      <c r="R90" s="24">
        <f t="shared" ca="1" si="36"/>
        <v>791.09469629189562</v>
      </c>
      <c r="S90" s="23">
        <f t="shared" ca="1" si="37"/>
        <v>797.97161661364885</v>
      </c>
      <c r="T90" s="22"/>
      <c r="U90" s="23">
        <f t="shared" ca="1" si="28"/>
        <v>0.86384732633871597</v>
      </c>
      <c r="V90" s="23">
        <f t="shared" ca="1" si="29"/>
        <v>0.88932422141085832</v>
      </c>
      <c r="W90" s="24">
        <f t="shared" ca="1" si="38"/>
        <v>903.62557149890404</v>
      </c>
      <c r="X90" s="23">
        <f t="shared" ca="1" si="39"/>
        <v>904.51489572031494</v>
      </c>
    </row>
    <row r="91" spans="1:24" x14ac:dyDescent="0.25">
      <c r="A91" s="23">
        <f t="shared" ca="1" si="20"/>
        <v>2.0457380139281258</v>
      </c>
      <c r="B91" s="23">
        <f t="shared" ca="1" si="21"/>
        <v>1.3379413410473961</v>
      </c>
      <c r="C91" s="24">
        <f t="shared" ca="1" si="30"/>
        <v>754.99331673682548</v>
      </c>
      <c r="D91" s="23">
        <f t="shared" ca="1" si="31"/>
        <v>756.33125807787292</v>
      </c>
      <c r="E91" s="22"/>
      <c r="F91" s="23">
        <f t="shared" ca="1" si="22"/>
        <v>4.2061316468674947</v>
      </c>
      <c r="G91" s="23">
        <f t="shared" ca="1" si="23"/>
        <v>1.5568607685699498</v>
      </c>
      <c r="H91" s="24">
        <f t="shared" ca="1" si="32"/>
        <v>801.84858535441379</v>
      </c>
      <c r="I91" s="23">
        <f t="shared" ca="1" si="33"/>
        <v>803.40544612298379</v>
      </c>
      <c r="J91" s="22"/>
      <c r="K91" s="23">
        <f t="shared" ca="1" si="24"/>
        <v>2.2899483404368932</v>
      </c>
      <c r="L91" s="23">
        <f t="shared" ca="1" si="25"/>
        <v>2.1583403465950703</v>
      </c>
      <c r="M91" s="24">
        <f t="shared" ca="1" si="34"/>
        <v>880.99424612601933</v>
      </c>
      <c r="N91" s="23">
        <f t="shared" ca="1" si="35"/>
        <v>883.15258647261442</v>
      </c>
      <c r="O91" s="22"/>
      <c r="P91" s="23">
        <f t="shared" ca="1" si="26"/>
        <v>43.973298373059983</v>
      </c>
      <c r="Q91" s="23">
        <f t="shared" ca="1" si="27"/>
        <v>2.790727375495015</v>
      </c>
      <c r="R91" s="24">
        <f t="shared" ca="1" si="36"/>
        <v>841.9449149867088</v>
      </c>
      <c r="S91" s="23">
        <f t="shared" ca="1" si="37"/>
        <v>844.73564236220386</v>
      </c>
      <c r="T91" s="22"/>
      <c r="U91" s="23">
        <f t="shared" ca="1" si="28"/>
        <v>2.1256537607495685</v>
      </c>
      <c r="V91" s="23">
        <f t="shared" ca="1" si="29"/>
        <v>1.0599732999320164</v>
      </c>
      <c r="W91" s="24">
        <f t="shared" ca="1" si="38"/>
        <v>906.64054948106445</v>
      </c>
      <c r="X91" s="23">
        <f t="shared" ca="1" si="39"/>
        <v>907.70052278099649</v>
      </c>
    </row>
    <row r="92" spans="1:24" x14ac:dyDescent="0.25">
      <c r="A92" s="23">
        <f t="shared" ca="1" si="20"/>
        <v>2.2476170346839948</v>
      </c>
      <c r="B92" s="23">
        <f t="shared" ca="1" si="21"/>
        <v>3.1808788213101384</v>
      </c>
      <c r="C92" s="24">
        <f t="shared" ca="1" si="30"/>
        <v>758.57887511255694</v>
      </c>
      <c r="D92" s="23">
        <f t="shared" ca="1" si="31"/>
        <v>761.75975393386705</v>
      </c>
      <c r="E92" s="22"/>
      <c r="F92" s="23">
        <f t="shared" ca="1" si="22"/>
        <v>12.721450983857263</v>
      </c>
      <c r="G92" s="23">
        <f t="shared" ca="1" si="23"/>
        <v>4.2916213702729245</v>
      </c>
      <c r="H92" s="24">
        <f t="shared" ca="1" si="32"/>
        <v>816.12689710684106</v>
      </c>
      <c r="I92" s="23">
        <f t="shared" ca="1" si="33"/>
        <v>820.41851847711393</v>
      </c>
      <c r="J92" s="22"/>
      <c r="K92" s="23">
        <f t="shared" ca="1" si="24"/>
        <v>1.7731843241108534</v>
      </c>
      <c r="L92" s="23">
        <f t="shared" ca="1" si="25"/>
        <v>2.4901161951154887</v>
      </c>
      <c r="M92" s="24">
        <f t="shared" ca="1" si="34"/>
        <v>884.92577079672526</v>
      </c>
      <c r="N92" s="23">
        <f t="shared" ca="1" si="35"/>
        <v>887.41588699184069</v>
      </c>
      <c r="O92" s="22"/>
      <c r="P92" s="23">
        <f t="shared" ca="1" si="26"/>
        <v>5.2913562101650271</v>
      </c>
      <c r="Q92" s="23">
        <f t="shared" ca="1" si="27"/>
        <v>2.4747690254838663</v>
      </c>
      <c r="R92" s="24">
        <f t="shared" ca="1" si="36"/>
        <v>850.02699857236894</v>
      </c>
      <c r="S92" s="23">
        <f t="shared" ca="1" si="37"/>
        <v>852.50176759785279</v>
      </c>
      <c r="T92" s="22"/>
      <c r="U92" s="23">
        <f t="shared" ca="1" si="28"/>
        <v>4.889587212630925</v>
      </c>
      <c r="V92" s="23">
        <f t="shared" ca="1" si="29"/>
        <v>0.87141283210196296</v>
      </c>
      <c r="W92" s="24">
        <f t="shared" ca="1" si="38"/>
        <v>912.59010999362738</v>
      </c>
      <c r="X92" s="23">
        <f t="shared" ca="1" si="39"/>
        <v>913.46152282572939</v>
      </c>
    </row>
    <row r="93" spans="1:24" x14ac:dyDescent="0.25">
      <c r="A93" s="23">
        <f t="shared" ca="1" si="20"/>
        <v>10.501897380418505</v>
      </c>
      <c r="B93" s="23">
        <f t="shared" ca="1" si="21"/>
        <v>6.6562483718421097</v>
      </c>
      <c r="C93" s="24">
        <f t="shared" ca="1" si="30"/>
        <v>772.26165131428559</v>
      </c>
      <c r="D93" s="23">
        <f t="shared" ca="1" si="31"/>
        <v>778.91789968612773</v>
      </c>
      <c r="E93" s="22"/>
      <c r="F93" s="23">
        <f t="shared" ca="1" si="22"/>
        <v>6.1745313004031557</v>
      </c>
      <c r="G93" s="23">
        <f t="shared" ca="1" si="23"/>
        <v>3.6768792524303109</v>
      </c>
      <c r="H93" s="24">
        <f t="shared" ca="1" si="32"/>
        <v>826.59304977751708</v>
      </c>
      <c r="I93" s="23">
        <f t="shared" ca="1" si="33"/>
        <v>830.26992902994743</v>
      </c>
      <c r="J93" s="22"/>
      <c r="K93" s="23">
        <f t="shared" ca="1" si="24"/>
        <v>13.372062473583201</v>
      </c>
      <c r="L93" s="23">
        <f t="shared" ca="1" si="25"/>
        <v>3.3364473497480895E-2</v>
      </c>
      <c r="M93" s="24">
        <f t="shared" ca="1" si="34"/>
        <v>900.78794946542394</v>
      </c>
      <c r="N93" s="23">
        <f t="shared" ca="1" si="35"/>
        <v>900.82131393892143</v>
      </c>
      <c r="O93" s="22"/>
      <c r="P93" s="23">
        <f t="shared" ca="1" si="26"/>
        <v>17.21602088269206</v>
      </c>
      <c r="Q93" s="23">
        <f t="shared" ca="1" si="27"/>
        <v>10.554213323597436</v>
      </c>
      <c r="R93" s="24">
        <f t="shared" ca="1" si="36"/>
        <v>869.71778848054487</v>
      </c>
      <c r="S93" s="23">
        <f t="shared" ca="1" si="37"/>
        <v>880.27200180414229</v>
      </c>
      <c r="T93" s="22"/>
      <c r="U93" s="23">
        <f t="shared" ca="1" si="28"/>
        <v>2.0784523641714472</v>
      </c>
      <c r="V93" s="23">
        <f t="shared" ca="1" si="29"/>
        <v>1.8200271121206262</v>
      </c>
      <c r="W93" s="24">
        <f t="shared" ca="1" si="38"/>
        <v>915.53997518990082</v>
      </c>
      <c r="X93" s="23">
        <f t="shared" ca="1" si="39"/>
        <v>917.36000230202148</v>
      </c>
    </row>
    <row r="94" spans="1:24" x14ac:dyDescent="0.25">
      <c r="A94" s="23">
        <f t="shared" ca="1" si="20"/>
        <v>1.3622861939660158</v>
      </c>
      <c r="B94" s="23">
        <f t="shared" ca="1" si="21"/>
        <v>3.3509464694727389</v>
      </c>
      <c r="C94" s="24">
        <f t="shared" ca="1" si="30"/>
        <v>780.28018588009377</v>
      </c>
      <c r="D94" s="23">
        <f t="shared" ca="1" si="31"/>
        <v>783.63113234956654</v>
      </c>
      <c r="E94" s="22"/>
      <c r="F94" s="23">
        <f t="shared" ca="1" si="22"/>
        <v>7.2696163516940588</v>
      </c>
      <c r="G94" s="23">
        <f t="shared" ca="1" si="23"/>
        <v>9.7444727595866247</v>
      </c>
      <c r="H94" s="24">
        <f t="shared" ca="1" si="32"/>
        <v>837.53954538164146</v>
      </c>
      <c r="I94" s="23">
        <f t="shared" ca="1" si="33"/>
        <v>847.2840181412281</v>
      </c>
      <c r="J94" s="22"/>
      <c r="K94" s="23">
        <f t="shared" ca="1" si="24"/>
        <v>0.60394309524835366</v>
      </c>
      <c r="L94" s="23">
        <f t="shared" ca="1" si="25"/>
        <v>8.3701451378784082</v>
      </c>
      <c r="M94" s="24">
        <f t="shared" ca="1" si="34"/>
        <v>901.42525703416982</v>
      </c>
      <c r="N94" s="23">
        <f t="shared" ca="1" si="35"/>
        <v>909.79540217204817</v>
      </c>
      <c r="O94" s="22"/>
      <c r="P94" s="23">
        <f t="shared" ca="1" si="26"/>
        <v>0.70077866009605716</v>
      </c>
      <c r="Q94" s="23">
        <f t="shared" ca="1" si="27"/>
        <v>3.6106066312703295</v>
      </c>
      <c r="R94" s="24">
        <f t="shared" ca="1" si="36"/>
        <v>880.97278046423833</v>
      </c>
      <c r="S94" s="23">
        <f t="shared" ca="1" si="37"/>
        <v>884.58338709550867</v>
      </c>
      <c r="T94" s="22"/>
      <c r="U94" s="23">
        <f t="shared" ca="1" si="28"/>
        <v>3.2320036793317408</v>
      </c>
      <c r="V94" s="23">
        <f t="shared" ca="1" si="29"/>
        <v>6.2455440592025289</v>
      </c>
      <c r="W94" s="24">
        <f t="shared" ca="1" si="38"/>
        <v>920.59200598135328</v>
      </c>
      <c r="X94" s="23">
        <f t="shared" ca="1" si="39"/>
        <v>926.83755004055581</v>
      </c>
    </row>
    <row r="95" spans="1:24" x14ac:dyDescent="0.25">
      <c r="A95" s="23">
        <f t="shared" ca="1" si="20"/>
        <v>25.28163650668953</v>
      </c>
      <c r="B95" s="23">
        <f t="shared" ca="1" si="21"/>
        <v>2.1104762181354983</v>
      </c>
      <c r="C95" s="24">
        <f t="shared" ca="1" si="30"/>
        <v>808.91276885625609</v>
      </c>
      <c r="D95" s="23">
        <f t="shared" ca="1" si="31"/>
        <v>811.02324507439164</v>
      </c>
      <c r="E95" s="22"/>
      <c r="F95" s="23">
        <f t="shared" ca="1" si="22"/>
        <v>0.753605255283334</v>
      </c>
      <c r="G95" s="23">
        <f t="shared" ca="1" si="23"/>
        <v>0.26260964820740201</v>
      </c>
      <c r="H95" s="24">
        <f t="shared" ca="1" si="32"/>
        <v>848.03762339651144</v>
      </c>
      <c r="I95" s="23">
        <f t="shared" ca="1" si="33"/>
        <v>848.30023304471888</v>
      </c>
      <c r="J95" s="22"/>
      <c r="K95" s="23">
        <f t="shared" ca="1" si="24"/>
        <v>0.14990832858868944</v>
      </c>
      <c r="L95" s="23">
        <f t="shared" ca="1" si="25"/>
        <v>2.6129003895320073</v>
      </c>
      <c r="M95" s="24">
        <f t="shared" ca="1" si="34"/>
        <v>909.94531050063688</v>
      </c>
      <c r="N95" s="23">
        <f t="shared" ca="1" si="35"/>
        <v>912.55821089016888</v>
      </c>
      <c r="O95" s="22"/>
      <c r="P95" s="23">
        <f t="shared" ca="1" si="26"/>
        <v>8.2104890950105069</v>
      </c>
      <c r="Q95" s="23">
        <f t="shared" ca="1" si="27"/>
        <v>0.28652182702062728</v>
      </c>
      <c r="R95" s="24">
        <f t="shared" ca="1" si="36"/>
        <v>892.7938761905192</v>
      </c>
      <c r="S95" s="23">
        <f t="shared" ca="1" si="37"/>
        <v>893.08039801753978</v>
      </c>
      <c r="T95" s="22"/>
      <c r="U95" s="23">
        <f t="shared" ca="1" si="28"/>
        <v>3.4076494919044786</v>
      </c>
      <c r="V95" s="23">
        <f t="shared" ca="1" si="29"/>
        <v>4.8490303555012906</v>
      </c>
      <c r="W95" s="24">
        <f t="shared" ca="1" si="38"/>
        <v>930.24519953246033</v>
      </c>
      <c r="X95" s="23">
        <f t="shared" ca="1" si="39"/>
        <v>935.09422988796166</v>
      </c>
    </row>
    <row r="96" spans="1:24" x14ac:dyDescent="0.25">
      <c r="A96" s="23">
        <f t="shared" ca="1" si="20"/>
        <v>1.3105091944769625</v>
      </c>
      <c r="B96" s="23">
        <f t="shared" ca="1" si="21"/>
        <v>2.5107412066005952</v>
      </c>
      <c r="C96" s="24">
        <f t="shared" ca="1" si="30"/>
        <v>812.33375426886857</v>
      </c>
      <c r="D96" s="23">
        <f t="shared" ca="1" si="31"/>
        <v>814.84449547546922</v>
      </c>
      <c r="E96" s="22"/>
      <c r="F96" s="23">
        <f t="shared" ca="1" si="22"/>
        <v>2.1902982636188306</v>
      </c>
      <c r="G96" s="23">
        <f t="shared" ca="1" si="23"/>
        <v>4.2554108465767353</v>
      </c>
      <c r="H96" s="24">
        <f t="shared" ca="1" si="32"/>
        <v>850.49053130833772</v>
      </c>
      <c r="I96" s="23">
        <f t="shared" ca="1" si="33"/>
        <v>854.74594215491447</v>
      </c>
      <c r="J96" s="22"/>
      <c r="K96" s="23">
        <f t="shared" ca="1" si="24"/>
        <v>12.094746656679236</v>
      </c>
      <c r="L96" s="23">
        <f t="shared" ca="1" si="25"/>
        <v>6.8277092126955488</v>
      </c>
      <c r="M96" s="24">
        <f t="shared" ca="1" si="34"/>
        <v>924.65295754684814</v>
      </c>
      <c r="N96" s="23">
        <f t="shared" ca="1" si="35"/>
        <v>931.48066675954374</v>
      </c>
      <c r="O96" s="22"/>
      <c r="P96" s="23">
        <f t="shared" ca="1" si="26"/>
        <v>0.87837123683700247</v>
      </c>
      <c r="Q96" s="23">
        <f t="shared" ca="1" si="27"/>
        <v>0.37766412137092259</v>
      </c>
      <c r="R96" s="24">
        <f t="shared" ca="1" si="36"/>
        <v>893.95876925437676</v>
      </c>
      <c r="S96" s="23">
        <f t="shared" ca="1" si="37"/>
        <v>894.33643337574767</v>
      </c>
      <c r="T96" s="22"/>
      <c r="U96" s="23">
        <f t="shared" ca="1" si="28"/>
        <v>1.5776067828028253</v>
      </c>
      <c r="V96" s="23">
        <f t="shared" ca="1" si="29"/>
        <v>2.4442967784142966</v>
      </c>
      <c r="W96" s="24">
        <f t="shared" ca="1" si="38"/>
        <v>936.67183667076449</v>
      </c>
      <c r="X96" s="23">
        <f t="shared" ca="1" si="39"/>
        <v>939.11613344917873</v>
      </c>
    </row>
    <row r="97" spans="1:24" x14ac:dyDescent="0.25">
      <c r="A97" s="23">
        <f t="shared" ca="1" si="20"/>
        <v>4.9093541190381798</v>
      </c>
      <c r="B97" s="23">
        <f t="shared" ca="1" si="21"/>
        <v>3.4614935531420588</v>
      </c>
      <c r="C97" s="24">
        <f t="shared" ca="1" si="30"/>
        <v>819.75384959450741</v>
      </c>
      <c r="D97" s="23">
        <f t="shared" ca="1" si="31"/>
        <v>823.21534314764949</v>
      </c>
      <c r="E97" s="22"/>
      <c r="F97" s="23">
        <f t="shared" ca="1" si="22"/>
        <v>6.2270665123932805</v>
      </c>
      <c r="G97" s="23">
        <f t="shared" ca="1" si="23"/>
        <v>2.4674488768350096</v>
      </c>
      <c r="H97" s="24">
        <f t="shared" ca="1" si="32"/>
        <v>860.97300866730779</v>
      </c>
      <c r="I97" s="23">
        <f t="shared" ca="1" si="33"/>
        <v>863.44045754414276</v>
      </c>
      <c r="J97" s="22"/>
      <c r="K97" s="23">
        <f t="shared" ca="1" si="24"/>
        <v>3.3775376369285315</v>
      </c>
      <c r="L97" s="23">
        <f t="shared" ca="1" si="25"/>
        <v>2.3723661766247623</v>
      </c>
      <c r="M97" s="24">
        <f t="shared" ca="1" si="34"/>
        <v>934.85820439647227</v>
      </c>
      <c r="N97" s="23">
        <f t="shared" ca="1" si="35"/>
        <v>937.230570573097</v>
      </c>
      <c r="O97" s="22"/>
      <c r="P97" s="23">
        <f t="shared" ca="1" si="26"/>
        <v>1.9547576373101574</v>
      </c>
      <c r="Q97" s="23">
        <f t="shared" ca="1" si="27"/>
        <v>0.88905220793210271</v>
      </c>
      <c r="R97" s="24">
        <f t="shared" ca="1" si="36"/>
        <v>896.29119101305787</v>
      </c>
      <c r="S97" s="23">
        <f t="shared" ca="1" si="37"/>
        <v>897.18024322098995</v>
      </c>
      <c r="T97" s="22"/>
      <c r="U97" s="23">
        <f t="shared" ca="1" si="28"/>
        <v>3.8723035436545956</v>
      </c>
      <c r="V97" s="23">
        <f t="shared" ca="1" si="29"/>
        <v>2.2545346621508737</v>
      </c>
      <c r="W97" s="24">
        <f t="shared" ca="1" si="38"/>
        <v>942.98843699283339</v>
      </c>
      <c r="X97" s="23">
        <f t="shared" ca="1" si="39"/>
        <v>945.24297165498422</v>
      </c>
    </row>
    <row r="98" spans="1:24" x14ac:dyDescent="0.25">
      <c r="A98" s="23">
        <f t="shared" ca="1" si="20"/>
        <v>4.3096933083764677</v>
      </c>
      <c r="B98" s="23">
        <f t="shared" ca="1" si="21"/>
        <v>0.2211218725519101</v>
      </c>
      <c r="C98" s="24">
        <f t="shared" ca="1" si="30"/>
        <v>827.52503645602599</v>
      </c>
      <c r="D98" s="23">
        <f t="shared" ca="1" si="31"/>
        <v>827.74615832857785</v>
      </c>
      <c r="E98" s="22"/>
      <c r="F98" s="23">
        <f t="shared" ca="1" si="22"/>
        <v>9.2805918395431366</v>
      </c>
      <c r="G98" s="23">
        <f t="shared" ca="1" si="23"/>
        <v>1.1219431706304603</v>
      </c>
      <c r="H98" s="24">
        <f t="shared" ca="1" si="32"/>
        <v>872.72104938368591</v>
      </c>
      <c r="I98" s="23">
        <f t="shared" ca="1" si="33"/>
        <v>873.84299255431642</v>
      </c>
      <c r="J98" s="22"/>
      <c r="K98" s="23">
        <f t="shared" ca="1" si="24"/>
        <v>15.460555971410635</v>
      </c>
      <c r="L98" s="23">
        <f t="shared" ca="1" si="25"/>
        <v>0.81703187544621825</v>
      </c>
      <c r="M98" s="24">
        <f t="shared" ca="1" si="34"/>
        <v>952.6911265445076</v>
      </c>
      <c r="N98" s="23">
        <f t="shared" ca="1" si="35"/>
        <v>953.50815841995382</v>
      </c>
      <c r="O98" s="22"/>
      <c r="P98" s="23">
        <f t="shared" ca="1" si="26"/>
        <v>0.72044222714244177</v>
      </c>
      <c r="Q98" s="23">
        <f t="shared" ca="1" si="27"/>
        <v>14.552595768470065</v>
      </c>
      <c r="R98" s="24">
        <f t="shared" ca="1" si="36"/>
        <v>897.90068544813244</v>
      </c>
      <c r="S98" s="23">
        <f t="shared" ca="1" si="37"/>
        <v>912.45328121660248</v>
      </c>
      <c r="T98" s="22"/>
      <c r="U98" s="23">
        <f t="shared" ca="1" si="28"/>
        <v>18.499183621572975</v>
      </c>
      <c r="V98" s="23">
        <f t="shared" ca="1" si="29"/>
        <v>3.6091918027917278</v>
      </c>
      <c r="W98" s="24">
        <f t="shared" ca="1" si="38"/>
        <v>963.74215527655724</v>
      </c>
      <c r="X98" s="23">
        <f t="shared" ca="1" si="39"/>
        <v>967.35134707934901</v>
      </c>
    </row>
    <row r="99" spans="1:24" x14ac:dyDescent="0.25">
      <c r="A99" s="23">
        <f t="shared" ca="1" si="20"/>
        <v>0.95736783605999609</v>
      </c>
      <c r="B99" s="23">
        <f t="shared" ca="1" si="21"/>
        <v>2.2804189218497513</v>
      </c>
      <c r="C99" s="24">
        <f t="shared" ca="1" si="30"/>
        <v>828.70352616463788</v>
      </c>
      <c r="D99" s="23">
        <f t="shared" ca="1" si="31"/>
        <v>830.98394508648767</v>
      </c>
      <c r="E99" s="22"/>
      <c r="F99" s="23">
        <f t="shared" ca="1" si="22"/>
        <v>7.022256155067458</v>
      </c>
      <c r="G99" s="23">
        <f t="shared" ca="1" si="23"/>
        <v>1.7820826127283247</v>
      </c>
      <c r="H99" s="24">
        <f t="shared" ca="1" si="32"/>
        <v>880.86524870938388</v>
      </c>
      <c r="I99" s="23">
        <f t="shared" ca="1" si="33"/>
        <v>882.64733132211222</v>
      </c>
      <c r="J99" s="22"/>
      <c r="K99" s="23">
        <f t="shared" ca="1" si="24"/>
        <v>5.6315094904401732</v>
      </c>
      <c r="L99" s="23">
        <f t="shared" ca="1" si="25"/>
        <v>1.0870878205170345</v>
      </c>
      <c r="M99" s="24">
        <f t="shared" ca="1" si="34"/>
        <v>959.139667910394</v>
      </c>
      <c r="N99" s="23">
        <f t="shared" ca="1" si="35"/>
        <v>960.22675573091101</v>
      </c>
      <c r="O99" s="22"/>
      <c r="P99" s="23">
        <f t="shared" ca="1" si="26"/>
        <v>9.962607130601091</v>
      </c>
      <c r="Q99" s="23">
        <f t="shared" ca="1" si="27"/>
        <v>1.2366750147807264</v>
      </c>
      <c r="R99" s="24">
        <f t="shared" ca="1" si="36"/>
        <v>922.41588834720358</v>
      </c>
      <c r="S99" s="23">
        <f t="shared" ca="1" si="37"/>
        <v>923.65256336198433</v>
      </c>
      <c r="T99" s="22"/>
      <c r="U99" s="23">
        <f t="shared" ca="1" si="28"/>
        <v>2.8217054274470033</v>
      </c>
      <c r="V99" s="23">
        <f t="shared" ca="1" si="29"/>
        <v>5.9632319162325196</v>
      </c>
      <c r="W99" s="24">
        <f t="shared" ca="1" si="38"/>
        <v>970.17305250679601</v>
      </c>
      <c r="X99" s="23">
        <f t="shared" ca="1" si="39"/>
        <v>976.13628442302854</v>
      </c>
    </row>
    <row r="100" spans="1:24" x14ac:dyDescent="0.25">
      <c r="A100" s="23">
        <f t="shared" ca="1" si="20"/>
        <v>5.0466670003610741</v>
      </c>
      <c r="B100" s="23">
        <f t="shared" ca="1" si="21"/>
        <v>0.45372988915323859</v>
      </c>
      <c r="C100" s="24">
        <f t="shared" ca="1" si="30"/>
        <v>836.03061208684869</v>
      </c>
      <c r="D100" s="23">
        <f t="shared" ca="1" si="31"/>
        <v>836.48434197600193</v>
      </c>
      <c r="E100" s="22"/>
      <c r="F100" s="23">
        <f t="shared" ca="1" si="22"/>
        <v>2.0509279483351261</v>
      </c>
      <c r="G100" s="23">
        <f t="shared" ca="1" si="23"/>
        <v>1.0971423864777672</v>
      </c>
      <c r="H100" s="24">
        <f t="shared" ca="1" si="32"/>
        <v>884.69825927044735</v>
      </c>
      <c r="I100" s="23">
        <f t="shared" ca="1" si="33"/>
        <v>885.79540165692515</v>
      </c>
      <c r="J100" s="22"/>
      <c r="K100" s="23">
        <f t="shared" ca="1" si="24"/>
        <v>13.909361272117238</v>
      </c>
      <c r="L100" s="23">
        <f t="shared" ca="1" si="25"/>
        <v>0.39652821351873918</v>
      </c>
      <c r="M100" s="24">
        <f t="shared" ca="1" si="34"/>
        <v>974.13611700302829</v>
      </c>
      <c r="N100" s="23">
        <f t="shared" ca="1" si="35"/>
        <v>974.53264521654705</v>
      </c>
      <c r="O100" s="22"/>
      <c r="P100" s="23">
        <f t="shared" ca="1" si="26"/>
        <v>4.9975340322473754</v>
      </c>
      <c r="Q100" s="23">
        <f t="shared" ca="1" si="27"/>
        <v>1.6174279800164528</v>
      </c>
      <c r="R100" s="24">
        <f t="shared" ca="1" si="36"/>
        <v>928.65009739423169</v>
      </c>
      <c r="S100" s="23">
        <f t="shared" ca="1" si="37"/>
        <v>930.26752537424818</v>
      </c>
      <c r="T100" s="22"/>
      <c r="U100" s="23">
        <f t="shared" ca="1" si="28"/>
        <v>2.0758928909466894</v>
      </c>
      <c r="V100" s="23">
        <f t="shared" ca="1" si="29"/>
        <v>0.64429088508554733</v>
      </c>
      <c r="W100" s="24">
        <f t="shared" ca="1" si="38"/>
        <v>978.21217731397519</v>
      </c>
      <c r="X100" s="23">
        <f t="shared" ca="1" si="39"/>
        <v>978.85646819906071</v>
      </c>
    </row>
    <row r="101" spans="1:24" x14ac:dyDescent="0.25">
      <c r="A101" s="23">
        <f t="shared" ca="1" si="20"/>
        <v>0.68300296774321168</v>
      </c>
      <c r="B101" s="23">
        <f t="shared" ca="1" si="21"/>
        <v>2.9149041040943851</v>
      </c>
      <c r="C101" s="24">
        <f t="shared" ca="1" si="30"/>
        <v>837.16734494374509</v>
      </c>
      <c r="D101" s="23">
        <f t="shared" ca="1" si="31"/>
        <v>840.08224904783947</v>
      </c>
      <c r="E101" s="22"/>
      <c r="F101" s="23">
        <f t="shared" ca="1" si="22"/>
        <v>10.825445689321613</v>
      </c>
      <c r="G101" s="23">
        <f t="shared" ca="1" si="23"/>
        <v>0.80158624136151468</v>
      </c>
      <c r="H101" s="24">
        <f t="shared" ca="1" si="32"/>
        <v>896.62084734624682</v>
      </c>
      <c r="I101" s="23">
        <f t="shared" ca="1" si="33"/>
        <v>897.42243358760834</v>
      </c>
      <c r="J101" s="22"/>
      <c r="K101" s="23">
        <f t="shared" ca="1" si="24"/>
        <v>5.5473423896820355</v>
      </c>
      <c r="L101" s="23">
        <f t="shared" ca="1" si="25"/>
        <v>0.4917706706482477</v>
      </c>
      <c r="M101" s="24">
        <f t="shared" ca="1" si="34"/>
        <v>980.07998760622911</v>
      </c>
      <c r="N101" s="23">
        <f t="shared" ca="1" si="35"/>
        <v>980.5717582768774</v>
      </c>
      <c r="O101" s="22"/>
      <c r="P101" s="23">
        <f t="shared" ca="1" si="26"/>
        <v>17.234237107623446</v>
      </c>
      <c r="Q101" s="23">
        <f t="shared" ca="1" si="27"/>
        <v>0.9775032855744481</v>
      </c>
      <c r="R101" s="24">
        <f t="shared" ca="1" si="36"/>
        <v>947.50176248187165</v>
      </c>
      <c r="S101" s="23">
        <f t="shared" ca="1" si="37"/>
        <v>948.47926576744612</v>
      </c>
      <c r="T101" s="22"/>
      <c r="U101" s="23">
        <f t="shared" ca="1" si="28"/>
        <v>3.9789793395259241</v>
      </c>
      <c r="V101" s="23">
        <f t="shared" ca="1" si="29"/>
        <v>1.83692649201132</v>
      </c>
      <c r="W101" s="24">
        <f t="shared" ca="1" si="38"/>
        <v>982.83544753858666</v>
      </c>
      <c r="X101" s="23">
        <f t="shared" ca="1" si="39"/>
        <v>984.67237403059801</v>
      </c>
    </row>
    <row r="102" spans="1:24" x14ac:dyDescent="0.25">
      <c r="A102" s="23">
        <f t="shared" ca="1" si="20"/>
        <v>3.6993807928942841</v>
      </c>
      <c r="B102" s="23">
        <f t="shared" ca="1" si="21"/>
        <v>8.5220185377377629</v>
      </c>
      <c r="C102" s="24">
        <f t="shared" ca="1" si="30"/>
        <v>843.78162984073379</v>
      </c>
      <c r="D102" s="23">
        <f t="shared" ca="1" si="31"/>
        <v>852.30364837847151</v>
      </c>
      <c r="E102" s="22"/>
      <c r="F102" s="23">
        <f t="shared" ca="1" si="22"/>
        <v>4.9218334721235415</v>
      </c>
      <c r="G102" s="23">
        <f t="shared" ca="1" si="23"/>
        <v>2.2763675388162161</v>
      </c>
      <c r="H102" s="24">
        <f t="shared" ca="1" si="32"/>
        <v>902.34426705973192</v>
      </c>
      <c r="I102" s="23">
        <f t="shared" ca="1" si="33"/>
        <v>904.62063459854812</v>
      </c>
      <c r="J102" s="22"/>
      <c r="K102" s="23">
        <f t="shared" ca="1" si="24"/>
        <v>6.6096912290877308</v>
      </c>
      <c r="L102" s="23">
        <f t="shared" ca="1" si="25"/>
        <v>6.2796620693248215</v>
      </c>
      <c r="M102" s="24">
        <f t="shared" ca="1" si="34"/>
        <v>987.18144950596513</v>
      </c>
      <c r="N102" s="23">
        <f t="shared" ca="1" si="35"/>
        <v>993.46111157528992</v>
      </c>
      <c r="O102" s="22"/>
      <c r="P102" s="23">
        <f t="shared" ca="1" si="26"/>
        <v>8.4045655464532878</v>
      </c>
      <c r="Q102" s="23">
        <f t="shared" ca="1" si="27"/>
        <v>0.19514536743289398</v>
      </c>
      <c r="R102" s="24">
        <f t="shared" ca="1" si="36"/>
        <v>956.88383131389946</v>
      </c>
      <c r="S102" s="23">
        <f t="shared" ca="1" si="37"/>
        <v>957.07897668133239</v>
      </c>
      <c r="T102" s="22"/>
      <c r="U102" s="23">
        <f t="shared" ca="1" si="28"/>
        <v>1.0458774665787762</v>
      </c>
      <c r="V102" s="23">
        <f t="shared" ca="1" si="29"/>
        <v>5.2364507890435013</v>
      </c>
      <c r="W102" s="24">
        <f t="shared" ca="1" si="38"/>
        <v>985.71825149717677</v>
      </c>
      <c r="X102" s="23">
        <f t="shared" ca="1" si="39"/>
        <v>990.95470228622025</v>
      </c>
    </row>
    <row r="103" spans="1:24" x14ac:dyDescent="0.25">
      <c r="A103" s="23">
        <f t="shared" ca="1" si="20"/>
        <v>2.6427717007247007</v>
      </c>
      <c r="B103" s="23">
        <f t="shared" ca="1" si="21"/>
        <v>2.9040798423344492</v>
      </c>
      <c r="C103" s="24">
        <f t="shared" ca="1" si="30"/>
        <v>854.94642007919617</v>
      </c>
      <c r="D103" s="23">
        <f t="shared" ca="1" si="31"/>
        <v>857.85049992153063</v>
      </c>
      <c r="E103" s="22"/>
      <c r="F103" s="23">
        <f t="shared" ca="1" si="22"/>
        <v>15.674781803544597</v>
      </c>
      <c r="G103" s="23">
        <f t="shared" ca="1" si="23"/>
        <v>3.343325643624476</v>
      </c>
      <c r="H103" s="24">
        <f t="shared" ca="1" si="32"/>
        <v>920.29541640209277</v>
      </c>
      <c r="I103" s="23">
        <f t="shared" ca="1" si="33"/>
        <v>923.63874204571721</v>
      </c>
      <c r="J103" s="22"/>
      <c r="K103" s="23">
        <f t="shared" ca="1" si="24"/>
        <v>23.627185799169496</v>
      </c>
      <c r="L103" s="23">
        <f t="shared" ca="1" si="25"/>
        <v>1.0974096699729268</v>
      </c>
      <c r="M103" s="24">
        <f t="shared" ca="1" si="34"/>
        <v>1017.0882973744594</v>
      </c>
      <c r="N103" s="23">
        <f t="shared" ca="1" si="35"/>
        <v>1018.1857070444323</v>
      </c>
      <c r="O103" s="22"/>
      <c r="P103" s="23">
        <f t="shared" ca="1" si="26"/>
        <v>1.5381407516620738</v>
      </c>
      <c r="Q103" s="23">
        <f t="shared" ca="1" si="27"/>
        <v>6.7969955440241012</v>
      </c>
      <c r="R103" s="24">
        <f t="shared" ca="1" si="36"/>
        <v>958.61711743299452</v>
      </c>
      <c r="S103" s="23">
        <f t="shared" ca="1" si="37"/>
        <v>965.41411297701859</v>
      </c>
      <c r="T103" s="22"/>
      <c r="U103" s="23">
        <f t="shared" ca="1" si="28"/>
        <v>0.44821857206607973</v>
      </c>
      <c r="V103" s="23">
        <f t="shared" ca="1" si="29"/>
        <v>9.0636249424807785E-3</v>
      </c>
      <c r="W103" s="24">
        <f t="shared" ca="1" si="38"/>
        <v>991.40292085828628</v>
      </c>
      <c r="X103" s="23">
        <f t="shared" ca="1" si="39"/>
        <v>991.41198448322871</v>
      </c>
    </row>
    <row r="104" spans="1:24" x14ac:dyDescent="0.25">
      <c r="A104" s="23">
        <f t="shared" ca="1" si="20"/>
        <v>2.0725491215198839</v>
      </c>
      <c r="B104" s="23">
        <f t="shared" ca="1" si="21"/>
        <v>0.86620690949017298</v>
      </c>
      <c r="C104" s="24">
        <f t="shared" ca="1" si="30"/>
        <v>859.92304904305047</v>
      </c>
      <c r="D104" s="23">
        <f t="shared" ca="1" si="31"/>
        <v>860.78925595254066</v>
      </c>
      <c r="E104" s="22"/>
      <c r="F104" s="23">
        <f t="shared" ca="1" si="22"/>
        <v>10.984099638397648</v>
      </c>
      <c r="G104" s="23">
        <f t="shared" ca="1" si="23"/>
        <v>1.4860999834627264</v>
      </c>
      <c r="H104" s="24">
        <f t="shared" ca="1" si="32"/>
        <v>934.62284168411486</v>
      </c>
      <c r="I104" s="23">
        <f t="shared" ca="1" si="33"/>
        <v>936.1089416675776</v>
      </c>
      <c r="J104" s="22"/>
      <c r="K104" s="23">
        <f t="shared" ca="1" si="24"/>
        <v>15.162472390047226</v>
      </c>
      <c r="L104" s="23">
        <f t="shared" ca="1" si="25"/>
        <v>1.1249460471725194</v>
      </c>
      <c r="M104" s="24">
        <f t="shared" ca="1" si="34"/>
        <v>1033.3481794344796</v>
      </c>
      <c r="N104" s="23">
        <f t="shared" ca="1" si="35"/>
        <v>1034.473125481652</v>
      </c>
      <c r="O104" s="22"/>
      <c r="P104" s="23">
        <f t="shared" ca="1" si="26"/>
        <v>3.08006771807996</v>
      </c>
      <c r="Q104" s="23">
        <f t="shared" ca="1" si="27"/>
        <v>5.9463024714960317</v>
      </c>
      <c r="R104" s="24">
        <f t="shared" ca="1" si="36"/>
        <v>968.49418069509852</v>
      </c>
      <c r="S104" s="23">
        <f t="shared" ca="1" si="37"/>
        <v>974.4404831665945</v>
      </c>
      <c r="T104" s="22"/>
      <c r="U104" s="23">
        <f t="shared" ca="1" si="28"/>
        <v>36.646290154942292</v>
      </c>
      <c r="V104" s="23">
        <f t="shared" ca="1" si="29"/>
        <v>1.7705033137910855</v>
      </c>
      <c r="W104" s="24">
        <f t="shared" ca="1" si="38"/>
        <v>1028.058274638171</v>
      </c>
      <c r="X104" s="23">
        <f t="shared" ca="1" si="39"/>
        <v>1029.8287779519621</v>
      </c>
    </row>
    <row r="105" spans="1:24" x14ac:dyDescent="0.25">
      <c r="A105" s="23">
        <f t="shared" ca="1" si="20"/>
        <v>2.7852133580059064</v>
      </c>
      <c r="B105" s="23">
        <f t="shared" ca="1" si="21"/>
        <v>5.9993498613255772E-2</v>
      </c>
      <c r="C105" s="24">
        <f t="shared" ca="1" si="30"/>
        <v>863.57446931054653</v>
      </c>
      <c r="D105" s="23">
        <f t="shared" ca="1" si="31"/>
        <v>863.6344628091598</v>
      </c>
      <c r="E105" s="22"/>
      <c r="F105" s="23">
        <f t="shared" ca="1" si="22"/>
        <v>4.6003689259353324</v>
      </c>
      <c r="G105" s="23">
        <f t="shared" ca="1" si="23"/>
        <v>14.108964789611468</v>
      </c>
      <c r="H105" s="24">
        <f t="shared" ca="1" si="32"/>
        <v>940.7093105935129</v>
      </c>
      <c r="I105" s="23">
        <f t="shared" ca="1" si="33"/>
        <v>954.81827538312439</v>
      </c>
      <c r="J105" s="22"/>
      <c r="K105" s="23">
        <f t="shared" ca="1" si="24"/>
        <v>1.7426994873293038</v>
      </c>
      <c r="L105" s="23">
        <f t="shared" ca="1" si="25"/>
        <v>5.4777771606851084</v>
      </c>
      <c r="M105" s="24">
        <f t="shared" ca="1" si="34"/>
        <v>1036.2158249689812</v>
      </c>
      <c r="N105" s="23">
        <f t="shared" ca="1" si="35"/>
        <v>1041.6936021296663</v>
      </c>
      <c r="O105" s="22"/>
      <c r="P105" s="23">
        <f t="shared" ca="1" si="26"/>
        <v>0.57900316988007483</v>
      </c>
      <c r="Q105" s="23">
        <f t="shared" ca="1" si="27"/>
        <v>0.79165409179832213</v>
      </c>
      <c r="R105" s="24">
        <f t="shared" ca="1" si="36"/>
        <v>975.01948633647453</v>
      </c>
      <c r="S105" s="23">
        <f t="shared" ca="1" si="37"/>
        <v>975.81114042827289</v>
      </c>
      <c r="T105" s="22"/>
      <c r="U105" s="23">
        <f t="shared" ca="1" si="28"/>
        <v>8.8194994095422246</v>
      </c>
      <c r="V105" s="23">
        <f t="shared" ca="1" si="29"/>
        <v>0.95769612900360335</v>
      </c>
      <c r="W105" s="24">
        <f t="shared" ca="1" si="38"/>
        <v>1038.6482773615044</v>
      </c>
      <c r="X105" s="23">
        <f t="shared" ca="1" si="39"/>
        <v>1039.6059734905079</v>
      </c>
    </row>
    <row r="106" spans="1:24" x14ac:dyDescent="0.25">
      <c r="A106" s="23">
        <f t="shared" ca="1" si="20"/>
        <v>10.766467860618791</v>
      </c>
      <c r="B106" s="23">
        <f t="shared" ca="1" si="21"/>
        <v>0.485030438081269</v>
      </c>
      <c r="C106" s="24">
        <f t="shared" ca="1" si="30"/>
        <v>874.40093066977863</v>
      </c>
      <c r="D106" s="23">
        <f t="shared" ca="1" si="31"/>
        <v>874.88596110785988</v>
      </c>
      <c r="E106" s="22"/>
      <c r="F106" s="23">
        <f t="shared" ca="1" si="22"/>
        <v>4.7992240349659152</v>
      </c>
      <c r="G106" s="23">
        <f t="shared" ca="1" si="23"/>
        <v>10.887057757197692</v>
      </c>
      <c r="H106" s="24">
        <f t="shared" ca="1" si="32"/>
        <v>959.61749941809035</v>
      </c>
      <c r="I106" s="23">
        <f t="shared" ca="1" si="33"/>
        <v>970.50455717528803</v>
      </c>
      <c r="J106" s="22"/>
      <c r="K106" s="23">
        <f t="shared" ca="1" si="24"/>
        <v>8.5096269307683077</v>
      </c>
      <c r="L106" s="23">
        <f t="shared" ca="1" si="25"/>
        <v>1.5093944703545967</v>
      </c>
      <c r="M106" s="24">
        <f t="shared" ca="1" si="34"/>
        <v>1050.2032290604345</v>
      </c>
      <c r="N106" s="23">
        <f t="shared" ca="1" si="35"/>
        <v>1051.7126235307892</v>
      </c>
      <c r="O106" s="22"/>
      <c r="P106" s="23">
        <f t="shared" ca="1" si="26"/>
        <v>26.318848071716225</v>
      </c>
      <c r="Q106" s="23">
        <f t="shared" ca="1" si="27"/>
        <v>1.4996984058826961</v>
      </c>
      <c r="R106" s="24">
        <f t="shared" ca="1" si="36"/>
        <v>1002.1299884999892</v>
      </c>
      <c r="S106" s="23">
        <f t="shared" ca="1" si="37"/>
        <v>1003.6296869058718</v>
      </c>
      <c r="T106" s="22"/>
      <c r="U106" s="23">
        <f t="shared" ca="1" si="28"/>
        <v>3.9024892731603287</v>
      </c>
      <c r="V106" s="23">
        <f t="shared" ca="1" si="29"/>
        <v>0.13154444634707863</v>
      </c>
      <c r="W106" s="24">
        <f t="shared" ca="1" si="38"/>
        <v>1043.5084627636684</v>
      </c>
      <c r="X106" s="23">
        <f t="shared" ca="1" si="39"/>
        <v>1043.6400072100155</v>
      </c>
    </row>
    <row r="107" spans="1:24" x14ac:dyDescent="0.25">
      <c r="A107" s="23">
        <f t="shared" ca="1" si="20"/>
        <v>4.6899449162738502</v>
      </c>
      <c r="B107" s="23">
        <f t="shared" ca="1" si="21"/>
        <v>3.9996524838873353</v>
      </c>
      <c r="C107" s="24">
        <f t="shared" ca="1" si="30"/>
        <v>879.5759060241337</v>
      </c>
      <c r="D107" s="23">
        <f t="shared" ca="1" si="31"/>
        <v>883.575558508021</v>
      </c>
      <c r="E107" s="22"/>
      <c r="F107" s="23">
        <f t="shared" ca="1" si="22"/>
        <v>19.476399661838709</v>
      </c>
      <c r="G107" s="23">
        <f t="shared" ca="1" si="23"/>
        <v>1.1690907214736019</v>
      </c>
      <c r="H107" s="24">
        <f t="shared" ca="1" si="32"/>
        <v>989.98095683712677</v>
      </c>
      <c r="I107" s="23">
        <f t="shared" ca="1" si="33"/>
        <v>991.15004755860036</v>
      </c>
      <c r="J107" s="22"/>
      <c r="K107" s="23">
        <f t="shared" ca="1" si="24"/>
        <v>0.85860965140603818</v>
      </c>
      <c r="L107" s="23">
        <f t="shared" ca="1" si="25"/>
        <v>2.5078340249605886</v>
      </c>
      <c r="M107" s="24">
        <f t="shared" ca="1" si="34"/>
        <v>1052.5712331821953</v>
      </c>
      <c r="N107" s="23">
        <f t="shared" ca="1" si="35"/>
        <v>1055.079067207156</v>
      </c>
      <c r="O107" s="22"/>
      <c r="P107" s="23">
        <f t="shared" ca="1" si="26"/>
        <v>24.032016144296065</v>
      </c>
      <c r="Q107" s="23">
        <f t="shared" ca="1" si="27"/>
        <v>8.3750496864965662E-2</v>
      </c>
      <c r="R107" s="24">
        <f t="shared" ca="1" si="36"/>
        <v>1027.6617030501679</v>
      </c>
      <c r="S107" s="23">
        <f t="shared" ca="1" si="37"/>
        <v>1027.7454535470329</v>
      </c>
      <c r="T107" s="22"/>
      <c r="U107" s="23">
        <f t="shared" ca="1" si="28"/>
        <v>2.9844251537340716</v>
      </c>
      <c r="V107" s="23">
        <f t="shared" ca="1" si="29"/>
        <v>0.3222727149331</v>
      </c>
      <c r="W107" s="24">
        <f t="shared" ca="1" si="38"/>
        <v>1046.6244323637495</v>
      </c>
      <c r="X107" s="23">
        <f t="shared" ca="1" si="39"/>
        <v>1046.9467050786827</v>
      </c>
    </row>
    <row r="108" spans="1:24" x14ac:dyDescent="0.25">
      <c r="A108" s="23">
        <f t="shared" ca="1" si="20"/>
        <v>1.4806336340167252</v>
      </c>
      <c r="B108" s="23">
        <f t="shared" ca="1" si="21"/>
        <v>3.3480308643724794</v>
      </c>
      <c r="C108" s="24">
        <f t="shared" ca="1" si="30"/>
        <v>885.05619214203773</v>
      </c>
      <c r="D108" s="23">
        <f t="shared" ca="1" si="31"/>
        <v>888.40422300641023</v>
      </c>
      <c r="E108" s="22"/>
      <c r="F108" s="23">
        <f t="shared" ca="1" si="22"/>
        <v>0.40780778237430687</v>
      </c>
      <c r="G108" s="23">
        <f t="shared" ca="1" si="23"/>
        <v>3.7278022020212534E-2</v>
      </c>
      <c r="H108" s="24">
        <f t="shared" ca="1" si="32"/>
        <v>991.5578553409747</v>
      </c>
      <c r="I108" s="23">
        <f t="shared" ca="1" si="33"/>
        <v>991.59513336299494</v>
      </c>
      <c r="J108" s="22"/>
      <c r="K108" s="23">
        <f t="shared" ca="1" si="24"/>
        <v>7.7102565196827246</v>
      </c>
      <c r="L108" s="23">
        <f t="shared" ca="1" si="25"/>
        <v>1.3555933058429286</v>
      </c>
      <c r="M108" s="24">
        <f t="shared" ca="1" si="34"/>
        <v>1062.7893237268386</v>
      </c>
      <c r="N108" s="23">
        <f t="shared" ca="1" si="35"/>
        <v>1064.1449170326814</v>
      </c>
      <c r="O108" s="22"/>
      <c r="P108" s="23">
        <f t="shared" ca="1" si="26"/>
        <v>7.8762194546561171</v>
      </c>
      <c r="Q108" s="23">
        <f t="shared" ca="1" si="27"/>
        <v>0.4797152879897803</v>
      </c>
      <c r="R108" s="24">
        <f t="shared" ca="1" si="36"/>
        <v>1035.621673001689</v>
      </c>
      <c r="S108" s="23">
        <f t="shared" ca="1" si="37"/>
        <v>1036.1013882896789</v>
      </c>
      <c r="T108" s="22"/>
      <c r="U108" s="23">
        <f t="shared" ca="1" si="28"/>
        <v>1.7770326117574782</v>
      </c>
      <c r="V108" s="23">
        <f t="shared" ca="1" si="29"/>
        <v>3.1012598457076113</v>
      </c>
      <c r="W108" s="24">
        <f t="shared" ca="1" si="38"/>
        <v>1048.7237376904402</v>
      </c>
      <c r="X108" s="23">
        <f t="shared" ca="1" si="39"/>
        <v>1051.8249975361477</v>
      </c>
    </row>
    <row r="109" spans="1:24" x14ac:dyDescent="0.25">
      <c r="A109" s="23">
        <f t="shared" ca="1" si="20"/>
        <v>5.79149313674748</v>
      </c>
      <c r="B109" s="23">
        <f t="shared" ca="1" si="21"/>
        <v>1.4086065272332065</v>
      </c>
      <c r="C109" s="24">
        <f t="shared" ca="1" si="30"/>
        <v>894.19571614315771</v>
      </c>
      <c r="D109" s="23">
        <f t="shared" ca="1" si="31"/>
        <v>895.60432267039096</v>
      </c>
      <c r="E109" s="22"/>
      <c r="F109" s="23">
        <f t="shared" ca="1" si="22"/>
        <v>9.7022386368865149E-2</v>
      </c>
      <c r="G109" s="23">
        <f t="shared" ca="1" si="23"/>
        <v>7.8787869956412765E-2</v>
      </c>
      <c r="H109" s="24">
        <f t="shared" ca="1" si="32"/>
        <v>991.69215574936379</v>
      </c>
      <c r="I109" s="23">
        <f t="shared" ca="1" si="33"/>
        <v>991.77094361932018</v>
      </c>
      <c r="J109" s="22"/>
      <c r="K109" s="23">
        <f t="shared" ca="1" si="24"/>
        <v>4.5684288480571196</v>
      </c>
      <c r="L109" s="23">
        <f t="shared" ca="1" si="25"/>
        <v>3.7027980488877805</v>
      </c>
      <c r="M109" s="24">
        <f t="shared" ca="1" si="34"/>
        <v>1068.7133458807384</v>
      </c>
      <c r="N109" s="23">
        <f t="shared" ca="1" si="35"/>
        <v>1072.4161439296263</v>
      </c>
      <c r="O109" s="22"/>
      <c r="P109" s="23">
        <f t="shared" ca="1" si="26"/>
        <v>3.9223980229642277</v>
      </c>
      <c r="Q109" s="23">
        <f t="shared" ca="1" si="27"/>
        <v>2.6462533819191383</v>
      </c>
      <c r="R109" s="24">
        <f t="shared" ca="1" si="36"/>
        <v>1040.0237863126431</v>
      </c>
      <c r="S109" s="23">
        <f t="shared" ca="1" si="37"/>
        <v>1042.6700396945623</v>
      </c>
      <c r="T109" s="22"/>
      <c r="U109" s="23">
        <f t="shared" ca="1" si="28"/>
        <v>18.337342133680131</v>
      </c>
      <c r="V109" s="23">
        <f t="shared" ca="1" si="29"/>
        <v>1.0300103684109849</v>
      </c>
      <c r="W109" s="24">
        <f t="shared" ca="1" si="38"/>
        <v>1070.1623396698278</v>
      </c>
      <c r="X109" s="23">
        <f t="shared" ca="1" si="39"/>
        <v>1071.1923500382388</v>
      </c>
    </row>
    <row r="110" spans="1:24" x14ac:dyDescent="0.25">
      <c r="A110" s="23">
        <f t="shared" ca="1" si="20"/>
        <v>7.1324984255656165</v>
      </c>
      <c r="B110" s="23">
        <f t="shared" ca="1" si="21"/>
        <v>0.19908661163806007</v>
      </c>
      <c r="C110" s="24">
        <f t="shared" ca="1" si="30"/>
        <v>902.73682109595654</v>
      </c>
      <c r="D110" s="23">
        <f t="shared" ca="1" si="31"/>
        <v>902.93590770759465</v>
      </c>
      <c r="E110" s="22"/>
      <c r="F110" s="23">
        <f t="shared" ca="1" si="22"/>
        <v>2.3991816489980256</v>
      </c>
      <c r="G110" s="23">
        <f t="shared" ca="1" si="23"/>
        <v>1.7936901908198168</v>
      </c>
      <c r="H110" s="24">
        <f t="shared" ca="1" si="32"/>
        <v>994.1701252683182</v>
      </c>
      <c r="I110" s="23">
        <f t="shared" ca="1" si="33"/>
        <v>995.963815459138</v>
      </c>
      <c r="J110" s="22"/>
      <c r="K110" s="23">
        <f t="shared" ca="1" si="24"/>
        <v>2.3449940729867325</v>
      </c>
      <c r="L110" s="23">
        <f t="shared" ca="1" si="25"/>
        <v>2.1931834828663765</v>
      </c>
      <c r="M110" s="24">
        <f t="shared" ca="1" si="34"/>
        <v>1074.7611380026131</v>
      </c>
      <c r="N110" s="23">
        <f t="shared" ca="1" si="35"/>
        <v>1076.9543214854793</v>
      </c>
      <c r="O110" s="22"/>
      <c r="P110" s="23">
        <f t="shared" ca="1" si="26"/>
        <v>16.413641337039568</v>
      </c>
      <c r="Q110" s="23">
        <f t="shared" ca="1" si="27"/>
        <v>2.0178659005653801</v>
      </c>
      <c r="R110" s="24">
        <f t="shared" ca="1" si="36"/>
        <v>1059.0836810316018</v>
      </c>
      <c r="S110" s="23">
        <f t="shared" ca="1" si="37"/>
        <v>1061.1015469321671</v>
      </c>
      <c r="T110" s="22"/>
      <c r="U110" s="23">
        <f t="shared" ca="1" si="28"/>
        <v>5.4833244337589724</v>
      </c>
      <c r="V110" s="23">
        <f t="shared" ca="1" si="29"/>
        <v>4.5774347063302336</v>
      </c>
      <c r="W110" s="24">
        <f t="shared" ca="1" si="38"/>
        <v>1076.6756744719978</v>
      </c>
      <c r="X110" s="23">
        <f t="shared" ca="1" si="39"/>
        <v>1081.253109178328</v>
      </c>
    </row>
    <row r="111" spans="1:24" x14ac:dyDescent="0.25">
      <c r="A111" s="23">
        <f t="shared" ca="1" si="20"/>
        <v>0.19330995868873421</v>
      </c>
      <c r="B111" s="23">
        <f t="shared" ca="1" si="21"/>
        <v>0.75207347222739818</v>
      </c>
      <c r="C111" s="24">
        <f t="shared" ca="1" si="30"/>
        <v>903.12921766628335</v>
      </c>
      <c r="D111" s="23">
        <f t="shared" ca="1" si="31"/>
        <v>903.88129113851073</v>
      </c>
      <c r="E111" s="22"/>
      <c r="F111" s="23">
        <f t="shared" ca="1" si="22"/>
        <v>29.437532827396698</v>
      </c>
      <c r="G111" s="23">
        <f t="shared" ca="1" si="23"/>
        <v>0.87292957172259744</v>
      </c>
      <c r="H111" s="24">
        <f t="shared" ca="1" si="32"/>
        <v>1025.4013482865348</v>
      </c>
      <c r="I111" s="23">
        <f t="shared" ca="1" si="33"/>
        <v>1026.2742778582574</v>
      </c>
      <c r="J111" s="22"/>
      <c r="K111" s="23">
        <f t="shared" ca="1" si="24"/>
        <v>15.103005293522935</v>
      </c>
      <c r="L111" s="23">
        <f t="shared" ca="1" si="25"/>
        <v>2.9923880802315588</v>
      </c>
      <c r="M111" s="24">
        <f t="shared" ca="1" si="34"/>
        <v>1092.0573267790023</v>
      </c>
      <c r="N111" s="23">
        <f t="shared" ca="1" si="35"/>
        <v>1095.049714859234</v>
      </c>
      <c r="O111" s="22"/>
      <c r="P111" s="23">
        <f t="shared" ca="1" si="26"/>
        <v>0.40491472264353184</v>
      </c>
      <c r="Q111" s="23">
        <f t="shared" ca="1" si="27"/>
        <v>0.88827247596195624</v>
      </c>
      <c r="R111" s="24">
        <f t="shared" ca="1" si="36"/>
        <v>1061.5064616548107</v>
      </c>
      <c r="S111" s="23">
        <f t="shared" ca="1" si="37"/>
        <v>1062.3947341307726</v>
      </c>
      <c r="T111" s="22"/>
      <c r="U111" s="23">
        <f t="shared" ca="1" si="28"/>
        <v>0.63919105737129223</v>
      </c>
      <c r="V111" s="23">
        <f t="shared" ca="1" si="29"/>
        <v>15.990614568392951</v>
      </c>
      <c r="W111" s="24">
        <f t="shared" ca="1" si="38"/>
        <v>1081.8923002356994</v>
      </c>
      <c r="X111" s="23">
        <f t="shared" ca="1" si="39"/>
        <v>1097.8829148040923</v>
      </c>
    </row>
    <row r="112" spans="1:24" x14ac:dyDescent="0.25">
      <c r="A112" s="23">
        <f t="shared" ca="1" si="20"/>
        <v>0.47381687618528989</v>
      </c>
      <c r="B112" s="23">
        <f t="shared" ca="1" si="21"/>
        <v>3.8682347772636261</v>
      </c>
      <c r="C112" s="24">
        <f t="shared" ca="1" si="30"/>
        <v>904.35510801469604</v>
      </c>
      <c r="D112" s="23">
        <f t="shared" ca="1" si="31"/>
        <v>908.22334279195968</v>
      </c>
      <c r="E112" s="22"/>
      <c r="F112" s="23">
        <f t="shared" ca="1" si="22"/>
        <v>11.181850931769537</v>
      </c>
      <c r="G112" s="23">
        <f t="shared" ca="1" si="23"/>
        <v>4.1634020994039389</v>
      </c>
      <c r="H112" s="24">
        <f t="shared" ca="1" si="32"/>
        <v>1037.4561287900269</v>
      </c>
      <c r="I112" s="23">
        <f t="shared" ca="1" si="33"/>
        <v>1041.619530889431</v>
      </c>
      <c r="J112" s="22"/>
      <c r="K112" s="23">
        <f t="shared" ca="1" si="24"/>
        <v>4.2410103386991622</v>
      </c>
      <c r="L112" s="23">
        <f t="shared" ca="1" si="25"/>
        <v>0.42031658964069585</v>
      </c>
      <c r="M112" s="24">
        <f t="shared" ca="1" si="34"/>
        <v>1099.2907251979332</v>
      </c>
      <c r="N112" s="23">
        <f t="shared" ca="1" si="35"/>
        <v>1099.7110417875738</v>
      </c>
      <c r="O112" s="22"/>
      <c r="P112" s="23">
        <f t="shared" ca="1" si="26"/>
        <v>9.5104633705981207</v>
      </c>
      <c r="Q112" s="23">
        <f t="shared" ca="1" si="27"/>
        <v>1.1964943115809856</v>
      </c>
      <c r="R112" s="24">
        <f t="shared" ca="1" si="36"/>
        <v>1071.9051975013706</v>
      </c>
      <c r="S112" s="23">
        <f t="shared" ca="1" si="37"/>
        <v>1073.1016918129517</v>
      </c>
      <c r="T112" s="22"/>
      <c r="U112" s="23">
        <f t="shared" ca="1" si="28"/>
        <v>17.836548133298521</v>
      </c>
      <c r="V112" s="23">
        <f t="shared" ca="1" si="29"/>
        <v>3.6910191401799985</v>
      </c>
      <c r="W112" s="24">
        <f t="shared" ca="1" si="38"/>
        <v>1115.7194629373907</v>
      </c>
      <c r="X112" s="23">
        <f t="shared" ca="1" si="39"/>
        <v>1119.4104820775708</v>
      </c>
    </row>
    <row r="113" spans="1:24" x14ac:dyDescent="0.25">
      <c r="A113" s="23">
        <f t="shared" ca="1" si="20"/>
        <v>2.2145424511612228</v>
      </c>
      <c r="B113" s="23">
        <f t="shared" ca="1" si="21"/>
        <v>0.8332971939538264</v>
      </c>
      <c r="C113" s="24">
        <f t="shared" ca="1" si="30"/>
        <v>910.43788524312095</v>
      </c>
      <c r="D113" s="23">
        <f t="shared" ca="1" si="31"/>
        <v>911.2711824370748</v>
      </c>
      <c r="E113" s="22"/>
      <c r="F113" s="23">
        <f t="shared" ca="1" si="22"/>
        <v>6.9838458385754434</v>
      </c>
      <c r="G113" s="23">
        <f t="shared" ca="1" si="23"/>
        <v>3.9601160848746271</v>
      </c>
      <c r="H113" s="24">
        <f t="shared" ca="1" si="32"/>
        <v>1048.6033767280064</v>
      </c>
      <c r="I113" s="23">
        <f t="shared" ca="1" si="33"/>
        <v>1052.5634928128811</v>
      </c>
      <c r="J113" s="22"/>
      <c r="K113" s="23">
        <f t="shared" ca="1" si="24"/>
        <v>0.73360233224310445</v>
      </c>
      <c r="L113" s="23">
        <f t="shared" ca="1" si="25"/>
        <v>3.2911276798452969</v>
      </c>
      <c r="M113" s="24">
        <f t="shared" ca="1" si="34"/>
        <v>1100.444644119817</v>
      </c>
      <c r="N113" s="23">
        <f t="shared" ca="1" si="35"/>
        <v>1103.7357717996622</v>
      </c>
      <c r="O113" s="22"/>
      <c r="P113" s="23">
        <f t="shared" ca="1" si="26"/>
        <v>1.8579582389912273</v>
      </c>
      <c r="Q113" s="23">
        <f t="shared" ca="1" si="27"/>
        <v>2.4472589820005197</v>
      </c>
      <c r="R113" s="24">
        <f t="shared" ca="1" si="36"/>
        <v>1074.9596500519428</v>
      </c>
      <c r="S113" s="23">
        <f t="shared" ca="1" si="37"/>
        <v>1077.4069090339433</v>
      </c>
      <c r="T113" s="22"/>
      <c r="U113" s="23">
        <f t="shared" ca="1" si="28"/>
        <v>6.8691190027587927</v>
      </c>
      <c r="V113" s="23">
        <f t="shared" ca="1" si="29"/>
        <v>0.2848006098692008</v>
      </c>
      <c r="W113" s="24">
        <f t="shared" ca="1" si="38"/>
        <v>1126.2796010803295</v>
      </c>
      <c r="X113" s="23">
        <f t="shared" ca="1" si="39"/>
        <v>1126.5644016901988</v>
      </c>
    </row>
    <row r="114" spans="1:24" x14ac:dyDescent="0.25">
      <c r="A114" s="23">
        <f t="shared" ca="1" si="20"/>
        <v>5.9655274912803158</v>
      </c>
      <c r="B114" s="23">
        <f t="shared" ca="1" si="21"/>
        <v>7.5713009935976183E-2</v>
      </c>
      <c r="C114" s="24">
        <f t="shared" ca="1" si="30"/>
        <v>917.23670992835514</v>
      </c>
      <c r="D114" s="23">
        <f t="shared" ca="1" si="31"/>
        <v>917.31242293829109</v>
      </c>
      <c r="E114" s="22"/>
      <c r="F114" s="23">
        <f t="shared" ca="1" si="22"/>
        <v>1.994323673583452</v>
      </c>
      <c r="G114" s="23">
        <f t="shared" ca="1" si="23"/>
        <v>0.4408579288247691</v>
      </c>
      <c r="H114" s="24">
        <f t="shared" ca="1" si="32"/>
        <v>1054.5578164864646</v>
      </c>
      <c r="I114" s="23">
        <f t="shared" ca="1" si="33"/>
        <v>1054.9986744152893</v>
      </c>
      <c r="J114" s="22"/>
      <c r="K114" s="23">
        <f t="shared" ca="1" si="24"/>
        <v>0.89970005599869474</v>
      </c>
      <c r="L114" s="23">
        <f t="shared" ca="1" si="25"/>
        <v>1.4358888432147052</v>
      </c>
      <c r="M114" s="24">
        <f t="shared" ca="1" si="34"/>
        <v>1104.6354718556609</v>
      </c>
      <c r="N114" s="23">
        <f t="shared" ca="1" si="35"/>
        <v>1106.0713606988757</v>
      </c>
      <c r="O114" s="22"/>
      <c r="P114" s="23">
        <f t="shared" ca="1" si="26"/>
        <v>31.142275135631568</v>
      </c>
      <c r="Q114" s="23">
        <f t="shared" ca="1" si="27"/>
        <v>4.5837994337520241E-2</v>
      </c>
      <c r="R114" s="24">
        <f t="shared" ca="1" si="36"/>
        <v>1108.5491841695748</v>
      </c>
      <c r="S114" s="23">
        <f t="shared" ca="1" si="37"/>
        <v>1108.5950221639123</v>
      </c>
      <c r="T114" s="22"/>
      <c r="U114" s="23">
        <f t="shared" ca="1" si="28"/>
        <v>2.0393308415436118</v>
      </c>
      <c r="V114" s="23">
        <f t="shared" ca="1" si="29"/>
        <v>3.209014903016036</v>
      </c>
      <c r="W114" s="24">
        <f t="shared" ca="1" si="38"/>
        <v>1128.6037325317425</v>
      </c>
      <c r="X114" s="23">
        <f t="shared" ca="1" si="39"/>
        <v>1131.8127474347584</v>
      </c>
    </row>
    <row r="115" spans="1:24" x14ac:dyDescent="0.25">
      <c r="A115" s="23">
        <f t="shared" ca="1" si="20"/>
        <v>10.867747292524635</v>
      </c>
      <c r="B115" s="23">
        <f t="shared" ca="1" si="21"/>
        <v>7.9595828170463914E-2</v>
      </c>
      <c r="C115" s="24">
        <f t="shared" ca="1" si="30"/>
        <v>928.18017023081575</v>
      </c>
      <c r="D115" s="23">
        <f t="shared" ca="1" si="31"/>
        <v>928.2597660589862</v>
      </c>
      <c r="E115" s="22"/>
      <c r="F115" s="23">
        <f t="shared" ca="1" si="22"/>
        <v>10.036694298144351</v>
      </c>
      <c r="G115" s="23">
        <f t="shared" ca="1" si="23"/>
        <v>0.3608086520234528</v>
      </c>
      <c r="H115" s="24">
        <f t="shared" ca="1" si="32"/>
        <v>1065.0353687134336</v>
      </c>
      <c r="I115" s="23">
        <f t="shared" ca="1" si="33"/>
        <v>1065.3961773654571</v>
      </c>
      <c r="J115" s="22"/>
      <c r="K115" s="23">
        <f t="shared" ca="1" si="24"/>
        <v>2.9638574698503448</v>
      </c>
      <c r="L115" s="23">
        <f t="shared" ca="1" si="25"/>
        <v>3.6736695457779391</v>
      </c>
      <c r="M115" s="24">
        <f t="shared" ca="1" si="34"/>
        <v>1109.035218168726</v>
      </c>
      <c r="N115" s="23">
        <f t="shared" ca="1" si="35"/>
        <v>1112.708887714504</v>
      </c>
      <c r="O115" s="22"/>
      <c r="P115" s="23">
        <f t="shared" ca="1" si="26"/>
        <v>9.8698630018282323</v>
      </c>
      <c r="Q115" s="23">
        <f t="shared" ca="1" si="27"/>
        <v>1.7727473082169432</v>
      </c>
      <c r="R115" s="24">
        <f t="shared" ca="1" si="36"/>
        <v>1118.4648851657405</v>
      </c>
      <c r="S115" s="23">
        <f t="shared" ca="1" si="37"/>
        <v>1120.2376324739575</v>
      </c>
      <c r="T115" s="22"/>
      <c r="U115" s="23">
        <f t="shared" ca="1" si="28"/>
        <v>22.338390601300382</v>
      </c>
      <c r="V115" s="23">
        <f t="shared" ca="1" si="29"/>
        <v>3.4937646188386511E-2</v>
      </c>
      <c r="W115" s="24">
        <f t="shared" ca="1" si="38"/>
        <v>1154.1511380360589</v>
      </c>
      <c r="X115" s="23">
        <f t="shared" ca="1" si="39"/>
        <v>1154.1860756822473</v>
      </c>
    </row>
    <row r="116" spans="1:24" x14ac:dyDescent="0.25">
      <c r="A116" s="23">
        <f t="shared" ca="1" si="20"/>
        <v>8.618100191700492</v>
      </c>
      <c r="B116" s="23">
        <f t="shared" ca="1" si="21"/>
        <v>0.91764264391923556</v>
      </c>
      <c r="C116" s="24">
        <f t="shared" ca="1" si="30"/>
        <v>936.87786625068668</v>
      </c>
      <c r="D116" s="23">
        <f t="shared" ca="1" si="31"/>
        <v>937.79550889460586</v>
      </c>
      <c r="E116" s="22"/>
      <c r="F116" s="23">
        <f t="shared" ca="1" si="22"/>
        <v>5.839965627280435</v>
      </c>
      <c r="G116" s="23">
        <f t="shared" ca="1" si="23"/>
        <v>3.7284167357798705</v>
      </c>
      <c r="H116" s="24">
        <f t="shared" ca="1" si="32"/>
        <v>1071.2361429927375</v>
      </c>
      <c r="I116" s="23">
        <f t="shared" ca="1" si="33"/>
        <v>1074.9645597285173</v>
      </c>
      <c r="J116" s="22"/>
      <c r="K116" s="23">
        <f t="shared" ca="1" si="24"/>
        <v>2.5304856160311173</v>
      </c>
      <c r="L116" s="23">
        <f t="shared" ca="1" si="25"/>
        <v>0.1622395892839929</v>
      </c>
      <c r="M116" s="24">
        <f t="shared" ca="1" si="34"/>
        <v>1115.2393733305353</v>
      </c>
      <c r="N116" s="23">
        <f t="shared" ca="1" si="35"/>
        <v>1115.4016129198192</v>
      </c>
      <c r="O116" s="22"/>
      <c r="P116" s="23">
        <f t="shared" ca="1" si="26"/>
        <v>6.4369801605940102</v>
      </c>
      <c r="Q116" s="23">
        <f t="shared" ca="1" si="27"/>
        <v>2.9219948129359152</v>
      </c>
      <c r="R116" s="24">
        <f t="shared" ca="1" si="36"/>
        <v>1126.6746126345515</v>
      </c>
      <c r="S116" s="23">
        <f t="shared" ca="1" si="37"/>
        <v>1129.5966074474875</v>
      </c>
      <c r="T116" s="22"/>
      <c r="U116" s="23">
        <f t="shared" ca="1" si="28"/>
        <v>13.972469172685996</v>
      </c>
      <c r="V116" s="23">
        <f t="shared" ca="1" si="29"/>
        <v>2.330413875335958</v>
      </c>
      <c r="W116" s="24">
        <f t="shared" ca="1" si="38"/>
        <v>1168.1585448549333</v>
      </c>
      <c r="X116" s="23">
        <f t="shared" ca="1" si="39"/>
        <v>1170.4889587302694</v>
      </c>
    </row>
    <row r="117" spans="1:24" x14ac:dyDescent="0.25">
      <c r="A117" s="23">
        <f t="shared" ca="1" si="20"/>
        <v>18.059821912665278</v>
      </c>
      <c r="B117" s="23">
        <f t="shared" ca="1" si="21"/>
        <v>1.4333825881937852</v>
      </c>
      <c r="C117" s="24">
        <f t="shared" ca="1" si="30"/>
        <v>955.85533080727112</v>
      </c>
      <c r="D117" s="23">
        <f t="shared" ca="1" si="31"/>
        <v>957.28871339546492</v>
      </c>
      <c r="E117" s="22"/>
      <c r="F117" s="23">
        <f t="shared" ca="1" si="22"/>
        <v>1.1580908983715692</v>
      </c>
      <c r="G117" s="23">
        <f t="shared" ca="1" si="23"/>
        <v>12.17633663781832</v>
      </c>
      <c r="H117" s="24">
        <f t="shared" ca="1" si="32"/>
        <v>1076.1226506268888</v>
      </c>
      <c r="I117" s="23">
        <f t="shared" ca="1" si="33"/>
        <v>1088.2989872647072</v>
      </c>
      <c r="J117" s="22"/>
      <c r="K117" s="23">
        <f t="shared" ca="1" si="24"/>
        <v>9.2281166945929378</v>
      </c>
      <c r="L117" s="23">
        <f t="shared" ca="1" si="25"/>
        <v>3.1035858604743418</v>
      </c>
      <c r="M117" s="24">
        <f t="shared" ca="1" si="34"/>
        <v>1124.6297296144121</v>
      </c>
      <c r="N117" s="23">
        <f t="shared" ca="1" si="35"/>
        <v>1127.7333154748865</v>
      </c>
      <c r="O117" s="22"/>
      <c r="P117" s="23">
        <f t="shared" ca="1" si="26"/>
        <v>5.4168454642209323</v>
      </c>
      <c r="Q117" s="23">
        <f t="shared" ca="1" si="27"/>
        <v>2.8138427444545036</v>
      </c>
      <c r="R117" s="24">
        <f t="shared" ca="1" si="36"/>
        <v>1135.0134529117083</v>
      </c>
      <c r="S117" s="23">
        <f t="shared" ca="1" si="37"/>
        <v>1137.8272956561627</v>
      </c>
      <c r="T117" s="22"/>
      <c r="U117" s="23">
        <f t="shared" ca="1" si="28"/>
        <v>2.1438270138266056</v>
      </c>
      <c r="V117" s="23">
        <f t="shared" ca="1" si="29"/>
        <v>3.4720385798835682</v>
      </c>
      <c r="W117" s="24">
        <f t="shared" ca="1" si="38"/>
        <v>1172.6327857440961</v>
      </c>
      <c r="X117" s="23">
        <f t="shared" ca="1" si="39"/>
        <v>1176.1048243239795</v>
      </c>
    </row>
    <row r="118" spans="1:24" x14ac:dyDescent="0.25">
      <c r="A118" s="23">
        <f t="shared" ca="1" si="20"/>
        <v>1.0410858490460277</v>
      </c>
      <c r="B118" s="23">
        <f t="shared" ca="1" si="21"/>
        <v>2.6064088541653647</v>
      </c>
      <c r="C118" s="24">
        <f t="shared" ca="1" si="30"/>
        <v>958.32979924451092</v>
      </c>
      <c r="D118" s="23">
        <f t="shared" ca="1" si="31"/>
        <v>960.93620809867627</v>
      </c>
      <c r="E118" s="22"/>
      <c r="F118" s="23">
        <f t="shared" ca="1" si="22"/>
        <v>27.789032740215966</v>
      </c>
      <c r="G118" s="23">
        <f t="shared" ca="1" si="23"/>
        <v>1.2214753369273437</v>
      </c>
      <c r="H118" s="24">
        <f t="shared" ca="1" si="32"/>
        <v>1116.0880200049232</v>
      </c>
      <c r="I118" s="23">
        <f t="shared" ca="1" si="33"/>
        <v>1117.3094953418506</v>
      </c>
      <c r="J118" s="22"/>
      <c r="K118" s="23">
        <f t="shared" ca="1" si="24"/>
        <v>0.13420735060480171</v>
      </c>
      <c r="L118" s="23">
        <f t="shared" ca="1" si="25"/>
        <v>0.43396029342961634</v>
      </c>
      <c r="M118" s="24">
        <f t="shared" ca="1" si="34"/>
        <v>1127.8675228254913</v>
      </c>
      <c r="N118" s="23">
        <f t="shared" ca="1" si="35"/>
        <v>1128.3014831189209</v>
      </c>
      <c r="O118" s="22"/>
      <c r="P118" s="23">
        <f t="shared" ca="1" si="26"/>
        <v>4.2857416477558798</v>
      </c>
      <c r="Q118" s="23">
        <f t="shared" ca="1" si="27"/>
        <v>12.046348668525351</v>
      </c>
      <c r="R118" s="24">
        <f t="shared" ca="1" si="36"/>
        <v>1142.1130373039186</v>
      </c>
      <c r="S118" s="23">
        <f t="shared" ca="1" si="37"/>
        <v>1154.1593859724439</v>
      </c>
      <c r="T118" s="22"/>
      <c r="U118" s="23">
        <f t="shared" ca="1" si="28"/>
        <v>2.7594142711198293</v>
      </c>
      <c r="V118" s="23">
        <f t="shared" ca="1" si="29"/>
        <v>2.5670230846616167</v>
      </c>
      <c r="W118" s="24">
        <f t="shared" ca="1" si="38"/>
        <v>1178.8642385950993</v>
      </c>
      <c r="X118" s="23">
        <f t="shared" ca="1" si="39"/>
        <v>1181.4312616797608</v>
      </c>
    </row>
    <row r="119" spans="1:24" x14ac:dyDescent="0.25">
      <c r="A119" s="23">
        <f t="shared" ca="1" si="20"/>
        <v>19.114205244426099</v>
      </c>
      <c r="B119" s="23">
        <f t="shared" ca="1" si="21"/>
        <v>2.6954837577611072E-2</v>
      </c>
      <c r="C119" s="24">
        <f t="shared" ca="1" si="30"/>
        <v>980.05041334310238</v>
      </c>
      <c r="D119" s="23">
        <f t="shared" ca="1" si="31"/>
        <v>980.07736818067997</v>
      </c>
      <c r="E119" s="22"/>
      <c r="F119" s="23">
        <f t="shared" ca="1" si="22"/>
        <v>1.6785810422211194</v>
      </c>
      <c r="G119" s="23">
        <f t="shared" ca="1" si="23"/>
        <v>2.2350088233343617</v>
      </c>
      <c r="H119" s="24">
        <f t="shared" ca="1" si="32"/>
        <v>1118.9880763840717</v>
      </c>
      <c r="I119" s="23">
        <f t="shared" ca="1" si="33"/>
        <v>1121.223085207406</v>
      </c>
      <c r="J119" s="22"/>
      <c r="K119" s="23">
        <f t="shared" ca="1" si="24"/>
        <v>6.1940374165749921</v>
      </c>
      <c r="L119" s="23">
        <f t="shared" ca="1" si="25"/>
        <v>0.97673059719130939</v>
      </c>
      <c r="M119" s="24">
        <f t="shared" ca="1" si="34"/>
        <v>1134.4955205354959</v>
      </c>
      <c r="N119" s="23">
        <f t="shared" ca="1" si="35"/>
        <v>1135.4722511326872</v>
      </c>
      <c r="O119" s="22"/>
      <c r="P119" s="23">
        <f t="shared" ca="1" si="26"/>
        <v>2.8575149439867662</v>
      </c>
      <c r="Q119" s="23">
        <f t="shared" ca="1" si="27"/>
        <v>2.028203305309964</v>
      </c>
      <c r="R119" s="24">
        <f t="shared" ca="1" si="36"/>
        <v>1157.0169009164308</v>
      </c>
      <c r="S119" s="23">
        <f t="shared" ca="1" si="37"/>
        <v>1159.0451042217408</v>
      </c>
      <c r="T119" s="22"/>
      <c r="U119" s="23">
        <f t="shared" ca="1" si="28"/>
        <v>18.880222437854655</v>
      </c>
      <c r="V119" s="23">
        <f t="shared" ca="1" si="29"/>
        <v>0.95471958977696469</v>
      </c>
      <c r="W119" s="24">
        <f t="shared" ca="1" si="38"/>
        <v>1200.3114841176155</v>
      </c>
      <c r="X119" s="23">
        <f t="shared" ca="1" si="39"/>
        <v>1201.2662037073924</v>
      </c>
    </row>
    <row r="120" spans="1:24" x14ac:dyDescent="0.25">
      <c r="A120" s="23">
        <f t="shared" ca="1" si="20"/>
        <v>4.5953654031629043E-2</v>
      </c>
      <c r="B120" s="23">
        <f t="shared" ca="1" si="21"/>
        <v>0.69648837120960672</v>
      </c>
      <c r="C120" s="24">
        <f t="shared" ca="1" si="30"/>
        <v>980.12332183471165</v>
      </c>
      <c r="D120" s="23">
        <f t="shared" ca="1" si="31"/>
        <v>980.81981020592127</v>
      </c>
      <c r="E120" s="22"/>
      <c r="F120" s="23">
        <f t="shared" ca="1" si="22"/>
        <v>1.5796503660139736</v>
      </c>
      <c r="G120" s="23">
        <f t="shared" ca="1" si="23"/>
        <v>8.5469399743982812</v>
      </c>
      <c r="H120" s="24">
        <f t="shared" ca="1" si="32"/>
        <v>1122.80273557342</v>
      </c>
      <c r="I120" s="23">
        <f t="shared" ca="1" si="33"/>
        <v>1131.3496755478184</v>
      </c>
      <c r="J120" s="22"/>
      <c r="K120" s="23">
        <f t="shared" ca="1" si="24"/>
        <v>1.5022398433786259</v>
      </c>
      <c r="L120" s="23">
        <f t="shared" ca="1" si="25"/>
        <v>1.3587234025485904</v>
      </c>
      <c r="M120" s="24">
        <f t="shared" ca="1" si="34"/>
        <v>1136.9744909760659</v>
      </c>
      <c r="N120" s="23">
        <f t="shared" ca="1" si="35"/>
        <v>1138.3332143786145</v>
      </c>
      <c r="O120" s="22"/>
      <c r="P120" s="23">
        <f t="shared" ca="1" si="26"/>
        <v>2.5048347234050854</v>
      </c>
      <c r="Q120" s="23">
        <f t="shared" ca="1" si="27"/>
        <v>2.8987192369331147</v>
      </c>
      <c r="R120" s="24">
        <f t="shared" ca="1" si="36"/>
        <v>1161.5499389451459</v>
      </c>
      <c r="S120" s="23">
        <f t="shared" ca="1" si="37"/>
        <v>1164.448658182079</v>
      </c>
      <c r="T120" s="22"/>
      <c r="U120" s="23">
        <f t="shared" ca="1" si="28"/>
        <v>11.151400431210815</v>
      </c>
      <c r="V120" s="23">
        <f t="shared" ca="1" si="29"/>
        <v>4.2365142281800088</v>
      </c>
      <c r="W120" s="24">
        <f t="shared" ca="1" si="38"/>
        <v>1212.4176041386031</v>
      </c>
      <c r="X120" s="23">
        <f t="shared" ca="1" si="39"/>
        <v>1216.6541183667832</v>
      </c>
    </row>
    <row r="121" spans="1:24" x14ac:dyDescent="0.25">
      <c r="A121" s="23">
        <f t="shared" ca="1" si="20"/>
        <v>2.6858198765707777</v>
      </c>
      <c r="B121" s="23">
        <f t="shared" ca="1" si="21"/>
        <v>1.0506398150151419</v>
      </c>
      <c r="C121" s="24">
        <f t="shared" ca="1" si="30"/>
        <v>983.50563008249208</v>
      </c>
      <c r="D121" s="23">
        <f t="shared" ca="1" si="31"/>
        <v>984.55626989750726</v>
      </c>
      <c r="E121" s="22"/>
      <c r="F121" s="23">
        <f t="shared" ca="1" si="22"/>
        <v>17.173067570392412</v>
      </c>
      <c r="G121" s="23">
        <f t="shared" ca="1" si="23"/>
        <v>7.85801442715759</v>
      </c>
      <c r="H121" s="24">
        <f t="shared" ca="1" si="32"/>
        <v>1148.5227431182109</v>
      </c>
      <c r="I121" s="23">
        <f t="shared" ca="1" si="33"/>
        <v>1156.3807575453684</v>
      </c>
      <c r="J121" s="22"/>
      <c r="K121" s="23">
        <f t="shared" ca="1" si="24"/>
        <v>10.521862942391163</v>
      </c>
      <c r="L121" s="23">
        <f t="shared" ca="1" si="25"/>
        <v>6.5247021121826831</v>
      </c>
      <c r="M121" s="24">
        <f t="shared" ca="1" si="34"/>
        <v>1148.8550773210056</v>
      </c>
      <c r="N121" s="23">
        <f t="shared" ca="1" si="35"/>
        <v>1155.3797794331883</v>
      </c>
      <c r="O121" s="22"/>
      <c r="P121" s="23">
        <f t="shared" ca="1" si="26"/>
        <v>0.22601885948669245</v>
      </c>
      <c r="Q121" s="23">
        <f t="shared" ca="1" si="27"/>
        <v>3.9106511547075815</v>
      </c>
      <c r="R121" s="24">
        <f t="shared" ca="1" si="36"/>
        <v>1164.6746770415657</v>
      </c>
      <c r="S121" s="23">
        <f t="shared" ca="1" si="37"/>
        <v>1168.5853281962734</v>
      </c>
      <c r="T121" s="22"/>
      <c r="U121" s="23">
        <f t="shared" ca="1" si="28"/>
        <v>7.2318368875775221</v>
      </c>
      <c r="V121" s="23">
        <f t="shared" ca="1" si="29"/>
        <v>2.4601350499577652</v>
      </c>
      <c r="W121" s="24">
        <f t="shared" ca="1" si="38"/>
        <v>1223.8859552543609</v>
      </c>
      <c r="X121" s="23">
        <f t="shared" ca="1" si="39"/>
        <v>1226.3460903043185</v>
      </c>
    </row>
    <row r="122" spans="1:24" x14ac:dyDescent="0.25">
      <c r="A122" s="23">
        <f t="shared" ca="1" si="20"/>
        <v>3.8209773109595759</v>
      </c>
      <c r="B122" s="23">
        <f t="shared" ca="1" si="21"/>
        <v>0.45092303959810803</v>
      </c>
      <c r="C122" s="24">
        <f t="shared" ca="1" si="30"/>
        <v>988.37724720846688</v>
      </c>
      <c r="D122" s="23">
        <f t="shared" ca="1" si="31"/>
        <v>988.82817024806502</v>
      </c>
      <c r="E122" s="22"/>
      <c r="F122" s="23">
        <f t="shared" ca="1" si="22"/>
        <v>9.5117236807112917</v>
      </c>
      <c r="G122" s="23">
        <f t="shared" ca="1" si="23"/>
        <v>1.0046534071376199</v>
      </c>
      <c r="H122" s="24">
        <f t="shared" ca="1" si="32"/>
        <v>1165.8924812260798</v>
      </c>
      <c r="I122" s="23">
        <f t="shared" ca="1" si="33"/>
        <v>1166.8971346332173</v>
      </c>
      <c r="J122" s="22"/>
      <c r="K122" s="23">
        <f t="shared" ca="1" si="24"/>
        <v>7.485513474537397</v>
      </c>
      <c r="L122" s="23">
        <f t="shared" ca="1" si="25"/>
        <v>3.1890590509921579</v>
      </c>
      <c r="M122" s="24">
        <f t="shared" ca="1" si="34"/>
        <v>1162.8652929077257</v>
      </c>
      <c r="N122" s="23">
        <f t="shared" ca="1" si="35"/>
        <v>1166.0543519587179</v>
      </c>
      <c r="O122" s="22"/>
      <c r="P122" s="23">
        <f t="shared" ca="1" si="26"/>
        <v>1.8589867236205169</v>
      </c>
      <c r="Q122" s="23">
        <f t="shared" ca="1" si="27"/>
        <v>5.8000170307461776</v>
      </c>
      <c r="R122" s="24">
        <f t="shared" ca="1" si="36"/>
        <v>1170.4443149198939</v>
      </c>
      <c r="S122" s="23">
        <f t="shared" ca="1" si="37"/>
        <v>1176.2443319506401</v>
      </c>
      <c r="T122" s="22"/>
      <c r="U122" s="23">
        <f t="shared" ca="1" si="28"/>
        <v>3.6985842835615488</v>
      </c>
      <c r="V122" s="23">
        <f t="shared" ca="1" si="29"/>
        <v>7.023449940886457</v>
      </c>
      <c r="W122" s="24">
        <f t="shared" ca="1" si="38"/>
        <v>1230.0446745878801</v>
      </c>
      <c r="X122" s="23">
        <f t="shared" ca="1" si="39"/>
        <v>1237.0681245287665</v>
      </c>
    </row>
    <row r="123" spans="1:24" x14ac:dyDescent="0.25">
      <c r="A123" s="23">
        <f t="shared" ca="1" si="20"/>
        <v>1.4192582396967246</v>
      </c>
      <c r="B123" s="23">
        <f t="shared" ca="1" si="21"/>
        <v>0.97648650901008438</v>
      </c>
      <c r="C123" s="24">
        <f t="shared" ca="1" si="30"/>
        <v>990.24742848776179</v>
      </c>
      <c r="D123" s="23">
        <f t="shared" ca="1" si="31"/>
        <v>991.2239149967719</v>
      </c>
      <c r="E123" s="22"/>
      <c r="F123" s="23">
        <f t="shared" ca="1" si="22"/>
        <v>4.9404108876593886</v>
      </c>
      <c r="G123" s="23">
        <f t="shared" ca="1" si="23"/>
        <v>2.419594611588737</v>
      </c>
      <c r="H123" s="24">
        <f t="shared" ca="1" si="32"/>
        <v>1171.8375455208768</v>
      </c>
      <c r="I123" s="23">
        <f t="shared" ca="1" si="33"/>
        <v>1174.2571401324656</v>
      </c>
      <c r="J123" s="22"/>
      <c r="K123" s="23">
        <f t="shared" ca="1" si="24"/>
        <v>3.8070169956875342</v>
      </c>
      <c r="L123" s="23">
        <f t="shared" ca="1" si="25"/>
        <v>0.67981153989694132</v>
      </c>
      <c r="M123" s="24">
        <f t="shared" ca="1" si="34"/>
        <v>1169.8613689544054</v>
      </c>
      <c r="N123" s="23">
        <f t="shared" ca="1" si="35"/>
        <v>1170.5411804943024</v>
      </c>
      <c r="O123" s="22"/>
      <c r="P123" s="23">
        <f t="shared" ca="1" si="26"/>
        <v>10.337442291906138</v>
      </c>
      <c r="Q123" s="23">
        <f t="shared" ca="1" si="27"/>
        <v>3.2292962129049583</v>
      </c>
      <c r="R123" s="24">
        <f t="shared" ca="1" si="36"/>
        <v>1186.5817742425463</v>
      </c>
      <c r="S123" s="23">
        <f t="shared" ca="1" si="37"/>
        <v>1189.8110704554513</v>
      </c>
      <c r="T123" s="22"/>
      <c r="U123" s="23">
        <f t="shared" ca="1" si="28"/>
        <v>8.8222910327186348</v>
      </c>
      <c r="V123" s="23">
        <f t="shared" ca="1" si="29"/>
        <v>2.9148629976709959</v>
      </c>
      <c r="W123" s="24">
        <f t="shared" ca="1" si="38"/>
        <v>1245.890415561485</v>
      </c>
      <c r="X123" s="23">
        <f t="shared" ca="1" si="39"/>
        <v>1248.805278559156</v>
      </c>
    </row>
    <row r="124" spans="1:24" x14ac:dyDescent="0.25">
      <c r="A124" s="23">
        <f t="shared" ca="1" si="20"/>
        <v>0.15438170208072963</v>
      </c>
      <c r="B124" s="23">
        <f t="shared" ca="1" si="21"/>
        <v>2.1916159556254131</v>
      </c>
      <c r="C124" s="24">
        <f t="shared" ca="1" si="30"/>
        <v>991.37829669885264</v>
      </c>
      <c r="D124" s="23">
        <f t="shared" ca="1" si="31"/>
        <v>993.569912654478</v>
      </c>
      <c r="E124" s="22"/>
      <c r="F124" s="23">
        <f t="shared" ca="1" si="22"/>
        <v>1.3626171618447267</v>
      </c>
      <c r="G124" s="23">
        <f t="shared" ca="1" si="23"/>
        <v>2.1837564062205583</v>
      </c>
      <c r="H124" s="24">
        <f t="shared" ca="1" si="32"/>
        <v>1175.6197572943104</v>
      </c>
      <c r="I124" s="23">
        <f t="shared" ca="1" si="33"/>
        <v>1177.8035137005309</v>
      </c>
      <c r="J124" s="22"/>
      <c r="K124" s="23">
        <f t="shared" ca="1" si="24"/>
        <v>4.0176851800435163</v>
      </c>
      <c r="L124" s="23">
        <f t="shared" ca="1" si="25"/>
        <v>3.6617857333715853</v>
      </c>
      <c r="M124" s="24">
        <f t="shared" ca="1" si="34"/>
        <v>1174.558865674346</v>
      </c>
      <c r="N124" s="23">
        <f t="shared" ca="1" si="35"/>
        <v>1178.2206514077175</v>
      </c>
      <c r="O124" s="22"/>
      <c r="P124" s="23">
        <f t="shared" ca="1" si="26"/>
        <v>10.550348008660023</v>
      </c>
      <c r="Q124" s="23">
        <f t="shared" ca="1" si="27"/>
        <v>1.1452040171912865</v>
      </c>
      <c r="R124" s="24">
        <f t="shared" ca="1" si="36"/>
        <v>1200.3614184641112</v>
      </c>
      <c r="S124" s="23">
        <f t="shared" ca="1" si="37"/>
        <v>1201.5066224813024</v>
      </c>
      <c r="T124" s="22"/>
      <c r="U124" s="23">
        <f t="shared" ca="1" si="28"/>
        <v>1.7710354320444404</v>
      </c>
      <c r="V124" s="23">
        <f t="shared" ca="1" si="29"/>
        <v>1.1493020517329922</v>
      </c>
      <c r="W124" s="24">
        <f t="shared" ca="1" si="38"/>
        <v>1250.5763139912005</v>
      </c>
      <c r="X124" s="23">
        <f t="shared" ca="1" si="39"/>
        <v>1251.7256160429336</v>
      </c>
    </row>
    <row r="125" spans="1:24" x14ac:dyDescent="0.25">
      <c r="A125" s="23">
        <f t="shared" ca="1" si="20"/>
        <v>0.14411166184467278</v>
      </c>
      <c r="B125" s="23">
        <f t="shared" ca="1" si="21"/>
        <v>1.7755932443823668</v>
      </c>
      <c r="C125" s="24">
        <f t="shared" ca="1" si="30"/>
        <v>993.71402431632271</v>
      </c>
      <c r="D125" s="23">
        <f t="shared" ca="1" si="31"/>
        <v>995.48961756070503</v>
      </c>
      <c r="E125" s="22"/>
      <c r="F125" s="23">
        <f t="shared" ca="1" si="22"/>
        <v>0.46973126300262469</v>
      </c>
      <c r="G125" s="23">
        <f t="shared" ca="1" si="23"/>
        <v>1.1149845708533519</v>
      </c>
      <c r="H125" s="24">
        <f t="shared" ca="1" si="32"/>
        <v>1178.2732449635334</v>
      </c>
      <c r="I125" s="23">
        <f t="shared" ca="1" si="33"/>
        <v>1179.3882295343867</v>
      </c>
      <c r="J125" s="22"/>
      <c r="K125" s="23">
        <f t="shared" ca="1" si="24"/>
        <v>10.039183350502114</v>
      </c>
      <c r="L125" s="23">
        <f t="shared" ca="1" si="25"/>
        <v>1.5289306033898611</v>
      </c>
      <c r="M125" s="24">
        <f t="shared" ca="1" si="34"/>
        <v>1188.2598347582195</v>
      </c>
      <c r="N125" s="23">
        <f t="shared" ca="1" si="35"/>
        <v>1189.7887653616094</v>
      </c>
      <c r="O125" s="22"/>
      <c r="P125" s="23">
        <f t="shared" ca="1" si="26"/>
        <v>1.5598348097190644</v>
      </c>
      <c r="Q125" s="23">
        <f t="shared" ca="1" si="27"/>
        <v>1.1194711591591517</v>
      </c>
      <c r="R125" s="24">
        <f t="shared" ca="1" si="36"/>
        <v>1203.0664572910216</v>
      </c>
      <c r="S125" s="23">
        <f t="shared" ca="1" si="37"/>
        <v>1204.1859284501807</v>
      </c>
      <c r="T125" s="22"/>
      <c r="U125" s="23">
        <f t="shared" ca="1" si="28"/>
        <v>21.139853765451406</v>
      </c>
      <c r="V125" s="23">
        <f t="shared" ca="1" si="29"/>
        <v>3.7642579146248814</v>
      </c>
      <c r="W125" s="24">
        <f t="shared" ca="1" si="38"/>
        <v>1272.8654698083849</v>
      </c>
      <c r="X125" s="23">
        <f t="shared" ca="1" si="39"/>
        <v>1276.6297277230099</v>
      </c>
    </row>
    <row r="126" spans="1:24" x14ac:dyDescent="0.25">
      <c r="A126" s="23">
        <f t="shared" ca="1" si="20"/>
        <v>7.8136993473264935</v>
      </c>
      <c r="B126" s="23">
        <f t="shared" ca="1" si="21"/>
        <v>1.5595172361767227</v>
      </c>
      <c r="C126" s="24">
        <f t="shared" ca="1" si="30"/>
        <v>1003.3033169080315</v>
      </c>
      <c r="D126" s="23">
        <f t="shared" ca="1" si="31"/>
        <v>1004.8628341442083</v>
      </c>
      <c r="E126" s="22"/>
      <c r="F126" s="23">
        <f t="shared" ca="1" si="22"/>
        <v>3.8313569466525546</v>
      </c>
      <c r="G126" s="23">
        <f t="shared" ca="1" si="23"/>
        <v>10.103987040820494</v>
      </c>
      <c r="H126" s="24">
        <f t="shared" ca="1" si="32"/>
        <v>1183.2195864810392</v>
      </c>
      <c r="I126" s="23">
        <f t="shared" ca="1" si="33"/>
        <v>1193.3235735218598</v>
      </c>
      <c r="J126" s="22"/>
      <c r="K126" s="23">
        <f t="shared" ca="1" si="24"/>
        <v>7.092623659089579</v>
      </c>
      <c r="L126" s="23">
        <f t="shared" ca="1" si="25"/>
        <v>1.1775261743150645</v>
      </c>
      <c r="M126" s="24">
        <f t="shared" ca="1" si="34"/>
        <v>1196.8813890206991</v>
      </c>
      <c r="N126" s="23">
        <f t="shared" ca="1" si="35"/>
        <v>1198.0589151950142</v>
      </c>
      <c r="O126" s="22"/>
      <c r="P126" s="23">
        <f t="shared" ca="1" si="26"/>
        <v>11.335962261959494</v>
      </c>
      <c r="Q126" s="23">
        <f t="shared" ca="1" si="27"/>
        <v>9.454994170575258</v>
      </c>
      <c r="R126" s="24">
        <f t="shared" ca="1" si="36"/>
        <v>1215.5218907121402</v>
      </c>
      <c r="S126" s="23">
        <f t="shared" ca="1" si="37"/>
        <v>1224.9768848827155</v>
      </c>
      <c r="T126" s="22"/>
      <c r="U126" s="23">
        <f t="shared" ca="1" si="28"/>
        <v>7.2475515910631794</v>
      </c>
      <c r="V126" s="23">
        <f t="shared" ca="1" si="29"/>
        <v>0.85349315454316332</v>
      </c>
      <c r="W126" s="24">
        <f t="shared" ca="1" si="38"/>
        <v>1283.8772793140731</v>
      </c>
      <c r="X126" s="23">
        <f t="shared" ca="1" si="39"/>
        <v>1284.7307724686164</v>
      </c>
    </row>
    <row r="127" spans="1:24" x14ac:dyDescent="0.25">
      <c r="A127" s="23">
        <f t="shared" ca="1" si="20"/>
        <v>0.95028107824856944</v>
      </c>
      <c r="B127" s="23">
        <f t="shared" ca="1" si="21"/>
        <v>1.8836257204639195</v>
      </c>
      <c r="C127" s="24">
        <f t="shared" ca="1" si="30"/>
        <v>1005.8131152224569</v>
      </c>
      <c r="D127" s="23">
        <f t="shared" ca="1" si="31"/>
        <v>1007.6967409429208</v>
      </c>
      <c r="E127" s="22"/>
      <c r="F127" s="23">
        <f t="shared" ca="1" si="22"/>
        <v>14.293398660266082</v>
      </c>
      <c r="G127" s="23">
        <f t="shared" ca="1" si="23"/>
        <v>2.6346194760038317</v>
      </c>
      <c r="H127" s="24">
        <f t="shared" ca="1" si="32"/>
        <v>1207.6169721821259</v>
      </c>
      <c r="I127" s="23">
        <f t="shared" ca="1" si="33"/>
        <v>1210.2515916581297</v>
      </c>
      <c r="J127" s="22"/>
      <c r="K127" s="23">
        <f t="shared" ca="1" si="24"/>
        <v>7.2057883539285106</v>
      </c>
      <c r="L127" s="23">
        <f t="shared" ca="1" si="25"/>
        <v>0.74885639490195199</v>
      </c>
      <c r="M127" s="24">
        <f t="shared" ca="1" si="34"/>
        <v>1205.2647035489426</v>
      </c>
      <c r="N127" s="23">
        <f t="shared" ca="1" si="35"/>
        <v>1206.0135599438445</v>
      </c>
      <c r="O127" s="22"/>
      <c r="P127" s="23">
        <f t="shared" ca="1" si="26"/>
        <v>0.19971759107846943</v>
      </c>
      <c r="Q127" s="23">
        <f t="shared" ca="1" si="27"/>
        <v>1.1224780707073108</v>
      </c>
      <c r="R127" s="24">
        <f t="shared" ca="1" si="36"/>
        <v>1225.176602473794</v>
      </c>
      <c r="S127" s="23">
        <f t="shared" ca="1" si="37"/>
        <v>1226.2990805445013</v>
      </c>
      <c r="T127" s="22"/>
      <c r="U127" s="23">
        <f t="shared" ca="1" si="28"/>
        <v>29.851414962386926</v>
      </c>
      <c r="V127" s="23">
        <f t="shared" ca="1" si="29"/>
        <v>0.40603585314879714</v>
      </c>
      <c r="W127" s="24">
        <f t="shared" ca="1" si="38"/>
        <v>1314.5821874310034</v>
      </c>
      <c r="X127" s="23">
        <f t="shared" ca="1" si="39"/>
        <v>1314.9882232841521</v>
      </c>
    </row>
    <row r="128" spans="1:24" x14ac:dyDescent="0.25">
      <c r="A128" s="23">
        <f t="shared" ca="1" si="20"/>
        <v>14.021624878885204</v>
      </c>
      <c r="B128" s="23">
        <f t="shared" ca="1" si="21"/>
        <v>0.64678195861456733</v>
      </c>
      <c r="C128" s="24">
        <f t="shared" ca="1" si="30"/>
        <v>1021.7183658218059</v>
      </c>
      <c r="D128" s="23">
        <f t="shared" ca="1" si="31"/>
        <v>1022.3651477804206</v>
      </c>
      <c r="E128" s="22"/>
      <c r="F128" s="23">
        <f t="shared" ca="1" si="22"/>
        <v>7.3000928793990258</v>
      </c>
      <c r="G128" s="23">
        <f t="shared" ca="1" si="23"/>
        <v>1.847873950493329</v>
      </c>
      <c r="H128" s="24">
        <f t="shared" ca="1" si="32"/>
        <v>1217.5516845375287</v>
      </c>
      <c r="I128" s="23">
        <f t="shared" ca="1" si="33"/>
        <v>1219.399558488022</v>
      </c>
      <c r="J128" s="22"/>
      <c r="K128" s="23">
        <f t="shared" ca="1" si="24"/>
        <v>2.0798373900718219</v>
      </c>
      <c r="L128" s="23">
        <f t="shared" ca="1" si="25"/>
        <v>1.5115700595067469</v>
      </c>
      <c r="M128" s="24">
        <f t="shared" ca="1" si="34"/>
        <v>1208.0933973339163</v>
      </c>
      <c r="N128" s="23">
        <f t="shared" ca="1" si="35"/>
        <v>1209.6049673934231</v>
      </c>
      <c r="O128" s="22"/>
      <c r="P128" s="23">
        <f t="shared" ca="1" si="26"/>
        <v>1.1400336740361479</v>
      </c>
      <c r="Q128" s="23">
        <f t="shared" ca="1" si="27"/>
        <v>1.3308569584271384</v>
      </c>
      <c r="R128" s="24">
        <f t="shared" ca="1" si="36"/>
        <v>1227.4391142185375</v>
      </c>
      <c r="S128" s="23">
        <f t="shared" ca="1" si="37"/>
        <v>1228.7699711769646</v>
      </c>
      <c r="T128" s="22"/>
      <c r="U128" s="23">
        <f t="shared" ca="1" si="28"/>
        <v>8.2834318879787805</v>
      </c>
      <c r="V128" s="23">
        <f t="shared" ca="1" si="29"/>
        <v>1.7949495113548708E-2</v>
      </c>
      <c r="W128" s="24">
        <f t="shared" ca="1" si="38"/>
        <v>1323.271655172131</v>
      </c>
      <c r="X128" s="23">
        <f t="shared" ca="1" si="39"/>
        <v>1323.2896046672445</v>
      </c>
    </row>
    <row r="129" spans="1:24" x14ac:dyDescent="0.25">
      <c r="A129" s="23">
        <f t="shared" ca="1" si="20"/>
        <v>13.341061996078119</v>
      </c>
      <c r="B129" s="23">
        <f t="shared" ca="1" si="21"/>
        <v>13.150808157097719</v>
      </c>
      <c r="C129" s="24">
        <f t="shared" ca="1" si="30"/>
        <v>1035.7062097764988</v>
      </c>
      <c r="D129" s="23">
        <f t="shared" ca="1" si="31"/>
        <v>1048.8570179335966</v>
      </c>
      <c r="E129" s="22"/>
      <c r="F129" s="23">
        <f t="shared" ca="1" si="22"/>
        <v>7.9827706920797779</v>
      </c>
      <c r="G129" s="23">
        <f t="shared" ca="1" si="23"/>
        <v>5.6047636983155478</v>
      </c>
      <c r="H129" s="24">
        <f t="shared" ca="1" si="32"/>
        <v>1227.3823291801018</v>
      </c>
      <c r="I129" s="23">
        <f t="shared" ca="1" si="33"/>
        <v>1232.9870928784173</v>
      </c>
      <c r="J129" s="22"/>
      <c r="K129" s="23">
        <f t="shared" ca="1" si="24"/>
        <v>3.6316550676349353</v>
      </c>
      <c r="L129" s="23">
        <f t="shared" ca="1" si="25"/>
        <v>2.9752187193289417</v>
      </c>
      <c r="M129" s="24">
        <f t="shared" ca="1" si="34"/>
        <v>1213.236622461058</v>
      </c>
      <c r="N129" s="23">
        <f t="shared" ca="1" si="35"/>
        <v>1216.211841180387</v>
      </c>
      <c r="O129" s="22"/>
      <c r="P129" s="23">
        <f t="shared" ca="1" si="26"/>
        <v>2.2328993780866218</v>
      </c>
      <c r="Q129" s="23">
        <f t="shared" ca="1" si="27"/>
        <v>4.7720256945518411</v>
      </c>
      <c r="R129" s="24">
        <f t="shared" ca="1" si="36"/>
        <v>1231.0028705550512</v>
      </c>
      <c r="S129" s="23">
        <f t="shared" ca="1" si="37"/>
        <v>1235.774896249603</v>
      </c>
      <c r="T129" s="22"/>
      <c r="U129" s="23">
        <f t="shared" ca="1" si="28"/>
        <v>9.7987303747022807</v>
      </c>
      <c r="V129" s="23">
        <f t="shared" ca="1" si="29"/>
        <v>4.8378621191434181</v>
      </c>
      <c r="W129" s="24">
        <f t="shared" ca="1" si="38"/>
        <v>1333.0883350419467</v>
      </c>
      <c r="X129" s="23">
        <f t="shared" ca="1" si="39"/>
        <v>1337.9261971610902</v>
      </c>
    </row>
    <row r="130" spans="1:24" x14ac:dyDescent="0.25">
      <c r="A130" s="23">
        <f t="shared" ca="1" si="20"/>
        <v>14.372931810384532</v>
      </c>
      <c r="B130" s="23">
        <f t="shared" ca="1" si="21"/>
        <v>6.2044808910004248</v>
      </c>
      <c r="C130" s="24">
        <f t="shared" ca="1" si="30"/>
        <v>1063.229949743981</v>
      </c>
      <c r="D130" s="23">
        <f t="shared" ca="1" si="31"/>
        <v>1069.4344306349815</v>
      </c>
      <c r="E130" s="22"/>
      <c r="F130" s="23">
        <f t="shared" ca="1" si="22"/>
        <v>0.10839855778398651</v>
      </c>
      <c r="G130" s="23">
        <f t="shared" ca="1" si="23"/>
        <v>4.0780229409645745</v>
      </c>
      <c r="H130" s="24">
        <f t="shared" ca="1" si="32"/>
        <v>1233.0954914362014</v>
      </c>
      <c r="I130" s="23">
        <f t="shared" ca="1" si="33"/>
        <v>1237.1735143771659</v>
      </c>
      <c r="J130" s="22"/>
      <c r="K130" s="23">
        <f t="shared" ca="1" si="24"/>
        <v>3.9578845368090021</v>
      </c>
      <c r="L130" s="23">
        <f t="shared" ca="1" si="25"/>
        <v>9.7356610044735135</v>
      </c>
      <c r="M130" s="24">
        <f t="shared" ca="1" si="34"/>
        <v>1220.1697257171959</v>
      </c>
      <c r="N130" s="23">
        <f t="shared" ca="1" si="35"/>
        <v>1229.9053867216694</v>
      </c>
      <c r="O130" s="22"/>
      <c r="P130" s="23">
        <f t="shared" ca="1" si="26"/>
        <v>18.067260345015864</v>
      </c>
      <c r="Q130" s="23">
        <f t="shared" ca="1" si="27"/>
        <v>1.0791598797253359</v>
      </c>
      <c r="R130" s="24">
        <f t="shared" ca="1" si="36"/>
        <v>1253.8421565946189</v>
      </c>
      <c r="S130" s="23">
        <f t="shared" ca="1" si="37"/>
        <v>1254.9213164743442</v>
      </c>
      <c r="T130" s="22"/>
      <c r="U130" s="23">
        <f t="shared" ca="1" si="28"/>
        <v>5.843422435602271</v>
      </c>
      <c r="V130" s="23">
        <f t="shared" ca="1" si="29"/>
        <v>0.41499277727821621</v>
      </c>
      <c r="W130" s="24">
        <f t="shared" ca="1" si="38"/>
        <v>1343.7696195966923</v>
      </c>
      <c r="X130" s="23">
        <f t="shared" ca="1" si="39"/>
        <v>1344.1846123739706</v>
      </c>
    </row>
    <row r="131" spans="1:24" x14ac:dyDescent="0.25">
      <c r="A131" s="23">
        <f t="shared" ca="1" si="20"/>
        <v>4.4168453642139722</v>
      </c>
      <c r="B131" s="23">
        <f t="shared" ca="1" si="21"/>
        <v>1.804453117043942</v>
      </c>
      <c r="C131" s="24">
        <f t="shared" ca="1" si="30"/>
        <v>1073.8512759991954</v>
      </c>
      <c r="D131" s="23">
        <f t="shared" ca="1" si="31"/>
        <v>1075.6557291162394</v>
      </c>
      <c r="E131" s="22"/>
      <c r="F131" s="23">
        <f t="shared" ca="1" si="22"/>
        <v>18.597061063955959</v>
      </c>
      <c r="G131" s="23">
        <f t="shared" ca="1" si="23"/>
        <v>2.5975582690081498</v>
      </c>
      <c r="H131" s="24">
        <f t="shared" ca="1" si="32"/>
        <v>1255.770575441122</v>
      </c>
      <c r="I131" s="23">
        <f t="shared" ca="1" si="33"/>
        <v>1258.3681337101302</v>
      </c>
      <c r="J131" s="22"/>
      <c r="K131" s="23">
        <f t="shared" ca="1" si="24"/>
        <v>11.868210731129274</v>
      </c>
      <c r="L131" s="23">
        <f t="shared" ca="1" si="25"/>
        <v>4.8877168543778273</v>
      </c>
      <c r="M131" s="24">
        <f t="shared" ca="1" si="34"/>
        <v>1241.7735974527986</v>
      </c>
      <c r="N131" s="23">
        <f t="shared" ca="1" si="35"/>
        <v>1246.6613143071766</v>
      </c>
      <c r="O131" s="22"/>
      <c r="P131" s="23">
        <f t="shared" ca="1" si="26"/>
        <v>17.495044911372318</v>
      </c>
      <c r="Q131" s="23">
        <f t="shared" ca="1" si="27"/>
        <v>1.1981263977674532</v>
      </c>
      <c r="R131" s="24">
        <f t="shared" ca="1" si="36"/>
        <v>1272.4163613857165</v>
      </c>
      <c r="S131" s="23">
        <f t="shared" ca="1" si="37"/>
        <v>1273.614487783484</v>
      </c>
      <c r="T131" s="22"/>
      <c r="U131" s="23">
        <f t="shared" ca="1" si="28"/>
        <v>9.1002081861319599</v>
      </c>
      <c r="V131" s="23">
        <f t="shared" ca="1" si="29"/>
        <v>1.3900028749743234</v>
      </c>
      <c r="W131" s="24">
        <f t="shared" ca="1" si="38"/>
        <v>1353.2848205601026</v>
      </c>
      <c r="X131" s="23">
        <f t="shared" ca="1" si="39"/>
        <v>1354.6748234350769</v>
      </c>
    </row>
    <row r="132" spans="1:24" x14ac:dyDescent="0.25">
      <c r="A132" s="23">
        <f t="shared" ca="1" si="20"/>
        <v>0.82882831609117469</v>
      </c>
      <c r="B132" s="23">
        <f t="shared" ca="1" si="21"/>
        <v>4.4919960814319069</v>
      </c>
      <c r="C132" s="24">
        <f t="shared" ca="1" si="30"/>
        <v>1076.4845574323306</v>
      </c>
      <c r="D132" s="23">
        <f t="shared" ca="1" si="31"/>
        <v>1080.9765535137624</v>
      </c>
      <c r="E132" s="22"/>
      <c r="F132" s="23">
        <f t="shared" ca="1" si="22"/>
        <v>12.513420969598467</v>
      </c>
      <c r="G132" s="23">
        <f t="shared" ca="1" si="23"/>
        <v>3.4018868149161405</v>
      </c>
      <c r="H132" s="24">
        <f t="shared" ca="1" si="32"/>
        <v>1270.8815546797287</v>
      </c>
      <c r="I132" s="23">
        <f t="shared" ca="1" si="33"/>
        <v>1274.2834414946449</v>
      </c>
      <c r="J132" s="22"/>
      <c r="K132" s="23">
        <f t="shared" ca="1" si="24"/>
        <v>5.5317372553351607</v>
      </c>
      <c r="L132" s="23">
        <f t="shared" ca="1" si="25"/>
        <v>3.3086045309430552E-2</v>
      </c>
      <c r="M132" s="24">
        <f t="shared" ca="1" si="34"/>
        <v>1252.1930515625118</v>
      </c>
      <c r="N132" s="23">
        <f t="shared" ca="1" si="35"/>
        <v>1252.2261376078211</v>
      </c>
      <c r="O132" s="22"/>
      <c r="P132" s="23">
        <f t="shared" ca="1" si="26"/>
        <v>8.0840417105405589</v>
      </c>
      <c r="Q132" s="23">
        <f t="shared" ca="1" si="27"/>
        <v>1.989117930639076</v>
      </c>
      <c r="R132" s="24">
        <f t="shared" ca="1" si="36"/>
        <v>1281.6985294940246</v>
      </c>
      <c r="S132" s="23">
        <f t="shared" ca="1" si="37"/>
        <v>1283.6876474246637</v>
      </c>
      <c r="T132" s="22"/>
      <c r="U132" s="23">
        <f t="shared" ca="1" si="28"/>
        <v>14.266220990468973</v>
      </c>
      <c r="V132" s="23">
        <f t="shared" ca="1" si="29"/>
        <v>3.9297810841348477</v>
      </c>
      <c r="W132" s="24">
        <f t="shared" ca="1" si="38"/>
        <v>1368.9410444255459</v>
      </c>
      <c r="X132" s="23">
        <f t="shared" ca="1" si="39"/>
        <v>1372.8708255096808</v>
      </c>
    </row>
    <row r="133" spans="1:24" x14ac:dyDescent="0.25">
      <c r="A133" s="23">
        <f t="shared" ca="1" si="20"/>
        <v>0.59940815766089339</v>
      </c>
      <c r="B133" s="23">
        <f t="shared" ca="1" si="21"/>
        <v>1.9430721420545742</v>
      </c>
      <c r="C133" s="24">
        <f t="shared" ca="1" si="30"/>
        <v>1081.5759616714233</v>
      </c>
      <c r="D133" s="23">
        <f t="shared" ca="1" si="31"/>
        <v>1083.5190338134778</v>
      </c>
      <c r="E133" s="22"/>
      <c r="F133" s="23">
        <f t="shared" ca="1" si="22"/>
        <v>4.9946622208863367</v>
      </c>
      <c r="G133" s="23">
        <f t="shared" ca="1" si="23"/>
        <v>3.1909411448034044</v>
      </c>
      <c r="H133" s="24">
        <f t="shared" ca="1" si="32"/>
        <v>1279.2781037155312</v>
      </c>
      <c r="I133" s="23">
        <f t="shared" ca="1" si="33"/>
        <v>1282.4690448603346</v>
      </c>
      <c r="J133" s="22"/>
      <c r="K133" s="23">
        <f t="shared" ca="1" si="24"/>
        <v>9.4668433132610037</v>
      </c>
      <c r="L133" s="23">
        <f t="shared" ca="1" si="25"/>
        <v>0.61517520127083125</v>
      </c>
      <c r="M133" s="24">
        <f t="shared" ca="1" si="34"/>
        <v>1261.6929809210822</v>
      </c>
      <c r="N133" s="23">
        <f t="shared" ca="1" si="35"/>
        <v>1262.308156122353</v>
      </c>
      <c r="O133" s="22"/>
      <c r="P133" s="23">
        <f t="shared" ca="1" si="26"/>
        <v>6.9194082734227171</v>
      </c>
      <c r="Q133" s="23">
        <f t="shared" ca="1" si="27"/>
        <v>1.7180766557177622</v>
      </c>
      <c r="R133" s="24">
        <f t="shared" ca="1" si="36"/>
        <v>1290.6070556980865</v>
      </c>
      <c r="S133" s="23">
        <f t="shared" ca="1" si="37"/>
        <v>1292.3251323538043</v>
      </c>
      <c r="T133" s="22"/>
      <c r="U133" s="23">
        <f t="shared" ca="1" si="28"/>
        <v>1.9942249806636816</v>
      </c>
      <c r="V133" s="23">
        <f t="shared" ca="1" si="29"/>
        <v>1.6420914023779163</v>
      </c>
      <c r="W133" s="24">
        <f t="shared" ca="1" si="38"/>
        <v>1374.8650504903444</v>
      </c>
      <c r="X133" s="23">
        <f t="shared" ca="1" si="39"/>
        <v>1376.5071418927223</v>
      </c>
    </row>
    <row r="134" spans="1:24" x14ac:dyDescent="0.25">
      <c r="A134" s="23">
        <f t="shared" ca="1" si="20"/>
        <v>7.1623158196864205</v>
      </c>
      <c r="B134" s="23">
        <f t="shared" ca="1" si="21"/>
        <v>0.2086161068206458</v>
      </c>
      <c r="C134" s="24">
        <f t="shared" ca="1" si="30"/>
        <v>1090.6813496331642</v>
      </c>
      <c r="D134" s="23">
        <f t="shared" ca="1" si="31"/>
        <v>1090.889965739985</v>
      </c>
      <c r="E134" s="22"/>
      <c r="F134" s="23">
        <f t="shared" ca="1" si="22"/>
        <v>14.595040513841452</v>
      </c>
      <c r="G134" s="23">
        <f t="shared" ca="1" si="23"/>
        <v>1.0694623826236542</v>
      </c>
      <c r="H134" s="24">
        <f t="shared" ca="1" si="32"/>
        <v>1297.0640853741761</v>
      </c>
      <c r="I134" s="23">
        <f t="shared" ca="1" si="33"/>
        <v>1298.1335477567998</v>
      </c>
      <c r="J134" s="22"/>
      <c r="K134" s="23">
        <f t="shared" ca="1" si="24"/>
        <v>1.0571196820047883</v>
      </c>
      <c r="L134" s="23">
        <f t="shared" ca="1" si="25"/>
        <v>10.937516446248054</v>
      </c>
      <c r="M134" s="24">
        <f t="shared" ca="1" si="34"/>
        <v>1263.3652758043579</v>
      </c>
      <c r="N134" s="23">
        <f t="shared" ca="1" si="35"/>
        <v>1274.302792250606</v>
      </c>
      <c r="O134" s="22"/>
      <c r="P134" s="23">
        <f t="shared" ca="1" si="26"/>
        <v>17.162570556065283</v>
      </c>
      <c r="Q134" s="23">
        <f t="shared" ca="1" si="27"/>
        <v>1.4915641223627643</v>
      </c>
      <c r="R134" s="24">
        <f t="shared" ca="1" si="36"/>
        <v>1309.4877029098695</v>
      </c>
      <c r="S134" s="23">
        <f t="shared" ca="1" si="37"/>
        <v>1310.9792670322322</v>
      </c>
      <c r="T134" s="22"/>
      <c r="U134" s="23">
        <f t="shared" ca="1" si="28"/>
        <v>9.7038860390804125</v>
      </c>
      <c r="V134" s="23">
        <f t="shared" ca="1" si="29"/>
        <v>1.9375652182669385</v>
      </c>
      <c r="W134" s="24">
        <f t="shared" ca="1" si="38"/>
        <v>1386.2110279318026</v>
      </c>
      <c r="X134" s="23">
        <f t="shared" ca="1" si="39"/>
        <v>1388.1485931500695</v>
      </c>
    </row>
    <row r="135" spans="1:24" x14ac:dyDescent="0.25">
      <c r="A135" s="23">
        <f t="shared" ca="1" si="20"/>
        <v>26.605955044066373</v>
      </c>
      <c r="B135" s="23">
        <f t="shared" ca="1" si="21"/>
        <v>0.45885592045494961</v>
      </c>
      <c r="C135" s="24">
        <f t="shared" ca="1" si="30"/>
        <v>1117.4959207840513</v>
      </c>
      <c r="D135" s="23">
        <f t="shared" ca="1" si="31"/>
        <v>1117.9547767045062</v>
      </c>
      <c r="E135" s="22"/>
      <c r="F135" s="23">
        <f t="shared" ca="1" si="22"/>
        <v>1.6860811242658562</v>
      </c>
      <c r="G135" s="23">
        <f t="shared" ca="1" si="23"/>
        <v>2.6689395758996688</v>
      </c>
      <c r="H135" s="24">
        <f t="shared" ca="1" si="32"/>
        <v>1299.8196288810657</v>
      </c>
      <c r="I135" s="23">
        <f t="shared" ca="1" si="33"/>
        <v>1302.4885684569654</v>
      </c>
      <c r="J135" s="22"/>
      <c r="K135" s="23">
        <f t="shared" ca="1" si="24"/>
        <v>0.49941361560073921</v>
      </c>
      <c r="L135" s="23">
        <f t="shared" ca="1" si="25"/>
        <v>3.2032841441476458</v>
      </c>
      <c r="M135" s="24">
        <f t="shared" ca="1" si="34"/>
        <v>1274.8022058662068</v>
      </c>
      <c r="N135" s="23">
        <f t="shared" ca="1" si="35"/>
        <v>1278.0054900103544</v>
      </c>
      <c r="O135" s="22"/>
      <c r="P135" s="23">
        <f t="shared" ca="1" si="26"/>
        <v>4.0318538279941469</v>
      </c>
      <c r="Q135" s="23">
        <f t="shared" ca="1" si="27"/>
        <v>2.3543944017260654</v>
      </c>
      <c r="R135" s="24">
        <f t="shared" ca="1" si="36"/>
        <v>1315.0111208602264</v>
      </c>
      <c r="S135" s="23">
        <f t="shared" ca="1" si="37"/>
        <v>1317.3655152619524</v>
      </c>
      <c r="T135" s="22"/>
      <c r="U135" s="23">
        <f t="shared" ca="1" si="28"/>
        <v>5.289795109577514</v>
      </c>
      <c r="V135" s="23">
        <f t="shared" ca="1" si="29"/>
        <v>15.690187580941055</v>
      </c>
      <c r="W135" s="24">
        <f t="shared" ca="1" si="38"/>
        <v>1393.4383882596469</v>
      </c>
      <c r="X135" s="23">
        <f t="shared" ca="1" si="39"/>
        <v>1409.1285758405879</v>
      </c>
    </row>
    <row r="136" spans="1:24" x14ac:dyDescent="0.25">
      <c r="A136" s="23">
        <f t="shared" ca="1" si="20"/>
        <v>7.8479860825739456</v>
      </c>
      <c r="B136" s="23">
        <f t="shared" ca="1" si="21"/>
        <v>5.7454149192068602</v>
      </c>
      <c r="C136" s="24">
        <f t="shared" ca="1" si="30"/>
        <v>1125.8027627870802</v>
      </c>
      <c r="D136" s="23">
        <f t="shared" ca="1" si="31"/>
        <v>1131.5481777062871</v>
      </c>
      <c r="E136" s="22"/>
      <c r="F136" s="23">
        <f t="shared" ca="1" si="22"/>
        <v>1.0747278389140278</v>
      </c>
      <c r="G136" s="23">
        <f t="shared" ca="1" si="23"/>
        <v>0.63145365935073838</v>
      </c>
      <c r="H136" s="24">
        <f t="shared" ca="1" si="32"/>
        <v>1303.5632962958794</v>
      </c>
      <c r="I136" s="23">
        <f t="shared" ca="1" si="33"/>
        <v>1304.19474995523</v>
      </c>
      <c r="J136" s="22"/>
      <c r="K136" s="23">
        <f t="shared" ca="1" si="24"/>
        <v>10.377960582949097</v>
      </c>
      <c r="L136" s="23">
        <f t="shared" ca="1" si="25"/>
        <v>5.1128075335146228</v>
      </c>
      <c r="M136" s="24">
        <f t="shared" ca="1" si="34"/>
        <v>1288.3834505933035</v>
      </c>
      <c r="N136" s="23">
        <f t="shared" ca="1" si="35"/>
        <v>1293.496258126818</v>
      </c>
      <c r="O136" s="22"/>
      <c r="P136" s="23">
        <f t="shared" ca="1" si="26"/>
        <v>16.231073713704376</v>
      </c>
      <c r="Q136" s="23">
        <f t="shared" ca="1" si="27"/>
        <v>9.7078914916626076</v>
      </c>
      <c r="R136" s="24">
        <f t="shared" ca="1" si="36"/>
        <v>1333.5965889756567</v>
      </c>
      <c r="S136" s="23">
        <f t="shared" ca="1" si="37"/>
        <v>1343.3044804673193</v>
      </c>
      <c r="T136" s="22"/>
      <c r="U136" s="23">
        <f t="shared" ca="1" si="28"/>
        <v>0.6440124719713437</v>
      </c>
      <c r="V136" s="23">
        <f t="shared" ca="1" si="29"/>
        <v>4.9827365438605344</v>
      </c>
      <c r="W136" s="24">
        <f t="shared" ca="1" si="38"/>
        <v>1409.7725883125593</v>
      </c>
      <c r="X136" s="23">
        <f t="shared" ca="1" si="39"/>
        <v>1414.7553248564197</v>
      </c>
    </row>
    <row r="137" spans="1:24" x14ac:dyDescent="0.25">
      <c r="A137" s="23">
        <f t="shared" ca="1" si="20"/>
        <v>1.4831019533665033</v>
      </c>
      <c r="B137" s="23">
        <f t="shared" ca="1" si="21"/>
        <v>0.50895745639514089</v>
      </c>
      <c r="C137" s="24">
        <f t="shared" ca="1" si="30"/>
        <v>1133.0312796596536</v>
      </c>
      <c r="D137" s="23">
        <f t="shared" ca="1" si="31"/>
        <v>1133.5402371160487</v>
      </c>
      <c r="E137" s="22"/>
      <c r="F137" s="23">
        <f t="shared" ca="1" si="22"/>
        <v>1.032277045300444</v>
      </c>
      <c r="G137" s="23">
        <f t="shared" ca="1" si="23"/>
        <v>10.031996174520588</v>
      </c>
      <c r="H137" s="24">
        <f t="shared" ca="1" si="32"/>
        <v>1305.2270270005304</v>
      </c>
      <c r="I137" s="23">
        <f t="shared" ca="1" si="33"/>
        <v>1315.259023175051</v>
      </c>
      <c r="J137" s="22"/>
      <c r="K137" s="23">
        <f t="shared" ca="1" si="24"/>
        <v>6.4616000477489184</v>
      </c>
      <c r="L137" s="23">
        <f t="shared" ca="1" si="25"/>
        <v>5.8767318147831809</v>
      </c>
      <c r="M137" s="24">
        <f t="shared" ca="1" si="34"/>
        <v>1299.957858174567</v>
      </c>
      <c r="N137" s="23">
        <f t="shared" ca="1" si="35"/>
        <v>1305.8345899893502</v>
      </c>
      <c r="O137" s="22"/>
      <c r="P137" s="23">
        <f t="shared" ca="1" si="26"/>
        <v>24.05379296504405</v>
      </c>
      <c r="Q137" s="23">
        <f t="shared" ca="1" si="27"/>
        <v>1.3427832162064843</v>
      </c>
      <c r="R137" s="24">
        <f t="shared" ca="1" si="36"/>
        <v>1367.3582734323634</v>
      </c>
      <c r="S137" s="23">
        <f t="shared" ca="1" si="37"/>
        <v>1368.7010566485699</v>
      </c>
      <c r="T137" s="22"/>
      <c r="U137" s="23">
        <f t="shared" ca="1" si="28"/>
        <v>3.6737894969376081</v>
      </c>
      <c r="V137" s="23">
        <f t="shared" ca="1" si="29"/>
        <v>5.6902850315828726</v>
      </c>
      <c r="W137" s="24">
        <f t="shared" ca="1" si="38"/>
        <v>1418.4291143533574</v>
      </c>
      <c r="X137" s="23">
        <f t="shared" ca="1" si="39"/>
        <v>1424.1193993849402</v>
      </c>
    </row>
    <row r="138" spans="1:24" x14ac:dyDescent="0.25">
      <c r="A138" s="23">
        <f t="shared" ca="1" si="20"/>
        <v>0.99447933224179141</v>
      </c>
      <c r="B138" s="23">
        <f t="shared" ca="1" si="21"/>
        <v>4.2810886028672659</v>
      </c>
      <c r="C138" s="24">
        <f t="shared" ca="1" si="30"/>
        <v>1134.5347164482905</v>
      </c>
      <c r="D138" s="23">
        <f t="shared" ca="1" si="31"/>
        <v>1138.8158050511577</v>
      </c>
      <c r="E138" s="22"/>
      <c r="F138" s="23">
        <f t="shared" ca="1" si="22"/>
        <v>0.11404301033996289</v>
      </c>
      <c r="G138" s="23">
        <f t="shared" ca="1" si="23"/>
        <v>0.62336773828844072</v>
      </c>
      <c r="H138" s="24">
        <f t="shared" ca="1" si="32"/>
        <v>1315.3730661853908</v>
      </c>
      <c r="I138" s="23">
        <f t="shared" ca="1" si="33"/>
        <v>1315.9964339236792</v>
      </c>
      <c r="J138" s="22"/>
      <c r="K138" s="23">
        <f t="shared" ca="1" si="24"/>
        <v>28.066904148893773</v>
      </c>
      <c r="L138" s="23">
        <f t="shared" ca="1" si="25"/>
        <v>3.3524776165905559</v>
      </c>
      <c r="M138" s="24">
        <f t="shared" ca="1" si="34"/>
        <v>1333.9014941382441</v>
      </c>
      <c r="N138" s="23">
        <f t="shared" ca="1" si="35"/>
        <v>1337.2539717548345</v>
      </c>
      <c r="O138" s="22"/>
      <c r="P138" s="23">
        <f t="shared" ca="1" si="26"/>
        <v>0.83092679152548721</v>
      </c>
      <c r="Q138" s="23">
        <f t="shared" ca="1" si="27"/>
        <v>9.4858881540768755E-2</v>
      </c>
      <c r="R138" s="24">
        <f t="shared" ca="1" si="36"/>
        <v>1369.5319834400955</v>
      </c>
      <c r="S138" s="23">
        <f t="shared" ca="1" si="37"/>
        <v>1369.6268423216363</v>
      </c>
      <c r="T138" s="22"/>
      <c r="U138" s="23">
        <f t="shared" ca="1" si="28"/>
        <v>8.3411801460629249</v>
      </c>
      <c r="V138" s="23">
        <f t="shared" ca="1" si="29"/>
        <v>1.9887764947711117</v>
      </c>
      <c r="W138" s="24">
        <f t="shared" ca="1" si="38"/>
        <v>1432.4605795310031</v>
      </c>
      <c r="X138" s="23">
        <f t="shared" ca="1" si="39"/>
        <v>1434.4493560257743</v>
      </c>
    </row>
    <row r="139" spans="1:24" x14ac:dyDescent="0.25">
      <c r="A139" s="23">
        <f t="shared" ca="1" si="20"/>
        <v>2.6222673272009329</v>
      </c>
      <c r="B139" s="23">
        <f t="shared" ca="1" si="21"/>
        <v>1.3102947968379783</v>
      </c>
      <c r="C139" s="24">
        <f t="shared" ca="1" si="30"/>
        <v>1141.4380723783586</v>
      </c>
      <c r="D139" s="23">
        <f t="shared" ca="1" si="31"/>
        <v>1142.7483671751966</v>
      </c>
      <c r="E139" s="22"/>
      <c r="F139" s="23">
        <f t="shared" ca="1" si="22"/>
        <v>0.49968013604253769</v>
      </c>
      <c r="G139" s="23">
        <f t="shared" ca="1" si="23"/>
        <v>0.33175240203256667</v>
      </c>
      <c r="H139" s="24">
        <f t="shared" ca="1" si="32"/>
        <v>1316.4961140597218</v>
      </c>
      <c r="I139" s="23">
        <f t="shared" ca="1" si="33"/>
        <v>1316.8278664617544</v>
      </c>
      <c r="J139" s="22"/>
      <c r="K139" s="23">
        <f t="shared" ca="1" si="24"/>
        <v>4.8648159059558767</v>
      </c>
      <c r="L139" s="23">
        <f t="shared" ca="1" si="25"/>
        <v>0.31458684801692333</v>
      </c>
      <c r="M139" s="24">
        <f t="shared" ca="1" si="34"/>
        <v>1342.1187876607903</v>
      </c>
      <c r="N139" s="23">
        <f t="shared" ca="1" si="35"/>
        <v>1342.4333745088072</v>
      </c>
      <c r="O139" s="22"/>
      <c r="P139" s="23">
        <f t="shared" ca="1" si="26"/>
        <v>2.749296914342787</v>
      </c>
      <c r="Q139" s="23">
        <f t="shared" ca="1" si="27"/>
        <v>1.8516499616731696E-2</v>
      </c>
      <c r="R139" s="24">
        <f t="shared" ca="1" si="36"/>
        <v>1372.3761392359791</v>
      </c>
      <c r="S139" s="23">
        <f t="shared" ca="1" si="37"/>
        <v>1372.3946557355957</v>
      </c>
      <c r="T139" s="22"/>
      <c r="U139" s="23">
        <f t="shared" ca="1" si="28"/>
        <v>0.10371632341319291</v>
      </c>
      <c r="V139" s="23">
        <f t="shared" ca="1" si="29"/>
        <v>0.76019011492299027</v>
      </c>
      <c r="W139" s="24">
        <f t="shared" ca="1" si="38"/>
        <v>1434.5530723491875</v>
      </c>
      <c r="X139" s="23">
        <f t="shared" ca="1" si="39"/>
        <v>1435.3132624641105</v>
      </c>
    </row>
    <row r="140" spans="1:24" x14ac:dyDescent="0.25">
      <c r="A140" s="23">
        <f t="shared" ca="1" si="20"/>
        <v>12.712238774003433</v>
      </c>
      <c r="B140" s="23">
        <f t="shared" ca="1" si="21"/>
        <v>1.9323464185032795</v>
      </c>
      <c r="C140" s="24">
        <f t="shared" ca="1" si="30"/>
        <v>1155.4606059492</v>
      </c>
      <c r="D140" s="23">
        <f t="shared" ca="1" si="31"/>
        <v>1157.3929523677034</v>
      </c>
      <c r="E140" s="22"/>
      <c r="F140" s="23">
        <f t="shared" ca="1" si="22"/>
        <v>4.6973426462504158</v>
      </c>
      <c r="G140" s="23">
        <f t="shared" ca="1" si="23"/>
        <v>1.0893971407267655</v>
      </c>
      <c r="H140" s="24">
        <f t="shared" ca="1" si="32"/>
        <v>1321.5252091080049</v>
      </c>
      <c r="I140" s="23">
        <f t="shared" ca="1" si="33"/>
        <v>1322.6146062487317</v>
      </c>
      <c r="J140" s="22"/>
      <c r="K140" s="23">
        <f t="shared" ca="1" si="24"/>
        <v>2.7253619153265203</v>
      </c>
      <c r="L140" s="23">
        <f t="shared" ca="1" si="25"/>
        <v>1.9505553557118338</v>
      </c>
      <c r="M140" s="24">
        <f t="shared" ca="1" si="34"/>
        <v>1345.1587364241338</v>
      </c>
      <c r="N140" s="23">
        <f t="shared" ca="1" si="35"/>
        <v>1347.1092917798458</v>
      </c>
      <c r="O140" s="22"/>
      <c r="P140" s="23">
        <f t="shared" ca="1" si="26"/>
        <v>17.029401349938873</v>
      </c>
      <c r="Q140" s="23">
        <f t="shared" ca="1" si="27"/>
        <v>7.2136100776109737</v>
      </c>
      <c r="R140" s="24">
        <f t="shared" ca="1" si="36"/>
        <v>1389.4240570855345</v>
      </c>
      <c r="S140" s="23">
        <f t="shared" ca="1" si="37"/>
        <v>1396.6376671631456</v>
      </c>
      <c r="T140" s="22"/>
      <c r="U140" s="23">
        <f t="shared" ca="1" si="28"/>
        <v>17.911769345255454</v>
      </c>
      <c r="V140" s="23">
        <f t="shared" ca="1" si="29"/>
        <v>1.6006581716448749</v>
      </c>
      <c r="W140" s="24">
        <f t="shared" ca="1" si="38"/>
        <v>1453.2250318093659</v>
      </c>
      <c r="X140" s="23">
        <f t="shared" ca="1" si="39"/>
        <v>1454.8256899810108</v>
      </c>
    </row>
    <row r="141" spans="1:24" x14ac:dyDescent="0.25">
      <c r="A141" s="23">
        <f t="shared" ca="1" si="20"/>
        <v>12.662698284519479</v>
      </c>
      <c r="B141" s="23">
        <f t="shared" ca="1" si="21"/>
        <v>3.6966935483918215</v>
      </c>
      <c r="C141" s="24">
        <f t="shared" ca="1" si="30"/>
        <v>1170.055650652223</v>
      </c>
      <c r="D141" s="23">
        <f t="shared" ca="1" si="31"/>
        <v>1173.7523442006147</v>
      </c>
      <c r="E141" s="22"/>
      <c r="F141" s="23">
        <f t="shared" ca="1" si="22"/>
        <v>10.859916098733116</v>
      </c>
      <c r="G141" s="23">
        <f t="shared" ca="1" si="23"/>
        <v>8.662809161140876</v>
      </c>
      <c r="H141" s="24">
        <f t="shared" ca="1" si="32"/>
        <v>1333.4745223474647</v>
      </c>
      <c r="I141" s="23">
        <f t="shared" ca="1" si="33"/>
        <v>1342.1373315086055</v>
      </c>
      <c r="J141" s="22"/>
      <c r="K141" s="23">
        <f t="shared" ca="1" si="24"/>
        <v>8.5233622288694022</v>
      </c>
      <c r="L141" s="23">
        <f t="shared" ca="1" si="25"/>
        <v>0.42910467990119205</v>
      </c>
      <c r="M141" s="24">
        <f t="shared" ca="1" si="34"/>
        <v>1355.6326540087152</v>
      </c>
      <c r="N141" s="23">
        <f t="shared" ca="1" si="35"/>
        <v>1356.0617586886165</v>
      </c>
      <c r="O141" s="22"/>
      <c r="P141" s="23">
        <f t="shared" ca="1" si="26"/>
        <v>1.3001451332821847</v>
      </c>
      <c r="Q141" s="23">
        <f t="shared" ca="1" si="27"/>
        <v>7.3769737132464117</v>
      </c>
      <c r="R141" s="24">
        <f t="shared" ca="1" si="36"/>
        <v>1397.9378122964279</v>
      </c>
      <c r="S141" s="23">
        <f t="shared" ca="1" si="37"/>
        <v>1405.3147860096742</v>
      </c>
      <c r="T141" s="22"/>
      <c r="U141" s="23">
        <f t="shared" ca="1" si="28"/>
        <v>8.2343345629615587</v>
      </c>
      <c r="V141" s="23">
        <f t="shared" ca="1" si="29"/>
        <v>4.3081716031775166</v>
      </c>
      <c r="W141" s="24">
        <f t="shared" ca="1" si="38"/>
        <v>1463.0600245439723</v>
      </c>
      <c r="X141" s="23">
        <f t="shared" ca="1" si="39"/>
        <v>1467.3681961471498</v>
      </c>
    </row>
    <row r="142" spans="1:24" x14ac:dyDescent="0.25">
      <c r="A142" s="23">
        <f t="shared" ref="A142:A205" ca="1" si="40">((-LN(1-RAND()))/$C$9)</f>
        <v>7.4136883846532733</v>
      </c>
      <c r="B142" s="23">
        <f t="shared" ref="B142:B205" ca="1" si="41">((-LN(1-RAND()))/$C$10)</f>
        <v>0.14859599354593095</v>
      </c>
      <c r="C142" s="24">
        <f t="shared" ca="1" si="30"/>
        <v>1181.1660325852681</v>
      </c>
      <c r="D142" s="23">
        <f t="shared" ca="1" si="31"/>
        <v>1181.3146285788141</v>
      </c>
      <c r="E142" s="22"/>
      <c r="F142" s="23">
        <f t="shared" ref="F142:F205" ca="1" si="42">((-LN(1-RAND()))/$H$9)</f>
        <v>17.235175795832866</v>
      </c>
      <c r="G142" s="23">
        <f t="shared" ref="G142:G205" ca="1" si="43">((-LN(1-RAND()))/$H$10)</f>
        <v>6.2576447841160983</v>
      </c>
      <c r="H142" s="24">
        <f t="shared" ca="1" si="32"/>
        <v>1359.3725073044384</v>
      </c>
      <c r="I142" s="23">
        <f t="shared" ca="1" si="33"/>
        <v>1365.6301520885545</v>
      </c>
      <c r="J142" s="22"/>
      <c r="K142" s="23">
        <f t="shared" ref="K142:K205" ca="1" si="44">((-LN(1-RAND()))/$M$9)</f>
        <v>16.612018799636559</v>
      </c>
      <c r="L142" s="23">
        <f t="shared" ref="L142:L205" ca="1" si="45">((-LN(1-RAND()))/$M$10)</f>
        <v>1.839571221873302</v>
      </c>
      <c r="M142" s="24">
        <f t="shared" ca="1" si="34"/>
        <v>1372.6737774882531</v>
      </c>
      <c r="N142" s="23">
        <f t="shared" ca="1" si="35"/>
        <v>1374.5133487101264</v>
      </c>
      <c r="O142" s="22"/>
      <c r="P142" s="23">
        <f t="shared" ref="P142:P205" ca="1" si="46">((-LN(1-RAND()))/$R$9)</f>
        <v>4.7643695436515854</v>
      </c>
      <c r="Q142" s="23">
        <f t="shared" ref="Q142:Q205" ca="1" si="47">((-LN(1-RAND()))/$R$10)</f>
        <v>2.3612343227038752</v>
      </c>
      <c r="R142" s="24">
        <f t="shared" ca="1" si="36"/>
        <v>1410.0791555533258</v>
      </c>
      <c r="S142" s="23">
        <f t="shared" ca="1" si="37"/>
        <v>1412.4403898760297</v>
      </c>
      <c r="T142" s="22"/>
      <c r="U142" s="23">
        <f t="shared" ref="U142:U205" ca="1" si="48">((-LN(1-RAND()))/$W$9)</f>
        <v>2.1851839542603297</v>
      </c>
      <c r="V142" s="23">
        <f t="shared" ref="V142:V205" ca="1" si="49">((-LN(1-RAND()))/$W$10)</f>
        <v>2.8167098350731274</v>
      </c>
      <c r="W142" s="24">
        <f t="shared" ca="1" si="38"/>
        <v>1469.5533801014101</v>
      </c>
      <c r="X142" s="23">
        <f t="shared" ca="1" si="39"/>
        <v>1472.3700899364833</v>
      </c>
    </row>
    <row r="143" spans="1:24" x14ac:dyDescent="0.25">
      <c r="A143" s="23">
        <f t="shared" ca="1" si="40"/>
        <v>6.8008467276458102</v>
      </c>
      <c r="B143" s="23">
        <f t="shared" ca="1" si="41"/>
        <v>1.3559534740781287</v>
      </c>
      <c r="C143" s="24">
        <f t="shared" ref="C143:C206" ca="1" si="50">D142+A143</f>
        <v>1188.11547530646</v>
      </c>
      <c r="D143" s="23">
        <f t="shared" ref="D143:D206" ca="1" si="51">C143+B143</f>
        <v>1189.4714287805382</v>
      </c>
      <c r="E143" s="22"/>
      <c r="F143" s="23">
        <f t="shared" ca="1" si="42"/>
        <v>24.133762685413704</v>
      </c>
      <c r="G143" s="23">
        <f t="shared" ca="1" si="43"/>
        <v>0.36968717746981666</v>
      </c>
      <c r="H143" s="24">
        <f t="shared" ref="H143:H206" ca="1" si="52">I142+F143</f>
        <v>1389.7639147739683</v>
      </c>
      <c r="I143" s="23">
        <f t="shared" ref="I143:I206" ca="1" si="53">H143+G143</f>
        <v>1390.1336019514381</v>
      </c>
      <c r="J143" s="22"/>
      <c r="K143" s="23">
        <f t="shared" ca="1" si="44"/>
        <v>2.2611735484046807</v>
      </c>
      <c r="L143" s="23">
        <f t="shared" ca="1" si="45"/>
        <v>1.4934898910427745</v>
      </c>
      <c r="M143" s="24">
        <f t="shared" ref="M143:M206" ca="1" si="54">N142+K143</f>
        <v>1376.7745222585311</v>
      </c>
      <c r="N143" s="23">
        <f t="shared" ref="N143:N206" ca="1" si="55">M143+L143</f>
        <v>1378.2680121495739</v>
      </c>
      <c r="O143" s="22"/>
      <c r="P143" s="23">
        <f t="shared" ca="1" si="46"/>
        <v>2.0975289240848771</v>
      </c>
      <c r="Q143" s="23">
        <f t="shared" ca="1" si="47"/>
        <v>1.4490523071086245</v>
      </c>
      <c r="R143" s="24">
        <f t="shared" ref="R143:R206" ca="1" si="56">S142+P143</f>
        <v>1414.5379188001145</v>
      </c>
      <c r="S143" s="23">
        <f t="shared" ref="S143:S206" ca="1" si="57">R143+Q143</f>
        <v>1415.9869711072231</v>
      </c>
      <c r="T143" s="22"/>
      <c r="U143" s="23">
        <f t="shared" ca="1" si="48"/>
        <v>9.6735963276939074</v>
      </c>
      <c r="V143" s="23">
        <f t="shared" ca="1" si="49"/>
        <v>1.3188851817205804</v>
      </c>
      <c r="W143" s="24">
        <f t="shared" ref="W143:W206" ca="1" si="58">X142+U143</f>
        <v>1482.0436862641773</v>
      </c>
      <c r="X143" s="23">
        <f t="shared" ref="X143:X206" ca="1" si="59">W143+V143</f>
        <v>1483.3625714458979</v>
      </c>
    </row>
    <row r="144" spans="1:24" x14ac:dyDescent="0.25">
      <c r="A144" s="23">
        <f t="shared" ca="1" si="40"/>
        <v>3.661667651118218</v>
      </c>
      <c r="B144" s="23">
        <f t="shared" ca="1" si="41"/>
        <v>2.1043740928350267</v>
      </c>
      <c r="C144" s="24">
        <f t="shared" ca="1" si="50"/>
        <v>1193.1330964316564</v>
      </c>
      <c r="D144" s="23">
        <f t="shared" ca="1" si="51"/>
        <v>1195.2374705244915</v>
      </c>
      <c r="E144" s="22"/>
      <c r="F144" s="23">
        <f t="shared" ca="1" si="42"/>
        <v>11.933231595483086</v>
      </c>
      <c r="G144" s="23">
        <f t="shared" ca="1" si="43"/>
        <v>3.1631382791370952</v>
      </c>
      <c r="H144" s="24">
        <f t="shared" ca="1" si="52"/>
        <v>1402.0668335469211</v>
      </c>
      <c r="I144" s="23">
        <f t="shared" ca="1" si="53"/>
        <v>1405.2299718260581</v>
      </c>
      <c r="J144" s="22"/>
      <c r="K144" s="23">
        <f t="shared" ca="1" si="44"/>
        <v>5.7795751646928943</v>
      </c>
      <c r="L144" s="23">
        <f t="shared" ca="1" si="45"/>
        <v>0.57354765156552723</v>
      </c>
      <c r="M144" s="24">
        <f t="shared" ca="1" si="54"/>
        <v>1384.0475873142668</v>
      </c>
      <c r="N144" s="23">
        <f t="shared" ca="1" si="55"/>
        <v>1384.6211349658324</v>
      </c>
      <c r="O144" s="22"/>
      <c r="P144" s="23">
        <f t="shared" ca="1" si="46"/>
        <v>5.3304080277549764</v>
      </c>
      <c r="Q144" s="23">
        <f t="shared" ca="1" si="47"/>
        <v>1.7236028756792181</v>
      </c>
      <c r="R144" s="24">
        <f t="shared" ca="1" si="56"/>
        <v>1421.3173791349782</v>
      </c>
      <c r="S144" s="23">
        <f t="shared" ca="1" si="57"/>
        <v>1423.0409820106574</v>
      </c>
      <c r="T144" s="22"/>
      <c r="U144" s="23">
        <f t="shared" ca="1" si="48"/>
        <v>23.278065782815158</v>
      </c>
      <c r="V144" s="23">
        <f t="shared" ca="1" si="49"/>
        <v>2.7981885780499969</v>
      </c>
      <c r="W144" s="24">
        <f t="shared" ca="1" si="58"/>
        <v>1506.6406372287131</v>
      </c>
      <c r="X144" s="23">
        <f t="shared" ca="1" si="59"/>
        <v>1509.4388258067631</v>
      </c>
    </row>
    <row r="145" spans="1:24" x14ac:dyDescent="0.25">
      <c r="A145" s="23">
        <f t="shared" ca="1" si="40"/>
        <v>0.47788479506451009</v>
      </c>
      <c r="B145" s="23">
        <f t="shared" ca="1" si="41"/>
        <v>5.5972138632065267</v>
      </c>
      <c r="C145" s="24">
        <f t="shared" ca="1" si="50"/>
        <v>1195.715355319556</v>
      </c>
      <c r="D145" s="23">
        <f t="shared" ca="1" si="51"/>
        <v>1201.3125691827624</v>
      </c>
      <c r="E145" s="22"/>
      <c r="F145" s="23">
        <f t="shared" ca="1" si="42"/>
        <v>10.742368645609437</v>
      </c>
      <c r="G145" s="23">
        <f t="shared" ca="1" si="43"/>
        <v>0.14177725744924491</v>
      </c>
      <c r="H145" s="24">
        <f t="shared" ca="1" si="52"/>
        <v>1415.9723404716676</v>
      </c>
      <c r="I145" s="23">
        <f t="shared" ca="1" si="53"/>
        <v>1416.114117729117</v>
      </c>
      <c r="J145" s="22"/>
      <c r="K145" s="23">
        <f t="shared" ca="1" si="44"/>
        <v>7.8448989765519102</v>
      </c>
      <c r="L145" s="23">
        <f t="shared" ca="1" si="45"/>
        <v>0.42750334387107136</v>
      </c>
      <c r="M145" s="24">
        <f t="shared" ca="1" si="54"/>
        <v>1392.4660339423842</v>
      </c>
      <c r="N145" s="23">
        <f t="shared" ca="1" si="55"/>
        <v>1392.8935372862552</v>
      </c>
      <c r="O145" s="22"/>
      <c r="P145" s="23">
        <f t="shared" ca="1" si="46"/>
        <v>19.564198662022573</v>
      </c>
      <c r="Q145" s="23">
        <f t="shared" ca="1" si="47"/>
        <v>5.3297294053388375</v>
      </c>
      <c r="R145" s="24">
        <f t="shared" ca="1" si="56"/>
        <v>1442.60518067268</v>
      </c>
      <c r="S145" s="23">
        <f t="shared" ca="1" si="57"/>
        <v>1447.9349100780189</v>
      </c>
      <c r="T145" s="22"/>
      <c r="U145" s="23">
        <f t="shared" ca="1" si="48"/>
        <v>4.7989776221555767</v>
      </c>
      <c r="V145" s="23">
        <f t="shared" ca="1" si="49"/>
        <v>2.8117640209946657</v>
      </c>
      <c r="W145" s="24">
        <f t="shared" ca="1" si="58"/>
        <v>1514.2378034289188</v>
      </c>
      <c r="X145" s="23">
        <f t="shared" ca="1" si="59"/>
        <v>1517.0495674499134</v>
      </c>
    </row>
    <row r="146" spans="1:24" x14ac:dyDescent="0.25">
      <c r="A146" s="23">
        <f t="shared" ca="1" si="40"/>
        <v>3.0727080244955234</v>
      </c>
      <c r="B146" s="23">
        <f t="shared" ca="1" si="41"/>
        <v>0.6334876970430291</v>
      </c>
      <c r="C146" s="24">
        <f t="shared" ca="1" si="50"/>
        <v>1204.385277207258</v>
      </c>
      <c r="D146" s="23">
        <f t="shared" ca="1" si="51"/>
        <v>1205.018764904301</v>
      </c>
      <c r="E146" s="22"/>
      <c r="F146" s="23">
        <f t="shared" ca="1" si="42"/>
        <v>6.4530888603611318</v>
      </c>
      <c r="G146" s="23">
        <f t="shared" ca="1" si="43"/>
        <v>2.7082228983216439</v>
      </c>
      <c r="H146" s="24">
        <f t="shared" ca="1" si="52"/>
        <v>1422.567206589478</v>
      </c>
      <c r="I146" s="23">
        <f t="shared" ca="1" si="53"/>
        <v>1425.2754294877996</v>
      </c>
      <c r="J146" s="22"/>
      <c r="K146" s="23">
        <f t="shared" ca="1" si="44"/>
        <v>0.61326205501793085</v>
      </c>
      <c r="L146" s="23">
        <f t="shared" ca="1" si="45"/>
        <v>0.59285104266380717</v>
      </c>
      <c r="M146" s="24">
        <f t="shared" ca="1" si="54"/>
        <v>1393.5067993412731</v>
      </c>
      <c r="N146" s="23">
        <f t="shared" ca="1" si="55"/>
        <v>1394.0996503839369</v>
      </c>
      <c r="O146" s="22"/>
      <c r="P146" s="23">
        <f t="shared" ca="1" si="46"/>
        <v>2.8666161580735166</v>
      </c>
      <c r="Q146" s="23">
        <f t="shared" ca="1" si="47"/>
        <v>5.2018186994007509</v>
      </c>
      <c r="R146" s="24">
        <f t="shared" ca="1" si="56"/>
        <v>1450.8015262360925</v>
      </c>
      <c r="S146" s="23">
        <f t="shared" ca="1" si="57"/>
        <v>1456.0033449354933</v>
      </c>
      <c r="T146" s="22"/>
      <c r="U146" s="23">
        <f t="shared" ca="1" si="48"/>
        <v>7.1677457894762018</v>
      </c>
      <c r="V146" s="23">
        <f t="shared" ca="1" si="49"/>
        <v>1.9584340297635945</v>
      </c>
      <c r="W146" s="24">
        <f t="shared" ca="1" si="58"/>
        <v>1524.2173132393896</v>
      </c>
      <c r="X146" s="23">
        <f t="shared" ca="1" si="59"/>
        <v>1526.1757472691531</v>
      </c>
    </row>
    <row r="147" spans="1:24" x14ac:dyDescent="0.25">
      <c r="A147" s="23">
        <f t="shared" ca="1" si="40"/>
        <v>28.533810326256365</v>
      </c>
      <c r="B147" s="23">
        <f t="shared" ca="1" si="41"/>
        <v>0.45707533454625754</v>
      </c>
      <c r="C147" s="24">
        <f t="shared" ca="1" si="50"/>
        <v>1233.5525752305573</v>
      </c>
      <c r="D147" s="23">
        <f t="shared" ca="1" si="51"/>
        <v>1234.0096505651036</v>
      </c>
      <c r="E147" s="22"/>
      <c r="F147" s="23">
        <f t="shared" ca="1" si="42"/>
        <v>6.4748561671082072</v>
      </c>
      <c r="G147" s="23">
        <f t="shared" ca="1" si="43"/>
        <v>1.0188415101547974</v>
      </c>
      <c r="H147" s="24">
        <f t="shared" ca="1" si="52"/>
        <v>1431.7502856549077</v>
      </c>
      <c r="I147" s="23">
        <f t="shared" ca="1" si="53"/>
        <v>1432.7691271650624</v>
      </c>
      <c r="J147" s="22"/>
      <c r="K147" s="23">
        <f t="shared" ca="1" si="44"/>
        <v>4.9974008697497103</v>
      </c>
      <c r="L147" s="23">
        <f t="shared" ca="1" si="45"/>
        <v>0.21481357495021389</v>
      </c>
      <c r="M147" s="24">
        <f t="shared" ca="1" si="54"/>
        <v>1399.0970512536867</v>
      </c>
      <c r="N147" s="23">
        <f t="shared" ca="1" si="55"/>
        <v>1399.311864828637</v>
      </c>
      <c r="O147" s="22"/>
      <c r="P147" s="23">
        <f t="shared" ca="1" si="46"/>
        <v>1.8130830671503169</v>
      </c>
      <c r="Q147" s="23">
        <f t="shared" ca="1" si="47"/>
        <v>2.0397728111901978</v>
      </c>
      <c r="R147" s="24">
        <f t="shared" ca="1" si="56"/>
        <v>1457.8164280026435</v>
      </c>
      <c r="S147" s="23">
        <f t="shared" ca="1" si="57"/>
        <v>1459.8562008138338</v>
      </c>
      <c r="T147" s="22"/>
      <c r="U147" s="23">
        <f t="shared" ca="1" si="48"/>
        <v>0.51113840651487807</v>
      </c>
      <c r="V147" s="23">
        <f t="shared" ca="1" si="49"/>
        <v>1.0636160917382358</v>
      </c>
      <c r="W147" s="24">
        <f t="shared" ca="1" si="58"/>
        <v>1526.686885675668</v>
      </c>
      <c r="X147" s="23">
        <f t="shared" ca="1" si="59"/>
        <v>1527.7505017674061</v>
      </c>
    </row>
    <row r="148" spans="1:24" x14ac:dyDescent="0.25">
      <c r="A148" s="23">
        <f t="shared" ca="1" si="40"/>
        <v>2.5877357385759199</v>
      </c>
      <c r="B148" s="23">
        <f t="shared" ca="1" si="41"/>
        <v>2.6009708709766177</v>
      </c>
      <c r="C148" s="24">
        <f t="shared" ca="1" si="50"/>
        <v>1236.5973863036795</v>
      </c>
      <c r="D148" s="23">
        <f t="shared" ca="1" si="51"/>
        <v>1239.1983571746562</v>
      </c>
      <c r="E148" s="22"/>
      <c r="F148" s="23">
        <f t="shared" ca="1" si="42"/>
        <v>8.9465080552704368</v>
      </c>
      <c r="G148" s="23">
        <f t="shared" ca="1" si="43"/>
        <v>8.1377137668889681</v>
      </c>
      <c r="H148" s="24">
        <f t="shared" ca="1" si="52"/>
        <v>1441.7156352203328</v>
      </c>
      <c r="I148" s="23">
        <f t="shared" ca="1" si="53"/>
        <v>1449.8533489872218</v>
      </c>
      <c r="J148" s="22"/>
      <c r="K148" s="23">
        <f t="shared" ca="1" si="44"/>
        <v>8.4021803996668663</v>
      </c>
      <c r="L148" s="23">
        <f t="shared" ca="1" si="45"/>
        <v>0.32312292121514952</v>
      </c>
      <c r="M148" s="24">
        <f t="shared" ca="1" si="54"/>
        <v>1407.7140452283038</v>
      </c>
      <c r="N148" s="23">
        <f t="shared" ca="1" si="55"/>
        <v>1408.0371681495189</v>
      </c>
      <c r="O148" s="22"/>
      <c r="P148" s="23">
        <f t="shared" ca="1" si="46"/>
        <v>7.4363035079952414E-2</v>
      </c>
      <c r="Q148" s="23">
        <f t="shared" ca="1" si="47"/>
        <v>2.6892255206374869</v>
      </c>
      <c r="R148" s="24">
        <f t="shared" ca="1" si="56"/>
        <v>1459.9305638489136</v>
      </c>
      <c r="S148" s="23">
        <f t="shared" ca="1" si="57"/>
        <v>1462.6197893695512</v>
      </c>
      <c r="T148" s="22"/>
      <c r="U148" s="23">
        <f t="shared" ca="1" si="48"/>
        <v>1.4106773437802209</v>
      </c>
      <c r="V148" s="23">
        <f t="shared" ca="1" si="49"/>
        <v>2.4200688281751415</v>
      </c>
      <c r="W148" s="24">
        <f t="shared" ca="1" si="58"/>
        <v>1529.1611791111864</v>
      </c>
      <c r="X148" s="23">
        <f t="shared" ca="1" si="59"/>
        <v>1531.5812479393614</v>
      </c>
    </row>
    <row r="149" spans="1:24" x14ac:dyDescent="0.25">
      <c r="A149" s="23">
        <f t="shared" ca="1" si="40"/>
        <v>2.0070998093108052</v>
      </c>
      <c r="B149" s="23">
        <f t="shared" ca="1" si="41"/>
        <v>1.7763389935999472</v>
      </c>
      <c r="C149" s="24">
        <f t="shared" ca="1" si="50"/>
        <v>1241.205456983967</v>
      </c>
      <c r="D149" s="23">
        <f t="shared" ca="1" si="51"/>
        <v>1242.9817959775669</v>
      </c>
      <c r="E149" s="22"/>
      <c r="F149" s="23">
        <f t="shared" ca="1" si="42"/>
        <v>5.9691184604709644</v>
      </c>
      <c r="G149" s="23">
        <f t="shared" ca="1" si="43"/>
        <v>1.0987024687553151</v>
      </c>
      <c r="H149" s="24">
        <f t="shared" ca="1" si="52"/>
        <v>1455.8224674476928</v>
      </c>
      <c r="I149" s="23">
        <f t="shared" ca="1" si="53"/>
        <v>1456.9211699164482</v>
      </c>
      <c r="J149" s="22"/>
      <c r="K149" s="23">
        <f t="shared" ca="1" si="44"/>
        <v>4.9242838133217806</v>
      </c>
      <c r="L149" s="23">
        <f t="shared" ca="1" si="45"/>
        <v>4.6514445075995878</v>
      </c>
      <c r="M149" s="24">
        <f t="shared" ca="1" si="54"/>
        <v>1412.9614519628408</v>
      </c>
      <c r="N149" s="23">
        <f t="shared" ca="1" si="55"/>
        <v>1417.6128964704403</v>
      </c>
      <c r="O149" s="22"/>
      <c r="P149" s="23">
        <f t="shared" ca="1" si="46"/>
        <v>0.63867795627645285</v>
      </c>
      <c r="Q149" s="23">
        <f t="shared" ca="1" si="47"/>
        <v>2.685448403010338</v>
      </c>
      <c r="R149" s="24">
        <f t="shared" ca="1" si="56"/>
        <v>1463.2584673258277</v>
      </c>
      <c r="S149" s="23">
        <f t="shared" ca="1" si="57"/>
        <v>1465.943915728838</v>
      </c>
      <c r="T149" s="22"/>
      <c r="U149" s="23">
        <f t="shared" ca="1" si="48"/>
        <v>1.4685011680130247</v>
      </c>
      <c r="V149" s="23">
        <f t="shared" ca="1" si="49"/>
        <v>2.1249167134647307</v>
      </c>
      <c r="W149" s="24">
        <f t="shared" ca="1" si="58"/>
        <v>1533.0497491073745</v>
      </c>
      <c r="X149" s="23">
        <f t="shared" ca="1" si="59"/>
        <v>1535.1746658208392</v>
      </c>
    </row>
    <row r="150" spans="1:24" x14ac:dyDescent="0.25">
      <c r="A150" s="23">
        <f t="shared" ca="1" si="40"/>
        <v>1.2697430378450218</v>
      </c>
      <c r="B150" s="23">
        <f t="shared" ca="1" si="41"/>
        <v>3.0909810230632364</v>
      </c>
      <c r="C150" s="24">
        <f t="shared" ca="1" si="50"/>
        <v>1244.2515390154119</v>
      </c>
      <c r="D150" s="23">
        <f t="shared" ca="1" si="51"/>
        <v>1247.3425200384752</v>
      </c>
      <c r="E150" s="22"/>
      <c r="F150" s="23">
        <f t="shared" ca="1" si="42"/>
        <v>15.900419943099449</v>
      </c>
      <c r="G150" s="23">
        <f t="shared" ca="1" si="43"/>
        <v>2.1273044331407802</v>
      </c>
      <c r="H150" s="24">
        <f t="shared" ca="1" si="52"/>
        <v>1472.8215898595477</v>
      </c>
      <c r="I150" s="23">
        <f t="shared" ca="1" si="53"/>
        <v>1474.9488942926885</v>
      </c>
      <c r="J150" s="22"/>
      <c r="K150" s="23">
        <f t="shared" ca="1" si="44"/>
        <v>6.1504371573086267</v>
      </c>
      <c r="L150" s="23">
        <f t="shared" ca="1" si="45"/>
        <v>1.938411468750227</v>
      </c>
      <c r="M150" s="24">
        <f t="shared" ca="1" si="54"/>
        <v>1423.763333627749</v>
      </c>
      <c r="N150" s="23">
        <f t="shared" ca="1" si="55"/>
        <v>1425.7017450964993</v>
      </c>
      <c r="O150" s="22"/>
      <c r="P150" s="23">
        <f t="shared" ca="1" si="46"/>
        <v>10.307517525574331</v>
      </c>
      <c r="Q150" s="23">
        <f t="shared" ca="1" si="47"/>
        <v>0.3290612075062479</v>
      </c>
      <c r="R150" s="24">
        <f t="shared" ca="1" si="56"/>
        <v>1476.2514332544124</v>
      </c>
      <c r="S150" s="23">
        <f t="shared" ca="1" si="57"/>
        <v>1476.5804944619188</v>
      </c>
      <c r="T150" s="22"/>
      <c r="U150" s="23">
        <f t="shared" ca="1" si="48"/>
        <v>0.20030509662965543</v>
      </c>
      <c r="V150" s="23">
        <f t="shared" ca="1" si="49"/>
        <v>1.9342487144940015</v>
      </c>
      <c r="W150" s="24">
        <f t="shared" ca="1" si="58"/>
        <v>1535.3749709174688</v>
      </c>
      <c r="X150" s="23">
        <f t="shared" ca="1" si="59"/>
        <v>1537.3092196319628</v>
      </c>
    </row>
    <row r="151" spans="1:24" x14ac:dyDescent="0.25">
      <c r="A151" s="23">
        <f t="shared" ca="1" si="40"/>
        <v>9.8554475335261724</v>
      </c>
      <c r="B151" s="23">
        <f t="shared" ca="1" si="41"/>
        <v>0.67688395418556857</v>
      </c>
      <c r="C151" s="24">
        <f t="shared" ca="1" si="50"/>
        <v>1257.1979675720013</v>
      </c>
      <c r="D151" s="23">
        <f t="shared" ca="1" si="51"/>
        <v>1257.8748515261868</v>
      </c>
      <c r="E151" s="22"/>
      <c r="F151" s="23">
        <f t="shared" ca="1" si="42"/>
        <v>2.6780497168693853</v>
      </c>
      <c r="G151" s="23">
        <f t="shared" ca="1" si="43"/>
        <v>0.64663660241247201</v>
      </c>
      <c r="H151" s="24">
        <f t="shared" ca="1" si="52"/>
        <v>1477.6269440095577</v>
      </c>
      <c r="I151" s="23">
        <f t="shared" ca="1" si="53"/>
        <v>1478.2735806119701</v>
      </c>
      <c r="J151" s="22"/>
      <c r="K151" s="23">
        <f t="shared" ca="1" si="44"/>
        <v>1.2772009701878679</v>
      </c>
      <c r="L151" s="23">
        <f t="shared" ca="1" si="45"/>
        <v>0.70713521041452188</v>
      </c>
      <c r="M151" s="24">
        <f t="shared" ca="1" si="54"/>
        <v>1426.9789460666871</v>
      </c>
      <c r="N151" s="23">
        <f t="shared" ca="1" si="55"/>
        <v>1427.6860812771015</v>
      </c>
      <c r="O151" s="22"/>
      <c r="P151" s="23">
        <f t="shared" ca="1" si="46"/>
        <v>10.962560649863663</v>
      </c>
      <c r="Q151" s="23">
        <f t="shared" ca="1" si="47"/>
        <v>1.968016192136983</v>
      </c>
      <c r="R151" s="24">
        <f t="shared" ca="1" si="56"/>
        <v>1487.5430551117825</v>
      </c>
      <c r="S151" s="23">
        <f t="shared" ca="1" si="57"/>
        <v>1489.5110713039194</v>
      </c>
      <c r="T151" s="22"/>
      <c r="U151" s="23">
        <f t="shared" ca="1" si="48"/>
        <v>9.2857401229399237</v>
      </c>
      <c r="V151" s="23">
        <f t="shared" ca="1" si="49"/>
        <v>4.2206881888520504</v>
      </c>
      <c r="W151" s="24">
        <f t="shared" ca="1" si="58"/>
        <v>1546.5949597549027</v>
      </c>
      <c r="X151" s="23">
        <f t="shared" ca="1" si="59"/>
        <v>1550.8156479437548</v>
      </c>
    </row>
    <row r="152" spans="1:24" x14ac:dyDescent="0.25">
      <c r="A152" s="23">
        <f t="shared" ca="1" si="40"/>
        <v>6.20302248922453</v>
      </c>
      <c r="B152" s="23">
        <f t="shared" ca="1" si="41"/>
        <v>5.188811060699413E-2</v>
      </c>
      <c r="C152" s="24">
        <f t="shared" ca="1" si="50"/>
        <v>1264.0778740154115</v>
      </c>
      <c r="D152" s="23">
        <f t="shared" ca="1" si="51"/>
        <v>1264.1297621260185</v>
      </c>
      <c r="E152" s="22"/>
      <c r="F152" s="23">
        <f t="shared" ca="1" si="42"/>
        <v>1.1481550121870052</v>
      </c>
      <c r="G152" s="23">
        <f t="shared" ca="1" si="43"/>
        <v>1.2453827163736491</v>
      </c>
      <c r="H152" s="24">
        <f t="shared" ca="1" si="52"/>
        <v>1479.4217356241572</v>
      </c>
      <c r="I152" s="23">
        <f t="shared" ca="1" si="53"/>
        <v>1480.6671183405308</v>
      </c>
      <c r="J152" s="22"/>
      <c r="K152" s="23">
        <f t="shared" ca="1" si="44"/>
        <v>25.531455071604945</v>
      </c>
      <c r="L152" s="23">
        <f t="shared" ca="1" si="45"/>
        <v>10.640328629540269</v>
      </c>
      <c r="M152" s="24">
        <f t="shared" ca="1" si="54"/>
        <v>1453.2175363487065</v>
      </c>
      <c r="N152" s="23">
        <f t="shared" ca="1" si="55"/>
        <v>1463.8578649782469</v>
      </c>
      <c r="O152" s="22"/>
      <c r="P152" s="23">
        <f t="shared" ca="1" si="46"/>
        <v>10.651939072222596</v>
      </c>
      <c r="Q152" s="23">
        <f t="shared" ca="1" si="47"/>
        <v>0.34970405273820027</v>
      </c>
      <c r="R152" s="24">
        <f t="shared" ca="1" si="56"/>
        <v>1500.163010376142</v>
      </c>
      <c r="S152" s="23">
        <f t="shared" ca="1" si="57"/>
        <v>1500.5127144288801</v>
      </c>
      <c r="T152" s="22"/>
      <c r="U152" s="23">
        <f t="shared" ca="1" si="48"/>
        <v>1.5228978213008215</v>
      </c>
      <c r="V152" s="23">
        <f t="shared" ca="1" si="49"/>
        <v>3.9982901334553644</v>
      </c>
      <c r="W152" s="24">
        <f t="shared" ca="1" si="58"/>
        <v>1552.3385457650556</v>
      </c>
      <c r="X152" s="23">
        <f t="shared" ca="1" si="59"/>
        <v>1556.336835898511</v>
      </c>
    </row>
    <row r="153" spans="1:24" x14ac:dyDescent="0.25">
      <c r="A153" s="23">
        <f t="shared" ca="1" si="40"/>
        <v>18.683528393435619</v>
      </c>
      <c r="B153" s="23">
        <f t="shared" ca="1" si="41"/>
        <v>13.488894052835125</v>
      </c>
      <c r="C153" s="24">
        <f t="shared" ca="1" si="50"/>
        <v>1282.8132905194541</v>
      </c>
      <c r="D153" s="23">
        <f t="shared" ca="1" si="51"/>
        <v>1296.3021845722892</v>
      </c>
      <c r="E153" s="22"/>
      <c r="F153" s="23">
        <f t="shared" ca="1" si="42"/>
        <v>11.838725169616922</v>
      </c>
      <c r="G153" s="23">
        <f t="shared" ca="1" si="43"/>
        <v>0.53717972080322285</v>
      </c>
      <c r="H153" s="24">
        <f t="shared" ca="1" si="52"/>
        <v>1492.5058435101478</v>
      </c>
      <c r="I153" s="23">
        <f t="shared" ca="1" si="53"/>
        <v>1493.0430232309509</v>
      </c>
      <c r="J153" s="22"/>
      <c r="K153" s="23">
        <f t="shared" ca="1" si="44"/>
        <v>0.28989539661686103</v>
      </c>
      <c r="L153" s="23">
        <f t="shared" ca="1" si="45"/>
        <v>1.9690334044910875</v>
      </c>
      <c r="M153" s="24">
        <f t="shared" ca="1" si="54"/>
        <v>1464.1477603748638</v>
      </c>
      <c r="N153" s="23">
        <f t="shared" ca="1" si="55"/>
        <v>1466.1167937793548</v>
      </c>
      <c r="O153" s="22"/>
      <c r="P153" s="23">
        <f t="shared" ca="1" si="46"/>
        <v>18.122763848880066</v>
      </c>
      <c r="Q153" s="23">
        <f t="shared" ca="1" si="47"/>
        <v>2.6811390352329791</v>
      </c>
      <c r="R153" s="24">
        <f t="shared" ca="1" si="56"/>
        <v>1518.6354782777603</v>
      </c>
      <c r="S153" s="23">
        <f t="shared" ca="1" si="57"/>
        <v>1521.3166173129932</v>
      </c>
      <c r="T153" s="22"/>
      <c r="U153" s="23">
        <f t="shared" ca="1" si="48"/>
        <v>10.962978576291052</v>
      </c>
      <c r="V153" s="23">
        <f t="shared" ca="1" si="49"/>
        <v>3.3404092853015941</v>
      </c>
      <c r="W153" s="24">
        <f t="shared" ca="1" si="58"/>
        <v>1567.2998144748021</v>
      </c>
      <c r="X153" s="23">
        <f t="shared" ca="1" si="59"/>
        <v>1570.6402237601037</v>
      </c>
    </row>
    <row r="154" spans="1:24" x14ac:dyDescent="0.25">
      <c r="A154" s="23">
        <f t="shared" ca="1" si="40"/>
        <v>14.130997846918659</v>
      </c>
      <c r="B154" s="23">
        <f t="shared" ca="1" si="41"/>
        <v>0.11585188737833389</v>
      </c>
      <c r="C154" s="24">
        <f t="shared" ca="1" si="50"/>
        <v>1310.4331824192079</v>
      </c>
      <c r="D154" s="23">
        <f t="shared" ca="1" si="51"/>
        <v>1310.5490343065862</v>
      </c>
      <c r="E154" s="22"/>
      <c r="F154" s="23">
        <f t="shared" ca="1" si="42"/>
        <v>15.477192225853539</v>
      </c>
      <c r="G154" s="23">
        <f t="shared" ca="1" si="43"/>
        <v>2.8167093670718351</v>
      </c>
      <c r="H154" s="24">
        <f t="shared" ca="1" si="52"/>
        <v>1508.5202154568044</v>
      </c>
      <c r="I154" s="23">
        <f t="shared" ca="1" si="53"/>
        <v>1511.3369248238762</v>
      </c>
      <c r="J154" s="22"/>
      <c r="K154" s="23">
        <f t="shared" ca="1" si="44"/>
        <v>13.272090479540708</v>
      </c>
      <c r="L154" s="23">
        <f t="shared" ca="1" si="45"/>
        <v>5.3296055606631638</v>
      </c>
      <c r="M154" s="24">
        <f t="shared" ca="1" si="54"/>
        <v>1479.3888842588956</v>
      </c>
      <c r="N154" s="23">
        <f t="shared" ca="1" si="55"/>
        <v>1484.7184898195587</v>
      </c>
      <c r="O154" s="22"/>
      <c r="P154" s="23">
        <f t="shared" ca="1" si="46"/>
        <v>2.2991428860799363</v>
      </c>
      <c r="Q154" s="23">
        <f t="shared" ca="1" si="47"/>
        <v>5.6145188405155755E-2</v>
      </c>
      <c r="R154" s="24">
        <f t="shared" ca="1" si="56"/>
        <v>1523.6157601990731</v>
      </c>
      <c r="S154" s="23">
        <f t="shared" ca="1" si="57"/>
        <v>1523.6719053874783</v>
      </c>
      <c r="T154" s="22"/>
      <c r="U154" s="23">
        <f t="shared" ca="1" si="48"/>
        <v>6.6848508795567074</v>
      </c>
      <c r="V154" s="23">
        <f t="shared" ca="1" si="49"/>
        <v>0.33066013930875993</v>
      </c>
      <c r="W154" s="24">
        <f t="shared" ca="1" si="58"/>
        <v>1577.3250746396604</v>
      </c>
      <c r="X154" s="23">
        <f t="shared" ca="1" si="59"/>
        <v>1577.6557347789692</v>
      </c>
    </row>
    <row r="155" spans="1:24" x14ac:dyDescent="0.25">
      <c r="A155" s="23">
        <f t="shared" ca="1" si="40"/>
        <v>4.5336946766831323</v>
      </c>
      <c r="B155" s="23">
        <f t="shared" ca="1" si="41"/>
        <v>3.8239958941887102</v>
      </c>
      <c r="C155" s="24">
        <f t="shared" ca="1" si="50"/>
        <v>1315.0827289832694</v>
      </c>
      <c r="D155" s="23">
        <f t="shared" ca="1" si="51"/>
        <v>1318.9067248774581</v>
      </c>
      <c r="E155" s="22"/>
      <c r="F155" s="23">
        <f t="shared" ca="1" si="42"/>
        <v>12.976259813590824</v>
      </c>
      <c r="G155" s="23">
        <f t="shared" ca="1" si="43"/>
        <v>0.18015550023426707</v>
      </c>
      <c r="H155" s="24">
        <f t="shared" ca="1" si="52"/>
        <v>1524.313184637467</v>
      </c>
      <c r="I155" s="23">
        <f t="shared" ca="1" si="53"/>
        <v>1524.4933401377014</v>
      </c>
      <c r="J155" s="22"/>
      <c r="K155" s="23">
        <f t="shared" ca="1" si="44"/>
        <v>0.27320531221289929</v>
      </c>
      <c r="L155" s="23">
        <f t="shared" ca="1" si="45"/>
        <v>4.1372437942984206</v>
      </c>
      <c r="M155" s="24">
        <f t="shared" ca="1" si="54"/>
        <v>1484.9916951317716</v>
      </c>
      <c r="N155" s="23">
        <f t="shared" ca="1" si="55"/>
        <v>1489.1289389260701</v>
      </c>
      <c r="O155" s="22"/>
      <c r="P155" s="23">
        <f t="shared" ca="1" si="46"/>
        <v>0.15598064916509766</v>
      </c>
      <c r="Q155" s="23">
        <f t="shared" ca="1" si="47"/>
        <v>4.282031033546243</v>
      </c>
      <c r="R155" s="24">
        <f t="shared" ca="1" si="56"/>
        <v>1523.8278860366433</v>
      </c>
      <c r="S155" s="23">
        <f t="shared" ca="1" si="57"/>
        <v>1528.1099170701896</v>
      </c>
      <c r="T155" s="22"/>
      <c r="U155" s="23">
        <f t="shared" ca="1" si="48"/>
        <v>3.9162721246303147</v>
      </c>
      <c r="V155" s="23">
        <f t="shared" ca="1" si="49"/>
        <v>1.1015294829691087</v>
      </c>
      <c r="W155" s="24">
        <f t="shared" ca="1" si="58"/>
        <v>1581.5720069035995</v>
      </c>
      <c r="X155" s="23">
        <f t="shared" ca="1" si="59"/>
        <v>1582.6735363865685</v>
      </c>
    </row>
    <row r="156" spans="1:24" x14ac:dyDescent="0.25">
      <c r="A156" s="23">
        <f t="shared" ca="1" si="40"/>
        <v>12.377466602044342</v>
      </c>
      <c r="B156" s="23">
        <f t="shared" ca="1" si="41"/>
        <v>8.0118374090398259</v>
      </c>
      <c r="C156" s="24">
        <f t="shared" ca="1" si="50"/>
        <v>1331.2841914795024</v>
      </c>
      <c r="D156" s="23">
        <f t="shared" ca="1" si="51"/>
        <v>1339.2960288885422</v>
      </c>
      <c r="E156" s="22"/>
      <c r="F156" s="23">
        <f t="shared" ca="1" si="42"/>
        <v>8.3845744265343001</v>
      </c>
      <c r="G156" s="23">
        <f t="shared" ca="1" si="43"/>
        <v>2.8584830287957308</v>
      </c>
      <c r="H156" s="24">
        <f t="shared" ca="1" si="52"/>
        <v>1532.8779145642357</v>
      </c>
      <c r="I156" s="23">
        <f t="shared" ca="1" si="53"/>
        <v>1535.7363975930314</v>
      </c>
      <c r="J156" s="22"/>
      <c r="K156" s="23">
        <f t="shared" ca="1" si="44"/>
        <v>13.075995578745811</v>
      </c>
      <c r="L156" s="23">
        <f t="shared" ca="1" si="45"/>
        <v>1.2085053047330923</v>
      </c>
      <c r="M156" s="24">
        <f t="shared" ca="1" si="54"/>
        <v>1502.2049345048158</v>
      </c>
      <c r="N156" s="23">
        <f t="shared" ca="1" si="55"/>
        <v>1503.4134398095489</v>
      </c>
      <c r="O156" s="22"/>
      <c r="P156" s="23">
        <f t="shared" ca="1" si="46"/>
        <v>8.6946830777302608</v>
      </c>
      <c r="Q156" s="23">
        <f t="shared" ca="1" si="47"/>
        <v>5.8858550626955539</v>
      </c>
      <c r="R156" s="24">
        <f t="shared" ca="1" si="56"/>
        <v>1536.8046001479199</v>
      </c>
      <c r="S156" s="23">
        <f t="shared" ca="1" si="57"/>
        <v>1542.6904552106155</v>
      </c>
      <c r="T156" s="22"/>
      <c r="U156" s="23">
        <f t="shared" ca="1" si="48"/>
        <v>7.6589715020502878</v>
      </c>
      <c r="V156" s="23">
        <f t="shared" ca="1" si="49"/>
        <v>1.6364149074821959</v>
      </c>
      <c r="W156" s="24">
        <f t="shared" ca="1" si="58"/>
        <v>1590.3325078886187</v>
      </c>
      <c r="X156" s="23">
        <f t="shared" ca="1" si="59"/>
        <v>1591.968922796101</v>
      </c>
    </row>
    <row r="157" spans="1:24" x14ac:dyDescent="0.25">
      <c r="A157" s="23">
        <f t="shared" ca="1" si="40"/>
        <v>11.098046425884249</v>
      </c>
      <c r="B157" s="23">
        <f t="shared" ca="1" si="41"/>
        <v>7.7737348526061858</v>
      </c>
      <c r="C157" s="24">
        <f t="shared" ca="1" si="50"/>
        <v>1350.3940753144263</v>
      </c>
      <c r="D157" s="23">
        <f t="shared" ca="1" si="51"/>
        <v>1358.1678101670325</v>
      </c>
      <c r="E157" s="22"/>
      <c r="F157" s="23">
        <f t="shared" ca="1" si="42"/>
        <v>6.2417843790461598</v>
      </c>
      <c r="G157" s="23">
        <f t="shared" ca="1" si="43"/>
        <v>2.9984143931645697</v>
      </c>
      <c r="H157" s="24">
        <f t="shared" ca="1" si="52"/>
        <v>1541.9781819720774</v>
      </c>
      <c r="I157" s="23">
        <f t="shared" ca="1" si="53"/>
        <v>1544.9765963652419</v>
      </c>
      <c r="J157" s="22"/>
      <c r="K157" s="23">
        <f t="shared" ca="1" si="44"/>
        <v>4.0008195833998528</v>
      </c>
      <c r="L157" s="23">
        <f t="shared" ca="1" si="45"/>
        <v>2.46366927515218</v>
      </c>
      <c r="M157" s="24">
        <f t="shared" ca="1" si="54"/>
        <v>1507.4142593929487</v>
      </c>
      <c r="N157" s="23">
        <f t="shared" ca="1" si="55"/>
        <v>1509.8779286681008</v>
      </c>
      <c r="O157" s="22"/>
      <c r="P157" s="23">
        <f t="shared" ca="1" si="46"/>
        <v>0.42046603265008603</v>
      </c>
      <c r="Q157" s="23">
        <f t="shared" ca="1" si="47"/>
        <v>2.8225970800727458</v>
      </c>
      <c r="R157" s="24">
        <f t="shared" ca="1" si="56"/>
        <v>1543.1109212432655</v>
      </c>
      <c r="S157" s="23">
        <f t="shared" ca="1" si="57"/>
        <v>1545.9335183233381</v>
      </c>
      <c r="T157" s="22"/>
      <c r="U157" s="23">
        <f t="shared" ca="1" si="48"/>
        <v>9.878632381811121</v>
      </c>
      <c r="V157" s="23">
        <f t="shared" ca="1" si="49"/>
        <v>0.3410857118334823</v>
      </c>
      <c r="W157" s="24">
        <f t="shared" ca="1" si="58"/>
        <v>1601.847555177912</v>
      </c>
      <c r="X157" s="23">
        <f t="shared" ca="1" si="59"/>
        <v>1602.1886408897456</v>
      </c>
    </row>
    <row r="158" spans="1:24" x14ac:dyDescent="0.25">
      <c r="A158" s="23">
        <f t="shared" ca="1" si="40"/>
        <v>13.562074661798425</v>
      </c>
      <c r="B158" s="23">
        <f t="shared" ca="1" si="41"/>
        <v>3.3256253665429152</v>
      </c>
      <c r="C158" s="24">
        <f t="shared" ca="1" si="50"/>
        <v>1371.729884828831</v>
      </c>
      <c r="D158" s="23">
        <f t="shared" ca="1" si="51"/>
        <v>1375.0555101953739</v>
      </c>
      <c r="E158" s="22"/>
      <c r="F158" s="23">
        <f t="shared" ca="1" si="42"/>
        <v>9.4719519017406135</v>
      </c>
      <c r="G158" s="23">
        <f t="shared" ca="1" si="43"/>
        <v>1.4946366121737478</v>
      </c>
      <c r="H158" s="24">
        <f t="shared" ca="1" si="52"/>
        <v>1554.4485482669825</v>
      </c>
      <c r="I158" s="23">
        <f t="shared" ca="1" si="53"/>
        <v>1555.9431848791562</v>
      </c>
      <c r="J158" s="22"/>
      <c r="K158" s="23">
        <f t="shared" ca="1" si="44"/>
        <v>10.616173164060415</v>
      </c>
      <c r="L158" s="23">
        <f t="shared" ca="1" si="45"/>
        <v>2.9632349289707962</v>
      </c>
      <c r="M158" s="24">
        <f t="shared" ca="1" si="54"/>
        <v>1520.4941018321613</v>
      </c>
      <c r="N158" s="23">
        <f t="shared" ca="1" si="55"/>
        <v>1523.4573367611322</v>
      </c>
      <c r="O158" s="22"/>
      <c r="P158" s="23">
        <f t="shared" ca="1" si="46"/>
        <v>15.10004403865643</v>
      </c>
      <c r="Q158" s="23">
        <f t="shared" ca="1" si="47"/>
        <v>1.2327110702907036</v>
      </c>
      <c r="R158" s="24">
        <f t="shared" ca="1" si="56"/>
        <v>1561.0335623619947</v>
      </c>
      <c r="S158" s="23">
        <f t="shared" ca="1" si="57"/>
        <v>1562.2662734322853</v>
      </c>
      <c r="T158" s="22"/>
      <c r="U158" s="23">
        <f t="shared" ca="1" si="48"/>
        <v>3.0701971575230593</v>
      </c>
      <c r="V158" s="23">
        <f t="shared" ca="1" si="49"/>
        <v>11.208289587163421</v>
      </c>
      <c r="W158" s="24">
        <f t="shared" ca="1" si="58"/>
        <v>1605.2588380472687</v>
      </c>
      <c r="X158" s="23">
        <f t="shared" ca="1" si="59"/>
        <v>1616.467127634432</v>
      </c>
    </row>
    <row r="159" spans="1:24" x14ac:dyDescent="0.25">
      <c r="A159" s="23">
        <f t="shared" ca="1" si="40"/>
        <v>2.1964638117947888</v>
      </c>
      <c r="B159" s="23">
        <f t="shared" ca="1" si="41"/>
        <v>1.5946737514380038</v>
      </c>
      <c r="C159" s="24">
        <f t="shared" ca="1" si="50"/>
        <v>1377.2519740071687</v>
      </c>
      <c r="D159" s="23">
        <f t="shared" ca="1" si="51"/>
        <v>1378.8466477586067</v>
      </c>
      <c r="E159" s="22"/>
      <c r="F159" s="23">
        <f t="shared" ca="1" si="42"/>
        <v>2.963417089663587</v>
      </c>
      <c r="G159" s="23">
        <f t="shared" ca="1" si="43"/>
        <v>5.992863034464861</v>
      </c>
      <c r="H159" s="24">
        <f t="shared" ca="1" si="52"/>
        <v>1558.9066019688198</v>
      </c>
      <c r="I159" s="23">
        <f t="shared" ca="1" si="53"/>
        <v>1564.8994650032846</v>
      </c>
      <c r="J159" s="22"/>
      <c r="K159" s="23">
        <f t="shared" ca="1" si="44"/>
        <v>1.0078748535780371</v>
      </c>
      <c r="L159" s="23">
        <f t="shared" ca="1" si="45"/>
        <v>4.3875399690225452</v>
      </c>
      <c r="M159" s="24">
        <f t="shared" ca="1" si="54"/>
        <v>1524.4652116147101</v>
      </c>
      <c r="N159" s="23">
        <f t="shared" ca="1" si="55"/>
        <v>1528.8527515837327</v>
      </c>
      <c r="O159" s="22"/>
      <c r="P159" s="23">
        <f t="shared" ca="1" si="46"/>
        <v>8.8132897607540048</v>
      </c>
      <c r="Q159" s="23">
        <f t="shared" ca="1" si="47"/>
        <v>2.3994719956689492</v>
      </c>
      <c r="R159" s="24">
        <f t="shared" ca="1" si="56"/>
        <v>1571.0795631930393</v>
      </c>
      <c r="S159" s="23">
        <f t="shared" ca="1" si="57"/>
        <v>1573.4790351887084</v>
      </c>
      <c r="T159" s="22"/>
      <c r="U159" s="23">
        <f t="shared" ca="1" si="48"/>
        <v>5.969181345405616</v>
      </c>
      <c r="V159" s="23">
        <f t="shared" ca="1" si="49"/>
        <v>1.3220925523288838</v>
      </c>
      <c r="W159" s="24">
        <f t="shared" ca="1" si="58"/>
        <v>1622.4363089798376</v>
      </c>
      <c r="X159" s="23">
        <f t="shared" ca="1" si="59"/>
        <v>1623.7584015321665</v>
      </c>
    </row>
    <row r="160" spans="1:24" x14ac:dyDescent="0.25">
      <c r="A160" s="23">
        <f t="shared" ca="1" si="40"/>
        <v>6.5745220628143421</v>
      </c>
      <c r="B160" s="23">
        <f t="shared" ca="1" si="41"/>
        <v>6.5326360145899658</v>
      </c>
      <c r="C160" s="24">
        <f t="shared" ca="1" si="50"/>
        <v>1385.421169821421</v>
      </c>
      <c r="D160" s="23">
        <f t="shared" ca="1" si="51"/>
        <v>1391.953805836011</v>
      </c>
      <c r="E160" s="22"/>
      <c r="F160" s="23">
        <f t="shared" ca="1" si="42"/>
        <v>5.8122500644878246</v>
      </c>
      <c r="G160" s="23">
        <f t="shared" ca="1" si="43"/>
        <v>1.2824794670595614</v>
      </c>
      <c r="H160" s="24">
        <f t="shared" ca="1" si="52"/>
        <v>1570.7117150677725</v>
      </c>
      <c r="I160" s="23">
        <f t="shared" ca="1" si="53"/>
        <v>1571.9941945348321</v>
      </c>
      <c r="J160" s="22"/>
      <c r="K160" s="23">
        <f t="shared" ca="1" si="44"/>
        <v>1.6282207345150086</v>
      </c>
      <c r="L160" s="23">
        <f t="shared" ca="1" si="45"/>
        <v>2.0291563029725808</v>
      </c>
      <c r="M160" s="24">
        <f t="shared" ca="1" si="54"/>
        <v>1530.4809723182477</v>
      </c>
      <c r="N160" s="23">
        <f t="shared" ca="1" si="55"/>
        <v>1532.5101286212202</v>
      </c>
      <c r="O160" s="22"/>
      <c r="P160" s="23">
        <f t="shared" ca="1" si="46"/>
        <v>5.7107037815266377</v>
      </c>
      <c r="Q160" s="23">
        <f t="shared" ca="1" si="47"/>
        <v>5.4035601203637791</v>
      </c>
      <c r="R160" s="24">
        <f t="shared" ca="1" si="56"/>
        <v>1579.1897389702351</v>
      </c>
      <c r="S160" s="23">
        <f t="shared" ca="1" si="57"/>
        <v>1584.593299090599</v>
      </c>
      <c r="T160" s="22"/>
      <c r="U160" s="23">
        <f t="shared" ca="1" si="48"/>
        <v>20.048129998593801</v>
      </c>
      <c r="V160" s="23">
        <f t="shared" ca="1" si="49"/>
        <v>3.3997994254094661</v>
      </c>
      <c r="W160" s="24">
        <f t="shared" ca="1" si="58"/>
        <v>1643.8065315307604</v>
      </c>
      <c r="X160" s="23">
        <f t="shared" ca="1" si="59"/>
        <v>1647.2063309561697</v>
      </c>
    </row>
    <row r="161" spans="1:24" x14ac:dyDescent="0.25">
      <c r="A161" s="23">
        <f t="shared" ca="1" si="40"/>
        <v>3.463293689800973</v>
      </c>
      <c r="B161" s="23">
        <f t="shared" ca="1" si="41"/>
        <v>3.1426710816568466</v>
      </c>
      <c r="C161" s="24">
        <f t="shared" ca="1" si="50"/>
        <v>1395.4170995258121</v>
      </c>
      <c r="D161" s="23">
        <f t="shared" ca="1" si="51"/>
        <v>1398.5597706074689</v>
      </c>
      <c r="E161" s="22"/>
      <c r="F161" s="23">
        <f t="shared" ca="1" si="42"/>
        <v>2.3359471449415254</v>
      </c>
      <c r="G161" s="23">
        <f t="shared" ca="1" si="43"/>
        <v>8.8244022095653527</v>
      </c>
      <c r="H161" s="24">
        <f t="shared" ca="1" si="52"/>
        <v>1574.3301416797735</v>
      </c>
      <c r="I161" s="23">
        <f t="shared" ca="1" si="53"/>
        <v>1583.1545438893388</v>
      </c>
      <c r="J161" s="22"/>
      <c r="K161" s="23">
        <f t="shared" ca="1" si="44"/>
        <v>7.8898833010439722</v>
      </c>
      <c r="L161" s="23">
        <f t="shared" ca="1" si="45"/>
        <v>0.28316288707906073</v>
      </c>
      <c r="M161" s="24">
        <f t="shared" ca="1" si="54"/>
        <v>1540.4000119222642</v>
      </c>
      <c r="N161" s="23">
        <f t="shared" ca="1" si="55"/>
        <v>1540.6831748093432</v>
      </c>
      <c r="O161" s="22"/>
      <c r="P161" s="23">
        <f t="shared" ca="1" si="46"/>
        <v>22.570403479133656</v>
      </c>
      <c r="Q161" s="23">
        <f t="shared" ca="1" si="47"/>
        <v>2.3928445886261227</v>
      </c>
      <c r="R161" s="24">
        <f t="shared" ca="1" si="56"/>
        <v>1607.1637025697325</v>
      </c>
      <c r="S161" s="23">
        <f t="shared" ca="1" si="57"/>
        <v>1609.5565471583586</v>
      </c>
      <c r="T161" s="22"/>
      <c r="U161" s="23">
        <f t="shared" ca="1" si="48"/>
        <v>2.5131209979852285</v>
      </c>
      <c r="V161" s="23">
        <f t="shared" ca="1" si="49"/>
        <v>1.2280151629295828</v>
      </c>
      <c r="W161" s="24">
        <f t="shared" ca="1" si="58"/>
        <v>1649.7194519541549</v>
      </c>
      <c r="X161" s="23">
        <f t="shared" ca="1" si="59"/>
        <v>1650.9474671170844</v>
      </c>
    </row>
    <row r="162" spans="1:24" x14ac:dyDescent="0.25">
      <c r="A162" s="23">
        <f t="shared" ca="1" si="40"/>
        <v>5.5382380131962465</v>
      </c>
      <c r="B162" s="23">
        <f t="shared" ca="1" si="41"/>
        <v>3.8384514692632306</v>
      </c>
      <c r="C162" s="24">
        <f t="shared" ca="1" si="50"/>
        <v>1404.098008620665</v>
      </c>
      <c r="D162" s="23">
        <f t="shared" ca="1" si="51"/>
        <v>1407.9364600899282</v>
      </c>
      <c r="E162" s="22"/>
      <c r="F162" s="23">
        <f t="shared" ca="1" si="42"/>
        <v>32.213875397357562</v>
      </c>
      <c r="G162" s="23">
        <f t="shared" ca="1" si="43"/>
        <v>4.4884090646595523</v>
      </c>
      <c r="H162" s="24">
        <f t="shared" ca="1" si="52"/>
        <v>1615.3684192866963</v>
      </c>
      <c r="I162" s="23">
        <f t="shared" ca="1" si="53"/>
        <v>1619.8568283513559</v>
      </c>
      <c r="J162" s="22"/>
      <c r="K162" s="23">
        <f t="shared" ca="1" si="44"/>
        <v>12.223182572006206</v>
      </c>
      <c r="L162" s="23">
        <f t="shared" ca="1" si="45"/>
        <v>0.20815765020244578</v>
      </c>
      <c r="M162" s="24">
        <f t="shared" ca="1" si="54"/>
        <v>1552.9063573813494</v>
      </c>
      <c r="N162" s="23">
        <f t="shared" ca="1" si="55"/>
        <v>1553.1145150315517</v>
      </c>
      <c r="O162" s="22"/>
      <c r="P162" s="23">
        <f t="shared" ca="1" si="46"/>
        <v>0.73876954620198632</v>
      </c>
      <c r="Q162" s="23">
        <f t="shared" ca="1" si="47"/>
        <v>4.8613750075566647E-2</v>
      </c>
      <c r="R162" s="24">
        <f t="shared" ca="1" si="56"/>
        <v>1610.2953167045607</v>
      </c>
      <c r="S162" s="23">
        <f t="shared" ca="1" si="57"/>
        <v>1610.3439304546364</v>
      </c>
      <c r="T162" s="22"/>
      <c r="U162" s="23">
        <f t="shared" ca="1" si="48"/>
        <v>1.8293299164177803</v>
      </c>
      <c r="V162" s="23">
        <f t="shared" ca="1" si="49"/>
        <v>5.3019467870178261</v>
      </c>
      <c r="W162" s="24">
        <f t="shared" ca="1" si="58"/>
        <v>1652.7767970335021</v>
      </c>
      <c r="X162" s="23">
        <f t="shared" ca="1" si="59"/>
        <v>1658.07874382052</v>
      </c>
    </row>
    <row r="163" spans="1:24" x14ac:dyDescent="0.25">
      <c r="A163" s="23">
        <f t="shared" ca="1" si="40"/>
        <v>3.2305246343595888</v>
      </c>
      <c r="B163" s="23">
        <f t="shared" ca="1" si="41"/>
        <v>2.3558875796702385</v>
      </c>
      <c r="C163" s="24">
        <f t="shared" ca="1" si="50"/>
        <v>1411.1669847242879</v>
      </c>
      <c r="D163" s="23">
        <f t="shared" ca="1" si="51"/>
        <v>1413.5228723039581</v>
      </c>
      <c r="E163" s="22"/>
      <c r="F163" s="23">
        <f t="shared" ca="1" si="42"/>
        <v>5.6781407435672877</v>
      </c>
      <c r="G163" s="23">
        <f t="shared" ca="1" si="43"/>
        <v>7.4193126868745267</v>
      </c>
      <c r="H163" s="24">
        <f t="shared" ca="1" si="52"/>
        <v>1625.5349690949233</v>
      </c>
      <c r="I163" s="23">
        <f t="shared" ca="1" si="53"/>
        <v>1632.9542817817978</v>
      </c>
      <c r="J163" s="22"/>
      <c r="K163" s="23">
        <f t="shared" ca="1" si="44"/>
        <v>1.9145744197596362</v>
      </c>
      <c r="L163" s="23">
        <f t="shared" ca="1" si="45"/>
        <v>9.1110559042256581E-2</v>
      </c>
      <c r="M163" s="24">
        <f t="shared" ca="1" si="54"/>
        <v>1555.0290894513114</v>
      </c>
      <c r="N163" s="23">
        <f t="shared" ca="1" si="55"/>
        <v>1555.1202000103538</v>
      </c>
      <c r="O163" s="22"/>
      <c r="P163" s="23">
        <f t="shared" ca="1" si="46"/>
        <v>0.13858168621935524</v>
      </c>
      <c r="Q163" s="23">
        <f t="shared" ca="1" si="47"/>
        <v>2.6606898883130934</v>
      </c>
      <c r="R163" s="24">
        <f t="shared" ca="1" si="56"/>
        <v>1610.4825121408558</v>
      </c>
      <c r="S163" s="23">
        <f t="shared" ca="1" si="57"/>
        <v>1613.1432020291688</v>
      </c>
      <c r="T163" s="22"/>
      <c r="U163" s="23">
        <f t="shared" ca="1" si="48"/>
        <v>19.316689302941423</v>
      </c>
      <c r="V163" s="23">
        <f t="shared" ca="1" si="49"/>
        <v>0.71416349554698333</v>
      </c>
      <c r="W163" s="24">
        <f t="shared" ca="1" si="58"/>
        <v>1677.3954331234613</v>
      </c>
      <c r="X163" s="23">
        <f t="shared" ca="1" si="59"/>
        <v>1678.1095966190082</v>
      </c>
    </row>
    <row r="164" spans="1:24" x14ac:dyDescent="0.25">
      <c r="A164" s="23">
        <f t="shared" ca="1" si="40"/>
        <v>4.6745443897965719</v>
      </c>
      <c r="B164" s="23">
        <f t="shared" ca="1" si="41"/>
        <v>0.51225486560434474</v>
      </c>
      <c r="C164" s="24">
        <f t="shared" ca="1" si="50"/>
        <v>1418.1974166937548</v>
      </c>
      <c r="D164" s="23">
        <f t="shared" ca="1" si="51"/>
        <v>1418.7096715593591</v>
      </c>
      <c r="E164" s="22"/>
      <c r="F164" s="23">
        <f t="shared" ca="1" si="42"/>
        <v>4.0073574241871048</v>
      </c>
      <c r="G164" s="23">
        <f t="shared" ca="1" si="43"/>
        <v>0.84845970517570513</v>
      </c>
      <c r="H164" s="24">
        <f t="shared" ca="1" si="52"/>
        <v>1636.961639205985</v>
      </c>
      <c r="I164" s="23">
        <f t="shared" ca="1" si="53"/>
        <v>1637.8100989111606</v>
      </c>
      <c r="J164" s="22"/>
      <c r="K164" s="23">
        <f t="shared" ca="1" si="44"/>
        <v>7.6866442135913227</v>
      </c>
      <c r="L164" s="23">
        <f t="shared" ca="1" si="45"/>
        <v>5.0783392214320759E-2</v>
      </c>
      <c r="M164" s="24">
        <f t="shared" ca="1" si="54"/>
        <v>1562.8068442239451</v>
      </c>
      <c r="N164" s="23">
        <f t="shared" ca="1" si="55"/>
        <v>1562.8576276161593</v>
      </c>
      <c r="O164" s="22"/>
      <c r="P164" s="23">
        <f t="shared" ca="1" si="46"/>
        <v>7.3835382226964761</v>
      </c>
      <c r="Q164" s="23">
        <f t="shared" ca="1" si="47"/>
        <v>0.58611621233703515</v>
      </c>
      <c r="R164" s="24">
        <f t="shared" ca="1" si="56"/>
        <v>1620.5267402518652</v>
      </c>
      <c r="S164" s="23">
        <f t="shared" ca="1" si="57"/>
        <v>1621.1128564642022</v>
      </c>
      <c r="T164" s="22"/>
      <c r="U164" s="23">
        <f t="shared" ca="1" si="48"/>
        <v>3.739440957893267</v>
      </c>
      <c r="V164" s="23">
        <f t="shared" ca="1" si="49"/>
        <v>5.0097088597828368</v>
      </c>
      <c r="W164" s="24">
        <f t="shared" ca="1" si="58"/>
        <v>1681.8490375769015</v>
      </c>
      <c r="X164" s="23">
        <f t="shared" ca="1" si="59"/>
        <v>1686.8587464366844</v>
      </c>
    </row>
    <row r="165" spans="1:24" x14ac:dyDescent="0.25">
      <c r="A165" s="23">
        <f t="shared" ca="1" si="40"/>
        <v>17.55111486707824</v>
      </c>
      <c r="B165" s="23">
        <f t="shared" ca="1" si="41"/>
        <v>0.55130655896958058</v>
      </c>
      <c r="C165" s="24">
        <f t="shared" ca="1" si="50"/>
        <v>1436.2607864264373</v>
      </c>
      <c r="D165" s="23">
        <f t="shared" ca="1" si="51"/>
        <v>1436.8120929854069</v>
      </c>
      <c r="E165" s="22"/>
      <c r="F165" s="23">
        <f t="shared" ca="1" si="42"/>
        <v>6.7612636547553056</v>
      </c>
      <c r="G165" s="23">
        <f t="shared" ca="1" si="43"/>
        <v>1.8115183651340381</v>
      </c>
      <c r="H165" s="24">
        <f t="shared" ca="1" si="52"/>
        <v>1644.5713625659159</v>
      </c>
      <c r="I165" s="23">
        <f t="shared" ca="1" si="53"/>
        <v>1646.3828809310501</v>
      </c>
      <c r="J165" s="22"/>
      <c r="K165" s="23">
        <f t="shared" ca="1" si="44"/>
        <v>10.992422842283265</v>
      </c>
      <c r="L165" s="23">
        <f t="shared" ca="1" si="45"/>
        <v>0.9019903782974702</v>
      </c>
      <c r="M165" s="24">
        <f t="shared" ca="1" si="54"/>
        <v>1573.8500504584426</v>
      </c>
      <c r="N165" s="23">
        <f t="shared" ca="1" si="55"/>
        <v>1574.7520408367402</v>
      </c>
      <c r="O165" s="22"/>
      <c r="P165" s="23">
        <f t="shared" ca="1" si="46"/>
        <v>44.589022757135879</v>
      </c>
      <c r="Q165" s="23">
        <f t="shared" ca="1" si="47"/>
        <v>0.24562838714612692</v>
      </c>
      <c r="R165" s="24">
        <f t="shared" ca="1" si="56"/>
        <v>1665.701879221338</v>
      </c>
      <c r="S165" s="23">
        <f t="shared" ca="1" si="57"/>
        <v>1665.9475076084841</v>
      </c>
      <c r="T165" s="22"/>
      <c r="U165" s="23">
        <f t="shared" ca="1" si="48"/>
        <v>4.3861388621552653</v>
      </c>
      <c r="V165" s="23">
        <f t="shared" ca="1" si="49"/>
        <v>0.55146000658423178</v>
      </c>
      <c r="W165" s="24">
        <f t="shared" ca="1" si="58"/>
        <v>1691.2448852988398</v>
      </c>
      <c r="X165" s="23">
        <f t="shared" ca="1" si="59"/>
        <v>1691.796345305424</v>
      </c>
    </row>
    <row r="166" spans="1:24" x14ac:dyDescent="0.25">
      <c r="A166" s="23">
        <f t="shared" ca="1" si="40"/>
        <v>8.8361031199580413</v>
      </c>
      <c r="B166" s="23">
        <f t="shared" ca="1" si="41"/>
        <v>1.0493692967962618</v>
      </c>
      <c r="C166" s="24">
        <f t="shared" ca="1" si="50"/>
        <v>1445.6481961053651</v>
      </c>
      <c r="D166" s="23">
        <f t="shared" ca="1" si="51"/>
        <v>1446.6975654021612</v>
      </c>
      <c r="E166" s="22"/>
      <c r="F166" s="23">
        <f t="shared" ca="1" si="42"/>
        <v>5.6843422316744601</v>
      </c>
      <c r="G166" s="23">
        <f t="shared" ca="1" si="43"/>
        <v>0.60865855884786024</v>
      </c>
      <c r="H166" s="24">
        <f t="shared" ca="1" si="52"/>
        <v>1652.0672231627245</v>
      </c>
      <c r="I166" s="23">
        <f t="shared" ca="1" si="53"/>
        <v>1652.6758817215723</v>
      </c>
      <c r="J166" s="22"/>
      <c r="K166" s="23">
        <f t="shared" ca="1" si="44"/>
        <v>2.637599695530664</v>
      </c>
      <c r="L166" s="23">
        <f t="shared" ca="1" si="45"/>
        <v>1.2857439274532605</v>
      </c>
      <c r="M166" s="24">
        <f t="shared" ca="1" si="54"/>
        <v>1577.389640532271</v>
      </c>
      <c r="N166" s="23">
        <f t="shared" ca="1" si="55"/>
        <v>1578.6753844597242</v>
      </c>
      <c r="O166" s="22"/>
      <c r="P166" s="23">
        <f t="shared" ca="1" si="46"/>
        <v>16.682202412647975</v>
      </c>
      <c r="Q166" s="23">
        <f t="shared" ca="1" si="47"/>
        <v>1.0288073064788605</v>
      </c>
      <c r="R166" s="24">
        <f t="shared" ca="1" si="56"/>
        <v>1682.629710021132</v>
      </c>
      <c r="S166" s="23">
        <f t="shared" ca="1" si="57"/>
        <v>1683.658517327611</v>
      </c>
      <c r="T166" s="22"/>
      <c r="U166" s="23">
        <f t="shared" ca="1" si="48"/>
        <v>3.8455554307161868</v>
      </c>
      <c r="V166" s="23">
        <f t="shared" ca="1" si="49"/>
        <v>0.29804406179236659</v>
      </c>
      <c r="W166" s="24">
        <f t="shared" ca="1" si="58"/>
        <v>1695.6419007361401</v>
      </c>
      <c r="X166" s="23">
        <f t="shared" ca="1" si="59"/>
        <v>1695.9399447979324</v>
      </c>
    </row>
    <row r="167" spans="1:24" x14ac:dyDescent="0.25">
      <c r="A167" s="23">
        <f t="shared" ca="1" si="40"/>
        <v>4.6289907850486927</v>
      </c>
      <c r="B167" s="23">
        <f t="shared" ca="1" si="41"/>
        <v>0.59251829691754565</v>
      </c>
      <c r="C167" s="24">
        <f t="shared" ca="1" si="50"/>
        <v>1451.3265561872099</v>
      </c>
      <c r="D167" s="23">
        <f t="shared" ca="1" si="51"/>
        <v>1451.9190744841273</v>
      </c>
      <c r="E167" s="22"/>
      <c r="F167" s="23">
        <f t="shared" ca="1" si="42"/>
        <v>11.428287656397368</v>
      </c>
      <c r="G167" s="23">
        <f t="shared" ca="1" si="43"/>
        <v>1.6873230799971521</v>
      </c>
      <c r="H167" s="24">
        <f t="shared" ca="1" si="52"/>
        <v>1664.1041693779696</v>
      </c>
      <c r="I167" s="23">
        <f t="shared" ca="1" si="53"/>
        <v>1665.7914924579668</v>
      </c>
      <c r="J167" s="22"/>
      <c r="K167" s="23">
        <f t="shared" ca="1" si="44"/>
        <v>2.7481993976548069</v>
      </c>
      <c r="L167" s="23">
        <f t="shared" ca="1" si="45"/>
        <v>1.389202332917655</v>
      </c>
      <c r="M167" s="24">
        <f t="shared" ca="1" si="54"/>
        <v>1581.4235838573791</v>
      </c>
      <c r="N167" s="23">
        <f t="shared" ca="1" si="55"/>
        <v>1582.8127861902967</v>
      </c>
      <c r="O167" s="22"/>
      <c r="P167" s="23">
        <f t="shared" ca="1" si="46"/>
        <v>6.7985264579195643</v>
      </c>
      <c r="Q167" s="23">
        <f t="shared" ca="1" si="47"/>
        <v>2.5831662108174624</v>
      </c>
      <c r="R167" s="24">
        <f t="shared" ca="1" si="56"/>
        <v>1690.4570437855305</v>
      </c>
      <c r="S167" s="23">
        <f t="shared" ca="1" si="57"/>
        <v>1693.0402099963478</v>
      </c>
      <c r="T167" s="22"/>
      <c r="U167" s="23">
        <f t="shared" ca="1" si="48"/>
        <v>9.832111211983662</v>
      </c>
      <c r="V167" s="23">
        <f t="shared" ca="1" si="49"/>
        <v>6.0638059046832122</v>
      </c>
      <c r="W167" s="24">
        <f t="shared" ca="1" si="58"/>
        <v>1705.772056009916</v>
      </c>
      <c r="X167" s="23">
        <f t="shared" ca="1" si="59"/>
        <v>1711.8358619145993</v>
      </c>
    </row>
    <row r="168" spans="1:24" x14ac:dyDescent="0.25">
      <c r="A168" s="23">
        <f t="shared" ca="1" si="40"/>
        <v>10.124134951702057</v>
      </c>
      <c r="B168" s="23">
        <f t="shared" ca="1" si="41"/>
        <v>1.1008220050935749</v>
      </c>
      <c r="C168" s="24">
        <f t="shared" ca="1" si="50"/>
        <v>1462.0432094358293</v>
      </c>
      <c r="D168" s="23">
        <f t="shared" ca="1" si="51"/>
        <v>1463.1440314409228</v>
      </c>
      <c r="E168" s="22"/>
      <c r="F168" s="23">
        <f t="shared" ca="1" si="42"/>
        <v>0.60522737568807716</v>
      </c>
      <c r="G168" s="23">
        <f t="shared" ca="1" si="43"/>
        <v>3.6203079094012804</v>
      </c>
      <c r="H168" s="24">
        <f t="shared" ca="1" si="52"/>
        <v>1666.396719833655</v>
      </c>
      <c r="I168" s="23">
        <f t="shared" ca="1" si="53"/>
        <v>1670.0170277430564</v>
      </c>
      <c r="J168" s="22"/>
      <c r="K168" s="23">
        <f t="shared" ca="1" si="44"/>
        <v>3.0382354714536652</v>
      </c>
      <c r="L168" s="23">
        <f t="shared" ca="1" si="45"/>
        <v>1.6260198127430783</v>
      </c>
      <c r="M168" s="24">
        <f t="shared" ca="1" si="54"/>
        <v>1585.8510216617503</v>
      </c>
      <c r="N168" s="23">
        <f t="shared" ca="1" si="55"/>
        <v>1587.4770414744935</v>
      </c>
      <c r="O168" s="22"/>
      <c r="P168" s="23">
        <f t="shared" ca="1" si="46"/>
        <v>17.031462240554816</v>
      </c>
      <c r="Q168" s="23">
        <f t="shared" ca="1" si="47"/>
        <v>17.411387699171218</v>
      </c>
      <c r="R168" s="24">
        <f t="shared" ca="1" si="56"/>
        <v>1710.0716722369027</v>
      </c>
      <c r="S168" s="23">
        <f t="shared" ca="1" si="57"/>
        <v>1727.4830599360739</v>
      </c>
      <c r="T168" s="22"/>
      <c r="U168" s="23">
        <f t="shared" ca="1" si="48"/>
        <v>3.4315156192775724</v>
      </c>
      <c r="V168" s="23">
        <f t="shared" ca="1" si="49"/>
        <v>3.5330222789297379</v>
      </c>
      <c r="W168" s="24">
        <f t="shared" ca="1" si="58"/>
        <v>1715.2673775338769</v>
      </c>
      <c r="X168" s="23">
        <f t="shared" ca="1" si="59"/>
        <v>1718.8003998128067</v>
      </c>
    </row>
    <row r="169" spans="1:24" x14ac:dyDescent="0.25">
      <c r="A169" s="23">
        <f t="shared" ca="1" si="40"/>
        <v>12.620653756162598</v>
      </c>
      <c r="B169" s="23">
        <f t="shared" ca="1" si="41"/>
        <v>4.6994988951706267</v>
      </c>
      <c r="C169" s="24">
        <f t="shared" ca="1" si="50"/>
        <v>1475.7646851970856</v>
      </c>
      <c r="D169" s="23">
        <f t="shared" ca="1" si="51"/>
        <v>1480.4641840922561</v>
      </c>
      <c r="E169" s="22"/>
      <c r="F169" s="23">
        <f t="shared" ca="1" si="42"/>
        <v>18.893366662881089</v>
      </c>
      <c r="G169" s="23">
        <f t="shared" ca="1" si="43"/>
        <v>1.4766876087019536</v>
      </c>
      <c r="H169" s="24">
        <f t="shared" ca="1" si="52"/>
        <v>1688.9103944059375</v>
      </c>
      <c r="I169" s="23">
        <f t="shared" ca="1" si="53"/>
        <v>1690.3870820146394</v>
      </c>
      <c r="J169" s="22"/>
      <c r="K169" s="23">
        <f t="shared" ca="1" si="44"/>
        <v>10.413963505488629</v>
      </c>
      <c r="L169" s="23">
        <f t="shared" ca="1" si="45"/>
        <v>3.8362034040073012</v>
      </c>
      <c r="M169" s="24">
        <f t="shared" ca="1" si="54"/>
        <v>1597.8910049799822</v>
      </c>
      <c r="N169" s="23">
        <f t="shared" ca="1" si="55"/>
        <v>1601.7272083839896</v>
      </c>
      <c r="O169" s="22"/>
      <c r="P169" s="23">
        <f t="shared" ca="1" si="46"/>
        <v>13.104445991723233</v>
      </c>
      <c r="Q169" s="23">
        <f t="shared" ca="1" si="47"/>
        <v>3.1565356140924514</v>
      </c>
      <c r="R169" s="24">
        <f t="shared" ca="1" si="56"/>
        <v>1740.5875059277971</v>
      </c>
      <c r="S169" s="23">
        <f t="shared" ca="1" si="57"/>
        <v>1743.7440415418896</v>
      </c>
      <c r="T169" s="22"/>
      <c r="U169" s="23">
        <f t="shared" ca="1" si="48"/>
        <v>5.4606757296650761</v>
      </c>
      <c r="V169" s="23">
        <f t="shared" ca="1" si="49"/>
        <v>0.6492986317694619</v>
      </c>
      <c r="W169" s="24">
        <f t="shared" ca="1" si="58"/>
        <v>1724.2610755424719</v>
      </c>
      <c r="X169" s="23">
        <f t="shared" ca="1" si="59"/>
        <v>1724.9103741742413</v>
      </c>
    </row>
    <row r="170" spans="1:24" x14ac:dyDescent="0.25">
      <c r="A170" s="23">
        <f t="shared" ca="1" si="40"/>
        <v>35.870089765994003</v>
      </c>
      <c r="B170" s="23">
        <f t="shared" ca="1" si="41"/>
        <v>1.1356756824619434</v>
      </c>
      <c r="C170" s="24">
        <f t="shared" ca="1" si="50"/>
        <v>1516.3342738582501</v>
      </c>
      <c r="D170" s="23">
        <f t="shared" ca="1" si="51"/>
        <v>1517.4699495407119</v>
      </c>
      <c r="E170" s="22"/>
      <c r="F170" s="23">
        <f t="shared" ca="1" si="42"/>
        <v>1.0426374379038579</v>
      </c>
      <c r="G170" s="23">
        <f t="shared" ca="1" si="43"/>
        <v>3.265682651944128</v>
      </c>
      <c r="H170" s="24">
        <f t="shared" ca="1" si="52"/>
        <v>1691.4297194525432</v>
      </c>
      <c r="I170" s="23">
        <f t="shared" ca="1" si="53"/>
        <v>1694.6954021044874</v>
      </c>
      <c r="J170" s="22"/>
      <c r="K170" s="23">
        <f t="shared" ca="1" si="44"/>
        <v>12.832136772037101</v>
      </c>
      <c r="L170" s="23">
        <f t="shared" ca="1" si="45"/>
        <v>1.4791387294909824</v>
      </c>
      <c r="M170" s="24">
        <f t="shared" ca="1" si="54"/>
        <v>1614.5593451560267</v>
      </c>
      <c r="N170" s="23">
        <f t="shared" ca="1" si="55"/>
        <v>1616.0384838855177</v>
      </c>
      <c r="O170" s="22"/>
      <c r="P170" s="23">
        <f t="shared" ca="1" si="46"/>
        <v>12.022565464480859</v>
      </c>
      <c r="Q170" s="23">
        <f t="shared" ca="1" si="47"/>
        <v>2.3084913175901631</v>
      </c>
      <c r="R170" s="24">
        <f t="shared" ca="1" si="56"/>
        <v>1755.7666070063704</v>
      </c>
      <c r="S170" s="23">
        <f t="shared" ca="1" si="57"/>
        <v>1758.0750983239604</v>
      </c>
      <c r="T170" s="22"/>
      <c r="U170" s="23">
        <f t="shared" ca="1" si="48"/>
        <v>5.4159414742761216</v>
      </c>
      <c r="V170" s="23">
        <f t="shared" ca="1" si="49"/>
        <v>7.5442686713997809</v>
      </c>
      <c r="W170" s="24">
        <f t="shared" ca="1" si="58"/>
        <v>1730.3263156485175</v>
      </c>
      <c r="X170" s="23">
        <f t="shared" ca="1" si="59"/>
        <v>1737.8705843199173</v>
      </c>
    </row>
    <row r="171" spans="1:24" x14ac:dyDescent="0.25">
      <c r="A171" s="23">
        <f t="shared" ca="1" si="40"/>
        <v>7.2803319127302073</v>
      </c>
      <c r="B171" s="23">
        <f t="shared" ca="1" si="41"/>
        <v>6.4430569051818889</v>
      </c>
      <c r="C171" s="24">
        <f t="shared" ca="1" si="50"/>
        <v>1524.7502814534421</v>
      </c>
      <c r="D171" s="23">
        <f t="shared" ca="1" si="51"/>
        <v>1531.193338358624</v>
      </c>
      <c r="E171" s="22"/>
      <c r="F171" s="23">
        <f t="shared" ca="1" si="42"/>
        <v>0.83589154835028068</v>
      </c>
      <c r="G171" s="23">
        <f t="shared" ca="1" si="43"/>
        <v>0.40147369900780738</v>
      </c>
      <c r="H171" s="24">
        <f t="shared" ca="1" si="52"/>
        <v>1695.5312936528376</v>
      </c>
      <c r="I171" s="23">
        <f t="shared" ca="1" si="53"/>
        <v>1695.9327673518453</v>
      </c>
      <c r="J171" s="22"/>
      <c r="K171" s="23">
        <f t="shared" ca="1" si="44"/>
        <v>0.67102253302421844</v>
      </c>
      <c r="L171" s="23">
        <f t="shared" ca="1" si="45"/>
        <v>3.3937751810022663</v>
      </c>
      <c r="M171" s="24">
        <f t="shared" ca="1" si="54"/>
        <v>1616.7095064185419</v>
      </c>
      <c r="N171" s="23">
        <f t="shared" ca="1" si="55"/>
        <v>1620.1032815995441</v>
      </c>
      <c r="O171" s="22"/>
      <c r="P171" s="23">
        <f t="shared" ca="1" si="46"/>
        <v>4.3121667546545472</v>
      </c>
      <c r="Q171" s="23">
        <f t="shared" ca="1" si="47"/>
        <v>0.11120836625814065</v>
      </c>
      <c r="R171" s="24">
        <f t="shared" ca="1" si="56"/>
        <v>1762.387265078615</v>
      </c>
      <c r="S171" s="23">
        <f t="shared" ca="1" si="57"/>
        <v>1762.4984734448731</v>
      </c>
      <c r="T171" s="22"/>
      <c r="U171" s="23">
        <f t="shared" ca="1" si="48"/>
        <v>8.6531071402123381</v>
      </c>
      <c r="V171" s="23">
        <f t="shared" ca="1" si="49"/>
        <v>1.4685968307661614</v>
      </c>
      <c r="W171" s="24">
        <f t="shared" ca="1" si="58"/>
        <v>1746.5236914601296</v>
      </c>
      <c r="X171" s="23">
        <f t="shared" ca="1" si="59"/>
        <v>1747.9922882908959</v>
      </c>
    </row>
    <row r="172" spans="1:24" x14ac:dyDescent="0.25">
      <c r="A172" s="23">
        <f t="shared" ca="1" si="40"/>
        <v>0.5435191919884963</v>
      </c>
      <c r="B172" s="23">
        <f t="shared" ca="1" si="41"/>
        <v>2.5079116595635602</v>
      </c>
      <c r="C172" s="24">
        <f t="shared" ca="1" si="50"/>
        <v>1531.7368575506125</v>
      </c>
      <c r="D172" s="23">
        <f t="shared" ca="1" si="51"/>
        <v>1534.2447692101762</v>
      </c>
      <c r="E172" s="22"/>
      <c r="F172" s="23">
        <f t="shared" ca="1" si="42"/>
        <v>4.3298413373729048</v>
      </c>
      <c r="G172" s="23">
        <f t="shared" ca="1" si="43"/>
        <v>1.0839155607295923</v>
      </c>
      <c r="H172" s="24">
        <f t="shared" ca="1" si="52"/>
        <v>1700.2626086892183</v>
      </c>
      <c r="I172" s="23">
        <f t="shared" ca="1" si="53"/>
        <v>1701.3465242499478</v>
      </c>
      <c r="J172" s="22"/>
      <c r="K172" s="23">
        <f t="shared" ca="1" si="44"/>
        <v>1.2865104138398498</v>
      </c>
      <c r="L172" s="23">
        <f t="shared" ca="1" si="45"/>
        <v>3.9570704346212696E-2</v>
      </c>
      <c r="M172" s="24">
        <f t="shared" ca="1" si="54"/>
        <v>1621.3897920133838</v>
      </c>
      <c r="N172" s="23">
        <f t="shared" ca="1" si="55"/>
        <v>1621.4293627177301</v>
      </c>
      <c r="O172" s="22"/>
      <c r="P172" s="23">
        <f t="shared" ca="1" si="46"/>
        <v>10.790112768213524</v>
      </c>
      <c r="Q172" s="23">
        <f t="shared" ca="1" si="47"/>
        <v>3.803204073310436</v>
      </c>
      <c r="R172" s="24">
        <f t="shared" ca="1" si="56"/>
        <v>1773.2885862130865</v>
      </c>
      <c r="S172" s="23">
        <f t="shared" ca="1" si="57"/>
        <v>1777.0917902863969</v>
      </c>
      <c r="T172" s="22"/>
      <c r="U172" s="23">
        <f t="shared" ca="1" si="48"/>
        <v>19.063600116113207</v>
      </c>
      <c r="V172" s="23">
        <f t="shared" ca="1" si="49"/>
        <v>1.7165819586252002</v>
      </c>
      <c r="W172" s="24">
        <f t="shared" ca="1" si="58"/>
        <v>1767.0558884070092</v>
      </c>
      <c r="X172" s="23">
        <f t="shared" ca="1" si="59"/>
        <v>1768.7724703656345</v>
      </c>
    </row>
    <row r="173" spans="1:24" x14ac:dyDescent="0.25">
      <c r="A173" s="23">
        <f t="shared" ca="1" si="40"/>
        <v>0.44883659450330798</v>
      </c>
      <c r="B173" s="23">
        <f t="shared" ca="1" si="41"/>
        <v>3.1733021633512375</v>
      </c>
      <c r="C173" s="24">
        <f t="shared" ca="1" si="50"/>
        <v>1534.6936058046795</v>
      </c>
      <c r="D173" s="23">
        <f t="shared" ca="1" si="51"/>
        <v>1537.8669079680308</v>
      </c>
      <c r="E173" s="22"/>
      <c r="F173" s="23">
        <f t="shared" ca="1" si="42"/>
        <v>4.297986136117343</v>
      </c>
      <c r="G173" s="23">
        <f t="shared" ca="1" si="43"/>
        <v>2.6082994257719836</v>
      </c>
      <c r="H173" s="24">
        <f t="shared" ca="1" si="52"/>
        <v>1705.6445103860651</v>
      </c>
      <c r="I173" s="23">
        <f t="shared" ca="1" si="53"/>
        <v>1708.2528098118371</v>
      </c>
      <c r="J173" s="22"/>
      <c r="K173" s="23">
        <f t="shared" ca="1" si="44"/>
        <v>23.044138482226291</v>
      </c>
      <c r="L173" s="23">
        <f t="shared" ca="1" si="45"/>
        <v>3.2160324430322644</v>
      </c>
      <c r="M173" s="24">
        <f t="shared" ca="1" si="54"/>
        <v>1644.4735011999564</v>
      </c>
      <c r="N173" s="23">
        <f t="shared" ca="1" si="55"/>
        <v>1647.6895336429886</v>
      </c>
      <c r="O173" s="22"/>
      <c r="P173" s="23">
        <f t="shared" ca="1" si="46"/>
        <v>1.2060479717058539</v>
      </c>
      <c r="Q173" s="23">
        <f t="shared" ca="1" si="47"/>
        <v>0.11143198089712461</v>
      </c>
      <c r="R173" s="24">
        <f t="shared" ca="1" si="56"/>
        <v>1778.2978382581027</v>
      </c>
      <c r="S173" s="23">
        <f t="shared" ca="1" si="57"/>
        <v>1778.4092702389999</v>
      </c>
      <c r="T173" s="22"/>
      <c r="U173" s="23">
        <f t="shared" ca="1" si="48"/>
        <v>23.536350836145004</v>
      </c>
      <c r="V173" s="23">
        <f t="shared" ca="1" si="49"/>
        <v>0.5295993004467443</v>
      </c>
      <c r="W173" s="24">
        <f t="shared" ca="1" si="58"/>
        <v>1792.3088212017794</v>
      </c>
      <c r="X173" s="23">
        <f t="shared" ca="1" si="59"/>
        <v>1792.8384205022262</v>
      </c>
    </row>
    <row r="174" spans="1:24" x14ac:dyDescent="0.25">
      <c r="A174" s="23">
        <f t="shared" ca="1" si="40"/>
        <v>6.413358471482141</v>
      </c>
      <c r="B174" s="23">
        <f t="shared" ca="1" si="41"/>
        <v>1.4949088996229558</v>
      </c>
      <c r="C174" s="24">
        <f t="shared" ca="1" si="50"/>
        <v>1544.2802664395128</v>
      </c>
      <c r="D174" s="23">
        <f t="shared" ca="1" si="51"/>
        <v>1545.7751753391358</v>
      </c>
      <c r="E174" s="22"/>
      <c r="F174" s="23">
        <f t="shared" ca="1" si="42"/>
        <v>19.548553689023937</v>
      </c>
      <c r="G174" s="23">
        <f t="shared" ca="1" si="43"/>
        <v>11.066078833557729</v>
      </c>
      <c r="H174" s="24">
        <f t="shared" ca="1" si="52"/>
        <v>1727.801363500861</v>
      </c>
      <c r="I174" s="23">
        <f t="shared" ca="1" si="53"/>
        <v>1738.8674423344187</v>
      </c>
      <c r="J174" s="22"/>
      <c r="K174" s="23">
        <f t="shared" ca="1" si="44"/>
        <v>4.2074212670756044</v>
      </c>
      <c r="L174" s="23">
        <f t="shared" ca="1" si="45"/>
        <v>1.8129769905346802</v>
      </c>
      <c r="M174" s="24">
        <f t="shared" ca="1" si="54"/>
        <v>1651.8969549100643</v>
      </c>
      <c r="N174" s="23">
        <f t="shared" ca="1" si="55"/>
        <v>1653.709931900599</v>
      </c>
      <c r="O174" s="22"/>
      <c r="P174" s="23">
        <f t="shared" ca="1" si="46"/>
        <v>11.841007106152338</v>
      </c>
      <c r="Q174" s="23">
        <f t="shared" ca="1" si="47"/>
        <v>0.91165357283563597</v>
      </c>
      <c r="R174" s="24">
        <f t="shared" ca="1" si="56"/>
        <v>1790.2502773451522</v>
      </c>
      <c r="S174" s="23">
        <f t="shared" ca="1" si="57"/>
        <v>1791.1619309179878</v>
      </c>
      <c r="T174" s="22"/>
      <c r="U174" s="23">
        <f t="shared" ca="1" si="48"/>
        <v>0.50714491655874749</v>
      </c>
      <c r="V174" s="23">
        <f t="shared" ca="1" si="49"/>
        <v>1.1805036551869061</v>
      </c>
      <c r="W174" s="24">
        <f t="shared" ca="1" si="58"/>
        <v>1793.3455654187849</v>
      </c>
      <c r="X174" s="23">
        <f t="shared" ca="1" si="59"/>
        <v>1794.5260690739717</v>
      </c>
    </row>
    <row r="175" spans="1:24" x14ac:dyDescent="0.25">
      <c r="A175" s="23">
        <f t="shared" ca="1" si="40"/>
        <v>3.393173369768872</v>
      </c>
      <c r="B175" s="23">
        <f t="shared" ca="1" si="41"/>
        <v>10.617552994008973</v>
      </c>
      <c r="C175" s="24">
        <f t="shared" ca="1" si="50"/>
        <v>1549.1683487089047</v>
      </c>
      <c r="D175" s="23">
        <f t="shared" ca="1" si="51"/>
        <v>1559.7859017029136</v>
      </c>
      <c r="E175" s="22"/>
      <c r="F175" s="23">
        <f t="shared" ca="1" si="42"/>
        <v>1.9834975206018803</v>
      </c>
      <c r="G175" s="23">
        <f t="shared" ca="1" si="43"/>
        <v>0.56197288496039244</v>
      </c>
      <c r="H175" s="24">
        <f t="shared" ca="1" si="52"/>
        <v>1740.8509398550207</v>
      </c>
      <c r="I175" s="23">
        <f t="shared" ca="1" si="53"/>
        <v>1741.412912739981</v>
      </c>
      <c r="J175" s="22"/>
      <c r="K175" s="23">
        <f t="shared" ca="1" si="44"/>
        <v>0.76019812390916042</v>
      </c>
      <c r="L175" s="23">
        <f t="shared" ca="1" si="45"/>
        <v>4.9556963515431551</v>
      </c>
      <c r="M175" s="24">
        <f t="shared" ca="1" si="54"/>
        <v>1654.4701300245081</v>
      </c>
      <c r="N175" s="23">
        <f t="shared" ca="1" si="55"/>
        <v>1659.4258263760512</v>
      </c>
      <c r="O175" s="22"/>
      <c r="P175" s="23">
        <f t="shared" ca="1" si="46"/>
        <v>8.8179450406540241</v>
      </c>
      <c r="Q175" s="23">
        <f t="shared" ca="1" si="47"/>
        <v>0.20209080986026229</v>
      </c>
      <c r="R175" s="24">
        <f t="shared" ca="1" si="56"/>
        <v>1799.9798759586417</v>
      </c>
      <c r="S175" s="23">
        <f t="shared" ca="1" si="57"/>
        <v>1800.181966768502</v>
      </c>
      <c r="T175" s="22"/>
      <c r="U175" s="23">
        <f t="shared" ca="1" si="48"/>
        <v>0.61378528211505723</v>
      </c>
      <c r="V175" s="23">
        <f t="shared" ca="1" si="49"/>
        <v>5.4153502897194334</v>
      </c>
      <c r="W175" s="24">
        <f t="shared" ca="1" si="58"/>
        <v>1795.1398543560867</v>
      </c>
      <c r="X175" s="23">
        <f t="shared" ca="1" si="59"/>
        <v>1800.5552046458063</v>
      </c>
    </row>
    <row r="176" spans="1:24" x14ac:dyDescent="0.25">
      <c r="A176" s="23">
        <f t="shared" ca="1" si="40"/>
        <v>6.3591948546166943</v>
      </c>
      <c r="B176" s="23">
        <f t="shared" ca="1" si="41"/>
        <v>0.40136648920542556</v>
      </c>
      <c r="C176" s="24">
        <f t="shared" ca="1" si="50"/>
        <v>1566.1450965575302</v>
      </c>
      <c r="D176" s="23">
        <f t="shared" ca="1" si="51"/>
        <v>1566.5464630467357</v>
      </c>
      <c r="E176" s="22"/>
      <c r="F176" s="23">
        <f t="shared" ca="1" si="42"/>
        <v>4.6804607509436318</v>
      </c>
      <c r="G176" s="23">
        <f t="shared" ca="1" si="43"/>
        <v>1.6705428101651298</v>
      </c>
      <c r="H176" s="24">
        <f t="shared" ca="1" si="52"/>
        <v>1746.0933734909247</v>
      </c>
      <c r="I176" s="23">
        <f t="shared" ca="1" si="53"/>
        <v>1747.7639163010899</v>
      </c>
      <c r="J176" s="22"/>
      <c r="K176" s="23">
        <f t="shared" ca="1" si="44"/>
        <v>0.8642072074322974</v>
      </c>
      <c r="L176" s="23">
        <f t="shared" ca="1" si="45"/>
        <v>2.0879865288276114</v>
      </c>
      <c r="M176" s="24">
        <f t="shared" ca="1" si="54"/>
        <v>1660.2900335834836</v>
      </c>
      <c r="N176" s="23">
        <f t="shared" ca="1" si="55"/>
        <v>1662.3780201123111</v>
      </c>
      <c r="O176" s="22"/>
      <c r="P176" s="23">
        <f t="shared" ca="1" si="46"/>
        <v>4.7851419793033072</v>
      </c>
      <c r="Q176" s="23">
        <f t="shared" ca="1" si="47"/>
        <v>1.5529714264238101</v>
      </c>
      <c r="R176" s="24">
        <f t="shared" ca="1" si="56"/>
        <v>1804.9671087478052</v>
      </c>
      <c r="S176" s="23">
        <f t="shared" ca="1" si="57"/>
        <v>1806.520080174229</v>
      </c>
      <c r="T176" s="22"/>
      <c r="U176" s="23">
        <f t="shared" ca="1" si="48"/>
        <v>4.0832452162432498</v>
      </c>
      <c r="V176" s="23">
        <f t="shared" ca="1" si="49"/>
        <v>4.7815946626368389</v>
      </c>
      <c r="W176" s="24">
        <f t="shared" ca="1" si="58"/>
        <v>1804.6384498620496</v>
      </c>
      <c r="X176" s="23">
        <f t="shared" ca="1" si="59"/>
        <v>1809.4200445246863</v>
      </c>
    </row>
    <row r="177" spans="1:24" x14ac:dyDescent="0.25">
      <c r="A177" s="23">
        <f t="shared" ca="1" si="40"/>
        <v>4.7149401366018253</v>
      </c>
      <c r="B177" s="23">
        <f t="shared" ca="1" si="41"/>
        <v>4.9858936320590921</v>
      </c>
      <c r="C177" s="24">
        <f t="shared" ca="1" si="50"/>
        <v>1571.2614031833375</v>
      </c>
      <c r="D177" s="23">
        <f t="shared" ca="1" si="51"/>
        <v>1576.2472968153966</v>
      </c>
      <c r="E177" s="22"/>
      <c r="F177" s="23">
        <f t="shared" ca="1" si="42"/>
        <v>19.758995720771704</v>
      </c>
      <c r="G177" s="23">
        <f t="shared" ca="1" si="43"/>
        <v>5.7777615704404335</v>
      </c>
      <c r="H177" s="24">
        <f t="shared" ca="1" si="52"/>
        <v>1767.5229120218617</v>
      </c>
      <c r="I177" s="23">
        <f t="shared" ca="1" si="53"/>
        <v>1773.300673592302</v>
      </c>
      <c r="J177" s="22"/>
      <c r="K177" s="23">
        <f t="shared" ca="1" si="44"/>
        <v>7.6775950881595785</v>
      </c>
      <c r="L177" s="23">
        <f t="shared" ca="1" si="45"/>
        <v>6.2894435869153131</v>
      </c>
      <c r="M177" s="24">
        <f t="shared" ca="1" si="54"/>
        <v>1670.0556152004706</v>
      </c>
      <c r="N177" s="23">
        <f t="shared" ca="1" si="55"/>
        <v>1676.3450587873858</v>
      </c>
      <c r="O177" s="22"/>
      <c r="P177" s="23">
        <f t="shared" ca="1" si="46"/>
        <v>1.9827170915181061E-2</v>
      </c>
      <c r="Q177" s="23">
        <f t="shared" ca="1" si="47"/>
        <v>0.37433292858905054</v>
      </c>
      <c r="R177" s="24">
        <f t="shared" ca="1" si="56"/>
        <v>1806.5399073451442</v>
      </c>
      <c r="S177" s="23">
        <f t="shared" ca="1" si="57"/>
        <v>1806.9142402737332</v>
      </c>
      <c r="T177" s="22"/>
      <c r="U177" s="23">
        <f t="shared" ca="1" si="48"/>
        <v>1.0687702347240335</v>
      </c>
      <c r="V177" s="23">
        <f t="shared" ca="1" si="49"/>
        <v>4.9686901298894162</v>
      </c>
      <c r="W177" s="24">
        <f t="shared" ca="1" si="58"/>
        <v>1810.4888147594104</v>
      </c>
      <c r="X177" s="23">
        <f t="shared" ca="1" si="59"/>
        <v>1815.4575048892998</v>
      </c>
    </row>
    <row r="178" spans="1:24" x14ac:dyDescent="0.25">
      <c r="A178" s="23">
        <f t="shared" ca="1" si="40"/>
        <v>5.3378454015837331</v>
      </c>
      <c r="B178" s="23">
        <f t="shared" ca="1" si="41"/>
        <v>0.1227810614829879</v>
      </c>
      <c r="C178" s="24">
        <f t="shared" ca="1" si="50"/>
        <v>1581.5851422169803</v>
      </c>
      <c r="D178" s="23">
        <f t="shared" ca="1" si="51"/>
        <v>1581.7079232784633</v>
      </c>
      <c r="E178" s="22"/>
      <c r="F178" s="23">
        <f t="shared" ca="1" si="42"/>
        <v>11.790164945311187</v>
      </c>
      <c r="G178" s="23">
        <f t="shared" ca="1" si="43"/>
        <v>2.8950310014926893E-2</v>
      </c>
      <c r="H178" s="24">
        <f t="shared" ca="1" si="52"/>
        <v>1785.0908385376133</v>
      </c>
      <c r="I178" s="23">
        <f t="shared" ca="1" si="53"/>
        <v>1785.1197888476283</v>
      </c>
      <c r="J178" s="22"/>
      <c r="K178" s="23">
        <f t="shared" ca="1" si="44"/>
        <v>3.5785700275739418</v>
      </c>
      <c r="L178" s="23">
        <f t="shared" ca="1" si="45"/>
        <v>2.8693624242214608</v>
      </c>
      <c r="M178" s="24">
        <f t="shared" ca="1" si="54"/>
        <v>1679.9236288149598</v>
      </c>
      <c r="N178" s="23">
        <f t="shared" ca="1" si="55"/>
        <v>1682.7929912391812</v>
      </c>
      <c r="O178" s="22"/>
      <c r="P178" s="23">
        <f t="shared" ca="1" si="46"/>
        <v>1.5727743043726861</v>
      </c>
      <c r="Q178" s="23">
        <f t="shared" ca="1" si="47"/>
        <v>0.74488665874097204</v>
      </c>
      <c r="R178" s="24">
        <f t="shared" ca="1" si="56"/>
        <v>1808.4870145781058</v>
      </c>
      <c r="S178" s="23">
        <f t="shared" ca="1" si="57"/>
        <v>1809.2319012368469</v>
      </c>
      <c r="T178" s="22"/>
      <c r="U178" s="23">
        <f t="shared" ca="1" si="48"/>
        <v>7.870813624577937</v>
      </c>
      <c r="V178" s="23">
        <f t="shared" ca="1" si="49"/>
        <v>6.0554441354322064</v>
      </c>
      <c r="W178" s="24">
        <f t="shared" ca="1" si="58"/>
        <v>1823.3283185138778</v>
      </c>
      <c r="X178" s="23">
        <f t="shared" ca="1" si="59"/>
        <v>1829.38376264931</v>
      </c>
    </row>
    <row r="179" spans="1:24" x14ac:dyDescent="0.25">
      <c r="A179" s="23">
        <f t="shared" ca="1" si="40"/>
        <v>0.45638146544651637</v>
      </c>
      <c r="B179" s="23">
        <f t="shared" ca="1" si="41"/>
        <v>0.38797731303522892</v>
      </c>
      <c r="C179" s="24">
        <f t="shared" ca="1" si="50"/>
        <v>1582.16430474391</v>
      </c>
      <c r="D179" s="23">
        <f t="shared" ca="1" si="51"/>
        <v>1582.5522820569452</v>
      </c>
      <c r="E179" s="22"/>
      <c r="F179" s="23">
        <f t="shared" ca="1" si="42"/>
        <v>2.3961573255067496</v>
      </c>
      <c r="G179" s="23">
        <f t="shared" ca="1" si="43"/>
        <v>4.6109575962420335</v>
      </c>
      <c r="H179" s="24">
        <f t="shared" ca="1" si="52"/>
        <v>1787.515946173135</v>
      </c>
      <c r="I179" s="23">
        <f t="shared" ca="1" si="53"/>
        <v>1792.1269037693771</v>
      </c>
      <c r="J179" s="22"/>
      <c r="K179" s="23">
        <f t="shared" ca="1" si="44"/>
        <v>3.414972605794353</v>
      </c>
      <c r="L179" s="23">
        <f t="shared" ca="1" si="45"/>
        <v>6.6680881886309553</v>
      </c>
      <c r="M179" s="24">
        <f t="shared" ca="1" si="54"/>
        <v>1686.2079638449757</v>
      </c>
      <c r="N179" s="23">
        <f t="shared" ca="1" si="55"/>
        <v>1692.8760520336066</v>
      </c>
      <c r="O179" s="22"/>
      <c r="P179" s="23">
        <f t="shared" ca="1" si="46"/>
        <v>7.3341273128219635</v>
      </c>
      <c r="Q179" s="23">
        <f t="shared" ca="1" si="47"/>
        <v>2.6891954218049228</v>
      </c>
      <c r="R179" s="24">
        <f t="shared" ca="1" si="56"/>
        <v>1816.5660285496688</v>
      </c>
      <c r="S179" s="23">
        <f t="shared" ca="1" si="57"/>
        <v>1819.2552239714737</v>
      </c>
      <c r="T179" s="22"/>
      <c r="U179" s="23">
        <f t="shared" ca="1" si="48"/>
        <v>0.3816961875227689</v>
      </c>
      <c r="V179" s="23">
        <f t="shared" ca="1" si="49"/>
        <v>6.6920460913069197</v>
      </c>
      <c r="W179" s="24">
        <f t="shared" ca="1" si="58"/>
        <v>1829.7654588368327</v>
      </c>
      <c r="X179" s="23">
        <f t="shared" ca="1" si="59"/>
        <v>1836.4575049281398</v>
      </c>
    </row>
    <row r="180" spans="1:24" x14ac:dyDescent="0.25">
      <c r="A180" s="23">
        <f t="shared" ca="1" si="40"/>
        <v>6.4523891451918587</v>
      </c>
      <c r="B180" s="23">
        <f t="shared" ca="1" si="41"/>
        <v>1.2569523618488183</v>
      </c>
      <c r="C180" s="24">
        <f t="shared" ca="1" si="50"/>
        <v>1589.0046712021369</v>
      </c>
      <c r="D180" s="23">
        <f t="shared" ca="1" si="51"/>
        <v>1590.2616235639857</v>
      </c>
      <c r="E180" s="22"/>
      <c r="F180" s="23">
        <f t="shared" ca="1" si="42"/>
        <v>6.2676405153226806</v>
      </c>
      <c r="G180" s="23">
        <f t="shared" ca="1" si="43"/>
        <v>10.28293180363155</v>
      </c>
      <c r="H180" s="24">
        <f t="shared" ca="1" si="52"/>
        <v>1798.3945442846998</v>
      </c>
      <c r="I180" s="23">
        <f t="shared" ca="1" si="53"/>
        <v>1808.6774760883313</v>
      </c>
      <c r="J180" s="22"/>
      <c r="K180" s="23">
        <f t="shared" ca="1" si="44"/>
        <v>9.9425940325285822</v>
      </c>
      <c r="L180" s="23">
        <f t="shared" ca="1" si="45"/>
        <v>0.10736371646318404</v>
      </c>
      <c r="M180" s="24">
        <f t="shared" ca="1" si="54"/>
        <v>1702.8186460661352</v>
      </c>
      <c r="N180" s="23">
        <f t="shared" ca="1" si="55"/>
        <v>1702.9260097825984</v>
      </c>
      <c r="O180" s="22"/>
      <c r="P180" s="23">
        <f t="shared" ca="1" si="46"/>
        <v>15.827631978854043</v>
      </c>
      <c r="Q180" s="23">
        <f t="shared" ca="1" si="47"/>
        <v>2.3280150400693782</v>
      </c>
      <c r="R180" s="24">
        <f t="shared" ca="1" si="56"/>
        <v>1835.0828559503277</v>
      </c>
      <c r="S180" s="23">
        <f t="shared" ca="1" si="57"/>
        <v>1837.4108709903971</v>
      </c>
      <c r="T180" s="22"/>
      <c r="U180" s="23">
        <f t="shared" ca="1" si="48"/>
        <v>46.961676454631423</v>
      </c>
      <c r="V180" s="23">
        <f t="shared" ca="1" si="49"/>
        <v>5.0957755224806194</v>
      </c>
      <c r="W180" s="24">
        <f t="shared" ca="1" si="58"/>
        <v>1883.4191813827713</v>
      </c>
      <c r="X180" s="23">
        <f t="shared" ca="1" si="59"/>
        <v>1888.5149569052519</v>
      </c>
    </row>
    <row r="181" spans="1:24" x14ac:dyDescent="0.25">
      <c r="A181" s="23">
        <f t="shared" ca="1" si="40"/>
        <v>0.26550504272169245</v>
      </c>
      <c r="B181" s="23">
        <f t="shared" ca="1" si="41"/>
        <v>1.0212219550572432</v>
      </c>
      <c r="C181" s="24">
        <f t="shared" ca="1" si="50"/>
        <v>1590.5271286067075</v>
      </c>
      <c r="D181" s="23">
        <f t="shared" ca="1" si="51"/>
        <v>1591.5483505617647</v>
      </c>
      <c r="E181" s="22"/>
      <c r="F181" s="23">
        <f t="shared" ca="1" si="42"/>
        <v>8.8391689465200933</v>
      </c>
      <c r="G181" s="23">
        <f t="shared" ca="1" si="43"/>
        <v>10.479220913706161</v>
      </c>
      <c r="H181" s="24">
        <f t="shared" ca="1" si="52"/>
        <v>1817.5166450348515</v>
      </c>
      <c r="I181" s="23">
        <f t="shared" ca="1" si="53"/>
        <v>1827.9958659485576</v>
      </c>
      <c r="J181" s="22"/>
      <c r="K181" s="23">
        <f t="shared" ca="1" si="44"/>
        <v>1.6848563301876498</v>
      </c>
      <c r="L181" s="23">
        <f t="shared" ca="1" si="45"/>
        <v>0.9082631536912722</v>
      </c>
      <c r="M181" s="24">
        <f t="shared" ca="1" si="54"/>
        <v>1704.610866112786</v>
      </c>
      <c r="N181" s="23">
        <f t="shared" ca="1" si="55"/>
        <v>1705.5191292664772</v>
      </c>
      <c r="O181" s="22"/>
      <c r="P181" s="23">
        <f t="shared" ca="1" si="46"/>
        <v>3.25486683616275</v>
      </c>
      <c r="Q181" s="23">
        <f t="shared" ca="1" si="47"/>
        <v>3.6085378629446971</v>
      </c>
      <c r="R181" s="24">
        <f t="shared" ca="1" si="56"/>
        <v>1840.66573782656</v>
      </c>
      <c r="S181" s="23">
        <f t="shared" ca="1" si="57"/>
        <v>1844.2742756895047</v>
      </c>
      <c r="T181" s="22"/>
      <c r="U181" s="23">
        <f t="shared" ca="1" si="48"/>
        <v>6.7092816112335232</v>
      </c>
      <c r="V181" s="23">
        <f t="shared" ca="1" si="49"/>
        <v>5.0607118237282807</v>
      </c>
      <c r="W181" s="24">
        <f t="shared" ca="1" si="58"/>
        <v>1895.2242385164855</v>
      </c>
      <c r="X181" s="23">
        <f t="shared" ca="1" si="59"/>
        <v>1900.2849503402138</v>
      </c>
    </row>
    <row r="182" spans="1:24" x14ac:dyDescent="0.25">
      <c r="A182" s="23">
        <f t="shared" ca="1" si="40"/>
        <v>11.002193110313229</v>
      </c>
      <c r="B182" s="23">
        <f t="shared" ca="1" si="41"/>
        <v>1.0493459627469042</v>
      </c>
      <c r="C182" s="24">
        <f t="shared" ca="1" si="50"/>
        <v>1602.550543672078</v>
      </c>
      <c r="D182" s="23">
        <f t="shared" ca="1" si="51"/>
        <v>1603.5998896348249</v>
      </c>
      <c r="E182" s="22"/>
      <c r="F182" s="23">
        <f t="shared" ca="1" si="42"/>
        <v>2.4203624793001484</v>
      </c>
      <c r="G182" s="23">
        <f t="shared" ca="1" si="43"/>
        <v>11.443678963976854</v>
      </c>
      <c r="H182" s="24">
        <f t="shared" ca="1" si="52"/>
        <v>1830.4162284278577</v>
      </c>
      <c r="I182" s="23">
        <f t="shared" ca="1" si="53"/>
        <v>1841.8599073918347</v>
      </c>
      <c r="J182" s="22"/>
      <c r="K182" s="23">
        <f t="shared" ca="1" si="44"/>
        <v>0.1381955310819335</v>
      </c>
      <c r="L182" s="23">
        <f t="shared" ca="1" si="45"/>
        <v>6.7605995994036547</v>
      </c>
      <c r="M182" s="24">
        <f t="shared" ca="1" si="54"/>
        <v>1705.6573247975591</v>
      </c>
      <c r="N182" s="23">
        <f t="shared" ca="1" si="55"/>
        <v>1712.4179243969627</v>
      </c>
      <c r="O182" s="22"/>
      <c r="P182" s="23">
        <f t="shared" ca="1" si="46"/>
        <v>0.80966292948542806</v>
      </c>
      <c r="Q182" s="23">
        <f t="shared" ca="1" si="47"/>
        <v>14.249356492286964</v>
      </c>
      <c r="R182" s="24">
        <f t="shared" ca="1" si="56"/>
        <v>1845.0839386189903</v>
      </c>
      <c r="S182" s="23">
        <f t="shared" ca="1" si="57"/>
        <v>1859.3332951112773</v>
      </c>
      <c r="T182" s="22"/>
      <c r="U182" s="23">
        <f t="shared" ca="1" si="48"/>
        <v>22.686424764588597</v>
      </c>
      <c r="V182" s="23">
        <f t="shared" ca="1" si="49"/>
        <v>0.86212854882554746</v>
      </c>
      <c r="W182" s="24">
        <f t="shared" ca="1" si="58"/>
        <v>1922.9713751048023</v>
      </c>
      <c r="X182" s="23">
        <f t="shared" ca="1" si="59"/>
        <v>1923.8335036536278</v>
      </c>
    </row>
    <row r="183" spans="1:24" x14ac:dyDescent="0.25">
      <c r="A183" s="23">
        <f t="shared" ca="1" si="40"/>
        <v>1.3542169433185407</v>
      </c>
      <c r="B183" s="23">
        <f t="shared" ca="1" si="41"/>
        <v>1.2771311559844702</v>
      </c>
      <c r="C183" s="24">
        <f t="shared" ca="1" si="50"/>
        <v>1604.9541065781434</v>
      </c>
      <c r="D183" s="23">
        <f t="shared" ca="1" si="51"/>
        <v>1606.2312377341279</v>
      </c>
      <c r="E183" s="22"/>
      <c r="F183" s="23">
        <f t="shared" ca="1" si="42"/>
        <v>3.1561975757868002</v>
      </c>
      <c r="G183" s="23">
        <f t="shared" ca="1" si="43"/>
        <v>6.1972841145999515</v>
      </c>
      <c r="H183" s="24">
        <f t="shared" ca="1" si="52"/>
        <v>1845.0161049676215</v>
      </c>
      <c r="I183" s="23">
        <f t="shared" ca="1" si="53"/>
        <v>1851.2133890822215</v>
      </c>
      <c r="J183" s="22"/>
      <c r="K183" s="23">
        <f t="shared" ca="1" si="44"/>
        <v>26.093636597152894</v>
      </c>
      <c r="L183" s="23">
        <f t="shared" ca="1" si="45"/>
        <v>2.5488614043596817E-2</v>
      </c>
      <c r="M183" s="24">
        <f t="shared" ca="1" si="54"/>
        <v>1738.5115609941156</v>
      </c>
      <c r="N183" s="23">
        <f t="shared" ca="1" si="55"/>
        <v>1738.5370496081591</v>
      </c>
      <c r="O183" s="22"/>
      <c r="P183" s="23">
        <f t="shared" ca="1" si="46"/>
        <v>7.3035833951949547</v>
      </c>
      <c r="Q183" s="23">
        <f t="shared" ca="1" si="47"/>
        <v>3.9933260045821228</v>
      </c>
      <c r="R183" s="24">
        <f t="shared" ca="1" si="56"/>
        <v>1866.6368785064722</v>
      </c>
      <c r="S183" s="23">
        <f t="shared" ca="1" si="57"/>
        <v>1870.6302045110542</v>
      </c>
      <c r="T183" s="22"/>
      <c r="U183" s="23">
        <f t="shared" ca="1" si="48"/>
        <v>15.330588736638099</v>
      </c>
      <c r="V183" s="23">
        <f t="shared" ca="1" si="49"/>
        <v>3.0112983003846707E-2</v>
      </c>
      <c r="W183" s="24">
        <f t="shared" ca="1" si="58"/>
        <v>1939.1640923902658</v>
      </c>
      <c r="X183" s="23">
        <f t="shared" ca="1" si="59"/>
        <v>1939.1942053732696</v>
      </c>
    </row>
    <row r="184" spans="1:24" x14ac:dyDescent="0.25">
      <c r="A184" s="23">
        <f t="shared" ca="1" si="40"/>
        <v>26.840009954389764</v>
      </c>
      <c r="B184" s="23">
        <f t="shared" ca="1" si="41"/>
        <v>3.8244545508604459</v>
      </c>
      <c r="C184" s="24">
        <f t="shared" ca="1" si="50"/>
        <v>1633.0712476885178</v>
      </c>
      <c r="D184" s="23">
        <f t="shared" ca="1" si="51"/>
        <v>1636.8957022393784</v>
      </c>
      <c r="E184" s="22"/>
      <c r="F184" s="23">
        <f t="shared" ca="1" si="42"/>
        <v>5.8441215760309566</v>
      </c>
      <c r="G184" s="23">
        <f t="shared" ca="1" si="43"/>
        <v>1.6819589874304071</v>
      </c>
      <c r="H184" s="24">
        <f t="shared" ca="1" si="52"/>
        <v>1857.0575106582526</v>
      </c>
      <c r="I184" s="23">
        <f t="shared" ca="1" si="53"/>
        <v>1858.7394696456829</v>
      </c>
      <c r="J184" s="22"/>
      <c r="K184" s="23">
        <f t="shared" ca="1" si="44"/>
        <v>16.163597806161125</v>
      </c>
      <c r="L184" s="23">
        <f t="shared" ca="1" si="45"/>
        <v>2.5808522946524048</v>
      </c>
      <c r="M184" s="24">
        <f t="shared" ca="1" si="54"/>
        <v>1754.7006474143202</v>
      </c>
      <c r="N184" s="23">
        <f t="shared" ca="1" si="55"/>
        <v>1757.2814997089727</v>
      </c>
      <c r="O184" s="22"/>
      <c r="P184" s="23">
        <f t="shared" ca="1" si="46"/>
        <v>7.6731182480097466</v>
      </c>
      <c r="Q184" s="23">
        <f t="shared" ca="1" si="47"/>
        <v>1.102431461308399</v>
      </c>
      <c r="R184" s="24">
        <f t="shared" ca="1" si="56"/>
        <v>1878.303322759064</v>
      </c>
      <c r="S184" s="23">
        <f t="shared" ca="1" si="57"/>
        <v>1879.4057542203725</v>
      </c>
      <c r="T184" s="22"/>
      <c r="U184" s="23">
        <f t="shared" ca="1" si="48"/>
        <v>6.0953298973518582</v>
      </c>
      <c r="V184" s="23">
        <f t="shared" ca="1" si="49"/>
        <v>0.92949306358957751</v>
      </c>
      <c r="W184" s="24">
        <f t="shared" ca="1" si="58"/>
        <v>1945.2895352706214</v>
      </c>
      <c r="X184" s="23">
        <f t="shared" ca="1" si="59"/>
        <v>1946.2190283342111</v>
      </c>
    </row>
    <row r="185" spans="1:24" x14ac:dyDescent="0.25">
      <c r="A185" s="23">
        <f t="shared" ca="1" si="40"/>
        <v>1.0383788349212246</v>
      </c>
      <c r="B185" s="23">
        <f t="shared" ca="1" si="41"/>
        <v>1.3401941352091686</v>
      </c>
      <c r="C185" s="24">
        <f t="shared" ca="1" si="50"/>
        <v>1637.9340810742997</v>
      </c>
      <c r="D185" s="23">
        <f t="shared" ca="1" si="51"/>
        <v>1639.2742752095089</v>
      </c>
      <c r="E185" s="22"/>
      <c r="F185" s="23">
        <f t="shared" ca="1" si="42"/>
        <v>6.6922991033793302</v>
      </c>
      <c r="G185" s="23">
        <f t="shared" ca="1" si="43"/>
        <v>1.0198952133753392</v>
      </c>
      <c r="H185" s="24">
        <f t="shared" ca="1" si="52"/>
        <v>1865.4317687490623</v>
      </c>
      <c r="I185" s="23">
        <f t="shared" ca="1" si="53"/>
        <v>1866.4516639624376</v>
      </c>
      <c r="J185" s="22"/>
      <c r="K185" s="23">
        <f t="shared" ca="1" si="44"/>
        <v>3.0983952630549405</v>
      </c>
      <c r="L185" s="23">
        <f t="shared" ca="1" si="45"/>
        <v>0.14977993845580068</v>
      </c>
      <c r="M185" s="24">
        <f t="shared" ca="1" si="54"/>
        <v>1760.3798949720276</v>
      </c>
      <c r="N185" s="23">
        <f t="shared" ca="1" si="55"/>
        <v>1760.5296749104834</v>
      </c>
      <c r="O185" s="22"/>
      <c r="P185" s="23">
        <f t="shared" ca="1" si="46"/>
        <v>28.18986339717641</v>
      </c>
      <c r="Q185" s="23">
        <f t="shared" ca="1" si="47"/>
        <v>1.9188754877323067</v>
      </c>
      <c r="R185" s="24">
        <f t="shared" ca="1" si="56"/>
        <v>1907.5956176175489</v>
      </c>
      <c r="S185" s="23">
        <f t="shared" ca="1" si="57"/>
        <v>1909.5144931052812</v>
      </c>
      <c r="T185" s="22"/>
      <c r="U185" s="23">
        <f t="shared" ca="1" si="48"/>
        <v>4.5095500348696387</v>
      </c>
      <c r="V185" s="23">
        <f t="shared" ca="1" si="49"/>
        <v>0.55308281249122926</v>
      </c>
      <c r="W185" s="24">
        <f t="shared" ca="1" si="58"/>
        <v>1950.7285783690807</v>
      </c>
      <c r="X185" s="23">
        <f t="shared" ca="1" si="59"/>
        <v>1951.281661181572</v>
      </c>
    </row>
    <row r="186" spans="1:24" x14ac:dyDescent="0.25">
      <c r="A186" s="23">
        <f t="shared" ca="1" si="40"/>
        <v>6.7387251885151347</v>
      </c>
      <c r="B186" s="23">
        <f t="shared" ca="1" si="41"/>
        <v>6.5347839152728363E-2</v>
      </c>
      <c r="C186" s="24">
        <f t="shared" ca="1" si="50"/>
        <v>1646.0130003980241</v>
      </c>
      <c r="D186" s="23">
        <f t="shared" ca="1" si="51"/>
        <v>1646.0783482371769</v>
      </c>
      <c r="E186" s="22"/>
      <c r="F186" s="23">
        <f t="shared" ca="1" si="42"/>
        <v>1.5939621868010159</v>
      </c>
      <c r="G186" s="23">
        <f t="shared" ca="1" si="43"/>
        <v>1.8767793921205405</v>
      </c>
      <c r="H186" s="24">
        <f t="shared" ca="1" si="52"/>
        <v>1868.0456261492386</v>
      </c>
      <c r="I186" s="23">
        <f t="shared" ca="1" si="53"/>
        <v>1869.9224055413592</v>
      </c>
      <c r="J186" s="22"/>
      <c r="K186" s="23">
        <f t="shared" ca="1" si="44"/>
        <v>16.633078451397157</v>
      </c>
      <c r="L186" s="23">
        <f t="shared" ca="1" si="45"/>
        <v>4.6413547480473012</v>
      </c>
      <c r="M186" s="24">
        <f t="shared" ca="1" si="54"/>
        <v>1777.1627533618805</v>
      </c>
      <c r="N186" s="23">
        <f t="shared" ca="1" si="55"/>
        <v>1781.8041081099277</v>
      </c>
      <c r="O186" s="22"/>
      <c r="P186" s="23">
        <f t="shared" ca="1" si="46"/>
        <v>5.4411719834559191</v>
      </c>
      <c r="Q186" s="23">
        <f t="shared" ca="1" si="47"/>
        <v>4.2364025751372649</v>
      </c>
      <c r="R186" s="24">
        <f t="shared" ca="1" si="56"/>
        <v>1914.9556650887371</v>
      </c>
      <c r="S186" s="23">
        <f t="shared" ca="1" si="57"/>
        <v>1919.1920676638742</v>
      </c>
      <c r="T186" s="22"/>
      <c r="U186" s="23">
        <f t="shared" ca="1" si="48"/>
        <v>12.084732776290044</v>
      </c>
      <c r="V186" s="23">
        <f t="shared" ca="1" si="49"/>
        <v>2.7546167914419688</v>
      </c>
      <c r="W186" s="24">
        <f t="shared" ca="1" si="58"/>
        <v>1963.3663939578621</v>
      </c>
      <c r="X186" s="23">
        <f t="shared" ca="1" si="59"/>
        <v>1966.1210107493041</v>
      </c>
    </row>
    <row r="187" spans="1:24" x14ac:dyDescent="0.25">
      <c r="A187" s="23">
        <f t="shared" ca="1" si="40"/>
        <v>13.004258114081367</v>
      </c>
      <c r="B187" s="23">
        <f t="shared" ca="1" si="41"/>
        <v>1.5144806386651806</v>
      </c>
      <c r="C187" s="24">
        <f t="shared" ca="1" si="50"/>
        <v>1659.0826063512582</v>
      </c>
      <c r="D187" s="23">
        <f t="shared" ca="1" si="51"/>
        <v>1660.5970869899234</v>
      </c>
      <c r="E187" s="22"/>
      <c r="F187" s="23">
        <f t="shared" ca="1" si="42"/>
        <v>14.481878051896878</v>
      </c>
      <c r="G187" s="23">
        <f t="shared" ca="1" si="43"/>
        <v>2.6071054735808294</v>
      </c>
      <c r="H187" s="24">
        <f t="shared" ca="1" si="52"/>
        <v>1884.4042835932562</v>
      </c>
      <c r="I187" s="23">
        <f t="shared" ca="1" si="53"/>
        <v>1887.011389066837</v>
      </c>
      <c r="J187" s="22"/>
      <c r="K187" s="23">
        <f t="shared" ca="1" si="44"/>
        <v>0.6290970465056045</v>
      </c>
      <c r="L187" s="23">
        <f t="shared" ca="1" si="45"/>
        <v>0.93663828045670894</v>
      </c>
      <c r="M187" s="24">
        <f t="shared" ca="1" si="54"/>
        <v>1782.4332051564334</v>
      </c>
      <c r="N187" s="23">
        <f t="shared" ca="1" si="55"/>
        <v>1783.3698434368901</v>
      </c>
      <c r="O187" s="22"/>
      <c r="P187" s="23">
        <f t="shared" ca="1" si="46"/>
        <v>11.878877446243907</v>
      </c>
      <c r="Q187" s="23">
        <f t="shared" ca="1" si="47"/>
        <v>5.0213956271716054</v>
      </c>
      <c r="R187" s="24">
        <f t="shared" ca="1" si="56"/>
        <v>1931.0709451101181</v>
      </c>
      <c r="S187" s="23">
        <f t="shared" ca="1" si="57"/>
        <v>1936.0923407372898</v>
      </c>
      <c r="T187" s="22"/>
      <c r="U187" s="23">
        <f t="shared" ca="1" si="48"/>
        <v>1.4851928152395906</v>
      </c>
      <c r="V187" s="23">
        <f t="shared" ca="1" si="49"/>
        <v>6.3671367883862411</v>
      </c>
      <c r="W187" s="24">
        <f t="shared" ca="1" si="58"/>
        <v>1967.6062035645436</v>
      </c>
      <c r="X187" s="23">
        <f t="shared" ca="1" si="59"/>
        <v>1973.9733403529299</v>
      </c>
    </row>
    <row r="188" spans="1:24" x14ac:dyDescent="0.25">
      <c r="A188" s="23">
        <f t="shared" ca="1" si="40"/>
        <v>2.6689989154537579</v>
      </c>
      <c r="B188" s="23">
        <f t="shared" ca="1" si="41"/>
        <v>1.050001705140633</v>
      </c>
      <c r="C188" s="24">
        <f t="shared" ca="1" si="50"/>
        <v>1663.2660859053772</v>
      </c>
      <c r="D188" s="23">
        <f t="shared" ca="1" si="51"/>
        <v>1664.3160876105178</v>
      </c>
      <c r="E188" s="22"/>
      <c r="F188" s="23">
        <f t="shared" ca="1" si="42"/>
        <v>5.0462251326254801</v>
      </c>
      <c r="G188" s="23">
        <f t="shared" ca="1" si="43"/>
        <v>5.2031658098692759</v>
      </c>
      <c r="H188" s="24">
        <f t="shared" ca="1" si="52"/>
        <v>1892.0576141994625</v>
      </c>
      <c r="I188" s="23">
        <f t="shared" ca="1" si="53"/>
        <v>1897.2607800093317</v>
      </c>
      <c r="J188" s="22"/>
      <c r="K188" s="23">
        <f t="shared" ca="1" si="44"/>
        <v>6.5601458188174098</v>
      </c>
      <c r="L188" s="23">
        <f t="shared" ca="1" si="45"/>
        <v>2.4422525769275243</v>
      </c>
      <c r="M188" s="24">
        <f t="shared" ca="1" si="54"/>
        <v>1789.9299892557074</v>
      </c>
      <c r="N188" s="23">
        <f t="shared" ca="1" si="55"/>
        <v>1792.3722418326349</v>
      </c>
      <c r="O188" s="22"/>
      <c r="P188" s="23">
        <f t="shared" ca="1" si="46"/>
        <v>6.6941646781341539</v>
      </c>
      <c r="Q188" s="23">
        <f t="shared" ca="1" si="47"/>
        <v>2.5772923563961276</v>
      </c>
      <c r="R188" s="24">
        <f t="shared" ca="1" si="56"/>
        <v>1942.786505415424</v>
      </c>
      <c r="S188" s="23">
        <f t="shared" ca="1" si="57"/>
        <v>1945.3637977718201</v>
      </c>
      <c r="T188" s="22"/>
      <c r="U188" s="23">
        <f t="shared" ca="1" si="48"/>
        <v>2.3238748673069014</v>
      </c>
      <c r="V188" s="23">
        <f t="shared" ca="1" si="49"/>
        <v>1.1509954333909038</v>
      </c>
      <c r="W188" s="24">
        <f t="shared" ca="1" si="58"/>
        <v>1976.2972152202367</v>
      </c>
      <c r="X188" s="23">
        <f t="shared" ca="1" si="59"/>
        <v>1977.4482106536277</v>
      </c>
    </row>
    <row r="189" spans="1:24" x14ac:dyDescent="0.25">
      <c r="A189" s="23">
        <f t="shared" ca="1" si="40"/>
        <v>6.0972736897610611</v>
      </c>
      <c r="B189" s="23">
        <f t="shared" ca="1" si="41"/>
        <v>1.5236660216487095</v>
      </c>
      <c r="C189" s="24">
        <f t="shared" ca="1" si="50"/>
        <v>1670.4133613002789</v>
      </c>
      <c r="D189" s="23">
        <f t="shared" ca="1" si="51"/>
        <v>1671.9370273219276</v>
      </c>
      <c r="E189" s="22"/>
      <c r="F189" s="23">
        <f t="shared" ca="1" si="42"/>
        <v>8.011378276565349</v>
      </c>
      <c r="G189" s="23">
        <f t="shared" ca="1" si="43"/>
        <v>6.9007390814185552</v>
      </c>
      <c r="H189" s="24">
        <f t="shared" ca="1" si="52"/>
        <v>1905.2721582858971</v>
      </c>
      <c r="I189" s="23">
        <f t="shared" ca="1" si="53"/>
        <v>1912.1728973673157</v>
      </c>
      <c r="J189" s="22"/>
      <c r="K189" s="23">
        <f t="shared" ca="1" si="44"/>
        <v>1.2089811561905162</v>
      </c>
      <c r="L189" s="23">
        <f t="shared" ca="1" si="45"/>
        <v>0.92340860844306549</v>
      </c>
      <c r="M189" s="24">
        <f t="shared" ca="1" si="54"/>
        <v>1793.5812229888254</v>
      </c>
      <c r="N189" s="23">
        <f t="shared" ca="1" si="55"/>
        <v>1794.5046315972684</v>
      </c>
      <c r="O189" s="22"/>
      <c r="P189" s="23">
        <f t="shared" ca="1" si="46"/>
        <v>1.1188369707298225</v>
      </c>
      <c r="Q189" s="23">
        <f t="shared" ca="1" si="47"/>
        <v>10.094888704006822</v>
      </c>
      <c r="R189" s="24">
        <f t="shared" ca="1" si="56"/>
        <v>1946.4826347425499</v>
      </c>
      <c r="S189" s="23">
        <f t="shared" ca="1" si="57"/>
        <v>1956.5775234465566</v>
      </c>
      <c r="T189" s="22"/>
      <c r="U189" s="23">
        <f t="shared" ca="1" si="48"/>
        <v>21.414048976069278</v>
      </c>
      <c r="V189" s="23">
        <f t="shared" ca="1" si="49"/>
        <v>3.569305432174454</v>
      </c>
      <c r="W189" s="24">
        <f t="shared" ca="1" si="58"/>
        <v>1998.8622596296971</v>
      </c>
      <c r="X189" s="23">
        <f t="shared" ca="1" si="59"/>
        <v>2002.4315650618714</v>
      </c>
    </row>
    <row r="190" spans="1:24" x14ac:dyDescent="0.25">
      <c r="A190" s="23">
        <f t="shared" ca="1" si="40"/>
        <v>11.215921908743175</v>
      </c>
      <c r="B190" s="23">
        <f t="shared" ca="1" si="41"/>
        <v>1.0846697629885478</v>
      </c>
      <c r="C190" s="24">
        <f t="shared" ca="1" si="50"/>
        <v>1683.1529492306709</v>
      </c>
      <c r="D190" s="23">
        <f t="shared" ca="1" si="51"/>
        <v>1684.2376189936595</v>
      </c>
      <c r="E190" s="22"/>
      <c r="F190" s="23">
        <f t="shared" ca="1" si="42"/>
        <v>0.28780662574960053</v>
      </c>
      <c r="G190" s="23">
        <f t="shared" ca="1" si="43"/>
        <v>0.46067224034678861</v>
      </c>
      <c r="H190" s="24">
        <f t="shared" ca="1" si="52"/>
        <v>1912.4607039930654</v>
      </c>
      <c r="I190" s="23">
        <f t="shared" ca="1" si="53"/>
        <v>1912.9213762334123</v>
      </c>
      <c r="J190" s="22"/>
      <c r="K190" s="23">
        <f t="shared" ca="1" si="44"/>
        <v>2.4744646355751931</v>
      </c>
      <c r="L190" s="23">
        <f t="shared" ca="1" si="45"/>
        <v>0.30640858373717705</v>
      </c>
      <c r="M190" s="24">
        <f t="shared" ca="1" si="54"/>
        <v>1796.9790962328436</v>
      </c>
      <c r="N190" s="23">
        <f t="shared" ca="1" si="55"/>
        <v>1797.2855048165809</v>
      </c>
      <c r="O190" s="22"/>
      <c r="P190" s="23">
        <f t="shared" ca="1" si="46"/>
        <v>3.001233169730384</v>
      </c>
      <c r="Q190" s="23">
        <f t="shared" ca="1" si="47"/>
        <v>3.0293413063810894</v>
      </c>
      <c r="R190" s="24">
        <f t="shared" ca="1" si="56"/>
        <v>1959.5787566162869</v>
      </c>
      <c r="S190" s="23">
        <f t="shared" ca="1" si="57"/>
        <v>1962.6080979226681</v>
      </c>
      <c r="T190" s="22"/>
      <c r="U190" s="23">
        <f t="shared" ca="1" si="48"/>
        <v>1.9272363986586487</v>
      </c>
      <c r="V190" s="23">
        <f t="shared" ca="1" si="49"/>
        <v>0.66652743895212452</v>
      </c>
      <c r="W190" s="24">
        <f t="shared" ca="1" si="58"/>
        <v>2004.35880146053</v>
      </c>
      <c r="X190" s="23">
        <f t="shared" ca="1" si="59"/>
        <v>2005.025328899482</v>
      </c>
    </row>
    <row r="191" spans="1:24" x14ac:dyDescent="0.25">
      <c r="A191" s="23">
        <f t="shared" ca="1" si="40"/>
        <v>36.919876327964332</v>
      </c>
      <c r="B191" s="23">
        <f t="shared" ca="1" si="41"/>
        <v>4.090336204759641</v>
      </c>
      <c r="C191" s="24">
        <f t="shared" ca="1" si="50"/>
        <v>1721.1574953216239</v>
      </c>
      <c r="D191" s="23">
        <f t="shared" ca="1" si="51"/>
        <v>1725.2478315263836</v>
      </c>
      <c r="E191" s="22"/>
      <c r="F191" s="23">
        <f t="shared" ca="1" si="42"/>
        <v>16.957933675273686</v>
      </c>
      <c r="G191" s="23">
        <f t="shared" ca="1" si="43"/>
        <v>0.91704157889974092</v>
      </c>
      <c r="H191" s="24">
        <f t="shared" ca="1" si="52"/>
        <v>1929.8793099086859</v>
      </c>
      <c r="I191" s="23">
        <f t="shared" ca="1" si="53"/>
        <v>1930.7963514875855</v>
      </c>
      <c r="J191" s="22"/>
      <c r="K191" s="23">
        <f t="shared" ca="1" si="44"/>
        <v>3.9297214395332807</v>
      </c>
      <c r="L191" s="23">
        <f t="shared" ca="1" si="45"/>
        <v>0.92729576932028857</v>
      </c>
      <c r="M191" s="24">
        <f t="shared" ca="1" si="54"/>
        <v>1801.2152262561142</v>
      </c>
      <c r="N191" s="23">
        <f t="shared" ca="1" si="55"/>
        <v>1802.1425220254346</v>
      </c>
      <c r="O191" s="22"/>
      <c r="P191" s="23">
        <f t="shared" ca="1" si="46"/>
        <v>1.890586297075149</v>
      </c>
      <c r="Q191" s="23">
        <f t="shared" ca="1" si="47"/>
        <v>2.1570600716561099</v>
      </c>
      <c r="R191" s="24">
        <f t="shared" ca="1" si="56"/>
        <v>1964.4986842197432</v>
      </c>
      <c r="S191" s="23">
        <f t="shared" ca="1" si="57"/>
        <v>1966.6557442913993</v>
      </c>
      <c r="T191" s="22"/>
      <c r="U191" s="23">
        <f t="shared" ca="1" si="48"/>
        <v>9.1437474634686069</v>
      </c>
      <c r="V191" s="23">
        <f t="shared" ca="1" si="49"/>
        <v>3.9089509316591715</v>
      </c>
      <c r="W191" s="24">
        <f t="shared" ca="1" si="58"/>
        <v>2014.1690763629506</v>
      </c>
      <c r="X191" s="23">
        <f t="shared" ca="1" si="59"/>
        <v>2018.0780272946097</v>
      </c>
    </row>
    <row r="192" spans="1:24" x14ac:dyDescent="0.25">
      <c r="A192" s="23">
        <f t="shared" ca="1" si="40"/>
        <v>3.9046802434241101</v>
      </c>
      <c r="B192" s="23">
        <f t="shared" ca="1" si="41"/>
        <v>5.7694129292438938E-2</v>
      </c>
      <c r="C192" s="24">
        <f t="shared" ca="1" si="50"/>
        <v>1729.1525117698077</v>
      </c>
      <c r="D192" s="23">
        <f t="shared" ca="1" si="51"/>
        <v>1729.2102058991002</v>
      </c>
      <c r="E192" s="22"/>
      <c r="F192" s="23">
        <f t="shared" ca="1" si="42"/>
        <v>11.181729354932425</v>
      </c>
      <c r="G192" s="23">
        <f t="shared" ca="1" si="43"/>
        <v>0.65620857359288032</v>
      </c>
      <c r="H192" s="24">
        <f t="shared" ca="1" si="52"/>
        <v>1941.978080842518</v>
      </c>
      <c r="I192" s="23">
        <f t="shared" ca="1" si="53"/>
        <v>1942.634289416111</v>
      </c>
      <c r="J192" s="22"/>
      <c r="K192" s="23">
        <f t="shared" ca="1" si="44"/>
        <v>27.956082568595509</v>
      </c>
      <c r="L192" s="23">
        <f t="shared" ca="1" si="45"/>
        <v>4.6920676846724145</v>
      </c>
      <c r="M192" s="24">
        <f t="shared" ca="1" si="54"/>
        <v>1830.0986045940301</v>
      </c>
      <c r="N192" s="23">
        <f t="shared" ca="1" si="55"/>
        <v>1834.7906722787025</v>
      </c>
      <c r="O192" s="22"/>
      <c r="P192" s="23">
        <f t="shared" ca="1" si="46"/>
        <v>1.8009201939450932</v>
      </c>
      <c r="Q192" s="23">
        <f t="shared" ca="1" si="47"/>
        <v>0.32908737005969257</v>
      </c>
      <c r="R192" s="24">
        <f t="shared" ca="1" si="56"/>
        <v>1968.4566644853444</v>
      </c>
      <c r="S192" s="23">
        <f t="shared" ca="1" si="57"/>
        <v>1968.785751855404</v>
      </c>
      <c r="T192" s="22"/>
      <c r="U192" s="23">
        <f t="shared" ca="1" si="48"/>
        <v>15.512532224568846</v>
      </c>
      <c r="V192" s="23">
        <f t="shared" ca="1" si="49"/>
        <v>3.3355090438130497</v>
      </c>
      <c r="W192" s="24">
        <f t="shared" ca="1" si="58"/>
        <v>2033.5905595191784</v>
      </c>
      <c r="X192" s="23">
        <f t="shared" ca="1" si="59"/>
        <v>2036.9260685629915</v>
      </c>
    </row>
    <row r="193" spans="1:24" x14ac:dyDescent="0.25">
      <c r="A193" s="23">
        <f t="shared" ca="1" si="40"/>
        <v>2.0010715662626324</v>
      </c>
      <c r="B193" s="23">
        <f t="shared" ca="1" si="41"/>
        <v>0.70828449769069046</v>
      </c>
      <c r="C193" s="24">
        <f t="shared" ca="1" si="50"/>
        <v>1731.2112774653629</v>
      </c>
      <c r="D193" s="23">
        <f t="shared" ca="1" si="51"/>
        <v>1731.9195619630536</v>
      </c>
      <c r="E193" s="22"/>
      <c r="F193" s="23">
        <f t="shared" ca="1" si="42"/>
        <v>1.4756987657053837</v>
      </c>
      <c r="G193" s="23">
        <f t="shared" ca="1" si="43"/>
        <v>5.3845626723440621</v>
      </c>
      <c r="H193" s="24">
        <f t="shared" ca="1" si="52"/>
        <v>1944.1099881818163</v>
      </c>
      <c r="I193" s="23">
        <f t="shared" ca="1" si="53"/>
        <v>1949.4945508541605</v>
      </c>
      <c r="J193" s="22"/>
      <c r="K193" s="23">
        <f t="shared" ca="1" si="44"/>
        <v>2.1661108476613138</v>
      </c>
      <c r="L193" s="23">
        <f t="shared" ca="1" si="45"/>
        <v>3.9835087401762905</v>
      </c>
      <c r="M193" s="24">
        <f t="shared" ca="1" si="54"/>
        <v>1836.9567831263637</v>
      </c>
      <c r="N193" s="23">
        <f t="shared" ca="1" si="55"/>
        <v>1840.9402918665401</v>
      </c>
      <c r="O193" s="22"/>
      <c r="P193" s="23">
        <f t="shared" ca="1" si="46"/>
        <v>4.8423049246231384</v>
      </c>
      <c r="Q193" s="23">
        <f t="shared" ca="1" si="47"/>
        <v>0.41789420262100091</v>
      </c>
      <c r="R193" s="24">
        <f t="shared" ca="1" si="56"/>
        <v>1973.6280567800272</v>
      </c>
      <c r="S193" s="23">
        <f t="shared" ca="1" si="57"/>
        <v>1974.0459509826483</v>
      </c>
      <c r="T193" s="22"/>
      <c r="U193" s="23">
        <f t="shared" ca="1" si="48"/>
        <v>19.094811925119195</v>
      </c>
      <c r="V193" s="23">
        <f t="shared" ca="1" si="49"/>
        <v>4.114769482508323</v>
      </c>
      <c r="W193" s="24">
        <f t="shared" ca="1" si="58"/>
        <v>2056.0208804881108</v>
      </c>
      <c r="X193" s="23">
        <f t="shared" ca="1" si="59"/>
        <v>2060.1356499706189</v>
      </c>
    </row>
    <row r="194" spans="1:24" x14ac:dyDescent="0.25">
      <c r="A194" s="23">
        <f t="shared" ca="1" si="40"/>
        <v>11.383301171536919</v>
      </c>
      <c r="B194" s="23">
        <f t="shared" ca="1" si="41"/>
        <v>0.17982291472764916</v>
      </c>
      <c r="C194" s="24">
        <f t="shared" ca="1" si="50"/>
        <v>1743.3028631345906</v>
      </c>
      <c r="D194" s="23">
        <f t="shared" ca="1" si="51"/>
        <v>1743.4826860493181</v>
      </c>
      <c r="E194" s="22"/>
      <c r="F194" s="23">
        <f t="shared" ca="1" si="42"/>
        <v>4.9794217648806844</v>
      </c>
      <c r="G194" s="23">
        <f t="shared" ca="1" si="43"/>
        <v>7.6511740766725724</v>
      </c>
      <c r="H194" s="24">
        <f t="shared" ca="1" si="52"/>
        <v>1954.4739726190412</v>
      </c>
      <c r="I194" s="23">
        <f t="shared" ca="1" si="53"/>
        <v>1962.1251466957137</v>
      </c>
      <c r="J194" s="22"/>
      <c r="K194" s="23">
        <f t="shared" ca="1" si="44"/>
        <v>16.824567541678366</v>
      </c>
      <c r="L194" s="23">
        <f t="shared" ca="1" si="45"/>
        <v>0.35455612689785626</v>
      </c>
      <c r="M194" s="24">
        <f t="shared" ca="1" si="54"/>
        <v>1857.7648594082184</v>
      </c>
      <c r="N194" s="23">
        <f t="shared" ca="1" si="55"/>
        <v>1858.1194155351163</v>
      </c>
      <c r="O194" s="22"/>
      <c r="P194" s="23">
        <f t="shared" ca="1" si="46"/>
        <v>9.8532985349325344</v>
      </c>
      <c r="Q194" s="23">
        <f t="shared" ca="1" si="47"/>
        <v>3.4660847019437981</v>
      </c>
      <c r="R194" s="24">
        <f t="shared" ca="1" si="56"/>
        <v>1983.8992495175808</v>
      </c>
      <c r="S194" s="23">
        <f t="shared" ca="1" si="57"/>
        <v>1987.3653342195246</v>
      </c>
      <c r="T194" s="22"/>
      <c r="U194" s="23">
        <f t="shared" ca="1" si="48"/>
        <v>12.814566842207451</v>
      </c>
      <c r="V194" s="23">
        <f t="shared" ca="1" si="49"/>
        <v>0.49742944587822124</v>
      </c>
      <c r="W194" s="24">
        <f t="shared" ca="1" si="58"/>
        <v>2072.9502168128265</v>
      </c>
      <c r="X194" s="23">
        <f t="shared" ca="1" si="59"/>
        <v>2073.4476462587049</v>
      </c>
    </row>
    <row r="195" spans="1:24" x14ac:dyDescent="0.25">
      <c r="A195" s="23">
        <f t="shared" ca="1" si="40"/>
        <v>7.9746212817925626</v>
      </c>
      <c r="B195" s="23">
        <f t="shared" ca="1" si="41"/>
        <v>8.0290084678763769</v>
      </c>
      <c r="C195" s="24">
        <f t="shared" ca="1" si="50"/>
        <v>1751.4573073311105</v>
      </c>
      <c r="D195" s="23">
        <f t="shared" ca="1" si="51"/>
        <v>1759.4863157989869</v>
      </c>
      <c r="E195" s="22"/>
      <c r="F195" s="23">
        <f t="shared" ca="1" si="42"/>
        <v>7.9745648033749843</v>
      </c>
      <c r="G195" s="23">
        <f t="shared" ca="1" si="43"/>
        <v>2.9144402923449122</v>
      </c>
      <c r="H195" s="24">
        <f t="shared" ca="1" si="52"/>
        <v>1970.0997114990887</v>
      </c>
      <c r="I195" s="23">
        <f t="shared" ca="1" si="53"/>
        <v>1973.0141517914335</v>
      </c>
      <c r="J195" s="22"/>
      <c r="K195" s="23">
        <f t="shared" ca="1" si="44"/>
        <v>12.848200136749066</v>
      </c>
      <c r="L195" s="23">
        <f t="shared" ca="1" si="45"/>
        <v>1.5660569706274119</v>
      </c>
      <c r="M195" s="24">
        <f t="shared" ca="1" si="54"/>
        <v>1870.9676156718654</v>
      </c>
      <c r="N195" s="23">
        <f t="shared" ca="1" si="55"/>
        <v>1872.5336726424928</v>
      </c>
      <c r="O195" s="22"/>
      <c r="P195" s="23">
        <f t="shared" ca="1" si="46"/>
        <v>3.4746486812053607</v>
      </c>
      <c r="Q195" s="23">
        <f t="shared" ca="1" si="47"/>
        <v>0.89582097737116706</v>
      </c>
      <c r="R195" s="24">
        <f t="shared" ca="1" si="56"/>
        <v>1990.8399829007299</v>
      </c>
      <c r="S195" s="23">
        <f t="shared" ca="1" si="57"/>
        <v>1991.735803878101</v>
      </c>
      <c r="T195" s="22"/>
      <c r="U195" s="23">
        <f t="shared" ca="1" si="48"/>
        <v>3.5314366298393169</v>
      </c>
      <c r="V195" s="23">
        <f t="shared" ca="1" si="49"/>
        <v>3.7001507454652032</v>
      </c>
      <c r="W195" s="24">
        <f t="shared" ca="1" si="58"/>
        <v>2076.9790828885443</v>
      </c>
      <c r="X195" s="23">
        <f t="shared" ca="1" si="59"/>
        <v>2080.6792336340095</v>
      </c>
    </row>
    <row r="196" spans="1:24" x14ac:dyDescent="0.25">
      <c r="A196" s="23">
        <f t="shared" ca="1" si="40"/>
        <v>2.887031477638204</v>
      </c>
      <c r="B196" s="23">
        <f t="shared" ca="1" si="41"/>
        <v>6.0525487918235994E-3</v>
      </c>
      <c r="C196" s="24">
        <f t="shared" ca="1" si="50"/>
        <v>1762.3733472766251</v>
      </c>
      <c r="D196" s="23">
        <f t="shared" ca="1" si="51"/>
        <v>1762.3793998254168</v>
      </c>
      <c r="E196" s="22"/>
      <c r="F196" s="23">
        <f t="shared" ca="1" si="42"/>
        <v>4.2222457820613988</v>
      </c>
      <c r="G196" s="23">
        <f t="shared" ca="1" si="43"/>
        <v>1.518469586599853</v>
      </c>
      <c r="H196" s="24">
        <f t="shared" ca="1" si="52"/>
        <v>1977.236397573495</v>
      </c>
      <c r="I196" s="23">
        <f t="shared" ca="1" si="53"/>
        <v>1978.7548671600948</v>
      </c>
      <c r="J196" s="22"/>
      <c r="K196" s="23">
        <f t="shared" ca="1" si="44"/>
        <v>1.5454549716452297</v>
      </c>
      <c r="L196" s="23">
        <f t="shared" ca="1" si="45"/>
        <v>2.5192268289052171</v>
      </c>
      <c r="M196" s="24">
        <f t="shared" ca="1" si="54"/>
        <v>1874.0791276141381</v>
      </c>
      <c r="N196" s="23">
        <f t="shared" ca="1" si="55"/>
        <v>1876.5983544430433</v>
      </c>
      <c r="O196" s="22"/>
      <c r="P196" s="23">
        <f t="shared" ca="1" si="46"/>
        <v>2.3787557151801937</v>
      </c>
      <c r="Q196" s="23">
        <f t="shared" ca="1" si="47"/>
        <v>2.170318094020852</v>
      </c>
      <c r="R196" s="24">
        <f t="shared" ca="1" si="56"/>
        <v>1994.1145595932812</v>
      </c>
      <c r="S196" s="23">
        <f t="shared" ca="1" si="57"/>
        <v>1996.284877687302</v>
      </c>
      <c r="T196" s="22"/>
      <c r="U196" s="23">
        <f t="shared" ca="1" si="48"/>
        <v>18.737994833368397</v>
      </c>
      <c r="V196" s="23">
        <f t="shared" ca="1" si="49"/>
        <v>1.7406974716657089</v>
      </c>
      <c r="W196" s="24">
        <f t="shared" ca="1" si="58"/>
        <v>2099.4172284673778</v>
      </c>
      <c r="X196" s="23">
        <f t="shared" ca="1" si="59"/>
        <v>2101.1579259390433</v>
      </c>
    </row>
    <row r="197" spans="1:24" x14ac:dyDescent="0.25">
      <c r="A197" s="23">
        <f t="shared" ca="1" si="40"/>
        <v>12.92368433958503</v>
      </c>
      <c r="B197" s="23">
        <f t="shared" ca="1" si="41"/>
        <v>5.8905353621363092</v>
      </c>
      <c r="C197" s="24">
        <f t="shared" ca="1" si="50"/>
        <v>1775.3030841650018</v>
      </c>
      <c r="D197" s="23">
        <f t="shared" ca="1" si="51"/>
        <v>1781.193619527138</v>
      </c>
      <c r="E197" s="22"/>
      <c r="F197" s="23">
        <f t="shared" ca="1" si="42"/>
        <v>3.4157598861144951</v>
      </c>
      <c r="G197" s="23">
        <f t="shared" ca="1" si="43"/>
        <v>1.7270003664858691</v>
      </c>
      <c r="H197" s="24">
        <f t="shared" ca="1" si="52"/>
        <v>1982.1706270462093</v>
      </c>
      <c r="I197" s="23">
        <f t="shared" ca="1" si="53"/>
        <v>1983.8976274126953</v>
      </c>
      <c r="J197" s="22"/>
      <c r="K197" s="23">
        <f t="shared" ca="1" si="44"/>
        <v>11.055792298637199</v>
      </c>
      <c r="L197" s="23">
        <f t="shared" ca="1" si="45"/>
        <v>5.3533906149255266</v>
      </c>
      <c r="M197" s="24">
        <f t="shared" ca="1" si="54"/>
        <v>1887.6541467416805</v>
      </c>
      <c r="N197" s="23">
        <f t="shared" ca="1" si="55"/>
        <v>1893.007537356606</v>
      </c>
      <c r="O197" s="22"/>
      <c r="P197" s="23">
        <f t="shared" ca="1" si="46"/>
        <v>1.0155807377599544</v>
      </c>
      <c r="Q197" s="23">
        <f t="shared" ca="1" si="47"/>
        <v>6.7747436710029758</v>
      </c>
      <c r="R197" s="24">
        <f t="shared" ca="1" si="56"/>
        <v>1997.3004584250621</v>
      </c>
      <c r="S197" s="23">
        <f t="shared" ca="1" si="57"/>
        <v>2004.0752020960651</v>
      </c>
      <c r="T197" s="22"/>
      <c r="U197" s="23">
        <f t="shared" ca="1" si="48"/>
        <v>31.731564240695214</v>
      </c>
      <c r="V197" s="23">
        <f t="shared" ca="1" si="49"/>
        <v>3.0217799137562804</v>
      </c>
      <c r="W197" s="24">
        <f t="shared" ca="1" si="58"/>
        <v>2132.8894901797385</v>
      </c>
      <c r="X197" s="23">
        <f t="shared" ca="1" si="59"/>
        <v>2135.9112700934947</v>
      </c>
    </row>
    <row r="198" spans="1:24" x14ac:dyDescent="0.25">
      <c r="A198" s="23">
        <f t="shared" ca="1" si="40"/>
        <v>1.8207673075749682</v>
      </c>
      <c r="B198" s="23">
        <f t="shared" ca="1" si="41"/>
        <v>0.67048570130497331</v>
      </c>
      <c r="C198" s="24">
        <f t="shared" ca="1" si="50"/>
        <v>1783.0143868347129</v>
      </c>
      <c r="D198" s="23">
        <f t="shared" ca="1" si="51"/>
        <v>1783.6848725360178</v>
      </c>
      <c r="E198" s="22"/>
      <c r="F198" s="23">
        <f t="shared" ca="1" si="42"/>
        <v>3.7950394259983242</v>
      </c>
      <c r="G198" s="23">
        <f t="shared" ca="1" si="43"/>
        <v>0.44143560134351634</v>
      </c>
      <c r="H198" s="24">
        <f t="shared" ca="1" si="52"/>
        <v>1987.6926668386936</v>
      </c>
      <c r="I198" s="23">
        <f t="shared" ca="1" si="53"/>
        <v>1988.1341024400372</v>
      </c>
      <c r="J198" s="22"/>
      <c r="K198" s="23">
        <f t="shared" ca="1" si="44"/>
        <v>5.2379384759229968</v>
      </c>
      <c r="L198" s="23">
        <f t="shared" ca="1" si="45"/>
        <v>2.2864034743649544</v>
      </c>
      <c r="M198" s="24">
        <f t="shared" ca="1" si="54"/>
        <v>1898.2454758325291</v>
      </c>
      <c r="N198" s="23">
        <f t="shared" ca="1" si="55"/>
        <v>1900.5318793068941</v>
      </c>
      <c r="O198" s="22"/>
      <c r="P198" s="23">
        <f t="shared" ca="1" si="46"/>
        <v>3.3860251085032735</v>
      </c>
      <c r="Q198" s="23">
        <f t="shared" ca="1" si="47"/>
        <v>3.8362978102657732</v>
      </c>
      <c r="R198" s="24">
        <f t="shared" ca="1" si="56"/>
        <v>2007.4612272045683</v>
      </c>
      <c r="S198" s="23">
        <f t="shared" ca="1" si="57"/>
        <v>2011.297525014834</v>
      </c>
      <c r="T198" s="22"/>
      <c r="U198" s="23">
        <f t="shared" ca="1" si="48"/>
        <v>0.21879933124012965</v>
      </c>
      <c r="V198" s="23">
        <f t="shared" ca="1" si="49"/>
        <v>0.24860107928767144</v>
      </c>
      <c r="W198" s="24">
        <f t="shared" ca="1" si="58"/>
        <v>2136.1300694247348</v>
      </c>
      <c r="X198" s="23">
        <f t="shared" ca="1" si="59"/>
        <v>2136.3786705040225</v>
      </c>
    </row>
    <row r="199" spans="1:24" x14ac:dyDescent="0.25">
      <c r="A199" s="23">
        <f t="shared" ca="1" si="40"/>
        <v>5.6182678918540017</v>
      </c>
      <c r="B199" s="23">
        <f t="shared" ca="1" si="41"/>
        <v>3.1593283996624733</v>
      </c>
      <c r="C199" s="24">
        <f t="shared" ca="1" si="50"/>
        <v>1789.3031404278718</v>
      </c>
      <c r="D199" s="23">
        <f t="shared" ca="1" si="51"/>
        <v>1792.4624688275342</v>
      </c>
      <c r="E199" s="22"/>
      <c r="F199" s="23">
        <f t="shared" ca="1" si="42"/>
        <v>23.332928691419902</v>
      </c>
      <c r="G199" s="23">
        <f t="shared" ca="1" si="43"/>
        <v>2.8853298529995772</v>
      </c>
      <c r="H199" s="24">
        <f t="shared" ca="1" si="52"/>
        <v>2011.4670311314571</v>
      </c>
      <c r="I199" s="23">
        <f t="shared" ca="1" si="53"/>
        <v>2014.3523609844567</v>
      </c>
      <c r="J199" s="22"/>
      <c r="K199" s="23">
        <f t="shared" ca="1" si="44"/>
        <v>4.6121714455101444</v>
      </c>
      <c r="L199" s="23">
        <f t="shared" ca="1" si="45"/>
        <v>3.2101590535562048</v>
      </c>
      <c r="M199" s="24">
        <f t="shared" ca="1" si="54"/>
        <v>1905.1440507524042</v>
      </c>
      <c r="N199" s="23">
        <f t="shared" ca="1" si="55"/>
        <v>1908.3542098059604</v>
      </c>
      <c r="O199" s="22"/>
      <c r="P199" s="23">
        <f t="shared" ca="1" si="46"/>
        <v>21.246270423749369</v>
      </c>
      <c r="Q199" s="23">
        <f t="shared" ca="1" si="47"/>
        <v>4.3882361300599912</v>
      </c>
      <c r="R199" s="24">
        <f t="shared" ca="1" si="56"/>
        <v>2032.5437954385834</v>
      </c>
      <c r="S199" s="23">
        <f t="shared" ca="1" si="57"/>
        <v>2036.9320315686434</v>
      </c>
      <c r="T199" s="22"/>
      <c r="U199" s="23">
        <f t="shared" ca="1" si="48"/>
        <v>1.3740381872299341</v>
      </c>
      <c r="V199" s="23">
        <f t="shared" ca="1" si="49"/>
        <v>0.61934780220408314</v>
      </c>
      <c r="W199" s="24">
        <f t="shared" ca="1" si="58"/>
        <v>2137.7527086912523</v>
      </c>
      <c r="X199" s="23">
        <f t="shared" ca="1" si="59"/>
        <v>2138.3720564934565</v>
      </c>
    </row>
    <row r="200" spans="1:24" x14ac:dyDescent="0.25">
      <c r="A200" s="23">
        <f t="shared" ca="1" si="40"/>
        <v>10.672517806506153</v>
      </c>
      <c r="B200" s="23">
        <f t="shared" ca="1" si="41"/>
        <v>3.4436882216069082</v>
      </c>
      <c r="C200" s="24">
        <f t="shared" ca="1" si="50"/>
        <v>1803.1349866340404</v>
      </c>
      <c r="D200" s="23">
        <f t="shared" ca="1" si="51"/>
        <v>1806.5786748556473</v>
      </c>
      <c r="E200" s="22"/>
      <c r="F200" s="23">
        <f t="shared" ca="1" si="42"/>
        <v>7.6951799368182927</v>
      </c>
      <c r="G200" s="23">
        <f t="shared" ca="1" si="43"/>
        <v>1.7288192251646788</v>
      </c>
      <c r="H200" s="24">
        <f t="shared" ca="1" si="52"/>
        <v>2022.047540921275</v>
      </c>
      <c r="I200" s="23">
        <f t="shared" ca="1" si="53"/>
        <v>2023.7763601464396</v>
      </c>
      <c r="J200" s="22"/>
      <c r="K200" s="23">
        <f t="shared" ca="1" si="44"/>
        <v>2.0296467401484559</v>
      </c>
      <c r="L200" s="23">
        <f t="shared" ca="1" si="45"/>
        <v>1.0123063143505113</v>
      </c>
      <c r="M200" s="24">
        <f t="shared" ca="1" si="54"/>
        <v>1910.383856546109</v>
      </c>
      <c r="N200" s="23">
        <f t="shared" ca="1" si="55"/>
        <v>1911.3961628604595</v>
      </c>
      <c r="O200" s="22"/>
      <c r="P200" s="23">
        <f t="shared" ca="1" si="46"/>
        <v>3.1637196410591124</v>
      </c>
      <c r="Q200" s="23">
        <f t="shared" ca="1" si="47"/>
        <v>1.2065516352595846</v>
      </c>
      <c r="R200" s="24">
        <f t="shared" ca="1" si="56"/>
        <v>2040.0957512097025</v>
      </c>
      <c r="S200" s="23">
        <f t="shared" ca="1" si="57"/>
        <v>2041.302302844962</v>
      </c>
      <c r="T200" s="22"/>
      <c r="U200" s="23">
        <f t="shared" ca="1" si="48"/>
        <v>6.3007667873879623</v>
      </c>
      <c r="V200" s="23">
        <f t="shared" ca="1" si="49"/>
        <v>2.4622258083798259</v>
      </c>
      <c r="W200" s="24">
        <f t="shared" ca="1" si="58"/>
        <v>2144.6728232808446</v>
      </c>
      <c r="X200" s="23">
        <f t="shared" ca="1" si="59"/>
        <v>2147.1350490892246</v>
      </c>
    </row>
    <row r="201" spans="1:24" x14ac:dyDescent="0.25">
      <c r="A201" s="23">
        <f t="shared" ca="1" si="40"/>
        <v>13.060090837023052</v>
      </c>
      <c r="B201" s="23">
        <f t="shared" ca="1" si="41"/>
        <v>4.5643960885949646</v>
      </c>
      <c r="C201" s="24">
        <f t="shared" ca="1" si="50"/>
        <v>1819.6387656926704</v>
      </c>
      <c r="D201" s="23">
        <f t="shared" ca="1" si="51"/>
        <v>1824.2031617812654</v>
      </c>
      <c r="E201" s="22"/>
      <c r="F201" s="23">
        <f t="shared" ca="1" si="42"/>
        <v>37.342055672173593</v>
      </c>
      <c r="G201" s="23">
        <f t="shared" ca="1" si="43"/>
        <v>0.42333958017162465</v>
      </c>
      <c r="H201" s="24">
        <f t="shared" ca="1" si="52"/>
        <v>2061.1184158186134</v>
      </c>
      <c r="I201" s="23">
        <f t="shared" ca="1" si="53"/>
        <v>2061.541755398785</v>
      </c>
      <c r="J201" s="22"/>
      <c r="K201" s="23">
        <f t="shared" ca="1" si="44"/>
        <v>36.167311209135413</v>
      </c>
      <c r="L201" s="23">
        <f t="shared" ca="1" si="45"/>
        <v>6.5991389139549792</v>
      </c>
      <c r="M201" s="24">
        <f t="shared" ca="1" si="54"/>
        <v>1947.563474069595</v>
      </c>
      <c r="N201" s="23">
        <f t="shared" ca="1" si="55"/>
        <v>1954.1626129835499</v>
      </c>
      <c r="O201" s="22"/>
      <c r="P201" s="23">
        <f t="shared" ca="1" si="46"/>
        <v>3.2038110217203446</v>
      </c>
      <c r="Q201" s="23">
        <f t="shared" ca="1" si="47"/>
        <v>5.1292749079906965</v>
      </c>
      <c r="R201" s="24">
        <f t="shared" ca="1" si="56"/>
        <v>2044.5061138666824</v>
      </c>
      <c r="S201" s="23">
        <f t="shared" ca="1" si="57"/>
        <v>2049.6353887746732</v>
      </c>
      <c r="T201" s="22"/>
      <c r="U201" s="23">
        <f t="shared" ca="1" si="48"/>
        <v>6.7066647874752077</v>
      </c>
      <c r="V201" s="23">
        <f t="shared" ca="1" si="49"/>
        <v>0.68567422999012129</v>
      </c>
      <c r="W201" s="24">
        <f t="shared" ca="1" si="58"/>
        <v>2153.8417138766999</v>
      </c>
      <c r="X201" s="23">
        <f t="shared" ca="1" si="59"/>
        <v>2154.5273881066901</v>
      </c>
    </row>
    <row r="202" spans="1:24" x14ac:dyDescent="0.25">
      <c r="A202" s="23">
        <f t="shared" ca="1" si="40"/>
        <v>2.6129999925224463</v>
      </c>
      <c r="B202" s="23">
        <f t="shared" ca="1" si="41"/>
        <v>0.54085126171652653</v>
      </c>
      <c r="C202" s="24">
        <f t="shared" ca="1" si="50"/>
        <v>1826.8161617737878</v>
      </c>
      <c r="D202" s="23">
        <f t="shared" ca="1" si="51"/>
        <v>1827.3570130355045</v>
      </c>
      <c r="E202" s="22"/>
      <c r="F202" s="23">
        <f t="shared" ca="1" si="42"/>
        <v>2.2364941077037575</v>
      </c>
      <c r="G202" s="23">
        <f t="shared" ca="1" si="43"/>
        <v>3.6029532079480124</v>
      </c>
      <c r="H202" s="24">
        <f t="shared" ca="1" si="52"/>
        <v>2063.7782495064889</v>
      </c>
      <c r="I202" s="23">
        <f t="shared" ca="1" si="53"/>
        <v>2067.3812027144368</v>
      </c>
      <c r="J202" s="22"/>
      <c r="K202" s="23">
        <f t="shared" ca="1" si="44"/>
        <v>0.65152078489765763</v>
      </c>
      <c r="L202" s="23">
        <f t="shared" ca="1" si="45"/>
        <v>3.7265445190409192</v>
      </c>
      <c r="M202" s="24">
        <f t="shared" ca="1" si="54"/>
        <v>1954.8141337684476</v>
      </c>
      <c r="N202" s="23">
        <f t="shared" ca="1" si="55"/>
        <v>1958.5406782874886</v>
      </c>
      <c r="O202" s="22"/>
      <c r="P202" s="23">
        <f t="shared" ca="1" si="46"/>
        <v>14.046251142924383</v>
      </c>
      <c r="Q202" s="23">
        <f t="shared" ca="1" si="47"/>
        <v>8.7365351727798917</v>
      </c>
      <c r="R202" s="24">
        <f t="shared" ca="1" si="56"/>
        <v>2063.6816399175977</v>
      </c>
      <c r="S202" s="23">
        <f t="shared" ca="1" si="57"/>
        <v>2072.4181750903776</v>
      </c>
      <c r="T202" s="22"/>
      <c r="U202" s="23">
        <f t="shared" ca="1" si="48"/>
        <v>0.15696434000363757</v>
      </c>
      <c r="V202" s="23">
        <f t="shared" ca="1" si="49"/>
        <v>0.53864878152849549</v>
      </c>
      <c r="W202" s="24">
        <f t="shared" ca="1" si="58"/>
        <v>2154.6843524466935</v>
      </c>
      <c r="X202" s="23">
        <f t="shared" ca="1" si="59"/>
        <v>2155.2230012282221</v>
      </c>
    </row>
    <row r="203" spans="1:24" x14ac:dyDescent="0.25">
      <c r="A203" s="23">
        <f t="shared" ca="1" si="40"/>
        <v>3.2609165161602927</v>
      </c>
      <c r="B203" s="23">
        <f t="shared" ca="1" si="41"/>
        <v>0.10728492468723798</v>
      </c>
      <c r="C203" s="24">
        <f t="shared" ca="1" si="50"/>
        <v>1830.6179295516647</v>
      </c>
      <c r="D203" s="23">
        <f t="shared" ca="1" si="51"/>
        <v>1830.725214476352</v>
      </c>
      <c r="E203" s="22"/>
      <c r="F203" s="23">
        <f t="shared" ca="1" si="42"/>
        <v>3.2022398051136967</v>
      </c>
      <c r="G203" s="23">
        <f t="shared" ca="1" si="43"/>
        <v>0.77573815359716658</v>
      </c>
      <c r="H203" s="24">
        <f t="shared" ca="1" si="52"/>
        <v>2070.5834425195503</v>
      </c>
      <c r="I203" s="23">
        <f t="shared" ca="1" si="53"/>
        <v>2071.3591806731474</v>
      </c>
      <c r="J203" s="22"/>
      <c r="K203" s="23">
        <f t="shared" ca="1" si="44"/>
        <v>4.5400561520779217</v>
      </c>
      <c r="L203" s="23">
        <f t="shared" ca="1" si="45"/>
        <v>0.94475995069633567</v>
      </c>
      <c r="M203" s="24">
        <f t="shared" ca="1" si="54"/>
        <v>1963.0807344395666</v>
      </c>
      <c r="N203" s="23">
        <f t="shared" ca="1" si="55"/>
        <v>1964.025494390263</v>
      </c>
      <c r="O203" s="22"/>
      <c r="P203" s="23">
        <f t="shared" ca="1" si="46"/>
        <v>11.106366826640201</v>
      </c>
      <c r="Q203" s="23">
        <f t="shared" ca="1" si="47"/>
        <v>3.0259754057070563</v>
      </c>
      <c r="R203" s="24">
        <f t="shared" ca="1" si="56"/>
        <v>2083.5245419170178</v>
      </c>
      <c r="S203" s="23">
        <f t="shared" ca="1" si="57"/>
        <v>2086.5505173227248</v>
      </c>
      <c r="T203" s="22"/>
      <c r="U203" s="23">
        <f t="shared" ca="1" si="48"/>
        <v>9.1789857411246452</v>
      </c>
      <c r="V203" s="23">
        <f t="shared" ca="1" si="49"/>
        <v>4.2845504918768924</v>
      </c>
      <c r="W203" s="24">
        <f t="shared" ca="1" si="58"/>
        <v>2164.4019869693466</v>
      </c>
      <c r="X203" s="23">
        <f t="shared" ca="1" si="59"/>
        <v>2168.6865374612235</v>
      </c>
    </row>
    <row r="204" spans="1:24" x14ac:dyDescent="0.25">
      <c r="A204" s="23">
        <f t="shared" ca="1" si="40"/>
        <v>9.4029946226036714</v>
      </c>
      <c r="B204" s="23">
        <f t="shared" ca="1" si="41"/>
        <v>0.2306789316289555</v>
      </c>
      <c r="C204" s="24">
        <f t="shared" ca="1" si="50"/>
        <v>1840.1282090989557</v>
      </c>
      <c r="D204" s="23">
        <f t="shared" ca="1" si="51"/>
        <v>1840.3588880305847</v>
      </c>
      <c r="E204" s="22"/>
      <c r="F204" s="23">
        <f t="shared" ca="1" si="42"/>
        <v>12.168709040942664</v>
      </c>
      <c r="G204" s="23">
        <f t="shared" ca="1" si="43"/>
        <v>0.55785492446698248</v>
      </c>
      <c r="H204" s="24">
        <f t="shared" ca="1" si="52"/>
        <v>2083.5278897140902</v>
      </c>
      <c r="I204" s="23">
        <f t="shared" ca="1" si="53"/>
        <v>2084.0857446385571</v>
      </c>
      <c r="J204" s="22"/>
      <c r="K204" s="23">
        <f t="shared" ca="1" si="44"/>
        <v>1.9558774658137543</v>
      </c>
      <c r="L204" s="23">
        <f t="shared" ca="1" si="45"/>
        <v>2.9345740846606443</v>
      </c>
      <c r="M204" s="24">
        <f t="shared" ca="1" si="54"/>
        <v>1965.9813718560767</v>
      </c>
      <c r="N204" s="23">
        <f t="shared" ca="1" si="55"/>
        <v>1968.9159459407374</v>
      </c>
      <c r="O204" s="22"/>
      <c r="P204" s="23">
        <f t="shared" ca="1" si="46"/>
        <v>24.420665101216617</v>
      </c>
      <c r="Q204" s="23">
        <f t="shared" ca="1" si="47"/>
        <v>3.4676057552797817</v>
      </c>
      <c r="R204" s="24">
        <f t="shared" ca="1" si="56"/>
        <v>2110.9711824239412</v>
      </c>
      <c r="S204" s="23">
        <f t="shared" ca="1" si="57"/>
        <v>2114.4387881792209</v>
      </c>
      <c r="T204" s="22"/>
      <c r="U204" s="23">
        <f t="shared" ca="1" si="48"/>
        <v>1.6307921132606653</v>
      </c>
      <c r="V204" s="23">
        <f t="shared" ca="1" si="49"/>
        <v>3.0643268383849613</v>
      </c>
      <c r="W204" s="24">
        <f t="shared" ca="1" si="58"/>
        <v>2170.3173295744841</v>
      </c>
      <c r="X204" s="23">
        <f t="shared" ca="1" si="59"/>
        <v>2173.3816564128692</v>
      </c>
    </row>
    <row r="205" spans="1:24" x14ac:dyDescent="0.25">
      <c r="A205" s="23">
        <f t="shared" ca="1" si="40"/>
        <v>11.357887269298251</v>
      </c>
      <c r="B205" s="23">
        <f t="shared" ca="1" si="41"/>
        <v>0.75463316750627063</v>
      </c>
      <c r="C205" s="24">
        <f t="shared" ca="1" si="50"/>
        <v>1851.716775299883</v>
      </c>
      <c r="D205" s="23">
        <f t="shared" ca="1" si="51"/>
        <v>1852.4714084673892</v>
      </c>
      <c r="E205" s="22"/>
      <c r="F205" s="23">
        <f t="shared" ca="1" si="42"/>
        <v>4.1509196137875186</v>
      </c>
      <c r="G205" s="23">
        <f t="shared" ca="1" si="43"/>
        <v>2.1880403115127964</v>
      </c>
      <c r="H205" s="24">
        <f t="shared" ca="1" si="52"/>
        <v>2088.2366642523448</v>
      </c>
      <c r="I205" s="23">
        <f t="shared" ca="1" si="53"/>
        <v>2090.4247045638576</v>
      </c>
      <c r="J205" s="22"/>
      <c r="K205" s="23">
        <f t="shared" ca="1" si="44"/>
        <v>17.792257890296977</v>
      </c>
      <c r="L205" s="23">
        <f t="shared" ca="1" si="45"/>
        <v>2.0909524706324123</v>
      </c>
      <c r="M205" s="24">
        <f t="shared" ca="1" si="54"/>
        <v>1986.7082038310343</v>
      </c>
      <c r="N205" s="23">
        <f t="shared" ca="1" si="55"/>
        <v>1988.7991563016667</v>
      </c>
      <c r="O205" s="22"/>
      <c r="P205" s="23">
        <f t="shared" ca="1" si="46"/>
        <v>9.4405835406281273</v>
      </c>
      <c r="Q205" s="23">
        <f t="shared" ca="1" si="47"/>
        <v>3.2768155696805734</v>
      </c>
      <c r="R205" s="24">
        <f t="shared" ca="1" si="56"/>
        <v>2123.8793717198491</v>
      </c>
      <c r="S205" s="23">
        <f t="shared" ca="1" si="57"/>
        <v>2127.1561872895295</v>
      </c>
      <c r="T205" s="22"/>
      <c r="U205" s="23">
        <f t="shared" ca="1" si="48"/>
        <v>0.61080743137120519</v>
      </c>
      <c r="V205" s="23">
        <f t="shared" ca="1" si="49"/>
        <v>11.428941170655161</v>
      </c>
      <c r="W205" s="24">
        <f t="shared" ca="1" si="58"/>
        <v>2173.9924638442403</v>
      </c>
      <c r="X205" s="23">
        <f t="shared" ca="1" si="59"/>
        <v>2185.4214050148953</v>
      </c>
    </row>
    <row r="206" spans="1:24" x14ac:dyDescent="0.25">
      <c r="A206" s="23">
        <f t="shared" ref="A206:A269" ca="1" si="60">((-LN(1-RAND()))/$C$9)</f>
        <v>1.3012701804510085</v>
      </c>
      <c r="B206" s="23">
        <f t="shared" ref="B206:B269" ca="1" si="61">((-LN(1-RAND()))/$C$10)</f>
        <v>1.075869353404566</v>
      </c>
      <c r="C206" s="24">
        <f t="shared" ca="1" si="50"/>
        <v>1853.7726786478402</v>
      </c>
      <c r="D206" s="23">
        <f t="shared" ca="1" si="51"/>
        <v>1854.8485480012448</v>
      </c>
      <c r="E206" s="22"/>
      <c r="F206" s="23">
        <f t="shared" ref="F206:F269" ca="1" si="62">((-LN(1-RAND()))/$H$9)</f>
        <v>0.71061418075635607</v>
      </c>
      <c r="G206" s="23">
        <f t="shared" ref="G206:G269" ca="1" si="63">((-LN(1-RAND()))/$H$10)</f>
        <v>2.3142666901300366</v>
      </c>
      <c r="H206" s="24">
        <f t="shared" ca="1" si="52"/>
        <v>2091.1353187446139</v>
      </c>
      <c r="I206" s="23">
        <f t="shared" ca="1" si="53"/>
        <v>2093.4495854347438</v>
      </c>
      <c r="J206" s="22"/>
      <c r="K206" s="23">
        <f t="shared" ref="K206:K269" ca="1" si="64">((-LN(1-RAND()))/$M$9)</f>
        <v>7.0891275522489856</v>
      </c>
      <c r="L206" s="23">
        <f t="shared" ref="L206:L269" ca="1" si="65">((-LN(1-RAND()))/$M$10)</f>
        <v>5.6548433205970076E-2</v>
      </c>
      <c r="M206" s="24">
        <f t="shared" ca="1" si="54"/>
        <v>1995.8882838539157</v>
      </c>
      <c r="N206" s="23">
        <f t="shared" ca="1" si="55"/>
        <v>1995.9448322871217</v>
      </c>
      <c r="O206" s="22"/>
      <c r="P206" s="23">
        <f t="shared" ref="P206:P269" ca="1" si="66">((-LN(1-RAND()))/$R$9)</f>
        <v>1.8405599859164692</v>
      </c>
      <c r="Q206" s="23">
        <f t="shared" ref="Q206:Q269" ca="1" si="67">((-LN(1-RAND()))/$R$10)</f>
        <v>5.3811440353511193</v>
      </c>
      <c r="R206" s="24">
        <f t="shared" ca="1" si="56"/>
        <v>2128.9967472754461</v>
      </c>
      <c r="S206" s="23">
        <f t="shared" ca="1" si="57"/>
        <v>2134.3778913107972</v>
      </c>
      <c r="T206" s="22"/>
      <c r="U206" s="23">
        <f t="shared" ref="U206:U269" ca="1" si="68">((-LN(1-RAND()))/$W$9)</f>
        <v>0.771236273525163</v>
      </c>
      <c r="V206" s="23">
        <f t="shared" ref="V206:V269" ca="1" si="69">((-LN(1-RAND()))/$W$10)</f>
        <v>1.9669723513835877E-2</v>
      </c>
      <c r="W206" s="24">
        <f t="shared" ca="1" si="58"/>
        <v>2186.1926412884204</v>
      </c>
      <c r="X206" s="23">
        <f t="shared" ca="1" si="59"/>
        <v>2186.2123110119342</v>
      </c>
    </row>
    <row r="207" spans="1:24" x14ac:dyDescent="0.25">
      <c r="A207" s="23">
        <f t="shared" ca="1" si="60"/>
        <v>1.8385136053443978</v>
      </c>
      <c r="B207" s="23">
        <f t="shared" ca="1" si="61"/>
        <v>3.9310570282862778</v>
      </c>
      <c r="C207" s="24">
        <f t="shared" ref="C207:C270" ca="1" si="70">D206+A207</f>
        <v>1856.6870616065892</v>
      </c>
      <c r="D207" s="23">
        <f t="shared" ref="D207:D270" ca="1" si="71">C207+B207</f>
        <v>1860.6181186348754</v>
      </c>
      <c r="E207" s="22"/>
      <c r="F207" s="23">
        <f t="shared" ca="1" si="62"/>
        <v>21.855751209914551</v>
      </c>
      <c r="G207" s="23">
        <f t="shared" ca="1" si="63"/>
        <v>8.7529646032338047</v>
      </c>
      <c r="H207" s="24">
        <f t="shared" ref="H207:H270" ca="1" si="72">I206+F207</f>
        <v>2115.3053366446584</v>
      </c>
      <c r="I207" s="23">
        <f t="shared" ref="I207:I270" ca="1" si="73">H207+G207</f>
        <v>2124.0583012478924</v>
      </c>
      <c r="J207" s="22"/>
      <c r="K207" s="23">
        <f t="shared" ca="1" si="64"/>
        <v>4.2464582085511857</v>
      </c>
      <c r="L207" s="23">
        <f t="shared" ca="1" si="65"/>
        <v>1.3586340720326813</v>
      </c>
      <c r="M207" s="24">
        <f t="shared" ref="M207:M270" ca="1" si="74">N206+K207</f>
        <v>2000.1912904956728</v>
      </c>
      <c r="N207" s="23">
        <f t="shared" ref="N207:N270" ca="1" si="75">M207+L207</f>
        <v>2001.5499245677054</v>
      </c>
      <c r="O207" s="22"/>
      <c r="P207" s="23">
        <f t="shared" ca="1" si="66"/>
        <v>1.255706166926404</v>
      </c>
      <c r="Q207" s="23">
        <f t="shared" ca="1" si="67"/>
        <v>1.2073910547658491</v>
      </c>
      <c r="R207" s="24">
        <f t="shared" ref="R207:R270" ca="1" si="76">S206+P207</f>
        <v>2135.6335974777235</v>
      </c>
      <c r="S207" s="23">
        <f t="shared" ref="S207:S270" ca="1" si="77">R207+Q207</f>
        <v>2136.8409885324895</v>
      </c>
      <c r="T207" s="22"/>
      <c r="U207" s="23">
        <f t="shared" ca="1" si="68"/>
        <v>3.930439605326431</v>
      </c>
      <c r="V207" s="23">
        <f t="shared" ca="1" si="69"/>
        <v>4.2452135561843676</v>
      </c>
      <c r="W207" s="24">
        <f t="shared" ref="W207:W270" ca="1" si="78">X206+U207</f>
        <v>2190.1427506172604</v>
      </c>
      <c r="X207" s="23">
        <f t="shared" ref="X207:X270" ca="1" si="79">W207+V207</f>
        <v>2194.3879641734447</v>
      </c>
    </row>
    <row r="208" spans="1:24" x14ac:dyDescent="0.25">
      <c r="A208" s="23">
        <f t="shared" ca="1" si="60"/>
        <v>2.6106482138852471</v>
      </c>
      <c r="B208" s="23">
        <f t="shared" ca="1" si="61"/>
        <v>0.71239132469784872</v>
      </c>
      <c r="C208" s="24">
        <f t="shared" ca="1" si="70"/>
        <v>1863.2287668487606</v>
      </c>
      <c r="D208" s="23">
        <f t="shared" ca="1" si="71"/>
        <v>1863.9411581734585</v>
      </c>
      <c r="E208" s="22"/>
      <c r="F208" s="23">
        <f t="shared" ca="1" si="62"/>
        <v>26.279768267247206</v>
      </c>
      <c r="G208" s="23">
        <f t="shared" ca="1" si="63"/>
        <v>1.993814139105373</v>
      </c>
      <c r="H208" s="24">
        <f t="shared" ca="1" si="72"/>
        <v>2150.3380695151395</v>
      </c>
      <c r="I208" s="23">
        <f t="shared" ca="1" si="73"/>
        <v>2152.3318836542448</v>
      </c>
      <c r="J208" s="22"/>
      <c r="K208" s="23">
        <f t="shared" ca="1" si="64"/>
        <v>15.952744755496619</v>
      </c>
      <c r="L208" s="23">
        <f t="shared" ca="1" si="65"/>
        <v>1.9385969050916516</v>
      </c>
      <c r="M208" s="24">
        <f t="shared" ca="1" si="74"/>
        <v>2017.5026693232021</v>
      </c>
      <c r="N208" s="23">
        <f t="shared" ca="1" si="75"/>
        <v>2019.4412662282937</v>
      </c>
      <c r="O208" s="22"/>
      <c r="P208" s="23">
        <f t="shared" ca="1" si="66"/>
        <v>1.7269816780052019</v>
      </c>
      <c r="Q208" s="23">
        <f t="shared" ca="1" si="67"/>
        <v>0.78449121834777202</v>
      </c>
      <c r="R208" s="24">
        <f t="shared" ca="1" si="76"/>
        <v>2138.5679702104949</v>
      </c>
      <c r="S208" s="23">
        <f t="shared" ca="1" si="77"/>
        <v>2139.3524614288426</v>
      </c>
      <c r="T208" s="22"/>
      <c r="U208" s="23">
        <f t="shared" ca="1" si="68"/>
        <v>0.1359471281921909</v>
      </c>
      <c r="V208" s="23">
        <f t="shared" ca="1" si="69"/>
        <v>0.25274440500912959</v>
      </c>
      <c r="W208" s="24">
        <f t="shared" ca="1" si="78"/>
        <v>2194.5239113016369</v>
      </c>
      <c r="X208" s="23">
        <f t="shared" ca="1" si="79"/>
        <v>2194.7766557066461</v>
      </c>
    </row>
    <row r="209" spans="1:24" x14ac:dyDescent="0.25">
      <c r="A209" s="23">
        <f t="shared" ca="1" si="60"/>
        <v>8.1668457077279815</v>
      </c>
      <c r="B209" s="23">
        <f t="shared" ca="1" si="61"/>
        <v>1.769652724115381</v>
      </c>
      <c r="C209" s="24">
        <f t="shared" ca="1" si="70"/>
        <v>1872.1080038811865</v>
      </c>
      <c r="D209" s="23">
        <f t="shared" ca="1" si="71"/>
        <v>1873.8776566053018</v>
      </c>
      <c r="E209" s="22"/>
      <c r="F209" s="23">
        <f t="shared" ca="1" si="62"/>
        <v>4.8080631674829233</v>
      </c>
      <c r="G209" s="23">
        <f t="shared" ca="1" si="63"/>
        <v>0.74662906302368792</v>
      </c>
      <c r="H209" s="24">
        <f t="shared" ca="1" si="72"/>
        <v>2157.1399468217278</v>
      </c>
      <c r="I209" s="23">
        <f t="shared" ca="1" si="73"/>
        <v>2157.8865758847514</v>
      </c>
      <c r="J209" s="22"/>
      <c r="K209" s="23">
        <f t="shared" ca="1" si="64"/>
        <v>0.49938177906925663</v>
      </c>
      <c r="L209" s="23">
        <f t="shared" ca="1" si="65"/>
        <v>0.71716696154418225</v>
      </c>
      <c r="M209" s="24">
        <f t="shared" ca="1" si="74"/>
        <v>2019.9406480073628</v>
      </c>
      <c r="N209" s="23">
        <f t="shared" ca="1" si="75"/>
        <v>2020.6578149689069</v>
      </c>
      <c r="O209" s="22"/>
      <c r="P209" s="23">
        <f t="shared" ca="1" si="66"/>
        <v>8.1512821821170345</v>
      </c>
      <c r="Q209" s="23">
        <f t="shared" ca="1" si="67"/>
        <v>0.50424810919047491</v>
      </c>
      <c r="R209" s="24">
        <f t="shared" ca="1" si="76"/>
        <v>2147.5037436109596</v>
      </c>
      <c r="S209" s="23">
        <f t="shared" ca="1" si="77"/>
        <v>2148.0079917201501</v>
      </c>
      <c r="T209" s="22"/>
      <c r="U209" s="23">
        <f t="shared" ca="1" si="68"/>
        <v>1.8867733818711139</v>
      </c>
      <c r="V209" s="23">
        <f t="shared" ca="1" si="69"/>
        <v>0.35641062084401942</v>
      </c>
      <c r="W209" s="24">
        <f t="shared" ca="1" si="78"/>
        <v>2196.6634290885172</v>
      </c>
      <c r="X209" s="23">
        <f t="shared" ca="1" si="79"/>
        <v>2197.0198397093613</v>
      </c>
    </row>
    <row r="210" spans="1:24" x14ac:dyDescent="0.25">
      <c r="A210" s="23">
        <f t="shared" ca="1" si="60"/>
        <v>5.9232023147945014</v>
      </c>
      <c r="B210" s="23">
        <f t="shared" ca="1" si="61"/>
        <v>3.5156612902760829</v>
      </c>
      <c r="C210" s="24">
        <f t="shared" ca="1" si="70"/>
        <v>1879.8008589200963</v>
      </c>
      <c r="D210" s="23">
        <f t="shared" ca="1" si="71"/>
        <v>1883.3165202103723</v>
      </c>
      <c r="E210" s="22"/>
      <c r="F210" s="23">
        <f t="shared" ca="1" si="62"/>
        <v>2.5539130499661735</v>
      </c>
      <c r="G210" s="23">
        <f t="shared" ca="1" si="63"/>
        <v>1.4938009858210712</v>
      </c>
      <c r="H210" s="24">
        <f t="shared" ca="1" si="72"/>
        <v>2160.4404889347175</v>
      </c>
      <c r="I210" s="23">
        <f t="shared" ca="1" si="73"/>
        <v>2161.9342899205385</v>
      </c>
      <c r="J210" s="22"/>
      <c r="K210" s="23">
        <f t="shared" ca="1" si="64"/>
        <v>0.75147697560271898</v>
      </c>
      <c r="L210" s="23">
        <f t="shared" ca="1" si="65"/>
        <v>5.7468691904303189</v>
      </c>
      <c r="M210" s="24">
        <f t="shared" ca="1" si="74"/>
        <v>2021.4092919445097</v>
      </c>
      <c r="N210" s="23">
        <f t="shared" ca="1" si="75"/>
        <v>2027.15616113494</v>
      </c>
      <c r="O210" s="22"/>
      <c r="P210" s="23">
        <f t="shared" ca="1" si="66"/>
        <v>15.280627965701269</v>
      </c>
      <c r="Q210" s="23">
        <f t="shared" ca="1" si="67"/>
        <v>4.0312572912481812</v>
      </c>
      <c r="R210" s="24">
        <f t="shared" ca="1" si="76"/>
        <v>2163.2886196858512</v>
      </c>
      <c r="S210" s="23">
        <f t="shared" ca="1" si="77"/>
        <v>2167.3198769770993</v>
      </c>
      <c r="T210" s="22"/>
      <c r="U210" s="23">
        <f t="shared" ca="1" si="68"/>
        <v>3.099325951272196</v>
      </c>
      <c r="V210" s="23">
        <f t="shared" ca="1" si="69"/>
        <v>2.854414790802164</v>
      </c>
      <c r="W210" s="24">
        <f t="shared" ca="1" si="78"/>
        <v>2200.1191656606334</v>
      </c>
      <c r="X210" s="23">
        <f t="shared" ca="1" si="79"/>
        <v>2202.9735804514357</v>
      </c>
    </row>
    <row r="211" spans="1:24" x14ac:dyDescent="0.25">
      <c r="A211" s="23">
        <f t="shared" ca="1" si="60"/>
        <v>10.863384064801251</v>
      </c>
      <c r="B211" s="23">
        <f t="shared" ca="1" si="61"/>
        <v>0.21745068110759871</v>
      </c>
      <c r="C211" s="24">
        <f t="shared" ca="1" si="70"/>
        <v>1894.1799042751736</v>
      </c>
      <c r="D211" s="23">
        <f t="shared" ca="1" si="71"/>
        <v>1894.3973549562811</v>
      </c>
      <c r="E211" s="22"/>
      <c r="F211" s="23">
        <f t="shared" ca="1" si="62"/>
        <v>5.5089336552184731</v>
      </c>
      <c r="G211" s="23">
        <f t="shared" ca="1" si="63"/>
        <v>6.9190355582074148E-2</v>
      </c>
      <c r="H211" s="24">
        <f t="shared" ca="1" si="72"/>
        <v>2167.4432235757572</v>
      </c>
      <c r="I211" s="23">
        <f t="shared" ca="1" si="73"/>
        <v>2167.5124139313393</v>
      </c>
      <c r="J211" s="22"/>
      <c r="K211" s="23">
        <f t="shared" ca="1" si="64"/>
        <v>37.064647820438111</v>
      </c>
      <c r="L211" s="23">
        <f t="shared" ca="1" si="65"/>
        <v>5.7308105744363047</v>
      </c>
      <c r="M211" s="24">
        <f t="shared" ca="1" si="74"/>
        <v>2064.2208089553783</v>
      </c>
      <c r="N211" s="23">
        <f t="shared" ca="1" si="75"/>
        <v>2069.9516195298147</v>
      </c>
      <c r="O211" s="22"/>
      <c r="P211" s="23">
        <f t="shared" ca="1" si="66"/>
        <v>6.0075711719732423</v>
      </c>
      <c r="Q211" s="23">
        <f t="shared" ca="1" si="67"/>
        <v>10.218226601756857</v>
      </c>
      <c r="R211" s="24">
        <f t="shared" ca="1" si="76"/>
        <v>2173.3274481490726</v>
      </c>
      <c r="S211" s="23">
        <f t="shared" ca="1" si="77"/>
        <v>2183.5456747508292</v>
      </c>
      <c r="T211" s="22"/>
      <c r="U211" s="23">
        <f t="shared" ca="1" si="68"/>
        <v>22.018511535629621</v>
      </c>
      <c r="V211" s="23">
        <f t="shared" ca="1" si="69"/>
        <v>3.3245780717999058</v>
      </c>
      <c r="W211" s="24">
        <f t="shared" ca="1" si="78"/>
        <v>2224.9920919870656</v>
      </c>
      <c r="X211" s="23">
        <f t="shared" ca="1" si="79"/>
        <v>2228.3166700588654</v>
      </c>
    </row>
    <row r="212" spans="1:24" x14ac:dyDescent="0.25">
      <c r="A212" s="23">
        <f t="shared" ca="1" si="60"/>
        <v>11.72229518647535</v>
      </c>
      <c r="B212" s="23">
        <f t="shared" ca="1" si="61"/>
        <v>1.4761306375966627</v>
      </c>
      <c r="C212" s="24">
        <f t="shared" ca="1" si="70"/>
        <v>1906.1196501427564</v>
      </c>
      <c r="D212" s="23">
        <f t="shared" ca="1" si="71"/>
        <v>1907.5957807803532</v>
      </c>
      <c r="E212" s="22"/>
      <c r="F212" s="23">
        <f t="shared" ca="1" si="62"/>
        <v>2.3748695338705779</v>
      </c>
      <c r="G212" s="23">
        <f t="shared" ca="1" si="63"/>
        <v>1.8863928132453689</v>
      </c>
      <c r="H212" s="24">
        <f t="shared" ca="1" si="72"/>
        <v>2169.8872834652097</v>
      </c>
      <c r="I212" s="23">
        <f t="shared" ca="1" si="73"/>
        <v>2171.7736762784552</v>
      </c>
      <c r="J212" s="22"/>
      <c r="K212" s="23">
        <f t="shared" ca="1" si="64"/>
        <v>7.1883807188607092</v>
      </c>
      <c r="L212" s="23">
        <f t="shared" ca="1" si="65"/>
        <v>1.2188174817330526</v>
      </c>
      <c r="M212" s="24">
        <f t="shared" ca="1" si="74"/>
        <v>2077.1400002486753</v>
      </c>
      <c r="N212" s="23">
        <f t="shared" ca="1" si="75"/>
        <v>2078.3588177304082</v>
      </c>
      <c r="O212" s="22"/>
      <c r="P212" s="23">
        <f t="shared" ca="1" si="66"/>
        <v>1.0312812886559473</v>
      </c>
      <c r="Q212" s="23">
        <f t="shared" ca="1" si="67"/>
        <v>1.7265830279309866</v>
      </c>
      <c r="R212" s="24">
        <f t="shared" ca="1" si="76"/>
        <v>2184.5769560394851</v>
      </c>
      <c r="S212" s="23">
        <f t="shared" ca="1" si="77"/>
        <v>2186.3035390674163</v>
      </c>
      <c r="T212" s="22"/>
      <c r="U212" s="23">
        <f t="shared" ca="1" si="68"/>
        <v>1.1770159056444049</v>
      </c>
      <c r="V212" s="23">
        <f t="shared" ca="1" si="69"/>
        <v>2.1389428863762814</v>
      </c>
      <c r="W212" s="24">
        <f t="shared" ca="1" si="78"/>
        <v>2229.49368596451</v>
      </c>
      <c r="X212" s="23">
        <f t="shared" ca="1" si="79"/>
        <v>2231.6326288508862</v>
      </c>
    </row>
    <row r="213" spans="1:24" x14ac:dyDescent="0.25">
      <c r="A213" s="23">
        <f t="shared" ca="1" si="60"/>
        <v>2.0697594442420866</v>
      </c>
      <c r="B213" s="23">
        <f t="shared" ca="1" si="61"/>
        <v>3.6737124767803526</v>
      </c>
      <c r="C213" s="24">
        <f t="shared" ca="1" si="70"/>
        <v>1909.6655402245951</v>
      </c>
      <c r="D213" s="23">
        <f t="shared" ca="1" si="71"/>
        <v>1913.3392527013755</v>
      </c>
      <c r="E213" s="22"/>
      <c r="F213" s="23">
        <f t="shared" ca="1" si="62"/>
        <v>1.5965224783482355</v>
      </c>
      <c r="G213" s="23">
        <f t="shared" ca="1" si="63"/>
        <v>5.3978969432732713</v>
      </c>
      <c r="H213" s="24">
        <f t="shared" ca="1" si="72"/>
        <v>2173.3701987568033</v>
      </c>
      <c r="I213" s="23">
        <f t="shared" ca="1" si="73"/>
        <v>2178.7680957000766</v>
      </c>
      <c r="J213" s="22"/>
      <c r="K213" s="23">
        <f t="shared" ca="1" si="64"/>
        <v>6.717638768339274</v>
      </c>
      <c r="L213" s="23">
        <f t="shared" ca="1" si="65"/>
        <v>1.0592583287677719</v>
      </c>
      <c r="M213" s="24">
        <f t="shared" ca="1" si="74"/>
        <v>2085.0764564987476</v>
      </c>
      <c r="N213" s="23">
        <f t="shared" ca="1" si="75"/>
        <v>2086.1357148275151</v>
      </c>
      <c r="O213" s="22"/>
      <c r="P213" s="23">
        <f t="shared" ca="1" si="66"/>
        <v>3.5389090683432403</v>
      </c>
      <c r="Q213" s="23">
        <f t="shared" ca="1" si="67"/>
        <v>1.6646367053321292</v>
      </c>
      <c r="R213" s="24">
        <f t="shared" ca="1" si="76"/>
        <v>2189.8424481357597</v>
      </c>
      <c r="S213" s="23">
        <f t="shared" ca="1" si="77"/>
        <v>2191.5070848410919</v>
      </c>
      <c r="T213" s="22"/>
      <c r="U213" s="23">
        <f t="shared" ca="1" si="68"/>
        <v>0.71364089226121286</v>
      </c>
      <c r="V213" s="23">
        <f t="shared" ca="1" si="69"/>
        <v>0.11661787980020547</v>
      </c>
      <c r="W213" s="24">
        <f t="shared" ca="1" si="78"/>
        <v>2232.3462697431473</v>
      </c>
      <c r="X213" s="23">
        <f t="shared" ca="1" si="79"/>
        <v>2232.4628876229476</v>
      </c>
    </row>
    <row r="214" spans="1:24" x14ac:dyDescent="0.25">
      <c r="A214" s="23">
        <f t="shared" ca="1" si="60"/>
        <v>6.4965291806465739</v>
      </c>
      <c r="B214" s="23">
        <f t="shared" ca="1" si="61"/>
        <v>5.2826307809573789</v>
      </c>
      <c r="C214" s="24">
        <f t="shared" ca="1" si="70"/>
        <v>1919.835781882022</v>
      </c>
      <c r="D214" s="23">
        <f t="shared" ca="1" si="71"/>
        <v>1925.1184126629794</v>
      </c>
      <c r="E214" s="22"/>
      <c r="F214" s="23">
        <f t="shared" ca="1" si="62"/>
        <v>6.0240319206029573</v>
      </c>
      <c r="G214" s="23">
        <f t="shared" ca="1" si="63"/>
        <v>0.67013276023431423</v>
      </c>
      <c r="H214" s="24">
        <f t="shared" ca="1" si="72"/>
        <v>2184.7921276206794</v>
      </c>
      <c r="I214" s="23">
        <f t="shared" ca="1" si="73"/>
        <v>2185.4622603809139</v>
      </c>
      <c r="J214" s="22"/>
      <c r="K214" s="23">
        <f t="shared" ca="1" si="64"/>
        <v>2.8955054494508659</v>
      </c>
      <c r="L214" s="23">
        <f t="shared" ca="1" si="65"/>
        <v>3.078834510540291E-2</v>
      </c>
      <c r="M214" s="24">
        <f t="shared" ca="1" si="74"/>
        <v>2089.031220276966</v>
      </c>
      <c r="N214" s="23">
        <f t="shared" ca="1" si="75"/>
        <v>2089.0620086220715</v>
      </c>
      <c r="O214" s="22"/>
      <c r="P214" s="23">
        <f t="shared" ca="1" si="66"/>
        <v>4.7433062588159549</v>
      </c>
      <c r="Q214" s="23">
        <f t="shared" ca="1" si="67"/>
        <v>3.8857775111028681</v>
      </c>
      <c r="R214" s="24">
        <f t="shared" ca="1" si="76"/>
        <v>2196.250391099908</v>
      </c>
      <c r="S214" s="23">
        <f t="shared" ca="1" si="77"/>
        <v>2200.1361686110108</v>
      </c>
      <c r="T214" s="22"/>
      <c r="U214" s="23">
        <f t="shared" ca="1" si="68"/>
        <v>3.1707207755598832</v>
      </c>
      <c r="V214" s="23">
        <f t="shared" ca="1" si="69"/>
        <v>1.8994773923199542</v>
      </c>
      <c r="W214" s="24">
        <f t="shared" ca="1" si="78"/>
        <v>2235.6336083985075</v>
      </c>
      <c r="X214" s="23">
        <f t="shared" ca="1" si="79"/>
        <v>2237.5330857908275</v>
      </c>
    </row>
    <row r="215" spans="1:24" x14ac:dyDescent="0.25">
      <c r="A215" s="23">
        <f t="shared" ca="1" si="60"/>
        <v>15.519435374083098</v>
      </c>
      <c r="B215" s="23">
        <f t="shared" ca="1" si="61"/>
        <v>5.0156420046763364</v>
      </c>
      <c r="C215" s="24">
        <f t="shared" ca="1" si="70"/>
        <v>1940.6378480370624</v>
      </c>
      <c r="D215" s="23">
        <f t="shared" ca="1" si="71"/>
        <v>1945.6534900417387</v>
      </c>
      <c r="E215" s="22"/>
      <c r="F215" s="23">
        <f t="shared" ca="1" si="62"/>
        <v>1.7893316728648323</v>
      </c>
      <c r="G215" s="23">
        <f t="shared" ca="1" si="63"/>
        <v>3.7689970514729705</v>
      </c>
      <c r="H215" s="24">
        <f t="shared" ca="1" si="72"/>
        <v>2187.2515920537789</v>
      </c>
      <c r="I215" s="23">
        <f t="shared" ca="1" si="73"/>
        <v>2191.0205891052519</v>
      </c>
      <c r="J215" s="22"/>
      <c r="K215" s="23">
        <f t="shared" ca="1" si="64"/>
        <v>10.103507674222014</v>
      </c>
      <c r="L215" s="23">
        <f t="shared" ca="1" si="65"/>
        <v>9.0312205132790062</v>
      </c>
      <c r="M215" s="24">
        <f t="shared" ca="1" si="74"/>
        <v>2099.1655162962934</v>
      </c>
      <c r="N215" s="23">
        <f t="shared" ca="1" si="75"/>
        <v>2108.1967368095725</v>
      </c>
      <c r="O215" s="22"/>
      <c r="P215" s="23">
        <f t="shared" ca="1" si="66"/>
        <v>10.166263273032097</v>
      </c>
      <c r="Q215" s="23">
        <f t="shared" ca="1" si="67"/>
        <v>1.0234882600832989</v>
      </c>
      <c r="R215" s="24">
        <f t="shared" ca="1" si="76"/>
        <v>2210.302431884043</v>
      </c>
      <c r="S215" s="23">
        <f t="shared" ca="1" si="77"/>
        <v>2211.3259201441265</v>
      </c>
      <c r="T215" s="22"/>
      <c r="U215" s="23">
        <f t="shared" ca="1" si="68"/>
        <v>15.505246215543947</v>
      </c>
      <c r="V215" s="23">
        <f t="shared" ca="1" si="69"/>
        <v>0.68725423871389235</v>
      </c>
      <c r="W215" s="24">
        <f t="shared" ca="1" si="78"/>
        <v>2253.0383320063715</v>
      </c>
      <c r="X215" s="23">
        <f t="shared" ca="1" si="79"/>
        <v>2253.7255862450857</v>
      </c>
    </row>
    <row r="216" spans="1:24" x14ac:dyDescent="0.25">
      <c r="A216" s="23">
        <f t="shared" ca="1" si="60"/>
        <v>12.400880139265782</v>
      </c>
      <c r="B216" s="23">
        <f t="shared" ca="1" si="61"/>
        <v>3.9336429217852049</v>
      </c>
      <c r="C216" s="24">
        <f t="shared" ca="1" si="70"/>
        <v>1958.0543701810045</v>
      </c>
      <c r="D216" s="23">
        <f t="shared" ca="1" si="71"/>
        <v>1961.9880131027896</v>
      </c>
      <c r="E216" s="22"/>
      <c r="F216" s="23">
        <f t="shared" ca="1" si="62"/>
        <v>0.88751686421541931</v>
      </c>
      <c r="G216" s="23">
        <f t="shared" ca="1" si="63"/>
        <v>0.74838952654080781</v>
      </c>
      <c r="H216" s="24">
        <f t="shared" ca="1" si="72"/>
        <v>2191.9081059694672</v>
      </c>
      <c r="I216" s="23">
        <f t="shared" ca="1" si="73"/>
        <v>2192.6564954960081</v>
      </c>
      <c r="J216" s="22"/>
      <c r="K216" s="23">
        <f t="shared" ca="1" si="64"/>
        <v>10.830064115604483</v>
      </c>
      <c r="L216" s="23">
        <f t="shared" ca="1" si="65"/>
        <v>0.60266822229840811</v>
      </c>
      <c r="M216" s="24">
        <f t="shared" ca="1" si="74"/>
        <v>2119.0268009251768</v>
      </c>
      <c r="N216" s="23">
        <f t="shared" ca="1" si="75"/>
        <v>2119.629469147475</v>
      </c>
      <c r="O216" s="22"/>
      <c r="P216" s="23">
        <f t="shared" ca="1" si="66"/>
        <v>5.4917989528126201</v>
      </c>
      <c r="Q216" s="23">
        <f t="shared" ca="1" si="67"/>
        <v>0.17634635510136101</v>
      </c>
      <c r="R216" s="24">
        <f t="shared" ca="1" si="76"/>
        <v>2216.8177190969391</v>
      </c>
      <c r="S216" s="23">
        <f t="shared" ca="1" si="77"/>
        <v>2216.9940654520406</v>
      </c>
      <c r="T216" s="22"/>
      <c r="U216" s="23">
        <f t="shared" ca="1" si="68"/>
        <v>7.8902133663361029</v>
      </c>
      <c r="V216" s="23">
        <f t="shared" ca="1" si="69"/>
        <v>2.5687361793434471</v>
      </c>
      <c r="W216" s="24">
        <f t="shared" ca="1" si="78"/>
        <v>2261.6157996114216</v>
      </c>
      <c r="X216" s="23">
        <f t="shared" ca="1" si="79"/>
        <v>2264.184535790765</v>
      </c>
    </row>
    <row r="217" spans="1:24" x14ac:dyDescent="0.25">
      <c r="A217" s="23">
        <f t="shared" ca="1" si="60"/>
        <v>0.81841543649613879</v>
      </c>
      <c r="B217" s="23">
        <f t="shared" ca="1" si="61"/>
        <v>0.94677197061306184</v>
      </c>
      <c r="C217" s="24">
        <f t="shared" ca="1" si="70"/>
        <v>1962.8064285392859</v>
      </c>
      <c r="D217" s="23">
        <f t="shared" ca="1" si="71"/>
        <v>1963.753200509899</v>
      </c>
      <c r="E217" s="22"/>
      <c r="F217" s="23">
        <f t="shared" ca="1" si="62"/>
        <v>2.8572884918306523</v>
      </c>
      <c r="G217" s="23">
        <f t="shared" ca="1" si="63"/>
        <v>1.12596292473314</v>
      </c>
      <c r="H217" s="24">
        <f t="shared" ca="1" si="72"/>
        <v>2195.5137839878389</v>
      </c>
      <c r="I217" s="23">
        <f t="shared" ca="1" si="73"/>
        <v>2196.6397469125723</v>
      </c>
      <c r="J217" s="22"/>
      <c r="K217" s="23">
        <f t="shared" ca="1" si="64"/>
        <v>4.2086788683730942</v>
      </c>
      <c r="L217" s="23">
        <f t="shared" ca="1" si="65"/>
        <v>0.89107649538361178</v>
      </c>
      <c r="M217" s="24">
        <f t="shared" ca="1" si="74"/>
        <v>2123.8381480158482</v>
      </c>
      <c r="N217" s="23">
        <f t="shared" ca="1" si="75"/>
        <v>2124.7292245112317</v>
      </c>
      <c r="O217" s="22"/>
      <c r="P217" s="23">
        <f t="shared" ca="1" si="66"/>
        <v>8.9794133212139045</v>
      </c>
      <c r="Q217" s="23">
        <f t="shared" ca="1" si="67"/>
        <v>8.8881001957345749</v>
      </c>
      <c r="R217" s="24">
        <f t="shared" ca="1" si="76"/>
        <v>2225.9734787732546</v>
      </c>
      <c r="S217" s="23">
        <f t="shared" ca="1" si="77"/>
        <v>2234.8615789689893</v>
      </c>
      <c r="T217" s="22"/>
      <c r="U217" s="23">
        <f t="shared" ca="1" si="68"/>
        <v>4.2122928841888667</v>
      </c>
      <c r="V217" s="23">
        <f t="shared" ca="1" si="69"/>
        <v>0.86043808947933531</v>
      </c>
      <c r="W217" s="24">
        <f t="shared" ca="1" si="78"/>
        <v>2268.3968286749541</v>
      </c>
      <c r="X217" s="23">
        <f t="shared" ca="1" si="79"/>
        <v>2269.2572667644336</v>
      </c>
    </row>
    <row r="218" spans="1:24" x14ac:dyDescent="0.25">
      <c r="A218" s="23">
        <f t="shared" ca="1" si="60"/>
        <v>2.6503262778852146</v>
      </c>
      <c r="B218" s="23">
        <f t="shared" ca="1" si="61"/>
        <v>3.5411333029244725</v>
      </c>
      <c r="C218" s="24">
        <f t="shared" ca="1" si="70"/>
        <v>1966.4035267877841</v>
      </c>
      <c r="D218" s="23">
        <f t="shared" ca="1" si="71"/>
        <v>1969.9446600907086</v>
      </c>
      <c r="E218" s="22"/>
      <c r="F218" s="23">
        <f t="shared" ca="1" si="62"/>
        <v>10.796286231095168</v>
      </c>
      <c r="G218" s="23">
        <f t="shared" ca="1" si="63"/>
        <v>3.261731174619904</v>
      </c>
      <c r="H218" s="24">
        <f t="shared" ca="1" si="72"/>
        <v>2207.4360331436674</v>
      </c>
      <c r="I218" s="23">
        <f t="shared" ca="1" si="73"/>
        <v>2210.6977643182872</v>
      </c>
      <c r="J218" s="22"/>
      <c r="K218" s="23">
        <f t="shared" ca="1" si="64"/>
        <v>10.202059299300286</v>
      </c>
      <c r="L218" s="23">
        <f t="shared" ca="1" si="65"/>
        <v>2.1580856284399572</v>
      </c>
      <c r="M218" s="24">
        <f t="shared" ca="1" si="74"/>
        <v>2134.931283810532</v>
      </c>
      <c r="N218" s="23">
        <f t="shared" ca="1" si="75"/>
        <v>2137.089369438972</v>
      </c>
      <c r="O218" s="22"/>
      <c r="P218" s="23">
        <f t="shared" ca="1" si="66"/>
        <v>5.9241280469928697</v>
      </c>
      <c r="Q218" s="23">
        <f t="shared" ca="1" si="67"/>
        <v>5.2873938634598092</v>
      </c>
      <c r="R218" s="24">
        <f t="shared" ca="1" si="76"/>
        <v>2240.7857070159821</v>
      </c>
      <c r="S218" s="23">
        <f t="shared" ca="1" si="77"/>
        <v>2246.0731008794419</v>
      </c>
      <c r="T218" s="22"/>
      <c r="U218" s="23">
        <f t="shared" ca="1" si="68"/>
        <v>0.76597953525243423</v>
      </c>
      <c r="V218" s="23">
        <f t="shared" ca="1" si="69"/>
        <v>7.8285817436249809</v>
      </c>
      <c r="W218" s="24">
        <f t="shared" ca="1" si="78"/>
        <v>2270.023246299686</v>
      </c>
      <c r="X218" s="23">
        <f t="shared" ca="1" si="79"/>
        <v>2277.8518280433109</v>
      </c>
    </row>
    <row r="219" spans="1:24" x14ac:dyDescent="0.25">
      <c r="A219" s="23">
        <f t="shared" ca="1" si="60"/>
        <v>14.545560310339656</v>
      </c>
      <c r="B219" s="23">
        <f t="shared" ca="1" si="61"/>
        <v>2.4030481624758551</v>
      </c>
      <c r="C219" s="24">
        <f t="shared" ca="1" si="70"/>
        <v>1984.4902204010482</v>
      </c>
      <c r="D219" s="23">
        <f t="shared" ca="1" si="71"/>
        <v>1986.8932685635241</v>
      </c>
      <c r="E219" s="22"/>
      <c r="F219" s="23">
        <f t="shared" ca="1" si="62"/>
        <v>0.83443031649131494</v>
      </c>
      <c r="G219" s="23">
        <f t="shared" ca="1" si="63"/>
        <v>1.1294367037745716</v>
      </c>
      <c r="H219" s="24">
        <f t="shared" ca="1" si="72"/>
        <v>2211.5321946347785</v>
      </c>
      <c r="I219" s="23">
        <f t="shared" ca="1" si="73"/>
        <v>2212.661631338553</v>
      </c>
      <c r="J219" s="22"/>
      <c r="K219" s="23">
        <f t="shared" ca="1" si="64"/>
        <v>1.2148380755881085</v>
      </c>
      <c r="L219" s="23">
        <f t="shared" ca="1" si="65"/>
        <v>0.76760483772253107</v>
      </c>
      <c r="M219" s="24">
        <f t="shared" ca="1" si="74"/>
        <v>2138.3042075145599</v>
      </c>
      <c r="N219" s="23">
        <f t="shared" ca="1" si="75"/>
        <v>2139.0718123522824</v>
      </c>
      <c r="O219" s="22"/>
      <c r="P219" s="23">
        <f t="shared" ca="1" si="66"/>
        <v>4.1810739591711297</v>
      </c>
      <c r="Q219" s="23">
        <f t="shared" ca="1" si="67"/>
        <v>7.0840023042133362</v>
      </c>
      <c r="R219" s="24">
        <f t="shared" ca="1" si="76"/>
        <v>2250.2541748386129</v>
      </c>
      <c r="S219" s="23">
        <f t="shared" ca="1" si="77"/>
        <v>2257.3381771428262</v>
      </c>
      <c r="T219" s="22"/>
      <c r="U219" s="23">
        <f t="shared" ca="1" si="68"/>
        <v>2.3738915908898579</v>
      </c>
      <c r="V219" s="23">
        <f t="shared" ca="1" si="69"/>
        <v>1.1885698814469028</v>
      </c>
      <c r="W219" s="24">
        <f t="shared" ca="1" si="78"/>
        <v>2280.2257196342007</v>
      </c>
      <c r="X219" s="23">
        <f t="shared" ca="1" si="79"/>
        <v>2281.4142895156474</v>
      </c>
    </row>
    <row r="220" spans="1:24" x14ac:dyDescent="0.25">
      <c r="A220" s="23">
        <f t="shared" ca="1" si="60"/>
        <v>5.0583841587171188</v>
      </c>
      <c r="B220" s="23">
        <f t="shared" ca="1" si="61"/>
        <v>1.8934705989151883</v>
      </c>
      <c r="C220" s="24">
        <f t="shared" ca="1" si="70"/>
        <v>1991.9516527222413</v>
      </c>
      <c r="D220" s="23">
        <f t="shared" ca="1" si="71"/>
        <v>1993.8451233211565</v>
      </c>
      <c r="E220" s="22"/>
      <c r="F220" s="23">
        <f t="shared" ca="1" si="62"/>
        <v>9.1649243290339086</v>
      </c>
      <c r="G220" s="23">
        <f t="shared" ca="1" si="63"/>
        <v>1.6159279783903779</v>
      </c>
      <c r="H220" s="24">
        <f t="shared" ca="1" si="72"/>
        <v>2221.8265556675869</v>
      </c>
      <c r="I220" s="23">
        <f t="shared" ca="1" si="73"/>
        <v>2223.4424836459775</v>
      </c>
      <c r="J220" s="22"/>
      <c r="K220" s="23">
        <f t="shared" ca="1" si="64"/>
        <v>7.2097339787046444</v>
      </c>
      <c r="L220" s="23">
        <f t="shared" ca="1" si="65"/>
        <v>5.5760847230755815</v>
      </c>
      <c r="M220" s="24">
        <f t="shared" ca="1" si="74"/>
        <v>2146.2815463309871</v>
      </c>
      <c r="N220" s="23">
        <f t="shared" ca="1" si="75"/>
        <v>2151.8576310540625</v>
      </c>
      <c r="O220" s="22"/>
      <c r="P220" s="23">
        <f t="shared" ca="1" si="66"/>
        <v>9.1837619644562896</v>
      </c>
      <c r="Q220" s="23">
        <f t="shared" ca="1" si="67"/>
        <v>2.0199572994865496</v>
      </c>
      <c r="R220" s="24">
        <f t="shared" ca="1" si="76"/>
        <v>2266.5219391072824</v>
      </c>
      <c r="S220" s="23">
        <f t="shared" ca="1" si="77"/>
        <v>2268.541896406769</v>
      </c>
      <c r="T220" s="22"/>
      <c r="U220" s="23">
        <f t="shared" ca="1" si="68"/>
        <v>4.5384189356183061E-2</v>
      </c>
      <c r="V220" s="23">
        <f t="shared" ca="1" si="69"/>
        <v>0.27447635574900725</v>
      </c>
      <c r="W220" s="24">
        <f t="shared" ca="1" si="78"/>
        <v>2281.4596737050038</v>
      </c>
      <c r="X220" s="23">
        <f t="shared" ca="1" si="79"/>
        <v>2281.7341500607527</v>
      </c>
    </row>
    <row r="221" spans="1:24" x14ac:dyDescent="0.25">
      <c r="A221" s="23">
        <f t="shared" ca="1" si="60"/>
        <v>18.892405664056724</v>
      </c>
      <c r="B221" s="23">
        <f t="shared" ca="1" si="61"/>
        <v>3.5389988995455517</v>
      </c>
      <c r="C221" s="24">
        <f t="shared" ca="1" si="70"/>
        <v>2012.7375289852132</v>
      </c>
      <c r="D221" s="23">
        <f t="shared" ca="1" si="71"/>
        <v>2016.2765278847587</v>
      </c>
      <c r="E221" s="22"/>
      <c r="F221" s="23">
        <f t="shared" ca="1" si="62"/>
        <v>11.903947678902576</v>
      </c>
      <c r="G221" s="23">
        <f t="shared" ca="1" si="63"/>
        <v>0.88693051497309361</v>
      </c>
      <c r="H221" s="24">
        <f t="shared" ca="1" si="72"/>
        <v>2235.3464313248801</v>
      </c>
      <c r="I221" s="23">
        <f t="shared" ca="1" si="73"/>
        <v>2236.2333618398534</v>
      </c>
      <c r="J221" s="22"/>
      <c r="K221" s="23">
        <f t="shared" ca="1" si="64"/>
        <v>2.1926230465457399</v>
      </c>
      <c r="L221" s="23">
        <f t="shared" ca="1" si="65"/>
        <v>3.9233797362157348</v>
      </c>
      <c r="M221" s="24">
        <f t="shared" ca="1" si="74"/>
        <v>2154.0502541006081</v>
      </c>
      <c r="N221" s="23">
        <f t="shared" ca="1" si="75"/>
        <v>2157.9736338368239</v>
      </c>
      <c r="O221" s="22"/>
      <c r="P221" s="23">
        <f t="shared" ca="1" si="66"/>
        <v>1.3103540762660975</v>
      </c>
      <c r="Q221" s="23">
        <f t="shared" ca="1" si="67"/>
        <v>3.5020788929554674</v>
      </c>
      <c r="R221" s="24">
        <f t="shared" ca="1" si="76"/>
        <v>2269.8522504830353</v>
      </c>
      <c r="S221" s="23">
        <f t="shared" ca="1" si="77"/>
        <v>2273.3543293759908</v>
      </c>
      <c r="T221" s="22"/>
      <c r="U221" s="23">
        <f t="shared" ca="1" si="68"/>
        <v>6.1388346241197702</v>
      </c>
      <c r="V221" s="23">
        <f t="shared" ca="1" si="69"/>
        <v>1.8282310554515164</v>
      </c>
      <c r="W221" s="24">
        <f t="shared" ca="1" si="78"/>
        <v>2287.8729846848723</v>
      </c>
      <c r="X221" s="23">
        <f t="shared" ca="1" si="79"/>
        <v>2289.7012157403237</v>
      </c>
    </row>
    <row r="222" spans="1:24" x14ac:dyDescent="0.25">
      <c r="A222" s="23">
        <f t="shared" ca="1" si="60"/>
        <v>5.9407141142327999</v>
      </c>
      <c r="B222" s="23">
        <f t="shared" ca="1" si="61"/>
        <v>13.466051925970522</v>
      </c>
      <c r="C222" s="24">
        <f t="shared" ca="1" si="70"/>
        <v>2022.2172419989915</v>
      </c>
      <c r="D222" s="23">
        <f t="shared" ca="1" si="71"/>
        <v>2035.6832939249621</v>
      </c>
      <c r="E222" s="22"/>
      <c r="F222" s="23">
        <f t="shared" ca="1" si="62"/>
        <v>9.2384944989456574</v>
      </c>
      <c r="G222" s="23">
        <f t="shared" ca="1" si="63"/>
        <v>2.6268350685874533</v>
      </c>
      <c r="H222" s="24">
        <f t="shared" ca="1" si="72"/>
        <v>2245.4718563387992</v>
      </c>
      <c r="I222" s="23">
        <f t="shared" ca="1" si="73"/>
        <v>2248.0986914073865</v>
      </c>
      <c r="J222" s="22"/>
      <c r="K222" s="23">
        <f t="shared" ca="1" si="64"/>
        <v>12.920148583807517</v>
      </c>
      <c r="L222" s="23">
        <f t="shared" ca="1" si="65"/>
        <v>0.7538684282818453</v>
      </c>
      <c r="M222" s="24">
        <f t="shared" ca="1" si="74"/>
        <v>2170.8937824206314</v>
      </c>
      <c r="N222" s="23">
        <f t="shared" ca="1" si="75"/>
        <v>2171.6476508489131</v>
      </c>
      <c r="O222" s="22"/>
      <c r="P222" s="23">
        <f t="shared" ca="1" si="66"/>
        <v>1.5047036824016768</v>
      </c>
      <c r="Q222" s="23">
        <f t="shared" ca="1" si="67"/>
        <v>4.2643303930442134</v>
      </c>
      <c r="R222" s="24">
        <f t="shared" ca="1" si="76"/>
        <v>2274.8590330583925</v>
      </c>
      <c r="S222" s="23">
        <f t="shared" ca="1" si="77"/>
        <v>2279.1233634514365</v>
      </c>
      <c r="T222" s="22"/>
      <c r="U222" s="23">
        <f t="shared" ca="1" si="68"/>
        <v>3.5337246920545327</v>
      </c>
      <c r="V222" s="23">
        <f t="shared" ca="1" si="69"/>
        <v>6.3696967110438214</v>
      </c>
      <c r="W222" s="24">
        <f t="shared" ca="1" si="78"/>
        <v>2293.2349404323782</v>
      </c>
      <c r="X222" s="23">
        <f t="shared" ca="1" si="79"/>
        <v>2299.6046371434218</v>
      </c>
    </row>
    <row r="223" spans="1:24" x14ac:dyDescent="0.25">
      <c r="A223" s="23">
        <f t="shared" ca="1" si="60"/>
        <v>9.3227569944604713</v>
      </c>
      <c r="B223" s="23">
        <f t="shared" ca="1" si="61"/>
        <v>2.8219167280135884</v>
      </c>
      <c r="C223" s="24">
        <f t="shared" ca="1" si="70"/>
        <v>2045.0060509194225</v>
      </c>
      <c r="D223" s="23">
        <f t="shared" ca="1" si="71"/>
        <v>2047.827967647436</v>
      </c>
      <c r="E223" s="22"/>
      <c r="F223" s="23">
        <f t="shared" ca="1" si="62"/>
        <v>2.1447126121990063</v>
      </c>
      <c r="G223" s="23">
        <f t="shared" ca="1" si="63"/>
        <v>3.0912441971318025</v>
      </c>
      <c r="H223" s="24">
        <f t="shared" ca="1" si="72"/>
        <v>2250.2434040195853</v>
      </c>
      <c r="I223" s="23">
        <f t="shared" ca="1" si="73"/>
        <v>2253.3346482167171</v>
      </c>
      <c r="J223" s="22"/>
      <c r="K223" s="23">
        <f t="shared" ca="1" si="64"/>
        <v>9.3840917181972632</v>
      </c>
      <c r="L223" s="23">
        <f t="shared" ca="1" si="65"/>
        <v>4.8063378405681458E-2</v>
      </c>
      <c r="M223" s="24">
        <f t="shared" ca="1" si="74"/>
        <v>2181.0317425671105</v>
      </c>
      <c r="N223" s="23">
        <f t="shared" ca="1" si="75"/>
        <v>2181.079805945516</v>
      </c>
      <c r="O223" s="22"/>
      <c r="P223" s="23">
        <f t="shared" ca="1" si="66"/>
        <v>4.7120360380587076</v>
      </c>
      <c r="Q223" s="23">
        <f t="shared" ca="1" si="67"/>
        <v>2.6544749128985772</v>
      </c>
      <c r="R223" s="24">
        <f t="shared" ca="1" si="76"/>
        <v>2283.8353994894951</v>
      </c>
      <c r="S223" s="23">
        <f t="shared" ca="1" si="77"/>
        <v>2286.4898744023935</v>
      </c>
      <c r="T223" s="22"/>
      <c r="U223" s="23">
        <f t="shared" ca="1" si="68"/>
        <v>2.3349532669981712</v>
      </c>
      <c r="V223" s="23">
        <f t="shared" ca="1" si="69"/>
        <v>1.507339796137612</v>
      </c>
      <c r="W223" s="24">
        <f t="shared" ca="1" si="78"/>
        <v>2301.9395904104199</v>
      </c>
      <c r="X223" s="23">
        <f t="shared" ca="1" si="79"/>
        <v>2303.4469302065577</v>
      </c>
    </row>
    <row r="224" spans="1:24" x14ac:dyDescent="0.25">
      <c r="A224" s="23">
        <f t="shared" ca="1" si="60"/>
        <v>4.3785375725404307</v>
      </c>
      <c r="B224" s="23">
        <f t="shared" ca="1" si="61"/>
        <v>0.66771705765092604</v>
      </c>
      <c r="C224" s="24">
        <f t="shared" ca="1" si="70"/>
        <v>2052.2065052199764</v>
      </c>
      <c r="D224" s="23">
        <f t="shared" ca="1" si="71"/>
        <v>2052.8742222776273</v>
      </c>
      <c r="E224" s="22"/>
      <c r="F224" s="23">
        <f t="shared" ca="1" si="62"/>
        <v>15.965960975417623</v>
      </c>
      <c r="G224" s="23">
        <f t="shared" ca="1" si="63"/>
        <v>1.1962111128068311</v>
      </c>
      <c r="H224" s="24">
        <f t="shared" ca="1" si="72"/>
        <v>2269.3006091921347</v>
      </c>
      <c r="I224" s="23">
        <f t="shared" ca="1" si="73"/>
        <v>2270.4968203049416</v>
      </c>
      <c r="J224" s="22"/>
      <c r="K224" s="23">
        <f t="shared" ca="1" si="64"/>
        <v>3.1165445718617413</v>
      </c>
      <c r="L224" s="23">
        <f t="shared" ca="1" si="65"/>
        <v>3.6488128170296847</v>
      </c>
      <c r="M224" s="24">
        <f t="shared" ca="1" si="74"/>
        <v>2184.1963505173776</v>
      </c>
      <c r="N224" s="23">
        <f t="shared" ca="1" si="75"/>
        <v>2187.8451633344071</v>
      </c>
      <c r="O224" s="22"/>
      <c r="P224" s="23">
        <f t="shared" ca="1" si="66"/>
        <v>26.922640732249715</v>
      </c>
      <c r="Q224" s="23">
        <f t="shared" ca="1" si="67"/>
        <v>13.218819671831881</v>
      </c>
      <c r="R224" s="24">
        <f t="shared" ca="1" si="76"/>
        <v>2313.4125151346434</v>
      </c>
      <c r="S224" s="23">
        <f t="shared" ca="1" si="77"/>
        <v>2326.6313348064755</v>
      </c>
      <c r="T224" s="22"/>
      <c r="U224" s="23">
        <f t="shared" ca="1" si="68"/>
        <v>4.657516216143712</v>
      </c>
      <c r="V224" s="23">
        <f t="shared" ca="1" si="69"/>
        <v>1.6108076505442093</v>
      </c>
      <c r="W224" s="24">
        <f t="shared" ca="1" si="78"/>
        <v>2308.1044464227016</v>
      </c>
      <c r="X224" s="23">
        <f t="shared" ca="1" si="79"/>
        <v>2309.7152540732459</v>
      </c>
    </row>
    <row r="225" spans="1:24" x14ac:dyDescent="0.25">
      <c r="A225" s="23">
        <f t="shared" ca="1" si="60"/>
        <v>3.747506038082407</v>
      </c>
      <c r="B225" s="23">
        <f t="shared" ca="1" si="61"/>
        <v>0.43816586355340303</v>
      </c>
      <c r="C225" s="24">
        <f t="shared" ca="1" si="70"/>
        <v>2056.6217283157098</v>
      </c>
      <c r="D225" s="23">
        <f t="shared" ca="1" si="71"/>
        <v>2057.0598941792632</v>
      </c>
      <c r="E225" s="22"/>
      <c r="F225" s="23">
        <f t="shared" ca="1" si="62"/>
        <v>2.8357359048274895</v>
      </c>
      <c r="G225" s="23">
        <f t="shared" ca="1" si="63"/>
        <v>0.62893645519863828</v>
      </c>
      <c r="H225" s="24">
        <f t="shared" ca="1" si="72"/>
        <v>2273.3325562097689</v>
      </c>
      <c r="I225" s="23">
        <f t="shared" ca="1" si="73"/>
        <v>2273.9614926649674</v>
      </c>
      <c r="J225" s="22"/>
      <c r="K225" s="23">
        <f t="shared" ca="1" si="64"/>
        <v>7.1044215055441935</v>
      </c>
      <c r="L225" s="23">
        <f t="shared" ca="1" si="65"/>
        <v>4.0156719234580498</v>
      </c>
      <c r="M225" s="24">
        <f t="shared" ca="1" si="74"/>
        <v>2194.9495848399511</v>
      </c>
      <c r="N225" s="23">
        <f t="shared" ca="1" si="75"/>
        <v>2198.9652567634089</v>
      </c>
      <c r="O225" s="22"/>
      <c r="P225" s="23">
        <f t="shared" ca="1" si="66"/>
        <v>19.041156318631888</v>
      </c>
      <c r="Q225" s="23">
        <f t="shared" ca="1" si="67"/>
        <v>1.7365527725327894</v>
      </c>
      <c r="R225" s="24">
        <f t="shared" ca="1" si="76"/>
        <v>2345.6724911251072</v>
      </c>
      <c r="S225" s="23">
        <f t="shared" ca="1" si="77"/>
        <v>2347.40904389764</v>
      </c>
      <c r="T225" s="22"/>
      <c r="U225" s="23">
        <f t="shared" ca="1" si="68"/>
        <v>9.4542447906209386</v>
      </c>
      <c r="V225" s="23">
        <f t="shared" ca="1" si="69"/>
        <v>0.98224679210576116</v>
      </c>
      <c r="W225" s="24">
        <f t="shared" ca="1" si="78"/>
        <v>2319.1694988638669</v>
      </c>
      <c r="X225" s="23">
        <f t="shared" ca="1" si="79"/>
        <v>2320.1517456559727</v>
      </c>
    </row>
    <row r="226" spans="1:24" x14ac:dyDescent="0.25">
      <c r="A226" s="23">
        <f t="shared" ca="1" si="60"/>
        <v>7.7044650574404097</v>
      </c>
      <c r="B226" s="23">
        <f t="shared" ca="1" si="61"/>
        <v>4.3113692894957607</v>
      </c>
      <c r="C226" s="24">
        <f t="shared" ca="1" si="70"/>
        <v>2064.7643592367035</v>
      </c>
      <c r="D226" s="23">
        <f t="shared" ca="1" si="71"/>
        <v>2069.0757285261993</v>
      </c>
      <c r="E226" s="22"/>
      <c r="F226" s="23">
        <f t="shared" ca="1" si="62"/>
        <v>12.064290925539993</v>
      </c>
      <c r="G226" s="23">
        <f t="shared" ca="1" si="63"/>
        <v>1.0411286071395092</v>
      </c>
      <c r="H226" s="24">
        <f t="shared" ca="1" si="72"/>
        <v>2286.0257835905072</v>
      </c>
      <c r="I226" s="23">
        <f t="shared" ca="1" si="73"/>
        <v>2287.0669121976466</v>
      </c>
      <c r="J226" s="22"/>
      <c r="K226" s="23">
        <f t="shared" ca="1" si="64"/>
        <v>8.1511507150082583</v>
      </c>
      <c r="L226" s="23">
        <f t="shared" ca="1" si="65"/>
        <v>0.27477505384710016</v>
      </c>
      <c r="M226" s="24">
        <f t="shared" ca="1" si="74"/>
        <v>2207.1164074784169</v>
      </c>
      <c r="N226" s="23">
        <f t="shared" ca="1" si="75"/>
        <v>2207.3911825322639</v>
      </c>
      <c r="O226" s="22"/>
      <c r="P226" s="23">
        <f t="shared" ca="1" si="66"/>
        <v>4.0260976849839256</v>
      </c>
      <c r="Q226" s="23">
        <f t="shared" ca="1" si="67"/>
        <v>7.6234542170572661</v>
      </c>
      <c r="R226" s="24">
        <f t="shared" ca="1" si="76"/>
        <v>2351.4351415826241</v>
      </c>
      <c r="S226" s="23">
        <f t="shared" ca="1" si="77"/>
        <v>2359.0585957996814</v>
      </c>
      <c r="T226" s="22"/>
      <c r="U226" s="23">
        <f t="shared" ca="1" si="68"/>
        <v>27.005246988754799</v>
      </c>
      <c r="V226" s="23">
        <f t="shared" ca="1" si="69"/>
        <v>8.3153194625626519</v>
      </c>
      <c r="W226" s="24">
        <f t="shared" ca="1" si="78"/>
        <v>2347.1569926447273</v>
      </c>
      <c r="X226" s="23">
        <f t="shared" ca="1" si="79"/>
        <v>2355.4723121072898</v>
      </c>
    </row>
    <row r="227" spans="1:24" x14ac:dyDescent="0.25">
      <c r="A227" s="23">
        <f t="shared" ca="1" si="60"/>
        <v>4.0178546868065741</v>
      </c>
      <c r="B227" s="23">
        <f t="shared" ca="1" si="61"/>
        <v>2.7686564200251391</v>
      </c>
      <c r="C227" s="24">
        <f t="shared" ca="1" si="70"/>
        <v>2073.0935832130058</v>
      </c>
      <c r="D227" s="23">
        <f t="shared" ca="1" si="71"/>
        <v>2075.8622396330311</v>
      </c>
      <c r="E227" s="22"/>
      <c r="F227" s="23">
        <f t="shared" ca="1" si="62"/>
        <v>6.2419524388689762</v>
      </c>
      <c r="G227" s="23">
        <f t="shared" ca="1" si="63"/>
        <v>0.83289979331107733</v>
      </c>
      <c r="H227" s="24">
        <f t="shared" ca="1" si="72"/>
        <v>2293.3088646365154</v>
      </c>
      <c r="I227" s="23">
        <f t="shared" ca="1" si="73"/>
        <v>2294.1417644298267</v>
      </c>
      <c r="J227" s="22"/>
      <c r="K227" s="23">
        <f t="shared" ca="1" si="64"/>
        <v>4.0211314366317739</v>
      </c>
      <c r="L227" s="23">
        <f t="shared" ca="1" si="65"/>
        <v>1.6180552885104871</v>
      </c>
      <c r="M227" s="24">
        <f t="shared" ca="1" si="74"/>
        <v>2211.4123139688954</v>
      </c>
      <c r="N227" s="23">
        <f t="shared" ca="1" si="75"/>
        <v>2213.0303692574057</v>
      </c>
      <c r="O227" s="22"/>
      <c r="P227" s="23">
        <f t="shared" ca="1" si="66"/>
        <v>19.557088459924909</v>
      </c>
      <c r="Q227" s="23">
        <f t="shared" ca="1" si="67"/>
        <v>4.1167761008098065</v>
      </c>
      <c r="R227" s="24">
        <f t="shared" ca="1" si="76"/>
        <v>2378.6156842596065</v>
      </c>
      <c r="S227" s="23">
        <f t="shared" ca="1" si="77"/>
        <v>2382.7324603604161</v>
      </c>
      <c r="T227" s="22"/>
      <c r="U227" s="23">
        <f t="shared" ca="1" si="68"/>
        <v>2.2510847934047593</v>
      </c>
      <c r="V227" s="23">
        <f t="shared" ca="1" si="69"/>
        <v>4.1884997543071902</v>
      </c>
      <c r="W227" s="24">
        <f t="shared" ca="1" si="78"/>
        <v>2357.7233969006948</v>
      </c>
      <c r="X227" s="23">
        <f t="shared" ca="1" si="79"/>
        <v>2361.9118966550018</v>
      </c>
    </row>
    <row r="228" spans="1:24" x14ac:dyDescent="0.25">
      <c r="A228" s="23">
        <f t="shared" ca="1" si="60"/>
        <v>19.328107210636432</v>
      </c>
      <c r="B228" s="23">
        <f t="shared" ca="1" si="61"/>
        <v>0.36443950079463333</v>
      </c>
      <c r="C228" s="24">
        <f t="shared" ca="1" si="70"/>
        <v>2095.1903468436676</v>
      </c>
      <c r="D228" s="23">
        <f t="shared" ca="1" si="71"/>
        <v>2095.5547863444622</v>
      </c>
      <c r="E228" s="22"/>
      <c r="F228" s="23">
        <f t="shared" ca="1" si="62"/>
        <v>10.571080609364651</v>
      </c>
      <c r="G228" s="23">
        <f t="shared" ca="1" si="63"/>
        <v>5.2627254880311298</v>
      </c>
      <c r="H228" s="24">
        <f t="shared" ca="1" si="72"/>
        <v>2304.7128450391915</v>
      </c>
      <c r="I228" s="23">
        <f t="shared" ca="1" si="73"/>
        <v>2309.9755705272228</v>
      </c>
      <c r="J228" s="22"/>
      <c r="K228" s="23">
        <f t="shared" ca="1" si="64"/>
        <v>1.8708287041192153</v>
      </c>
      <c r="L228" s="23">
        <f t="shared" ca="1" si="65"/>
        <v>0.39072484065679824</v>
      </c>
      <c r="M228" s="24">
        <f t="shared" ca="1" si="74"/>
        <v>2214.9011979615248</v>
      </c>
      <c r="N228" s="23">
        <f t="shared" ca="1" si="75"/>
        <v>2215.2919228021815</v>
      </c>
      <c r="O228" s="22"/>
      <c r="P228" s="23">
        <f t="shared" ca="1" si="66"/>
        <v>0.11462339123445932</v>
      </c>
      <c r="Q228" s="23">
        <f t="shared" ca="1" si="67"/>
        <v>0.23519494340611327</v>
      </c>
      <c r="R228" s="24">
        <f t="shared" ca="1" si="76"/>
        <v>2382.8470837516506</v>
      </c>
      <c r="S228" s="23">
        <f t="shared" ca="1" si="77"/>
        <v>2383.0822786950566</v>
      </c>
      <c r="T228" s="22"/>
      <c r="U228" s="23">
        <f t="shared" ca="1" si="68"/>
        <v>1.6029974712048916</v>
      </c>
      <c r="V228" s="23">
        <f t="shared" ca="1" si="69"/>
        <v>5.7580652673206263</v>
      </c>
      <c r="W228" s="24">
        <f t="shared" ca="1" si="78"/>
        <v>2363.5148941262069</v>
      </c>
      <c r="X228" s="23">
        <f t="shared" ca="1" si="79"/>
        <v>2369.2729593935273</v>
      </c>
    </row>
    <row r="229" spans="1:24" x14ac:dyDescent="0.25">
      <c r="A229" s="23">
        <f t="shared" ca="1" si="60"/>
        <v>0.753442734235788</v>
      </c>
      <c r="B229" s="23">
        <f t="shared" ca="1" si="61"/>
        <v>1.4293384247094396</v>
      </c>
      <c r="C229" s="24">
        <f t="shared" ca="1" si="70"/>
        <v>2096.3082290786979</v>
      </c>
      <c r="D229" s="23">
        <f t="shared" ca="1" si="71"/>
        <v>2097.7375675034073</v>
      </c>
      <c r="E229" s="22"/>
      <c r="F229" s="23">
        <f t="shared" ca="1" si="62"/>
        <v>1.6482804055144378</v>
      </c>
      <c r="G229" s="23">
        <f t="shared" ca="1" si="63"/>
        <v>0.3814076308250009</v>
      </c>
      <c r="H229" s="24">
        <f t="shared" ca="1" si="72"/>
        <v>2311.6238509327372</v>
      </c>
      <c r="I229" s="23">
        <f t="shared" ca="1" si="73"/>
        <v>2312.0052585635622</v>
      </c>
      <c r="J229" s="22"/>
      <c r="K229" s="23">
        <f t="shared" ca="1" si="64"/>
        <v>4.6397914172538082</v>
      </c>
      <c r="L229" s="23">
        <f t="shared" ca="1" si="65"/>
        <v>4.2926442900687203</v>
      </c>
      <c r="M229" s="24">
        <f t="shared" ca="1" si="74"/>
        <v>2219.9317142194354</v>
      </c>
      <c r="N229" s="23">
        <f t="shared" ca="1" si="75"/>
        <v>2224.2243585095043</v>
      </c>
      <c r="O229" s="22"/>
      <c r="P229" s="23">
        <f t="shared" ca="1" si="66"/>
        <v>16.374960877038852</v>
      </c>
      <c r="Q229" s="23">
        <f t="shared" ca="1" si="67"/>
        <v>2.1956286329056627</v>
      </c>
      <c r="R229" s="24">
        <f t="shared" ca="1" si="76"/>
        <v>2399.4572395720957</v>
      </c>
      <c r="S229" s="23">
        <f t="shared" ca="1" si="77"/>
        <v>2401.6528682050011</v>
      </c>
      <c r="T229" s="22"/>
      <c r="U229" s="23">
        <f t="shared" ca="1" si="68"/>
        <v>8.4757643539007557</v>
      </c>
      <c r="V229" s="23">
        <f t="shared" ca="1" si="69"/>
        <v>1.0420188017782388</v>
      </c>
      <c r="W229" s="24">
        <f t="shared" ca="1" si="78"/>
        <v>2377.7487237474279</v>
      </c>
      <c r="X229" s="23">
        <f t="shared" ca="1" si="79"/>
        <v>2378.7907425492062</v>
      </c>
    </row>
    <row r="230" spans="1:24" x14ac:dyDescent="0.25">
      <c r="A230" s="23">
        <f t="shared" ca="1" si="60"/>
        <v>2.9353084707659685</v>
      </c>
      <c r="B230" s="23">
        <f t="shared" ca="1" si="61"/>
        <v>0.17953228996890763</v>
      </c>
      <c r="C230" s="24">
        <f t="shared" ca="1" si="70"/>
        <v>2100.6728759741732</v>
      </c>
      <c r="D230" s="23">
        <f t="shared" ca="1" si="71"/>
        <v>2100.852408264142</v>
      </c>
      <c r="E230" s="22"/>
      <c r="F230" s="23">
        <f t="shared" ca="1" si="62"/>
        <v>2.6495323112349163</v>
      </c>
      <c r="G230" s="23">
        <f t="shared" ca="1" si="63"/>
        <v>22.124802314617931</v>
      </c>
      <c r="H230" s="24">
        <f t="shared" ca="1" si="72"/>
        <v>2314.6547908747971</v>
      </c>
      <c r="I230" s="23">
        <f t="shared" ca="1" si="73"/>
        <v>2336.7795931894152</v>
      </c>
      <c r="J230" s="22"/>
      <c r="K230" s="23">
        <f t="shared" ca="1" si="64"/>
        <v>2.4673967464367603</v>
      </c>
      <c r="L230" s="23">
        <f t="shared" ca="1" si="65"/>
        <v>0.10891412370820036</v>
      </c>
      <c r="M230" s="24">
        <f t="shared" ca="1" si="74"/>
        <v>2226.6917552559412</v>
      </c>
      <c r="N230" s="23">
        <f t="shared" ca="1" si="75"/>
        <v>2226.8006693796492</v>
      </c>
      <c r="O230" s="22"/>
      <c r="P230" s="23">
        <f t="shared" ca="1" si="66"/>
        <v>3.1065070623950812</v>
      </c>
      <c r="Q230" s="23">
        <f t="shared" ca="1" si="67"/>
        <v>2.2594153808827988</v>
      </c>
      <c r="R230" s="24">
        <f t="shared" ca="1" si="76"/>
        <v>2404.7593752673961</v>
      </c>
      <c r="S230" s="23">
        <f t="shared" ca="1" si="77"/>
        <v>2407.0187906482788</v>
      </c>
      <c r="T230" s="22"/>
      <c r="U230" s="23">
        <f t="shared" ca="1" si="68"/>
        <v>5.9381785414194361</v>
      </c>
      <c r="V230" s="23">
        <f t="shared" ca="1" si="69"/>
        <v>4.1571398407553515</v>
      </c>
      <c r="W230" s="24">
        <f t="shared" ca="1" si="78"/>
        <v>2384.7289210906256</v>
      </c>
      <c r="X230" s="23">
        <f t="shared" ca="1" si="79"/>
        <v>2388.8860609313811</v>
      </c>
    </row>
    <row r="231" spans="1:24" x14ac:dyDescent="0.25">
      <c r="A231" s="23">
        <f t="shared" ca="1" si="60"/>
        <v>3.1108744757515208</v>
      </c>
      <c r="B231" s="23">
        <f t="shared" ca="1" si="61"/>
        <v>1.9187038483491743</v>
      </c>
      <c r="C231" s="24">
        <f t="shared" ca="1" si="70"/>
        <v>2103.9632827398937</v>
      </c>
      <c r="D231" s="23">
        <f t="shared" ca="1" si="71"/>
        <v>2105.8819865882429</v>
      </c>
      <c r="E231" s="22"/>
      <c r="F231" s="23">
        <f t="shared" ca="1" si="62"/>
        <v>2.5831983621571246</v>
      </c>
      <c r="G231" s="23">
        <f t="shared" ca="1" si="63"/>
        <v>0.67709462897866601</v>
      </c>
      <c r="H231" s="24">
        <f t="shared" ca="1" si="72"/>
        <v>2339.3627915515722</v>
      </c>
      <c r="I231" s="23">
        <f t="shared" ca="1" si="73"/>
        <v>2340.0398861805506</v>
      </c>
      <c r="J231" s="22"/>
      <c r="K231" s="23">
        <f t="shared" ca="1" si="64"/>
        <v>5.5785919513711377</v>
      </c>
      <c r="L231" s="23">
        <f t="shared" ca="1" si="65"/>
        <v>1.6953891651138555</v>
      </c>
      <c r="M231" s="24">
        <f t="shared" ca="1" si="74"/>
        <v>2232.3792613310202</v>
      </c>
      <c r="N231" s="23">
        <f t="shared" ca="1" si="75"/>
        <v>2234.0746504961339</v>
      </c>
      <c r="O231" s="22"/>
      <c r="P231" s="23">
        <f t="shared" ca="1" si="66"/>
        <v>6.0791796305994845</v>
      </c>
      <c r="Q231" s="23">
        <f t="shared" ca="1" si="67"/>
        <v>18.957856576405629</v>
      </c>
      <c r="R231" s="24">
        <f t="shared" ca="1" si="76"/>
        <v>2413.0979702788782</v>
      </c>
      <c r="S231" s="23">
        <f t="shared" ca="1" si="77"/>
        <v>2432.0558268552836</v>
      </c>
      <c r="T231" s="22"/>
      <c r="U231" s="23">
        <f t="shared" ca="1" si="68"/>
        <v>10.755210921191319</v>
      </c>
      <c r="V231" s="23">
        <f t="shared" ca="1" si="69"/>
        <v>6.980534747931098</v>
      </c>
      <c r="W231" s="24">
        <f t="shared" ca="1" si="78"/>
        <v>2399.6412718525726</v>
      </c>
      <c r="X231" s="23">
        <f t="shared" ca="1" si="79"/>
        <v>2406.6218066005035</v>
      </c>
    </row>
    <row r="232" spans="1:24" x14ac:dyDescent="0.25">
      <c r="A232" s="23">
        <f t="shared" ca="1" si="60"/>
        <v>5.7837547188352856</v>
      </c>
      <c r="B232" s="23">
        <f t="shared" ca="1" si="61"/>
        <v>4.5936221409449471</v>
      </c>
      <c r="C232" s="24">
        <f t="shared" ca="1" si="70"/>
        <v>2111.665741307078</v>
      </c>
      <c r="D232" s="23">
        <f t="shared" ca="1" si="71"/>
        <v>2116.2593634480231</v>
      </c>
      <c r="E232" s="22"/>
      <c r="F232" s="23">
        <f t="shared" ca="1" si="62"/>
        <v>4.3100899978943739</v>
      </c>
      <c r="G232" s="23">
        <f t="shared" ca="1" si="63"/>
        <v>0.58267917318197648</v>
      </c>
      <c r="H232" s="24">
        <f t="shared" ca="1" si="72"/>
        <v>2344.3499761784451</v>
      </c>
      <c r="I232" s="23">
        <f t="shared" ca="1" si="73"/>
        <v>2344.9326553516271</v>
      </c>
      <c r="J232" s="22"/>
      <c r="K232" s="23">
        <f t="shared" ca="1" si="64"/>
        <v>2.2159261161003214</v>
      </c>
      <c r="L232" s="23">
        <f t="shared" ca="1" si="65"/>
        <v>4.0043491307431944</v>
      </c>
      <c r="M232" s="24">
        <f t="shared" ca="1" si="74"/>
        <v>2236.2905766122344</v>
      </c>
      <c r="N232" s="23">
        <f t="shared" ca="1" si="75"/>
        <v>2240.2949257429777</v>
      </c>
      <c r="O232" s="22"/>
      <c r="P232" s="23">
        <f t="shared" ca="1" si="66"/>
        <v>0.59848613172657505</v>
      </c>
      <c r="Q232" s="23">
        <f t="shared" ca="1" si="67"/>
        <v>1.1648313496284315</v>
      </c>
      <c r="R232" s="24">
        <f t="shared" ca="1" si="76"/>
        <v>2432.6543129870101</v>
      </c>
      <c r="S232" s="23">
        <f t="shared" ca="1" si="77"/>
        <v>2433.8191443366386</v>
      </c>
      <c r="T232" s="22"/>
      <c r="U232" s="23">
        <f t="shared" ca="1" si="68"/>
        <v>10.930957515049936</v>
      </c>
      <c r="V232" s="23">
        <f t="shared" ca="1" si="69"/>
        <v>0.52837487682198003</v>
      </c>
      <c r="W232" s="24">
        <f t="shared" ca="1" si="78"/>
        <v>2417.5527641155536</v>
      </c>
      <c r="X232" s="23">
        <f t="shared" ca="1" si="79"/>
        <v>2418.0811389923756</v>
      </c>
    </row>
    <row r="233" spans="1:24" x14ac:dyDescent="0.25">
      <c r="A233" s="23">
        <f t="shared" ca="1" si="60"/>
        <v>8.822900443913996</v>
      </c>
      <c r="B233" s="23">
        <f t="shared" ca="1" si="61"/>
        <v>7.5923784544121871</v>
      </c>
      <c r="C233" s="24">
        <f t="shared" ca="1" si="70"/>
        <v>2125.0822638919371</v>
      </c>
      <c r="D233" s="23">
        <f t="shared" ca="1" si="71"/>
        <v>2132.6746423463492</v>
      </c>
      <c r="E233" s="22"/>
      <c r="F233" s="23">
        <f t="shared" ca="1" si="62"/>
        <v>21.593410816918784</v>
      </c>
      <c r="G233" s="23">
        <f t="shared" ca="1" si="63"/>
        <v>3.9246087943047976</v>
      </c>
      <c r="H233" s="24">
        <f t="shared" ca="1" si="72"/>
        <v>2366.5260661685461</v>
      </c>
      <c r="I233" s="23">
        <f t="shared" ca="1" si="73"/>
        <v>2370.4506749628508</v>
      </c>
      <c r="J233" s="22"/>
      <c r="K233" s="23">
        <f t="shared" ca="1" si="64"/>
        <v>0.56278690784156304</v>
      </c>
      <c r="L233" s="23">
        <f t="shared" ca="1" si="65"/>
        <v>1.8133492039253822</v>
      </c>
      <c r="M233" s="24">
        <f t="shared" ca="1" si="74"/>
        <v>2240.8577126508194</v>
      </c>
      <c r="N233" s="23">
        <f t="shared" ca="1" si="75"/>
        <v>2242.6710618547449</v>
      </c>
      <c r="O233" s="22"/>
      <c r="P233" s="23">
        <f t="shared" ca="1" si="66"/>
        <v>8.2243595057124281</v>
      </c>
      <c r="Q233" s="23">
        <f t="shared" ca="1" si="67"/>
        <v>0.24954557192712951</v>
      </c>
      <c r="R233" s="24">
        <f t="shared" ca="1" si="76"/>
        <v>2442.0435038423511</v>
      </c>
      <c r="S233" s="23">
        <f t="shared" ca="1" si="77"/>
        <v>2442.2930494142784</v>
      </c>
      <c r="T233" s="22"/>
      <c r="U233" s="23">
        <f t="shared" ca="1" si="68"/>
        <v>23.651760937988076</v>
      </c>
      <c r="V233" s="23">
        <f t="shared" ca="1" si="69"/>
        <v>6.6293018821903225</v>
      </c>
      <c r="W233" s="24">
        <f t="shared" ca="1" si="78"/>
        <v>2441.7328999303636</v>
      </c>
      <c r="X233" s="23">
        <f t="shared" ca="1" si="79"/>
        <v>2448.3622018125538</v>
      </c>
    </row>
    <row r="234" spans="1:24" x14ac:dyDescent="0.25">
      <c r="A234" s="23">
        <f t="shared" ca="1" si="60"/>
        <v>1.4416986451008797</v>
      </c>
      <c r="B234" s="23">
        <f t="shared" ca="1" si="61"/>
        <v>3.2809308510224795E-2</v>
      </c>
      <c r="C234" s="24">
        <f t="shared" ca="1" si="70"/>
        <v>2134.1163409914502</v>
      </c>
      <c r="D234" s="23">
        <f t="shared" ca="1" si="71"/>
        <v>2134.1491502999606</v>
      </c>
      <c r="E234" s="22"/>
      <c r="F234" s="23">
        <f t="shared" ca="1" si="62"/>
        <v>2.7270753190345408E-2</v>
      </c>
      <c r="G234" s="23">
        <f t="shared" ca="1" si="63"/>
        <v>7.1194134645533289</v>
      </c>
      <c r="H234" s="24">
        <f t="shared" ca="1" si="72"/>
        <v>2370.4779457160412</v>
      </c>
      <c r="I234" s="23">
        <f t="shared" ca="1" si="73"/>
        <v>2377.5973591805946</v>
      </c>
      <c r="J234" s="22"/>
      <c r="K234" s="23">
        <f t="shared" ca="1" si="64"/>
        <v>1.696245706462018</v>
      </c>
      <c r="L234" s="23">
        <f t="shared" ca="1" si="65"/>
        <v>7.3410509981538467E-4</v>
      </c>
      <c r="M234" s="24">
        <f t="shared" ca="1" si="74"/>
        <v>2244.3673075612069</v>
      </c>
      <c r="N234" s="23">
        <f t="shared" ca="1" si="75"/>
        <v>2244.3680416663069</v>
      </c>
      <c r="O234" s="22"/>
      <c r="P234" s="23">
        <f t="shared" ca="1" si="66"/>
        <v>10.91045538474139</v>
      </c>
      <c r="Q234" s="23">
        <f t="shared" ca="1" si="67"/>
        <v>6.4959802801477222</v>
      </c>
      <c r="R234" s="24">
        <f t="shared" ca="1" si="76"/>
        <v>2453.2035047990198</v>
      </c>
      <c r="S234" s="23">
        <f t="shared" ca="1" si="77"/>
        <v>2459.6994850791675</v>
      </c>
      <c r="T234" s="22"/>
      <c r="U234" s="23">
        <f t="shared" ca="1" si="68"/>
        <v>12.242210882541968</v>
      </c>
      <c r="V234" s="23">
        <f t="shared" ca="1" si="69"/>
        <v>3.5569388879927319</v>
      </c>
      <c r="W234" s="24">
        <f t="shared" ca="1" si="78"/>
        <v>2460.604412695096</v>
      </c>
      <c r="X234" s="23">
        <f t="shared" ca="1" si="79"/>
        <v>2464.1613515830886</v>
      </c>
    </row>
    <row r="235" spans="1:24" x14ac:dyDescent="0.25">
      <c r="A235" s="23">
        <f t="shared" ca="1" si="60"/>
        <v>0.43038046237221084</v>
      </c>
      <c r="B235" s="23">
        <f t="shared" ca="1" si="61"/>
        <v>0.23598531696143465</v>
      </c>
      <c r="C235" s="24">
        <f t="shared" ca="1" si="70"/>
        <v>2134.579530762333</v>
      </c>
      <c r="D235" s="23">
        <f t="shared" ca="1" si="71"/>
        <v>2134.8155160792944</v>
      </c>
      <c r="E235" s="22"/>
      <c r="F235" s="23">
        <f t="shared" ca="1" si="62"/>
        <v>2.264248747914233</v>
      </c>
      <c r="G235" s="23">
        <f t="shared" ca="1" si="63"/>
        <v>5.5633506936692898</v>
      </c>
      <c r="H235" s="24">
        <f t="shared" ca="1" si="72"/>
        <v>2379.8616079285089</v>
      </c>
      <c r="I235" s="23">
        <f t="shared" ca="1" si="73"/>
        <v>2385.4249586221781</v>
      </c>
      <c r="J235" s="22"/>
      <c r="K235" s="23">
        <f t="shared" ca="1" si="64"/>
        <v>1.5715615401803025</v>
      </c>
      <c r="L235" s="23">
        <f t="shared" ca="1" si="65"/>
        <v>2.8363647264935371E-2</v>
      </c>
      <c r="M235" s="24">
        <f t="shared" ca="1" si="74"/>
        <v>2245.9396032064874</v>
      </c>
      <c r="N235" s="23">
        <f t="shared" ca="1" si="75"/>
        <v>2245.9679668537524</v>
      </c>
      <c r="O235" s="22"/>
      <c r="P235" s="23">
        <f t="shared" ca="1" si="66"/>
        <v>2.222024702916146</v>
      </c>
      <c r="Q235" s="23">
        <f t="shared" ca="1" si="67"/>
        <v>2.5491733686073548E-2</v>
      </c>
      <c r="R235" s="24">
        <f t="shared" ca="1" si="76"/>
        <v>2461.9215097820838</v>
      </c>
      <c r="S235" s="23">
        <f t="shared" ca="1" si="77"/>
        <v>2461.9470015157699</v>
      </c>
      <c r="T235" s="22"/>
      <c r="U235" s="23">
        <f t="shared" ca="1" si="68"/>
        <v>25.46147772027334</v>
      </c>
      <c r="V235" s="23">
        <f t="shared" ca="1" si="69"/>
        <v>7.718707882396532</v>
      </c>
      <c r="W235" s="24">
        <f t="shared" ca="1" si="78"/>
        <v>2489.6228293033619</v>
      </c>
      <c r="X235" s="23">
        <f t="shared" ca="1" si="79"/>
        <v>2497.3415371857586</v>
      </c>
    </row>
    <row r="236" spans="1:24" x14ac:dyDescent="0.25">
      <c r="A236" s="23">
        <f t="shared" ca="1" si="60"/>
        <v>1.5747796551608364</v>
      </c>
      <c r="B236" s="23">
        <f t="shared" ca="1" si="61"/>
        <v>2.9778432272413591</v>
      </c>
      <c r="C236" s="24">
        <f t="shared" ca="1" si="70"/>
        <v>2136.3902957344553</v>
      </c>
      <c r="D236" s="23">
        <f t="shared" ca="1" si="71"/>
        <v>2139.3681389616968</v>
      </c>
      <c r="E236" s="22"/>
      <c r="F236" s="23">
        <f t="shared" ca="1" si="62"/>
        <v>1.1237349824291238</v>
      </c>
      <c r="G236" s="23">
        <f t="shared" ca="1" si="63"/>
        <v>2.5892442468116386</v>
      </c>
      <c r="H236" s="24">
        <f t="shared" ca="1" si="72"/>
        <v>2386.5486936046073</v>
      </c>
      <c r="I236" s="23">
        <f t="shared" ca="1" si="73"/>
        <v>2389.1379378514189</v>
      </c>
      <c r="J236" s="22"/>
      <c r="K236" s="23">
        <f t="shared" ca="1" si="64"/>
        <v>12.809251164788659</v>
      </c>
      <c r="L236" s="23">
        <f t="shared" ca="1" si="65"/>
        <v>0.10691629027840692</v>
      </c>
      <c r="M236" s="24">
        <f t="shared" ca="1" si="74"/>
        <v>2258.7772180185411</v>
      </c>
      <c r="N236" s="23">
        <f t="shared" ca="1" si="75"/>
        <v>2258.8841343088197</v>
      </c>
      <c r="O236" s="22"/>
      <c r="P236" s="23">
        <f t="shared" ca="1" si="66"/>
        <v>9.5573706754616854</v>
      </c>
      <c r="Q236" s="23">
        <f t="shared" ca="1" si="67"/>
        <v>1.6362523810954022</v>
      </c>
      <c r="R236" s="24">
        <f t="shared" ca="1" si="76"/>
        <v>2471.5043721912316</v>
      </c>
      <c r="S236" s="23">
        <f t="shared" ca="1" si="77"/>
        <v>2473.1406245723269</v>
      </c>
      <c r="T236" s="22"/>
      <c r="U236" s="23">
        <f t="shared" ca="1" si="68"/>
        <v>1.2267682522047916</v>
      </c>
      <c r="V236" s="23">
        <f t="shared" ca="1" si="69"/>
        <v>2.8880448828746461</v>
      </c>
      <c r="W236" s="24">
        <f t="shared" ca="1" si="78"/>
        <v>2498.5683054379633</v>
      </c>
      <c r="X236" s="23">
        <f t="shared" ca="1" si="79"/>
        <v>2501.4563503208378</v>
      </c>
    </row>
    <row r="237" spans="1:24" x14ac:dyDescent="0.25">
      <c r="A237" s="23">
        <f t="shared" ca="1" si="60"/>
        <v>11.821883287282033</v>
      </c>
      <c r="B237" s="23">
        <f t="shared" ca="1" si="61"/>
        <v>0.68992905534084759</v>
      </c>
      <c r="C237" s="24">
        <f t="shared" ca="1" si="70"/>
        <v>2151.1900222489789</v>
      </c>
      <c r="D237" s="23">
        <f t="shared" ca="1" si="71"/>
        <v>2151.87995130432</v>
      </c>
      <c r="E237" s="22"/>
      <c r="F237" s="23">
        <f t="shared" ca="1" si="62"/>
        <v>1.6469747674760924</v>
      </c>
      <c r="G237" s="23">
        <f t="shared" ca="1" si="63"/>
        <v>1.5747722862803393</v>
      </c>
      <c r="H237" s="24">
        <f t="shared" ca="1" si="72"/>
        <v>2390.7849126188949</v>
      </c>
      <c r="I237" s="23">
        <f t="shared" ca="1" si="73"/>
        <v>2392.3596849051751</v>
      </c>
      <c r="J237" s="22"/>
      <c r="K237" s="23">
        <f t="shared" ca="1" si="64"/>
        <v>0.85054169768604759</v>
      </c>
      <c r="L237" s="23">
        <f t="shared" ca="1" si="65"/>
        <v>1.5645676441738496</v>
      </c>
      <c r="M237" s="24">
        <f t="shared" ca="1" si="74"/>
        <v>2259.7346760065057</v>
      </c>
      <c r="N237" s="23">
        <f t="shared" ca="1" si="75"/>
        <v>2261.2992436506797</v>
      </c>
      <c r="O237" s="22"/>
      <c r="P237" s="23">
        <f t="shared" ca="1" si="66"/>
        <v>13.225004992987975</v>
      </c>
      <c r="Q237" s="23">
        <f t="shared" ca="1" si="67"/>
        <v>2.2827834349830103</v>
      </c>
      <c r="R237" s="24">
        <f t="shared" ca="1" si="76"/>
        <v>2486.365629565315</v>
      </c>
      <c r="S237" s="23">
        <f t="shared" ca="1" si="77"/>
        <v>2488.6484130002982</v>
      </c>
      <c r="T237" s="22"/>
      <c r="U237" s="23">
        <f t="shared" ca="1" si="68"/>
        <v>12.094501210558423</v>
      </c>
      <c r="V237" s="23">
        <f t="shared" ca="1" si="69"/>
        <v>2.8400697135589268</v>
      </c>
      <c r="W237" s="24">
        <f t="shared" ca="1" si="78"/>
        <v>2513.5508515313963</v>
      </c>
      <c r="X237" s="23">
        <f t="shared" ca="1" si="79"/>
        <v>2516.3909212449553</v>
      </c>
    </row>
    <row r="238" spans="1:24" x14ac:dyDescent="0.25">
      <c r="A238" s="23">
        <f t="shared" ca="1" si="60"/>
        <v>9.8948661485433451</v>
      </c>
      <c r="B238" s="23">
        <f t="shared" ca="1" si="61"/>
        <v>4.547482010422141</v>
      </c>
      <c r="C238" s="24">
        <f t="shared" ca="1" si="70"/>
        <v>2161.7748174528633</v>
      </c>
      <c r="D238" s="23">
        <f t="shared" ca="1" si="71"/>
        <v>2166.3222994632856</v>
      </c>
      <c r="E238" s="22"/>
      <c r="F238" s="23">
        <f t="shared" ca="1" si="62"/>
        <v>4.6938718189415285</v>
      </c>
      <c r="G238" s="23">
        <f t="shared" ca="1" si="63"/>
        <v>3.768747214020526</v>
      </c>
      <c r="H238" s="24">
        <f t="shared" ca="1" si="72"/>
        <v>2397.0535567241168</v>
      </c>
      <c r="I238" s="23">
        <f t="shared" ca="1" si="73"/>
        <v>2400.8223039381373</v>
      </c>
      <c r="J238" s="22"/>
      <c r="K238" s="23">
        <f t="shared" ca="1" si="64"/>
        <v>22.384407953040569</v>
      </c>
      <c r="L238" s="23">
        <f t="shared" ca="1" si="65"/>
        <v>1.1858739755150736</v>
      </c>
      <c r="M238" s="24">
        <f t="shared" ca="1" si="74"/>
        <v>2283.6836516037201</v>
      </c>
      <c r="N238" s="23">
        <f t="shared" ca="1" si="75"/>
        <v>2284.8695255792354</v>
      </c>
      <c r="O238" s="22"/>
      <c r="P238" s="23">
        <f t="shared" ca="1" si="66"/>
        <v>5.5468148976429195</v>
      </c>
      <c r="Q238" s="23">
        <f t="shared" ca="1" si="67"/>
        <v>2.7824256721060165</v>
      </c>
      <c r="R238" s="24">
        <f t="shared" ca="1" si="76"/>
        <v>2494.1952278979411</v>
      </c>
      <c r="S238" s="23">
        <f t="shared" ca="1" si="77"/>
        <v>2496.9776535700471</v>
      </c>
      <c r="T238" s="22"/>
      <c r="U238" s="23">
        <f t="shared" ca="1" si="68"/>
        <v>5.957214940873989</v>
      </c>
      <c r="V238" s="23">
        <f t="shared" ca="1" si="69"/>
        <v>1.6791952117714437</v>
      </c>
      <c r="W238" s="24">
        <f t="shared" ca="1" si="78"/>
        <v>2522.3481361858294</v>
      </c>
      <c r="X238" s="23">
        <f t="shared" ca="1" si="79"/>
        <v>2524.0273313976008</v>
      </c>
    </row>
    <row r="239" spans="1:24" x14ac:dyDescent="0.25">
      <c r="A239" s="23">
        <f t="shared" ca="1" si="60"/>
        <v>3.6211384649719993</v>
      </c>
      <c r="B239" s="23">
        <f t="shared" ca="1" si="61"/>
        <v>6.337784227914435</v>
      </c>
      <c r="C239" s="24">
        <f t="shared" ca="1" si="70"/>
        <v>2169.9434379282575</v>
      </c>
      <c r="D239" s="23">
        <f t="shared" ca="1" si="71"/>
        <v>2176.2812221561721</v>
      </c>
      <c r="E239" s="22"/>
      <c r="F239" s="23">
        <f t="shared" ca="1" si="62"/>
        <v>3.3194694902568873</v>
      </c>
      <c r="G239" s="23">
        <f t="shared" ca="1" si="63"/>
        <v>1.6059633473697137</v>
      </c>
      <c r="H239" s="24">
        <f t="shared" ca="1" si="72"/>
        <v>2404.1417734283941</v>
      </c>
      <c r="I239" s="23">
        <f t="shared" ca="1" si="73"/>
        <v>2405.7477367757638</v>
      </c>
      <c r="J239" s="22"/>
      <c r="K239" s="23">
        <f t="shared" ca="1" si="64"/>
        <v>0.8856001011479876</v>
      </c>
      <c r="L239" s="23">
        <f t="shared" ca="1" si="65"/>
        <v>0.55836879007042428</v>
      </c>
      <c r="M239" s="24">
        <f t="shared" ca="1" si="74"/>
        <v>2285.7551256803836</v>
      </c>
      <c r="N239" s="23">
        <f t="shared" ca="1" si="75"/>
        <v>2286.3134944704539</v>
      </c>
      <c r="O239" s="22"/>
      <c r="P239" s="23">
        <f t="shared" ca="1" si="66"/>
        <v>6.9279736366617657</v>
      </c>
      <c r="Q239" s="23">
        <f t="shared" ca="1" si="67"/>
        <v>0.752717800707976</v>
      </c>
      <c r="R239" s="24">
        <f t="shared" ca="1" si="76"/>
        <v>2503.9056272067087</v>
      </c>
      <c r="S239" s="23">
        <f t="shared" ca="1" si="77"/>
        <v>2504.6583450074168</v>
      </c>
      <c r="T239" s="22"/>
      <c r="U239" s="23">
        <f t="shared" ca="1" si="68"/>
        <v>1.7239612784150273</v>
      </c>
      <c r="V239" s="23">
        <f t="shared" ca="1" si="69"/>
        <v>1.137121560401386</v>
      </c>
      <c r="W239" s="24">
        <f t="shared" ca="1" si="78"/>
        <v>2525.751292676016</v>
      </c>
      <c r="X239" s="23">
        <f t="shared" ca="1" si="79"/>
        <v>2526.8884142364172</v>
      </c>
    </row>
    <row r="240" spans="1:24" x14ac:dyDescent="0.25">
      <c r="A240" s="23">
        <f t="shared" ca="1" si="60"/>
        <v>9.5972304609894774</v>
      </c>
      <c r="B240" s="23">
        <f t="shared" ca="1" si="61"/>
        <v>3.8869979544608522</v>
      </c>
      <c r="C240" s="24">
        <f t="shared" ca="1" si="70"/>
        <v>2185.8784526171617</v>
      </c>
      <c r="D240" s="23">
        <f t="shared" ca="1" si="71"/>
        <v>2189.7654505716223</v>
      </c>
      <c r="E240" s="22"/>
      <c r="F240" s="23">
        <f t="shared" ca="1" si="62"/>
        <v>12.665144311286847</v>
      </c>
      <c r="G240" s="23">
        <f t="shared" ca="1" si="63"/>
        <v>0.36143273238486023</v>
      </c>
      <c r="H240" s="24">
        <f t="shared" ca="1" si="72"/>
        <v>2418.4128810870507</v>
      </c>
      <c r="I240" s="23">
        <f t="shared" ca="1" si="73"/>
        <v>2418.7743138194355</v>
      </c>
      <c r="J240" s="22"/>
      <c r="K240" s="23">
        <f t="shared" ca="1" si="64"/>
        <v>5.6813552184089957</v>
      </c>
      <c r="L240" s="23">
        <f t="shared" ca="1" si="65"/>
        <v>0.50832096705614305</v>
      </c>
      <c r="M240" s="24">
        <f t="shared" ca="1" si="74"/>
        <v>2291.9948496888628</v>
      </c>
      <c r="N240" s="23">
        <f t="shared" ca="1" si="75"/>
        <v>2292.5031706559189</v>
      </c>
      <c r="O240" s="22"/>
      <c r="P240" s="23">
        <f t="shared" ca="1" si="66"/>
        <v>7.8252056142124014</v>
      </c>
      <c r="Q240" s="23">
        <f t="shared" ca="1" si="67"/>
        <v>5.9598830427331242</v>
      </c>
      <c r="R240" s="24">
        <f t="shared" ca="1" si="76"/>
        <v>2512.4835506216291</v>
      </c>
      <c r="S240" s="23">
        <f t="shared" ca="1" si="77"/>
        <v>2518.4434336643621</v>
      </c>
      <c r="T240" s="22"/>
      <c r="U240" s="23">
        <f t="shared" ca="1" si="68"/>
        <v>12.779081166111325</v>
      </c>
      <c r="V240" s="23">
        <f t="shared" ca="1" si="69"/>
        <v>2.5317656378121045</v>
      </c>
      <c r="W240" s="24">
        <f t="shared" ca="1" si="78"/>
        <v>2539.6674954025284</v>
      </c>
      <c r="X240" s="23">
        <f t="shared" ca="1" si="79"/>
        <v>2542.1992610403404</v>
      </c>
    </row>
    <row r="241" spans="1:24" x14ac:dyDescent="0.25">
      <c r="A241" s="23">
        <f t="shared" ca="1" si="60"/>
        <v>3.1234533860739764</v>
      </c>
      <c r="B241" s="23">
        <f t="shared" ca="1" si="61"/>
        <v>1.0835287616982039</v>
      </c>
      <c r="C241" s="24">
        <f t="shared" ca="1" si="70"/>
        <v>2192.8889039576961</v>
      </c>
      <c r="D241" s="23">
        <f t="shared" ca="1" si="71"/>
        <v>2193.9724327193944</v>
      </c>
      <c r="E241" s="22"/>
      <c r="F241" s="23">
        <f t="shared" ca="1" si="62"/>
        <v>20.11122760392529</v>
      </c>
      <c r="G241" s="23">
        <f t="shared" ca="1" si="63"/>
        <v>0.34831259338695031</v>
      </c>
      <c r="H241" s="24">
        <f t="shared" ca="1" si="72"/>
        <v>2438.8855414233608</v>
      </c>
      <c r="I241" s="23">
        <f t="shared" ca="1" si="73"/>
        <v>2439.233854016748</v>
      </c>
      <c r="J241" s="22"/>
      <c r="K241" s="23">
        <f t="shared" ca="1" si="64"/>
        <v>13.12475354625559</v>
      </c>
      <c r="L241" s="23">
        <f t="shared" ca="1" si="65"/>
        <v>0.94644597599027769</v>
      </c>
      <c r="M241" s="24">
        <f t="shared" ca="1" si="74"/>
        <v>2305.6279242021747</v>
      </c>
      <c r="N241" s="23">
        <f t="shared" ca="1" si="75"/>
        <v>2306.5743701781648</v>
      </c>
      <c r="O241" s="22"/>
      <c r="P241" s="23">
        <f t="shared" ca="1" si="66"/>
        <v>21.848218950281524</v>
      </c>
      <c r="Q241" s="23">
        <f t="shared" ca="1" si="67"/>
        <v>3.2452808577940764</v>
      </c>
      <c r="R241" s="24">
        <f t="shared" ca="1" si="76"/>
        <v>2540.2916526146437</v>
      </c>
      <c r="S241" s="23">
        <f t="shared" ca="1" si="77"/>
        <v>2543.5369334724378</v>
      </c>
      <c r="T241" s="22"/>
      <c r="U241" s="23">
        <f t="shared" ca="1" si="68"/>
        <v>20.318653046499701</v>
      </c>
      <c r="V241" s="23">
        <f t="shared" ca="1" si="69"/>
        <v>2.0990528851197787</v>
      </c>
      <c r="W241" s="24">
        <f t="shared" ca="1" si="78"/>
        <v>2562.5179140868399</v>
      </c>
      <c r="X241" s="23">
        <f t="shared" ca="1" si="79"/>
        <v>2564.6169669719598</v>
      </c>
    </row>
    <row r="242" spans="1:24" x14ac:dyDescent="0.25">
      <c r="A242" s="23">
        <f t="shared" ca="1" si="60"/>
        <v>11.002157862237095</v>
      </c>
      <c r="B242" s="23">
        <f t="shared" ca="1" si="61"/>
        <v>0.20576382330786153</v>
      </c>
      <c r="C242" s="24">
        <f t="shared" ca="1" si="70"/>
        <v>2204.9745905816317</v>
      </c>
      <c r="D242" s="23">
        <f t="shared" ca="1" si="71"/>
        <v>2205.1803544049394</v>
      </c>
      <c r="E242" s="22"/>
      <c r="F242" s="23">
        <f t="shared" ca="1" si="62"/>
        <v>5.2258452328038638</v>
      </c>
      <c r="G242" s="23">
        <f t="shared" ca="1" si="63"/>
        <v>10.095164183759046</v>
      </c>
      <c r="H242" s="24">
        <f t="shared" ca="1" si="72"/>
        <v>2444.4596992495517</v>
      </c>
      <c r="I242" s="23">
        <f t="shared" ca="1" si="73"/>
        <v>2454.5548634333109</v>
      </c>
      <c r="J242" s="22"/>
      <c r="K242" s="23">
        <f t="shared" ca="1" si="64"/>
        <v>6.0736592028798304</v>
      </c>
      <c r="L242" s="23">
        <f t="shared" ca="1" si="65"/>
        <v>0.18653932136906509</v>
      </c>
      <c r="M242" s="24">
        <f t="shared" ca="1" si="74"/>
        <v>2312.6480293810446</v>
      </c>
      <c r="N242" s="23">
        <f t="shared" ca="1" si="75"/>
        <v>2312.8345687024134</v>
      </c>
      <c r="O242" s="22"/>
      <c r="P242" s="23">
        <f t="shared" ca="1" si="66"/>
        <v>8.4184301905525967</v>
      </c>
      <c r="Q242" s="23">
        <f t="shared" ca="1" si="67"/>
        <v>1.8651591603382138</v>
      </c>
      <c r="R242" s="24">
        <f t="shared" ca="1" si="76"/>
        <v>2551.9553636629903</v>
      </c>
      <c r="S242" s="23">
        <f t="shared" ca="1" si="77"/>
        <v>2553.8205228233287</v>
      </c>
      <c r="T242" s="22"/>
      <c r="U242" s="23">
        <f t="shared" ca="1" si="68"/>
        <v>51.670718568927505</v>
      </c>
      <c r="V242" s="23">
        <f t="shared" ca="1" si="69"/>
        <v>0.31920337926574938</v>
      </c>
      <c r="W242" s="24">
        <f t="shared" ca="1" si="78"/>
        <v>2616.2876855408872</v>
      </c>
      <c r="X242" s="23">
        <f t="shared" ca="1" si="79"/>
        <v>2616.6068889201529</v>
      </c>
    </row>
    <row r="243" spans="1:24" x14ac:dyDescent="0.25">
      <c r="A243" s="23">
        <f t="shared" ca="1" si="60"/>
        <v>3.8359125348795966</v>
      </c>
      <c r="B243" s="23">
        <f t="shared" ca="1" si="61"/>
        <v>0.4974585627937978</v>
      </c>
      <c r="C243" s="24">
        <f t="shared" ca="1" si="70"/>
        <v>2209.0162669398192</v>
      </c>
      <c r="D243" s="23">
        <f t="shared" ca="1" si="71"/>
        <v>2209.5137255026129</v>
      </c>
      <c r="E243" s="22"/>
      <c r="F243" s="23">
        <f t="shared" ca="1" si="62"/>
        <v>5.085923009217634</v>
      </c>
      <c r="G243" s="23">
        <f t="shared" ca="1" si="63"/>
        <v>0.11973347344600849</v>
      </c>
      <c r="H243" s="24">
        <f t="shared" ca="1" si="72"/>
        <v>2459.6407864425287</v>
      </c>
      <c r="I243" s="23">
        <f t="shared" ca="1" si="73"/>
        <v>2459.7605199159748</v>
      </c>
      <c r="J243" s="22"/>
      <c r="K243" s="23">
        <f t="shared" ca="1" si="64"/>
        <v>7.3341400377186234</v>
      </c>
      <c r="L243" s="23">
        <f t="shared" ca="1" si="65"/>
        <v>4.7827185586356675</v>
      </c>
      <c r="M243" s="24">
        <f t="shared" ca="1" si="74"/>
        <v>2320.1687087401319</v>
      </c>
      <c r="N243" s="23">
        <f t="shared" ca="1" si="75"/>
        <v>2324.9514272987676</v>
      </c>
      <c r="O243" s="22"/>
      <c r="P243" s="23">
        <f t="shared" ca="1" si="66"/>
        <v>5.3302272655431171</v>
      </c>
      <c r="Q243" s="23">
        <f t="shared" ca="1" si="67"/>
        <v>5.1077471880749208</v>
      </c>
      <c r="R243" s="24">
        <f t="shared" ca="1" si="76"/>
        <v>2559.150750088872</v>
      </c>
      <c r="S243" s="23">
        <f t="shared" ca="1" si="77"/>
        <v>2564.2584972769469</v>
      </c>
      <c r="T243" s="22"/>
      <c r="U243" s="23">
        <f t="shared" ca="1" si="68"/>
        <v>2.081061676638051</v>
      </c>
      <c r="V243" s="23">
        <f t="shared" ca="1" si="69"/>
        <v>4.4374724855243448</v>
      </c>
      <c r="W243" s="24">
        <f t="shared" ca="1" si="78"/>
        <v>2618.6879505967909</v>
      </c>
      <c r="X243" s="23">
        <f t="shared" ca="1" si="79"/>
        <v>2623.1254230823151</v>
      </c>
    </row>
    <row r="244" spans="1:24" x14ac:dyDescent="0.25">
      <c r="A244" s="23">
        <f t="shared" ca="1" si="60"/>
        <v>1.3856423114770346</v>
      </c>
      <c r="B244" s="23">
        <f t="shared" ca="1" si="61"/>
        <v>0.77672843319429807</v>
      </c>
      <c r="C244" s="24">
        <f t="shared" ca="1" si="70"/>
        <v>2210.8993678140901</v>
      </c>
      <c r="D244" s="23">
        <f t="shared" ca="1" si="71"/>
        <v>2211.6760962472845</v>
      </c>
      <c r="E244" s="22"/>
      <c r="F244" s="23">
        <f t="shared" ca="1" si="62"/>
        <v>3.9268636756285518</v>
      </c>
      <c r="G244" s="23">
        <f t="shared" ca="1" si="63"/>
        <v>7.0914978173178707</v>
      </c>
      <c r="H244" s="24">
        <f t="shared" ca="1" si="72"/>
        <v>2463.6873835916035</v>
      </c>
      <c r="I244" s="23">
        <f t="shared" ca="1" si="73"/>
        <v>2470.7788814089213</v>
      </c>
      <c r="J244" s="22"/>
      <c r="K244" s="23">
        <f t="shared" ca="1" si="64"/>
        <v>7.6924449734700664</v>
      </c>
      <c r="L244" s="23">
        <f t="shared" ca="1" si="65"/>
        <v>3.4503115648713689</v>
      </c>
      <c r="M244" s="24">
        <f t="shared" ca="1" si="74"/>
        <v>2332.6438722722378</v>
      </c>
      <c r="N244" s="23">
        <f t="shared" ca="1" si="75"/>
        <v>2336.0941838371091</v>
      </c>
      <c r="O244" s="22"/>
      <c r="P244" s="23">
        <f t="shared" ca="1" si="66"/>
        <v>12.640028101765319</v>
      </c>
      <c r="Q244" s="23">
        <f t="shared" ca="1" si="67"/>
        <v>8.8126414133597759</v>
      </c>
      <c r="R244" s="24">
        <f t="shared" ca="1" si="76"/>
        <v>2576.8985253787123</v>
      </c>
      <c r="S244" s="23">
        <f t="shared" ca="1" si="77"/>
        <v>2585.7111667920722</v>
      </c>
      <c r="T244" s="22"/>
      <c r="U244" s="23">
        <f t="shared" ca="1" si="68"/>
        <v>2.5729553988364486</v>
      </c>
      <c r="V244" s="23">
        <f t="shared" ca="1" si="69"/>
        <v>2.1701551578041984</v>
      </c>
      <c r="W244" s="24">
        <f t="shared" ca="1" si="78"/>
        <v>2625.6983784811514</v>
      </c>
      <c r="X244" s="23">
        <f t="shared" ca="1" si="79"/>
        <v>2627.8685336389558</v>
      </c>
    </row>
    <row r="245" spans="1:24" x14ac:dyDescent="0.25">
      <c r="A245" s="23">
        <f t="shared" ca="1" si="60"/>
        <v>8.8522193880903774</v>
      </c>
      <c r="B245" s="23">
        <f t="shared" ca="1" si="61"/>
        <v>1.3137638974385921</v>
      </c>
      <c r="C245" s="24">
        <f t="shared" ca="1" si="70"/>
        <v>2220.5283156353748</v>
      </c>
      <c r="D245" s="23">
        <f t="shared" ca="1" si="71"/>
        <v>2221.8420795328134</v>
      </c>
      <c r="E245" s="22"/>
      <c r="F245" s="23">
        <f t="shared" ca="1" si="62"/>
        <v>10.724859206709827</v>
      </c>
      <c r="G245" s="23">
        <f t="shared" ca="1" si="63"/>
        <v>0.76091948099349205</v>
      </c>
      <c r="H245" s="24">
        <f t="shared" ca="1" si="72"/>
        <v>2481.5037406156312</v>
      </c>
      <c r="I245" s="23">
        <f t="shared" ca="1" si="73"/>
        <v>2482.2646600966245</v>
      </c>
      <c r="J245" s="22"/>
      <c r="K245" s="23">
        <f t="shared" ca="1" si="64"/>
        <v>12.27508226305762</v>
      </c>
      <c r="L245" s="23">
        <f t="shared" ca="1" si="65"/>
        <v>4.821582090417766</v>
      </c>
      <c r="M245" s="24">
        <f t="shared" ca="1" si="74"/>
        <v>2348.3692661001669</v>
      </c>
      <c r="N245" s="23">
        <f t="shared" ca="1" si="75"/>
        <v>2353.1908481905848</v>
      </c>
      <c r="O245" s="22"/>
      <c r="P245" s="23">
        <f t="shared" ca="1" si="66"/>
        <v>2.674739894561379</v>
      </c>
      <c r="Q245" s="23">
        <f t="shared" ca="1" si="67"/>
        <v>5.006064737223662</v>
      </c>
      <c r="R245" s="24">
        <f t="shared" ca="1" si="76"/>
        <v>2588.3859066866335</v>
      </c>
      <c r="S245" s="23">
        <f t="shared" ca="1" si="77"/>
        <v>2593.3919714238573</v>
      </c>
      <c r="T245" s="22"/>
      <c r="U245" s="23">
        <f t="shared" ca="1" si="68"/>
        <v>6.1510065415744064</v>
      </c>
      <c r="V245" s="23">
        <f t="shared" ca="1" si="69"/>
        <v>2.1205148533319198</v>
      </c>
      <c r="W245" s="24">
        <f t="shared" ca="1" si="78"/>
        <v>2634.0195401805304</v>
      </c>
      <c r="X245" s="23">
        <f t="shared" ca="1" si="79"/>
        <v>2636.1400550338622</v>
      </c>
    </row>
    <row r="246" spans="1:24" x14ac:dyDescent="0.25">
      <c r="A246" s="23">
        <f t="shared" ca="1" si="60"/>
        <v>1.1371190154409237E-2</v>
      </c>
      <c r="B246" s="23">
        <f t="shared" ca="1" si="61"/>
        <v>1.6374448046264254</v>
      </c>
      <c r="C246" s="24">
        <f t="shared" ca="1" si="70"/>
        <v>2221.8534507229679</v>
      </c>
      <c r="D246" s="23">
        <f t="shared" ca="1" si="71"/>
        <v>2223.4908955275941</v>
      </c>
      <c r="E246" s="22"/>
      <c r="F246" s="23">
        <f t="shared" ca="1" si="62"/>
        <v>12.075251807071226</v>
      </c>
      <c r="G246" s="23">
        <f t="shared" ca="1" si="63"/>
        <v>4.5541711209827174</v>
      </c>
      <c r="H246" s="24">
        <f t="shared" ca="1" si="72"/>
        <v>2494.3399119036958</v>
      </c>
      <c r="I246" s="23">
        <f t="shared" ca="1" si="73"/>
        <v>2498.8940830246784</v>
      </c>
      <c r="J246" s="22"/>
      <c r="K246" s="23">
        <f t="shared" ca="1" si="64"/>
        <v>16.229414256488528</v>
      </c>
      <c r="L246" s="23">
        <f t="shared" ca="1" si="65"/>
        <v>0.8974734278528711</v>
      </c>
      <c r="M246" s="24">
        <f t="shared" ca="1" si="74"/>
        <v>2369.4202624470731</v>
      </c>
      <c r="N246" s="23">
        <f t="shared" ca="1" si="75"/>
        <v>2370.3177358749258</v>
      </c>
      <c r="O246" s="22"/>
      <c r="P246" s="23">
        <f t="shared" ca="1" si="66"/>
        <v>13.42896014855355</v>
      </c>
      <c r="Q246" s="23">
        <f t="shared" ca="1" si="67"/>
        <v>2.0271790244566144</v>
      </c>
      <c r="R246" s="24">
        <f t="shared" ca="1" si="76"/>
        <v>2606.8209315724107</v>
      </c>
      <c r="S246" s="23">
        <f t="shared" ca="1" si="77"/>
        <v>2608.8481105968672</v>
      </c>
      <c r="T246" s="22"/>
      <c r="U246" s="23">
        <f t="shared" ca="1" si="68"/>
        <v>8.0682127279354621</v>
      </c>
      <c r="V246" s="23">
        <f t="shared" ca="1" si="69"/>
        <v>0.24341689591592366</v>
      </c>
      <c r="W246" s="24">
        <f t="shared" ca="1" si="78"/>
        <v>2644.2082677617977</v>
      </c>
      <c r="X246" s="23">
        <f t="shared" ca="1" si="79"/>
        <v>2644.4516846577135</v>
      </c>
    </row>
    <row r="247" spans="1:24" x14ac:dyDescent="0.25">
      <c r="A247" s="23">
        <f t="shared" ca="1" si="60"/>
        <v>8.7832372242718399</v>
      </c>
      <c r="B247" s="23">
        <f t="shared" ca="1" si="61"/>
        <v>5.3950446190798464</v>
      </c>
      <c r="C247" s="24">
        <f t="shared" ca="1" si="70"/>
        <v>2232.2741327518661</v>
      </c>
      <c r="D247" s="23">
        <f t="shared" ca="1" si="71"/>
        <v>2237.6691773709458</v>
      </c>
      <c r="E247" s="22"/>
      <c r="F247" s="23">
        <f t="shared" ca="1" si="62"/>
        <v>5.8871639034660914</v>
      </c>
      <c r="G247" s="23">
        <f t="shared" ca="1" si="63"/>
        <v>0.99215083849826546</v>
      </c>
      <c r="H247" s="24">
        <f t="shared" ca="1" si="72"/>
        <v>2504.7812469281444</v>
      </c>
      <c r="I247" s="23">
        <f t="shared" ca="1" si="73"/>
        <v>2505.7733977666426</v>
      </c>
      <c r="J247" s="22"/>
      <c r="K247" s="23">
        <f t="shared" ca="1" si="64"/>
        <v>2.13833234003845</v>
      </c>
      <c r="L247" s="23">
        <f t="shared" ca="1" si="65"/>
        <v>6.323334890092295</v>
      </c>
      <c r="M247" s="24">
        <f t="shared" ca="1" si="74"/>
        <v>2372.456068214964</v>
      </c>
      <c r="N247" s="23">
        <f t="shared" ca="1" si="75"/>
        <v>2378.7794031050562</v>
      </c>
      <c r="O247" s="22"/>
      <c r="P247" s="23">
        <f t="shared" ca="1" si="66"/>
        <v>8.0036930836961915</v>
      </c>
      <c r="Q247" s="23">
        <f t="shared" ca="1" si="67"/>
        <v>1.2693823538187508</v>
      </c>
      <c r="R247" s="24">
        <f t="shared" ca="1" si="76"/>
        <v>2616.8518036805635</v>
      </c>
      <c r="S247" s="23">
        <f t="shared" ca="1" si="77"/>
        <v>2618.1211860343824</v>
      </c>
      <c r="T247" s="22"/>
      <c r="U247" s="23">
        <f t="shared" ca="1" si="68"/>
        <v>27.432648888995296</v>
      </c>
      <c r="V247" s="23">
        <f t="shared" ca="1" si="69"/>
        <v>1.7610475211637169</v>
      </c>
      <c r="W247" s="24">
        <f t="shared" ca="1" si="78"/>
        <v>2671.8843335467086</v>
      </c>
      <c r="X247" s="23">
        <f t="shared" ca="1" si="79"/>
        <v>2673.6453810678722</v>
      </c>
    </row>
    <row r="248" spans="1:24" x14ac:dyDescent="0.25">
      <c r="A248" s="23">
        <f t="shared" ca="1" si="60"/>
        <v>1.3049990976828805</v>
      </c>
      <c r="B248" s="23">
        <f t="shared" ca="1" si="61"/>
        <v>1.1316429235824488</v>
      </c>
      <c r="C248" s="24">
        <f t="shared" ca="1" si="70"/>
        <v>2238.9741764686287</v>
      </c>
      <c r="D248" s="23">
        <f t="shared" ca="1" si="71"/>
        <v>2240.1058193922113</v>
      </c>
      <c r="E248" s="22"/>
      <c r="F248" s="23">
        <f t="shared" ca="1" si="62"/>
        <v>6.5248931318503738</v>
      </c>
      <c r="G248" s="23">
        <f t="shared" ca="1" si="63"/>
        <v>2.6347344687328302</v>
      </c>
      <c r="H248" s="24">
        <f t="shared" ca="1" si="72"/>
        <v>2512.2982908984927</v>
      </c>
      <c r="I248" s="23">
        <f t="shared" ca="1" si="73"/>
        <v>2514.9330253672256</v>
      </c>
      <c r="J248" s="22"/>
      <c r="K248" s="23">
        <f t="shared" ca="1" si="64"/>
        <v>20.710772865120511</v>
      </c>
      <c r="L248" s="23">
        <f t="shared" ca="1" si="65"/>
        <v>0.61056320159075639</v>
      </c>
      <c r="M248" s="24">
        <f t="shared" ca="1" si="74"/>
        <v>2399.4901759701766</v>
      </c>
      <c r="N248" s="23">
        <f t="shared" ca="1" si="75"/>
        <v>2400.1007391717671</v>
      </c>
      <c r="O248" s="22"/>
      <c r="P248" s="23">
        <f t="shared" ca="1" si="66"/>
        <v>2.3198259244272088</v>
      </c>
      <c r="Q248" s="23">
        <f t="shared" ca="1" si="67"/>
        <v>9.6028029391024838E-3</v>
      </c>
      <c r="R248" s="24">
        <f t="shared" ca="1" si="76"/>
        <v>2620.4410119588097</v>
      </c>
      <c r="S248" s="23">
        <f t="shared" ca="1" si="77"/>
        <v>2620.450614761749</v>
      </c>
      <c r="T248" s="22"/>
      <c r="U248" s="23">
        <f t="shared" ca="1" si="68"/>
        <v>4.6231432799554018</v>
      </c>
      <c r="V248" s="23">
        <f t="shared" ca="1" si="69"/>
        <v>2.2641783707804919</v>
      </c>
      <c r="W248" s="24">
        <f t="shared" ca="1" si="78"/>
        <v>2678.2685243478277</v>
      </c>
      <c r="X248" s="23">
        <f t="shared" ca="1" si="79"/>
        <v>2680.5327027186081</v>
      </c>
    </row>
    <row r="249" spans="1:24" x14ac:dyDescent="0.25">
      <c r="A249" s="23">
        <f t="shared" ca="1" si="60"/>
        <v>1.2011314968923164</v>
      </c>
      <c r="B249" s="23">
        <f t="shared" ca="1" si="61"/>
        <v>0.33427724646582957</v>
      </c>
      <c r="C249" s="24">
        <f t="shared" ca="1" si="70"/>
        <v>2241.3069508891035</v>
      </c>
      <c r="D249" s="23">
        <f t="shared" ca="1" si="71"/>
        <v>2241.6412281355692</v>
      </c>
      <c r="E249" s="22"/>
      <c r="F249" s="23">
        <f t="shared" ca="1" si="62"/>
        <v>3.6136361736406255</v>
      </c>
      <c r="G249" s="23">
        <f t="shared" ca="1" si="63"/>
        <v>4.5111884106412647</v>
      </c>
      <c r="H249" s="24">
        <f t="shared" ca="1" si="72"/>
        <v>2518.5466615408664</v>
      </c>
      <c r="I249" s="23">
        <f t="shared" ca="1" si="73"/>
        <v>2523.0578499515077</v>
      </c>
      <c r="J249" s="22"/>
      <c r="K249" s="23">
        <f t="shared" ca="1" si="64"/>
        <v>14.038631324917343</v>
      </c>
      <c r="L249" s="23">
        <f t="shared" ca="1" si="65"/>
        <v>7.0182309432383017</v>
      </c>
      <c r="M249" s="24">
        <f t="shared" ca="1" si="74"/>
        <v>2414.1393704966845</v>
      </c>
      <c r="N249" s="23">
        <f t="shared" ca="1" si="75"/>
        <v>2421.1576014399229</v>
      </c>
      <c r="O249" s="22"/>
      <c r="P249" s="23">
        <f t="shared" ca="1" si="66"/>
        <v>11.604231680842421</v>
      </c>
      <c r="Q249" s="23">
        <f t="shared" ca="1" si="67"/>
        <v>7.3181873698690341</v>
      </c>
      <c r="R249" s="24">
        <f t="shared" ca="1" si="76"/>
        <v>2632.0548464425915</v>
      </c>
      <c r="S249" s="23">
        <f t="shared" ca="1" si="77"/>
        <v>2639.3730338124606</v>
      </c>
      <c r="T249" s="22"/>
      <c r="U249" s="23">
        <f t="shared" ca="1" si="68"/>
        <v>4.8294318710059567</v>
      </c>
      <c r="V249" s="23">
        <f t="shared" ca="1" si="69"/>
        <v>1.2374133938198588</v>
      </c>
      <c r="W249" s="24">
        <f t="shared" ca="1" si="78"/>
        <v>2685.362134589614</v>
      </c>
      <c r="X249" s="23">
        <f t="shared" ca="1" si="79"/>
        <v>2686.5995479834337</v>
      </c>
    </row>
    <row r="250" spans="1:24" x14ac:dyDescent="0.25">
      <c r="A250" s="23">
        <f t="shared" ca="1" si="60"/>
        <v>5.0045869551971114</v>
      </c>
      <c r="B250" s="23">
        <f t="shared" ca="1" si="61"/>
        <v>2.2117427885499583</v>
      </c>
      <c r="C250" s="24">
        <f t="shared" ca="1" si="70"/>
        <v>2246.6458150907665</v>
      </c>
      <c r="D250" s="23">
        <f t="shared" ca="1" si="71"/>
        <v>2248.8575578793166</v>
      </c>
      <c r="E250" s="22"/>
      <c r="F250" s="23">
        <f t="shared" ca="1" si="62"/>
        <v>9.1155086786250052</v>
      </c>
      <c r="G250" s="23">
        <f t="shared" ca="1" si="63"/>
        <v>4.5725330958685566</v>
      </c>
      <c r="H250" s="24">
        <f t="shared" ca="1" si="72"/>
        <v>2532.1733586301325</v>
      </c>
      <c r="I250" s="23">
        <f t="shared" ca="1" si="73"/>
        <v>2536.745891726001</v>
      </c>
      <c r="J250" s="22"/>
      <c r="K250" s="23">
        <f t="shared" ca="1" si="64"/>
        <v>12.8152379925691</v>
      </c>
      <c r="L250" s="23">
        <f t="shared" ca="1" si="65"/>
        <v>4.3965795849258509</v>
      </c>
      <c r="M250" s="24">
        <f t="shared" ca="1" si="74"/>
        <v>2433.972839432492</v>
      </c>
      <c r="N250" s="23">
        <f t="shared" ca="1" si="75"/>
        <v>2438.3694190174178</v>
      </c>
      <c r="O250" s="22"/>
      <c r="P250" s="23">
        <f t="shared" ca="1" si="66"/>
        <v>5.6850014786750389</v>
      </c>
      <c r="Q250" s="23">
        <f t="shared" ca="1" si="67"/>
        <v>6.1012105545570945</v>
      </c>
      <c r="R250" s="24">
        <f t="shared" ca="1" si="76"/>
        <v>2645.0580352911356</v>
      </c>
      <c r="S250" s="23">
        <f t="shared" ca="1" si="77"/>
        <v>2651.1592458456926</v>
      </c>
      <c r="T250" s="22"/>
      <c r="U250" s="23">
        <f t="shared" ca="1" si="68"/>
        <v>7.4892152422095748</v>
      </c>
      <c r="V250" s="23">
        <f t="shared" ca="1" si="69"/>
        <v>3.1296333191799741</v>
      </c>
      <c r="W250" s="24">
        <f t="shared" ca="1" si="78"/>
        <v>2694.0887632256431</v>
      </c>
      <c r="X250" s="23">
        <f t="shared" ca="1" si="79"/>
        <v>2697.218396544823</v>
      </c>
    </row>
    <row r="251" spans="1:24" x14ac:dyDescent="0.25">
      <c r="A251" s="23">
        <f t="shared" ca="1" si="60"/>
        <v>3.4683731137317086</v>
      </c>
      <c r="B251" s="23">
        <f t="shared" ca="1" si="61"/>
        <v>3.0194301897042308</v>
      </c>
      <c r="C251" s="24">
        <f t="shared" ca="1" si="70"/>
        <v>2252.3259309930481</v>
      </c>
      <c r="D251" s="23">
        <f t="shared" ca="1" si="71"/>
        <v>2255.3453611827522</v>
      </c>
      <c r="E251" s="22"/>
      <c r="F251" s="23">
        <f t="shared" ca="1" si="62"/>
        <v>2.2734025427431428</v>
      </c>
      <c r="G251" s="23">
        <f t="shared" ca="1" si="63"/>
        <v>0.65046417951339552</v>
      </c>
      <c r="H251" s="24">
        <f t="shared" ca="1" si="72"/>
        <v>2539.019294268744</v>
      </c>
      <c r="I251" s="23">
        <f t="shared" ca="1" si="73"/>
        <v>2539.6697584482577</v>
      </c>
      <c r="J251" s="22"/>
      <c r="K251" s="23">
        <f t="shared" ca="1" si="64"/>
        <v>3.2411653242404945</v>
      </c>
      <c r="L251" s="23">
        <f t="shared" ca="1" si="65"/>
        <v>0.12698687921205024</v>
      </c>
      <c r="M251" s="24">
        <f t="shared" ca="1" si="74"/>
        <v>2441.6105843416585</v>
      </c>
      <c r="N251" s="23">
        <f t="shared" ca="1" si="75"/>
        <v>2441.7375712208704</v>
      </c>
      <c r="O251" s="22"/>
      <c r="P251" s="23">
        <f t="shared" ca="1" si="66"/>
        <v>3.6541075814531006</v>
      </c>
      <c r="Q251" s="23">
        <f t="shared" ca="1" si="67"/>
        <v>0.90523994140601327</v>
      </c>
      <c r="R251" s="24">
        <f t="shared" ca="1" si="76"/>
        <v>2654.8133534271456</v>
      </c>
      <c r="S251" s="23">
        <f t="shared" ca="1" si="77"/>
        <v>2655.7185933685514</v>
      </c>
      <c r="T251" s="22"/>
      <c r="U251" s="23">
        <f t="shared" ca="1" si="68"/>
        <v>6.6903172146446463</v>
      </c>
      <c r="V251" s="23">
        <f t="shared" ca="1" si="69"/>
        <v>4.5407711577795542</v>
      </c>
      <c r="W251" s="24">
        <f t="shared" ca="1" si="78"/>
        <v>2703.9087137594674</v>
      </c>
      <c r="X251" s="23">
        <f t="shared" ca="1" si="79"/>
        <v>2708.449484917247</v>
      </c>
    </row>
    <row r="252" spans="1:24" x14ac:dyDescent="0.25">
      <c r="A252" s="23">
        <f t="shared" ca="1" si="60"/>
        <v>7.7002127067377115</v>
      </c>
      <c r="B252" s="23">
        <f t="shared" ca="1" si="61"/>
        <v>1.7779225491207196</v>
      </c>
      <c r="C252" s="24">
        <f t="shared" ca="1" si="70"/>
        <v>2263.0455738894898</v>
      </c>
      <c r="D252" s="23">
        <f t="shared" ca="1" si="71"/>
        <v>2264.8234964386106</v>
      </c>
      <c r="E252" s="22"/>
      <c r="F252" s="23">
        <f t="shared" ca="1" si="62"/>
        <v>2.9991097183447417</v>
      </c>
      <c r="G252" s="23">
        <f t="shared" ca="1" si="63"/>
        <v>5.2084704745754671</v>
      </c>
      <c r="H252" s="24">
        <f t="shared" ca="1" si="72"/>
        <v>2542.6688681666024</v>
      </c>
      <c r="I252" s="23">
        <f t="shared" ca="1" si="73"/>
        <v>2547.8773386411776</v>
      </c>
      <c r="J252" s="22"/>
      <c r="K252" s="23">
        <f t="shared" ca="1" si="64"/>
        <v>10.570654229725784</v>
      </c>
      <c r="L252" s="23">
        <f t="shared" ca="1" si="65"/>
        <v>0.41626199446962237</v>
      </c>
      <c r="M252" s="24">
        <f t="shared" ca="1" si="74"/>
        <v>2452.3082254505962</v>
      </c>
      <c r="N252" s="23">
        <f t="shared" ca="1" si="75"/>
        <v>2452.7244874450657</v>
      </c>
      <c r="O252" s="22"/>
      <c r="P252" s="23">
        <f t="shared" ca="1" si="66"/>
        <v>5.4432239187732376</v>
      </c>
      <c r="Q252" s="23">
        <f t="shared" ca="1" si="67"/>
        <v>8.1578618749870984</v>
      </c>
      <c r="R252" s="24">
        <f t="shared" ca="1" si="76"/>
        <v>2661.1618172873245</v>
      </c>
      <c r="S252" s="23">
        <f t="shared" ca="1" si="77"/>
        <v>2669.3196791623118</v>
      </c>
      <c r="T252" s="22"/>
      <c r="U252" s="23">
        <f t="shared" ca="1" si="68"/>
        <v>14.312963387075428</v>
      </c>
      <c r="V252" s="23">
        <f t="shared" ca="1" si="69"/>
        <v>0.92738756877652595</v>
      </c>
      <c r="W252" s="24">
        <f t="shared" ca="1" si="78"/>
        <v>2722.7624483043223</v>
      </c>
      <c r="X252" s="23">
        <f t="shared" ca="1" si="79"/>
        <v>2723.6898358730987</v>
      </c>
    </row>
    <row r="253" spans="1:24" x14ac:dyDescent="0.25">
      <c r="A253" s="23">
        <f t="shared" ca="1" si="60"/>
        <v>6.342106353930939</v>
      </c>
      <c r="B253" s="23">
        <f t="shared" ca="1" si="61"/>
        <v>12.487610004118633</v>
      </c>
      <c r="C253" s="24">
        <f t="shared" ca="1" si="70"/>
        <v>2271.1656027925414</v>
      </c>
      <c r="D253" s="23">
        <f t="shared" ca="1" si="71"/>
        <v>2283.6532127966602</v>
      </c>
      <c r="E253" s="22"/>
      <c r="F253" s="23">
        <f t="shared" ca="1" si="62"/>
        <v>1.7080341551243957E-3</v>
      </c>
      <c r="G253" s="23">
        <f t="shared" ca="1" si="63"/>
        <v>3.4157869682937556</v>
      </c>
      <c r="H253" s="24">
        <f t="shared" ca="1" si="72"/>
        <v>2547.8790466753326</v>
      </c>
      <c r="I253" s="23">
        <f t="shared" ca="1" si="73"/>
        <v>2551.2948336436261</v>
      </c>
      <c r="J253" s="22"/>
      <c r="K253" s="23">
        <f t="shared" ca="1" si="64"/>
        <v>2.0222866528050658</v>
      </c>
      <c r="L253" s="23">
        <f t="shared" ca="1" si="65"/>
        <v>1.7636943995088146</v>
      </c>
      <c r="M253" s="24">
        <f t="shared" ca="1" si="74"/>
        <v>2454.7467740978709</v>
      </c>
      <c r="N253" s="23">
        <f t="shared" ca="1" si="75"/>
        <v>2456.5104684973799</v>
      </c>
      <c r="O253" s="22"/>
      <c r="P253" s="23">
        <f t="shared" ca="1" si="66"/>
        <v>15.642195030331836</v>
      </c>
      <c r="Q253" s="23">
        <f t="shared" ca="1" si="67"/>
        <v>3.398380160869678</v>
      </c>
      <c r="R253" s="24">
        <f t="shared" ca="1" si="76"/>
        <v>2684.9618741926438</v>
      </c>
      <c r="S253" s="23">
        <f t="shared" ca="1" si="77"/>
        <v>2688.3602543535135</v>
      </c>
      <c r="T253" s="22"/>
      <c r="U253" s="23">
        <f t="shared" ca="1" si="68"/>
        <v>1.4348070486441513</v>
      </c>
      <c r="V253" s="23">
        <f t="shared" ca="1" si="69"/>
        <v>1.9829794579799513</v>
      </c>
      <c r="W253" s="24">
        <f t="shared" ca="1" si="78"/>
        <v>2725.1246429217426</v>
      </c>
      <c r="X253" s="23">
        <f t="shared" ca="1" si="79"/>
        <v>2727.1076223797227</v>
      </c>
    </row>
    <row r="254" spans="1:24" x14ac:dyDescent="0.25">
      <c r="A254" s="23">
        <f t="shared" ca="1" si="60"/>
        <v>13.074691393280444</v>
      </c>
      <c r="B254" s="23">
        <f t="shared" ca="1" si="61"/>
        <v>2.1052358435520726</v>
      </c>
      <c r="C254" s="24">
        <f t="shared" ca="1" si="70"/>
        <v>2296.7279041899405</v>
      </c>
      <c r="D254" s="23">
        <f t="shared" ca="1" si="71"/>
        <v>2298.8331400334928</v>
      </c>
      <c r="E254" s="22"/>
      <c r="F254" s="23">
        <f t="shared" ca="1" si="62"/>
        <v>4.7628963190324525</v>
      </c>
      <c r="G254" s="23">
        <f t="shared" ca="1" si="63"/>
        <v>0.28629691603108343</v>
      </c>
      <c r="H254" s="24">
        <f t="shared" ca="1" si="72"/>
        <v>2556.0577299626584</v>
      </c>
      <c r="I254" s="23">
        <f t="shared" ca="1" si="73"/>
        <v>2556.3440268786894</v>
      </c>
      <c r="J254" s="22"/>
      <c r="K254" s="23">
        <f t="shared" ca="1" si="64"/>
        <v>3.6727227729759915</v>
      </c>
      <c r="L254" s="23">
        <f t="shared" ca="1" si="65"/>
        <v>5.4592774023901438E-4</v>
      </c>
      <c r="M254" s="24">
        <f t="shared" ca="1" si="74"/>
        <v>2460.183191270356</v>
      </c>
      <c r="N254" s="23">
        <f t="shared" ca="1" si="75"/>
        <v>2460.1837371980964</v>
      </c>
      <c r="O254" s="22"/>
      <c r="P254" s="23">
        <f t="shared" ca="1" si="66"/>
        <v>2.5955004540135347</v>
      </c>
      <c r="Q254" s="23">
        <f t="shared" ca="1" si="67"/>
        <v>3.928846634917039</v>
      </c>
      <c r="R254" s="24">
        <f t="shared" ca="1" si="76"/>
        <v>2690.9557548075272</v>
      </c>
      <c r="S254" s="23">
        <f t="shared" ca="1" si="77"/>
        <v>2694.8846014424444</v>
      </c>
      <c r="T254" s="22"/>
      <c r="U254" s="23">
        <f t="shared" ca="1" si="68"/>
        <v>6.8218827608974228</v>
      </c>
      <c r="V254" s="23">
        <f t="shared" ca="1" si="69"/>
        <v>1.8171899458681833</v>
      </c>
      <c r="W254" s="24">
        <f t="shared" ca="1" si="78"/>
        <v>2733.9295051406202</v>
      </c>
      <c r="X254" s="23">
        <f t="shared" ca="1" si="79"/>
        <v>2735.7466950864882</v>
      </c>
    </row>
    <row r="255" spans="1:24" x14ac:dyDescent="0.25">
      <c r="A255" s="23">
        <f t="shared" ca="1" si="60"/>
        <v>4.18984315022663</v>
      </c>
      <c r="B255" s="23">
        <f t="shared" ca="1" si="61"/>
        <v>1.5264517762693472</v>
      </c>
      <c r="C255" s="24">
        <f t="shared" ca="1" si="70"/>
        <v>2303.0229831837196</v>
      </c>
      <c r="D255" s="23">
        <f t="shared" ca="1" si="71"/>
        <v>2304.549434959989</v>
      </c>
      <c r="E255" s="22"/>
      <c r="F255" s="23">
        <f t="shared" ca="1" si="62"/>
        <v>3.0287599210178606</v>
      </c>
      <c r="G255" s="23">
        <f t="shared" ca="1" si="63"/>
        <v>18.088793667299765</v>
      </c>
      <c r="H255" s="24">
        <f t="shared" ca="1" si="72"/>
        <v>2559.3727867997072</v>
      </c>
      <c r="I255" s="23">
        <f t="shared" ca="1" si="73"/>
        <v>2577.461580467007</v>
      </c>
      <c r="J255" s="22"/>
      <c r="K255" s="23">
        <f t="shared" ca="1" si="64"/>
        <v>29.063048475507795</v>
      </c>
      <c r="L255" s="23">
        <f t="shared" ca="1" si="65"/>
        <v>0.76531631263330169</v>
      </c>
      <c r="M255" s="24">
        <f t="shared" ca="1" si="74"/>
        <v>2489.2467856736043</v>
      </c>
      <c r="N255" s="23">
        <f t="shared" ca="1" si="75"/>
        <v>2490.0121019862377</v>
      </c>
      <c r="O255" s="22"/>
      <c r="P255" s="23">
        <f t="shared" ca="1" si="66"/>
        <v>0.18388140187277857</v>
      </c>
      <c r="Q255" s="23">
        <f t="shared" ca="1" si="67"/>
        <v>3.2209686949477039</v>
      </c>
      <c r="R255" s="24">
        <f t="shared" ca="1" si="76"/>
        <v>2695.0684828443173</v>
      </c>
      <c r="S255" s="23">
        <f t="shared" ca="1" si="77"/>
        <v>2698.289451539265</v>
      </c>
      <c r="T255" s="22"/>
      <c r="U255" s="23">
        <f t="shared" ca="1" si="68"/>
        <v>0.89504478137098387</v>
      </c>
      <c r="V255" s="23">
        <f t="shared" ca="1" si="69"/>
        <v>6.2485728758125187</v>
      </c>
      <c r="W255" s="24">
        <f t="shared" ca="1" si="78"/>
        <v>2736.6417398678591</v>
      </c>
      <c r="X255" s="23">
        <f t="shared" ca="1" si="79"/>
        <v>2742.8903127436715</v>
      </c>
    </row>
    <row r="256" spans="1:24" x14ac:dyDescent="0.25">
      <c r="A256" s="23">
        <f t="shared" ca="1" si="60"/>
        <v>2.3603033640901279</v>
      </c>
      <c r="B256" s="23">
        <f t="shared" ca="1" si="61"/>
        <v>2.5116257003314377</v>
      </c>
      <c r="C256" s="24">
        <f t="shared" ca="1" si="70"/>
        <v>2306.9097383240792</v>
      </c>
      <c r="D256" s="23">
        <f t="shared" ca="1" si="71"/>
        <v>2309.4213640244107</v>
      </c>
      <c r="E256" s="22"/>
      <c r="F256" s="23">
        <f t="shared" ca="1" si="62"/>
        <v>0.3192573779971456</v>
      </c>
      <c r="G256" s="23">
        <f t="shared" ca="1" si="63"/>
        <v>5.2113293910813239</v>
      </c>
      <c r="H256" s="24">
        <f t="shared" ca="1" si="72"/>
        <v>2577.780837845004</v>
      </c>
      <c r="I256" s="23">
        <f t="shared" ca="1" si="73"/>
        <v>2582.9921672360852</v>
      </c>
      <c r="J256" s="22"/>
      <c r="K256" s="23">
        <f t="shared" ca="1" si="64"/>
        <v>4.2272087743853639</v>
      </c>
      <c r="L256" s="23">
        <f t="shared" ca="1" si="65"/>
        <v>2.1380083916795352</v>
      </c>
      <c r="M256" s="24">
        <f t="shared" ca="1" si="74"/>
        <v>2494.2393107606231</v>
      </c>
      <c r="N256" s="23">
        <f t="shared" ca="1" si="75"/>
        <v>2496.3773191523028</v>
      </c>
      <c r="O256" s="22"/>
      <c r="P256" s="23">
        <f t="shared" ca="1" si="66"/>
        <v>6.5434817595062125</v>
      </c>
      <c r="Q256" s="23">
        <f t="shared" ca="1" si="67"/>
        <v>14.76957628514257</v>
      </c>
      <c r="R256" s="24">
        <f t="shared" ca="1" si="76"/>
        <v>2704.832933298771</v>
      </c>
      <c r="S256" s="23">
        <f t="shared" ca="1" si="77"/>
        <v>2719.6025095839136</v>
      </c>
      <c r="T256" s="22"/>
      <c r="U256" s="23">
        <f t="shared" ca="1" si="68"/>
        <v>2.1646784974777429</v>
      </c>
      <c r="V256" s="23">
        <f t="shared" ca="1" si="69"/>
        <v>8.1781093434729879</v>
      </c>
      <c r="W256" s="24">
        <f t="shared" ca="1" si="78"/>
        <v>2745.0549912411493</v>
      </c>
      <c r="X256" s="23">
        <f t="shared" ca="1" si="79"/>
        <v>2753.2331005846222</v>
      </c>
    </row>
    <row r="257" spans="1:24" x14ac:dyDescent="0.25">
      <c r="A257" s="23">
        <f t="shared" ca="1" si="60"/>
        <v>12.434794162845511</v>
      </c>
      <c r="B257" s="23">
        <f t="shared" ca="1" si="61"/>
        <v>1.9354458358432416</v>
      </c>
      <c r="C257" s="24">
        <f t="shared" ca="1" si="70"/>
        <v>2321.8561581872564</v>
      </c>
      <c r="D257" s="23">
        <f t="shared" ca="1" si="71"/>
        <v>2323.7916040230998</v>
      </c>
      <c r="E257" s="22"/>
      <c r="F257" s="23">
        <f t="shared" ca="1" si="62"/>
        <v>5.4414156930750464</v>
      </c>
      <c r="G257" s="23">
        <f t="shared" ca="1" si="63"/>
        <v>2.3852200759810644</v>
      </c>
      <c r="H257" s="24">
        <f t="shared" ca="1" si="72"/>
        <v>2588.4335829291604</v>
      </c>
      <c r="I257" s="23">
        <f t="shared" ca="1" si="73"/>
        <v>2590.8188030051415</v>
      </c>
      <c r="J257" s="22"/>
      <c r="K257" s="23">
        <f t="shared" ca="1" si="64"/>
        <v>0.29400876145962418</v>
      </c>
      <c r="L257" s="23">
        <f t="shared" ca="1" si="65"/>
        <v>3.0350671907290843</v>
      </c>
      <c r="M257" s="24">
        <f t="shared" ca="1" si="74"/>
        <v>2496.6713279137625</v>
      </c>
      <c r="N257" s="23">
        <f t="shared" ca="1" si="75"/>
        <v>2499.7063951044915</v>
      </c>
      <c r="O257" s="22"/>
      <c r="P257" s="23">
        <f t="shared" ca="1" si="66"/>
        <v>3.14678733923295</v>
      </c>
      <c r="Q257" s="23">
        <f t="shared" ca="1" si="67"/>
        <v>0.2968775476076953</v>
      </c>
      <c r="R257" s="24">
        <f t="shared" ca="1" si="76"/>
        <v>2722.7492969231466</v>
      </c>
      <c r="S257" s="23">
        <f t="shared" ca="1" si="77"/>
        <v>2723.0461744707545</v>
      </c>
      <c r="T257" s="22"/>
      <c r="U257" s="23">
        <f t="shared" ca="1" si="68"/>
        <v>11.885650287794432</v>
      </c>
      <c r="V257" s="23">
        <f t="shared" ca="1" si="69"/>
        <v>0.10812134613764376</v>
      </c>
      <c r="W257" s="24">
        <f t="shared" ca="1" si="78"/>
        <v>2765.1187508724165</v>
      </c>
      <c r="X257" s="23">
        <f t="shared" ca="1" si="79"/>
        <v>2765.226872218554</v>
      </c>
    </row>
    <row r="258" spans="1:24" x14ac:dyDescent="0.25">
      <c r="A258" s="23">
        <f t="shared" ca="1" si="60"/>
        <v>27.188614476096177</v>
      </c>
      <c r="B258" s="23">
        <f t="shared" ca="1" si="61"/>
        <v>2.9053612624157208</v>
      </c>
      <c r="C258" s="24">
        <f t="shared" ca="1" si="70"/>
        <v>2350.9802184991959</v>
      </c>
      <c r="D258" s="23">
        <f t="shared" ca="1" si="71"/>
        <v>2353.8855797616116</v>
      </c>
      <c r="E258" s="22"/>
      <c r="F258" s="23">
        <f t="shared" ca="1" si="62"/>
        <v>15.631276225463861</v>
      </c>
      <c r="G258" s="23">
        <f t="shared" ca="1" si="63"/>
        <v>1.8669454959318226</v>
      </c>
      <c r="H258" s="24">
        <f t="shared" ca="1" si="72"/>
        <v>2606.4500792306053</v>
      </c>
      <c r="I258" s="23">
        <f t="shared" ca="1" si="73"/>
        <v>2608.3170247265371</v>
      </c>
      <c r="J258" s="22"/>
      <c r="K258" s="23">
        <f t="shared" ca="1" si="64"/>
        <v>13.933698853890041</v>
      </c>
      <c r="L258" s="23">
        <f t="shared" ca="1" si="65"/>
        <v>1.7681104904787484</v>
      </c>
      <c r="M258" s="24">
        <f t="shared" ca="1" si="74"/>
        <v>2513.6400939583814</v>
      </c>
      <c r="N258" s="23">
        <f t="shared" ca="1" si="75"/>
        <v>2515.40820444886</v>
      </c>
      <c r="O258" s="22"/>
      <c r="P258" s="23">
        <f t="shared" ca="1" si="66"/>
        <v>0.76161301758290056</v>
      </c>
      <c r="Q258" s="23">
        <f t="shared" ca="1" si="67"/>
        <v>0.41271765923967035</v>
      </c>
      <c r="R258" s="24">
        <f t="shared" ca="1" si="76"/>
        <v>2723.8077874883375</v>
      </c>
      <c r="S258" s="23">
        <f t="shared" ca="1" si="77"/>
        <v>2724.2205051475771</v>
      </c>
      <c r="T258" s="22"/>
      <c r="U258" s="23">
        <f t="shared" ca="1" si="68"/>
        <v>1.5475392889843573</v>
      </c>
      <c r="V258" s="23">
        <f t="shared" ca="1" si="69"/>
        <v>2.4566723928111043</v>
      </c>
      <c r="W258" s="24">
        <f t="shared" ca="1" si="78"/>
        <v>2766.7744115075384</v>
      </c>
      <c r="X258" s="23">
        <f t="shared" ca="1" si="79"/>
        <v>2769.2310839003494</v>
      </c>
    </row>
    <row r="259" spans="1:24" x14ac:dyDescent="0.25">
      <c r="A259" s="23">
        <f t="shared" ca="1" si="60"/>
        <v>0.974034828715444</v>
      </c>
      <c r="B259" s="23">
        <f t="shared" ca="1" si="61"/>
        <v>0.27398814146725403</v>
      </c>
      <c r="C259" s="24">
        <f t="shared" ca="1" si="70"/>
        <v>2354.8596145903271</v>
      </c>
      <c r="D259" s="23">
        <f t="shared" ca="1" si="71"/>
        <v>2355.1336027317943</v>
      </c>
      <c r="E259" s="22"/>
      <c r="F259" s="23">
        <f t="shared" ca="1" si="62"/>
        <v>4.2264260252626498</v>
      </c>
      <c r="G259" s="23">
        <f t="shared" ca="1" si="63"/>
        <v>2.6614236180395272</v>
      </c>
      <c r="H259" s="24">
        <f t="shared" ca="1" si="72"/>
        <v>2612.5434507517998</v>
      </c>
      <c r="I259" s="23">
        <f t="shared" ca="1" si="73"/>
        <v>2615.2048743698392</v>
      </c>
      <c r="J259" s="22"/>
      <c r="K259" s="23">
        <f t="shared" ca="1" si="64"/>
        <v>3.2777463381382903</v>
      </c>
      <c r="L259" s="23">
        <f t="shared" ca="1" si="65"/>
        <v>1.1031723786220344</v>
      </c>
      <c r="M259" s="24">
        <f t="shared" ca="1" si="74"/>
        <v>2518.6859507869985</v>
      </c>
      <c r="N259" s="23">
        <f t="shared" ca="1" si="75"/>
        <v>2519.7891231656204</v>
      </c>
      <c r="O259" s="22"/>
      <c r="P259" s="23">
        <f t="shared" ca="1" si="66"/>
        <v>40.000659647782797</v>
      </c>
      <c r="Q259" s="23">
        <f t="shared" ca="1" si="67"/>
        <v>0.35308977355666493</v>
      </c>
      <c r="R259" s="24">
        <f t="shared" ca="1" si="76"/>
        <v>2764.22116479536</v>
      </c>
      <c r="S259" s="23">
        <f t="shared" ca="1" si="77"/>
        <v>2764.5742545689168</v>
      </c>
      <c r="T259" s="22"/>
      <c r="U259" s="23">
        <f t="shared" ca="1" si="68"/>
        <v>19.984307212883774</v>
      </c>
      <c r="V259" s="23">
        <f t="shared" ca="1" si="69"/>
        <v>2.7796897119906925</v>
      </c>
      <c r="W259" s="24">
        <f t="shared" ca="1" si="78"/>
        <v>2789.2153911132332</v>
      </c>
      <c r="X259" s="23">
        <f t="shared" ca="1" si="79"/>
        <v>2791.9950808252238</v>
      </c>
    </row>
    <row r="260" spans="1:24" x14ac:dyDescent="0.25">
      <c r="A260" s="23">
        <f t="shared" ca="1" si="60"/>
        <v>3.2541835670630026</v>
      </c>
      <c r="B260" s="23">
        <f t="shared" ca="1" si="61"/>
        <v>0.49949883519681298</v>
      </c>
      <c r="C260" s="24">
        <f t="shared" ca="1" si="70"/>
        <v>2358.3877862988575</v>
      </c>
      <c r="D260" s="23">
        <f t="shared" ca="1" si="71"/>
        <v>2358.8872851340543</v>
      </c>
      <c r="E260" s="22"/>
      <c r="F260" s="23">
        <f t="shared" ca="1" si="62"/>
        <v>3.9626923270689605</v>
      </c>
      <c r="G260" s="23">
        <f t="shared" ca="1" si="63"/>
        <v>5.9935619090246348</v>
      </c>
      <c r="H260" s="24">
        <f t="shared" ca="1" si="72"/>
        <v>2619.1675666969081</v>
      </c>
      <c r="I260" s="23">
        <f t="shared" ca="1" si="73"/>
        <v>2625.1611286059328</v>
      </c>
      <c r="J260" s="22"/>
      <c r="K260" s="23">
        <f t="shared" ca="1" si="64"/>
        <v>3.0606544304441581</v>
      </c>
      <c r="L260" s="23">
        <f t="shared" ca="1" si="65"/>
        <v>1.0687404833840577</v>
      </c>
      <c r="M260" s="24">
        <f t="shared" ca="1" si="74"/>
        <v>2522.8497775960645</v>
      </c>
      <c r="N260" s="23">
        <f t="shared" ca="1" si="75"/>
        <v>2523.9185180794484</v>
      </c>
      <c r="O260" s="22"/>
      <c r="P260" s="23">
        <f t="shared" ca="1" si="66"/>
        <v>4.6669003259410591</v>
      </c>
      <c r="Q260" s="23">
        <f t="shared" ca="1" si="67"/>
        <v>0.47097012106340158</v>
      </c>
      <c r="R260" s="24">
        <f t="shared" ca="1" si="76"/>
        <v>2769.241154894858</v>
      </c>
      <c r="S260" s="23">
        <f t="shared" ca="1" si="77"/>
        <v>2769.7121250159216</v>
      </c>
      <c r="T260" s="22"/>
      <c r="U260" s="23">
        <f t="shared" ca="1" si="68"/>
        <v>1.10711005722018</v>
      </c>
      <c r="V260" s="23">
        <f t="shared" ca="1" si="69"/>
        <v>1.5328549924696637</v>
      </c>
      <c r="W260" s="24">
        <f t="shared" ca="1" si="78"/>
        <v>2793.1021908824441</v>
      </c>
      <c r="X260" s="23">
        <f t="shared" ca="1" si="79"/>
        <v>2794.6350458749139</v>
      </c>
    </row>
    <row r="261" spans="1:24" x14ac:dyDescent="0.25">
      <c r="A261" s="23">
        <f t="shared" ca="1" si="60"/>
        <v>10.223161455012759</v>
      </c>
      <c r="B261" s="23">
        <f t="shared" ca="1" si="61"/>
        <v>1.5347848170155576</v>
      </c>
      <c r="C261" s="24">
        <f t="shared" ca="1" si="70"/>
        <v>2369.1104465890671</v>
      </c>
      <c r="D261" s="23">
        <f t="shared" ca="1" si="71"/>
        <v>2370.6452314060825</v>
      </c>
      <c r="E261" s="22"/>
      <c r="F261" s="23">
        <f t="shared" ca="1" si="62"/>
        <v>4.0617000097081322</v>
      </c>
      <c r="G261" s="23">
        <f t="shared" ca="1" si="63"/>
        <v>2.035066726876694</v>
      </c>
      <c r="H261" s="24">
        <f t="shared" ca="1" si="72"/>
        <v>2629.222828615641</v>
      </c>
      <c r="I261" s="23">
        <f t="shared" ca="1" si="73"/>
        <v>2631.2578953425177</v>
      </c>
      <c r="J261" s="22"/>
      <c r="K261" s="23">
        <f t="shared" ca="1" si="64"/>
        <v>11.468454911971282</v>
      </c>
      <c r="L261" s="23">
        <f t="shared" ca="1" si="65"/>
        <v>1.3348414127200543</v>
      </c>
      <c r="M261" s="24">
        <f t="shared" ca="1" si="74"/>
        <v>2535.3869729914195</v>
      </c>
      <c r="N261" s="23">
        <f t="shared" ca="1" si="75"/>
        <v>2536.7218144041394</v>
      </c>
      <c r="O261" s="22"/>
      <c r="P261" s="23">
        <f t="shared" ca="1" si="66"/>
        <v>12.333728252697233</v>
      </c>
      <c r="Q261" s="23">
        <f t="shared" ca="1" si="67"/>
        <v>4.776133885577452</v>
      </c>
      <c r="R261" s="24">
        <f t="shared" ca="1" si="76"/>
        <v>2782.0458532686189</v>
      </c>
      <c r="S261" s="23">
        <f t="shared" ca="1" si="77"/>
        <v>2786.8219871541964</v>
      </c>
      <c r="T261" s="22"/>
      <c r="U261" s="23">
        <f t="shared" ca="1" si="68"/>
        <v>5.581132816826015</v>
      </c>
      <c r="V261" s="23">
        <f t="shared" ca="1" si="69"/>
        <v>0.12387470443875039</v>
      </c>
      <c r="W261" s="24">
        <f t="shared" ca="1" si="78"/>
        <v>2800.21617869174</v>
      </c>
      <c r="X261" s="23">
        <f t="shared" ca="1" si="79"/>
        <v>2800.3400533961785</v>
      </c>
    </row>
    <row r="262" spans="1:24" x14ac:dyDescent="0.25">
      <c r="A262" s="23">
        <f t="shared" ca="1" si="60"/>
        <v>5.4090192728611832</v>
      </c>
      <c r="B262" s="23">
        <f t="shared" ca="1" si="61"/>
        <v>7.3963557217222116</v>
      </c>
      <c r="C262" s="24">
        <f t="shared" ca="1" si="70"/>
        <v>2376.0542506789438</v>
      </c>
      <c r="D262" s="23">
        <f t="shared" ca="1" si="71"/>
        <v>2383.4506064006659</v>
      </c>
      <c r="E262" s="22"/>
      <c r="F262" s="23">
        <f t="shared" ca="1" si="62"/>
        <v>2.1088210717156377</v>
      </c>
      <c r="G262" s="23">
        <f t="shared" ca="1" si="63"/>
        <v>3.8395426362555063</v>
      </c>
      <c r="H262" s="24">
        <f t="shared" ca="1" si="72"/>
        <v>2633.3667164142335</v>
      </c>
      <c r="I262" s="23">
        <f t="shared" ca="1" si="73"/>
        <v>2637.2062590504888</v>
      </c>
      <c r="J262" s="22"/>
      <c r="K262" s="23">
        <f t="shared" ca="1" si="64"/>
        <v>14.523051500895443</v>
      </c>
      <c r="L262" s="23">
        <f t="shared" ca="1" si="65"/>
        <v>2.4479480778711777</v>
      </c>
      <c r="M262" s="24">
        <f t="shared" ca="1" si="74"/>
        <v>2551.2448659050347</v>
      </c>
      <c r="N262" s="23">
        <f t="shared" ca="1" si="75"/>
        <v>2553.692813982906</v>
      </c>
      <c r="O262" s="22"/>
      <c r="P262" s="23">
        <f t="shared" ca="1" si="66"/>
        <v>13.232425195093104</v>
      </c>
      <c r="Q262" s="23">
        <f t="shared" ca="1" si="67"/>
        <v>0.62857798853067792</v>
      </c>
      <c r="R262" s="24">
        <f t="shared" ca="1" si="76"/>
        <v>2800.0544123492896</v>
      </c>
      <c r="S262" s="23">
        <f t="shared" ca="1" si="77"/>
        <v>2800.6829903378202</v>
      </c>
      <c r="T262" s="22"/>
      <c r="U262" s="23">
        <f t="shared" ca="1" si="68"/>
        <v>1.9919021682234053</v>
      </c>
      <c r="V262" s="23">
        <f t="shared" ca="1" si="69"/>
        <v>3.1816776603551125</v>
      </c>
      <c r="W262" s="24">
        <f t="shared" ca="1" si="78"/>
        <v>2802.3319555644021</v>
      </c>
      <c r="X262" s="23">
        <f t="shared" ca="1" si="79"/>
        <v>2805.5136332247571</v>
      </c>
    </row>
    <row r="263" spans="1:24" x14ac:dyDescent="0.25">
      <c r="A263" s="23">
        <f t="shared" ca="1" si="60"/>
        <v>0.10870030458355988</v>
      </c>
      <c r="B263" s="23">
        <f t="shared" ca="1" si="61"/>
        <v>2.8396830611351116</v>
      </c>
      <c r="C263" s="24">
        <f t="shared" ca="1" si="70"/>
        <v>2383.5593067052496</v>
      </c>
      <c r="D263" s="23">
        <f t="shared" ca="1" si="71"/>
        <v>2386.3989897663846</v>
      </c>
      <c r="E263" s="22"/>
      <c r="F263" s="23">
        <f t="shared" ca="1" si="62"/>
        <v>14.73025270479676</v>
      </c>
      <c r="G263" s="23">
        <f t="shared" ca="1" si="63"/>
        <v>0.73540846712937025</v>
      </c>
      <c r="H263" s="24">
        <f t="shared" ca="1" si="72"/>
        <v>2651.9365117552857</v>
      </c>
      <c r="I263" s="23">
        <f t="shared" ca="1" si="73"/>
        <v>2652.6719202224149</v>
      </c>
      <c r="J263" s="22"/>
      <c r="K263" s="23">
        <f t="shared" ca="1" si="64"/>
        <v>0.72765585145822709</v>
      </c>
      <c r="L263" s="23">
        <f t="shared" ca="1" si="65"/>
        <v>5.9456030965714099E-2</v>
      </c>
      <c r="M263" s="24">
        <f t="shared" ca="1" si="74"/>
        <v>2554.4204698343642</v>
      </c>
      <c r="N263" s="23">
        <f t="shared" ca="1" si="75"/>
        <v>2554.4799258653297</v>
      </c>
      <c r="O263" s="22"/>
      <c r="P263" s="23">
        <f t="shared" ca="1" si="66"/>
        <v>5.8234051572890388</v>
      </c>
      <c r="Q263" s="23">
        <f t="shared" ca="1" si="67"/>
        <v>1.206988082138756</v>
      </c>
      <c r="R263" s="24">
        <f t="shared" ca="1" si="76"/>
        <v>2806.5063954951092</v>
      </c>
      <c r="S263" s="23">
        <f t="shared" ca="1" si="77"/>
        <v>2807.7133835772479</v>
      </c>
      <c r="T263" s="22"/>
      <c r="U263" s="23">
        <f t="shared" ca="1" si="68"/>
        <v>0.50946515344247745</v>
      </c>
      <c r="V263" s="23">
        <f t="shared" ca="1" si="69"/>
        <v>4.5895334529072178</v>
      </c>
      <c r="W263" s="24">
        <f t="shared" ca="1" si="78"/>
        <v>2806.0230983781994</v>
      </c>
      <c r="X263" s="23">
        <f t="shared" ca="1" si="79"/>
        <v>2810.6126318311067</v>
      </c>
    </row>
    <row r="264" spans="1:24" x14ac:dyDescent="0.25">
      <c r="A264" s="23">
        <f t="shared" ca="1" si="60"/>
        <v>2.1909988854038436</v>
      </c>
      <c r="B264" s="23">
        <f t="shared" ca="1" si="61"/>
        <v>7.0484269018058328</v>
      </c>
      <c r="C264" s="24">
        <f t="shared" ca="1" si="70"/>
        <v>2388.5899886517886</v>
      </c>
      <c r="D264" s="23">
        <f t="shared" ca="1" si="71"/>
        <v>2395.6384155535943</v>
      </c>
      <c r="E264" s="22"/>
      <c r="F264" s="23">
        <f t="shared" ca="1" si="62"/>
        <v>3.2762191325019021</v>
      </c>
      <c r="G264" s="23">
        <f t="shared" ca="1" si="63"/>
        <v>1.9875339799970029</v>
      </c>
      <c r="H264" s="24">
        <f t="shared" ca="1" si="72"/>
        <v>2655.9481393549167</v>
      </c>
      <c r="I264" s="23">
        <f t="shared" ca="1" si="73"/>
        <v>2657.9356733349136</v>
      </c>
      <c r="J264" s="22"/>
      <c r="K264" s="23">
        <f t="shared" ca="1" si="64"/>
        <v>3.6058533838556115</v>
      </c>
      <c r="L264" s="23">
        <f t="shared" ca="1" si="65"/>
        <v>0.32886098300560124</v>
      </c>
      <c r="M264" s="24">
        <f t="shared" ca="1" si="74"/>
        <v>2558.0857792491852</v>
      </c>
      <c r="N264" s="23">
        <f t="shared" ca="1" si="75"/>
        <v>2558.4146402321908</v>
      </c>
      <c r="O264" s="22"/>
      <c r="P264" s="23">
        <f t="shared" ca="1" si="66"/>
        <v>1.2917644853806871</v>
      </c>
      <c r="Q264" s="23">
        <f t="shared" ca="1" si="67"/>
        <v>0.76830766819808072</v>
      </c>
      <c r="R264" s="24">
        <f t="shared" ca="1" si="76"/>
        <v>2809.0051480626285</v>
      </c>
      <c r="S264" s="23">
        <f t="shared" ca="1" si="77"/>
        <v>2809.7734557308268</v>
      </c>
      <c r="T264" s="22"/>
      <c r="U264" s="23">
        <f t="shared" ca="1" si="68"/>
        <v>1.2566814055214108</v>
      </c>
      <c r="V264" s="23">
        <f t="shared" ca="1" si="69"/>
        <v>0.84524834330607845</v>
      </c>
      <c r="W264" s="24">
        <f t="shared" ca="1" si="78"/>
        <v>2811.8693132366279</v>
      </c>
      <c r="X264" s="23">
        <f t="shared" ca="1" si="79"/>
        <v>2812.7145615799341</v>
      </c>
    </row>
    <row r="265" spans="1:24" x14ac:dyDescent="0.25">
      <c r="A265" s="23">
        <f t="shared" ca="1" si="60"/>
        <v>22.008253756344416</v>
      </c>
      <c r="B265" s="23">
        <f t="shared" ca="1" si="61"/>
        <v>0.25893510480965465</v>
      </c>
      <c r="C265" s="24">
        <f t="shared" ca="1" si="70"/>
        <v>2417.6466693099387</v>
      </c>
      <c r="D265" s="23">
        <f t="shared" ca="1" si="71"/>
        <v>2417.9056044147483</v>
      </c>
      <c r="E265" s="22"/>
      <c r="F265" s="23">
        <f t="shared" ca="1" si="62"/>
        <v>2.3311991694247642</v>
      </c>
      <c r="G265" s="23">
        <f t="shared" ca="1" si="63"/>
        <v>0.21693285583376493</v>
      </c>
      <c r="H265" s="24">
        <f t="shared" ca="1" si="72"/>
        <v>2660.2668725043386</v>
      </c>
      <c r="I265" s="23">
        <f t="shared" ca="1" si="73"/>
        <v>2660.4838053601725</v>
      </c>
      <c r="J265" s="22"/>
      <c r="K265" s="23">
        <f t="shared" ca="1" si="64"/>
        <v>6.8915585291754864</v>
      </c>
      <c r="L265" s="23">
        <f t="shared" ca="1" si="65"/>
        <v>1.8683393568983222</v>
      </c>
      <c r="M265" s="24">
        <f t="shared" ca="1" si="74"/>
        <v>2565.3061987613664</v>
      </c>
      <c r="N265" s="23">
        <f t="shared" ca="1" si="75"/>
        <v>2567.1745381182645</v>
      </c>
      <c r="O265" s="22"/>
      <c r="P265" s="23">
        <f t="shared" ca="1" si="66"/>
        <v>3.9992148042105162</v>
      </c>
      <c r="Q265" s="23">
        <f t="shared" ca="1" si="67"/>
        <v>4.9733389722755286</v>
      </c>
      <c r="R265" s="24">
        <f t="shared" ca="1" si="76"/>
        <v>2813.7726705350374</v>
      </c>
      <c r="S265" s="23">
        <f t="shared" ca="1" si="77"/>
        <v>2818.7460095073129</v>
      </c>
      <c r="T265" s="22"/>
      <c r="U265" s="23">
        <f t="shared" ca="1" si="68"/>
        <v>3.1942580871067499</v>
      </c>
      <c r="V265" s="23">
        <f t="shared" ca="1" si="69"/>
        <v>3.0742083612251796</v>
      </c>
      <c r="W265" s="24">
        <f t="shared" ca="1" si="78"/>
        <v>2815.9088196670409</v>
      </c>
      <c r="X265" s="23">
        <f t="shared" ca="1" si="79"/>
        <v>2818.9830280282663</v>
      </c>
    </row>
    <row r="266" spans="1:24" x14ac:dyDescent="0.25">
      <c r="A266" s="23">
        <f t="shared" ca="1" si="60"/>
        <v>14.698283660542989</v>
      </c>
      <c r="B266" s="23">
        <f t="shared" ca="1" si="61"/>
        <v>0.5595640716656497</v>
      </c>
      <c r="C266" s="24">
        <f t="shared" ca="1" si="70"/>
        <v>2432.6038880752913</v>
      </c>
      <c r="D266" s="23">
        <f t="shared" ca="1" si="71"/>
        <v>2433.1634521469568</v>
      </c>
      <c r="E266" s="22"/>
      <c r="F266" s="23">
        <f t="shared" ca="1" si="62"/>
        <v>22.039286268769079</v>
      </c>
      <c r="G266" s="23">
        <f t="shared" ca="1" si="63"/>
        <v>3.1539703079353063</v>
      </c>
      <c r="H266" s="24">
        <f t="shared" ca="1" si="72"/>
        <v>2682.5230916289415</v>
      </c>
      <c r="I266" s="23">
        <f t="shared" ca="1" si="73"/>
        <v>2685.6770619368767</v>
      </c>
      <c r="J266" s="22"/>
      <c r="K266" s="23">
        <f t="shared" ca="1" si="64"/>
        <v>4.0458320602312288</v>
      </c>
      <c r="L266" s="23">
        <f t="shared" ca="1" si="65"/>
        <v>0.85816964374923155</v>
      </c>
      <c r="M266" s="24">
        <f t="shared" ca="1" si="74"/>
        <v>2571.2203701784956</v>
      </c>
      <c r="N266" s="23">
        <f t="shared" ca="1" si="75"/>
        <v>2572.0785398222447</v>
      </c>
      <c r="O266" s="22"/>
      <c r="P266" s="23">
        <f t="shared" ca="1" si="66"/>
        <v>3.6790092879137176E-2</v>
      </c>
      <c r="Q266" s="23">
        <f t="shared" ca="1" si="67"/>
        <v>3.4978661329630976</v>
      </c>
      <c r="R266" s="24">
        <f t="shared" ca="1" si="76"/>
        <v>2818.782799600192</v>
      </c>
      <c r="S266" s="23">
        <f t="shared" ca="1" si="77"/>
        <v>2822.2806657331553</v>
      </c>
      <c r="T266" s="22"/>
      <c r="U266" s="23">
        <f t="shared" ca="1" si="68"/>
        <v>2.9777652697230752</v>
      </c>
      <c r="V266" s="23">
        <f t="shared" ca="1" si="69"/>
        <v>3.1890094715305586</v>
      </c>
      <c r="W266" s="24">
        <f t="shared" ca="1" si="78"/>
        <v>2821.9607932979893</v>
      </c>
      <c r="X266" s="23">
        <f t="shared" ca="1" si="79"/>
        <v>2825.1498027695197</v>
      </c>
    </row>
    <row r="267" spans="1:24" x14ac:dyDescent="0.25">
      <c r="A267" s="23">
        <f t="shared" ca="1" si="60"/>
        <v>4.0278708196622253</v>
      </c>
      <c r="B267" s="23">
        <f t="shared" ca="1" si="61"/>
        <v>3.4925074785262051</v>
      </c>
      <c r="C267" s="24">
        <f t="shared" ca="1" si="70"/>
        <v>2437.1913229666193</v>
      </c>
      <c r="D267" s="23">
        <f t="shared" ca="1" si="71"/>
        <v>2440.6838304451453</v>
      </c>
      <c r="E267" s="22"/>
      <c r="F267" s="23">
        <f t="shared" ca="1" si="62"/>
        <v>1.0500075959355748</v>
      </c>
      <c r="G267" s="23">
        <f t="shared" ca="1" si="63"/>
        <v>0.41295658149049186</v>
      </c>
      <c r="H267" s="24">
        <f t="shared" ca="1" si="72"/>
        <v>2686.7270695328125</v>
      </c>
      <c r="I267" s="23">
        <f t="shared" ca="1" si="73"/>
        <v>2687.1400261143031</v>
      </c>
      <c r="J267" s="22"/>
      <c r="K267" s="23">
        <f t="shared" ca="1" si="64"/>
        <v>16.287306925981248</v>
      </c>
      <c r="L267" s="23">
        <f t="shared" ca="1" si="65"/>
        <v>0.13543954577309242</v>
      </c>
      <c r="M267" s="24">
        <f t="shared" ca="1" si="74"/>
        <v>2588.365846748226</v>
      </c>
      <c r="N267" s="23">
        <f t="shared" ca="1" si="75"/>
        <v>2588.5012862939989</v>
      </c>
      <c r="O267" s="22"/>
      <c r="P267" s="23">
        <f t="shared" ca="1" si="66"/>
        <v>23.953517124817814</v>
      </c>
      <c r="Q267" s="23">
        <f t="shared" ca="1" si="67"/>
        <v>1.0330998738052313</v>
      </c>
      <c r="R267" s="24">
        <f t="shared" ca="1" si="76"/>
        <v>2846.2341828579729</v>
      </c>
      <c r="S267" s="23">
        <f t="shared" ca="1" si="77"/>
        <v>2847.2672827317783</v>
      </c>
      <c r="T267" s="22"/>
      <c r="U267" s="23">
        <f t="shared" ca="1" si="68"/>
        <v>23.113290623998825</v>
      </c>
      <c r="V267" s="23">
        <f t="shared" ca="1" si="69"/>
        <v>1.4575730471703643</v>
      </c>
      <c r="W267" s="24">
        <f t="shared" ca="1" si="78"/>
        <v>2848.2630933935184</v>
      </c>
      <c r="X267" s="23">
        <f t="shared" ca="1" si="79"/>
        <v>2849.7206664406885</v>
      </c>
    </row>
    <row r="268" spans="1:24" x14ac:dyDescent="0.25">
      <c r="A268" s="23">
        <f t="shared" ca="1" si="60"/>
        <v>14.875617707061663</v>
      </c>
      <c r="B268" s="23">
        <f t="shared" ca="1" si="61"/>
        <v>13.065822146557695</v>
      </c>
      <c r="C268" s="24">
        <f t="shared" ca="1" si="70"/>
        <v>2455.5594481522071</v>
      </c>
      <c r="D268" s="23">
        <f t="shared" ca="1" si="71"/>
        <v>2468.6252702987649</v>
      </c>
      <c r="E268" s="22"/>
      <c r="F268" s="23">
        <f t="shared" ca="1" si="62"/>
        <v>1.8192782551526709</v>
      </c>
      <c r="G268" s="23">
        <f t="shared" ca="1" si="63"/>
        <v>10.422746907120553</v>
      </c>
      <c r="H268" s="24">
        <f t="shared" ca="1" si="72"/>
        <v>2688.9593043694558</v>
      </c>
      <c r="I268" s="23">
        <f t="shared" ca="1" si="73"/>
        <v>2699.3820512765765</v>
      </c>
      <c r="J268" s="22"/>
      <c r="K268" s="23">
        <f t="shared" ca="1" si="64"/>
        <v>4.0659158117403754E-2</v>
      </c>
      <c r="L268" s="23">
        <f t="shared" ca="1" si="65"/>
        <v>3.1846947429350783</v>
      </c>
      <c r="M268" s="24">
        <f t="shared" ca="1" si="74"/>
        <v>2588.5419454521161</v>
      </c>
      <c r="N268" s="23">
        <f t="shared" ca="1" si="75"/>
        <v>2591.726640195051</v>
      </c>
      <c r="O268" s="22"/>
      <c r="P268" s="23">
        <f t="shared" ca="1" si="66"/>
        <v>2.5952603056269692</v>
      </c>
      <c r="Q268" s="23">
        <f t="shared" ca="1" si="67"/>
        <v>17.187088331200329</v>
      </c>
      <c r="R268" s="24">
        <f t="shared" ca="1" si="76"/>
        <v>2849.8625430374054</v>
      </c>
      <c r="S268" s="23">
        <f t="shared" ca="1" si="77"/>
        <v>2867.0496313686058</v>
      </c>
      <c r="T268" s="22"/>
      <c r="U268" s="23">
        <f t="shared" ca="1" si="68"/>
        <v>22.619162124602415</v>
      </c>
      <c r="V268" s="23">
        <f t="shared" ca="1" si="69"/>
        <v>1.0495842516661953</v>
      </c>
      <c r="W268" s="24">
        <f t="shared" ca="1" si="78"/>
        <v>2872.3398285652911</v>
      </c>
      <c r="X268" s="23">
        <f t="shared" ca="1" si="79"/>
        <v>2873.3894128169572</v>
      </c>
    </row>
    <row r="269" spans="1:24" x14ac:dyDescent="0.25">
      <c r="A269" s="23">
        <f t="shared" ca="1" si="60"/>
        <v>7.3714780961587936</v>
      </c>
      <c r="B269" s="23">
        <f t="shared" ca="1" si="61"/>
        <v>0.99586300950586304</v>
      </c>
      <c r="C269" s="24">
        <f t="shared" ca="1" si="70"/>
        <v>2475.9967483949235</v>
      </c>
      <c r="D269" s="23">
        <f t="shared" ca="1" si="71"/>
        <v>2476.9926114044292</v>
      </c>
      <c r="E269" s="22"/>
      <c r="F269" s="23">
        <f t="shared" ca="1" si="62"/>
        <v>18.606312167301667</v>
      </c>
      <c r="G269" s="23">
        <f t="shared" ca="1" si="63"/>
        <v>6.3531721467032014</v>
      </c>
      <c r="H269" s="24">
        <f t="shared" ca="1" si="72"/>
        <v>2717.9883634438784</v>
      </c>
      <c r="I269" s="23">
        <f t="shared" ca="1" si="73"/>
        <v>2724.3415355905818</v>
      </c>
      <c r="J269" s="22"/>
      <c r="K269" s="23">
        <f t="shared" ca="1" si="64"/>
        <v>7.6774544913774756</v>
      </c>
      <c r="L269" s="23">
        <f t="shared" ca="1" si="65"/>
        <v>0.43333146137396061</v>
      </c>
      <c r="M269" s="24">
        <f t="shared" ca="1" si="74"/>
        <v>2599.4040946864284</v>
      </c>
      <c r="N269" s="23">
        <f t="shared" ca="1" si="75"/>
        <v>2599.8374261478025</v>
      </c>
      <c r="O269" s="22"/>
      <c r="P269" s="23">
        <f t="shared" ca="1" si="66"/>
        <v>2.6056163424276209</v>
      </c>
      <c r="Q269" s="23">
        <f t="shared" ca="1" si="67"/>
        <v>1.721675250566826</v>
      </c>
      <c r="R269" s="24">
        <f t="shared" ca="1" si="76"/>
        <v>2869.6552477110336</v>
      </c>
      <c r="S269" s="23">
        <f t="shared" ca="1" si="77"/>
        <v>2871.3769229616005</v>
      </c>
      <c r="T269" s="22"/>
      <c r="U269" s="23">
        <f t="shared" ca="1" si="68"/>
        <v>12.646364867322699</v>
      </c>
      <c r="V269" s="23">
        <f t="shared" ca="1" si="69"/>
        <v>0.40433052260746516</v>
      </c>
      <c r="W269" s="24">
        <f t="shared" ca="1" si="78"/>
        <v>2886.0357776842798</v>
      </c>
      <c r="X269" s="23">
        <f t="shared" ca="1" si="79"/>
        <v>2886.4401082068871</v>
      </c>
    </row>
    <row r="270" spans="1:24" x14ac:dyDescent="0.25">
      <c r="A270" s="23">
        <f t="shared" ref="A270:A333" ca="1" si="80">((-LN(1-RAND()))/$C$9)</f>
        <v>0.48899605746180091</v>
      </c>
      <c r="B270" s="23">
        <f t="shared" ref="B270:B333" ca="1" si="81">((-LN(1-RAND()))/$C$10)</f>
        <v>3.2194702194507938</v>
      </c>
      <c r="C270" s="24">
        <f t="shared" ca="1" si="70"/>
        <v>2477.4816074618911</v>
      </c>
      <c r="D270" s="23">
        <f t="shared" ca="1" si="71"/>
        <v>2480.7010776813418</v>
      </c>
      <c r="E270" s="22"/>
      <c r="F270" s="23">
        <f t="shared" ref="F270:F333" ca="1" si="82">((-LN(1-RAND()))/$H$9)</f>
        <v>6.9845221480109627</v>
      </c>
      <c r="G270" s="23">
        <f t="shared" ref="G270:G333" ca="1" si="83">((-LN(1-RAND()))/$H$10)</f>
        <v>2.8140223542983489</v>
      </c>
      <c r="H270" s="24">
        <f t="shared" ca="1" si="72"/>
        <v>2731.3260577385927</v>
      </c>
      <c r="I270" s="23">
        <f t="shared" ca="1" si="73"/>
        <v>2734.1400800928909</v>
      </c>
      <c r="J270" s="22"/>
      <c r="K270" s="23">
        <f t="shared" ref="K270:K333" ca="1" si="84">((-LN(1-RAND()))/$M$9)</f>
        <v>1.157280680913503</v>
      </c>
      <c r="L270" s="23">
        <f t="shared" ref="L270:L333" ca="1" si="85">((-LN(1-RAND()))/$M$10)</f>
        <v>1.9500509901788969</v>
      </c>
      <c r="M270" s="24">
        <f t="shared" ca="1" si="74"/>
        <v>2600.9947068287161</v>
      </c>
      <c r="N270" s="23">
        <f t="shared" ca="1" si="75"/>
        <v>2602.9447578188951</v>
      </c>
      <c r="O270" s="22"/>
      <c r="P270" s="23">
        <f t="shared" ref="P270:P333" ca="1" si="86">((-LN(1-RAND()))/$R$9)</f>
        <v>3.8538751383618468</v>
      </c>
      <c r="Q270" s="23">
        <f t="shared" ref="Q270:Q333" ca="1" si="87">((-LN(1-RAND()))/$R$10)</f>
        <v>5.6445809587911979</v>
      </c>
      <c r="R270" s="24">
        <f t="shared" ca="1" si="76"/>
        <v>2875.2307980999622</v>
      </c>
      <c r="S270" s="23">
        <f t="shared" ca="1" si="77"/>
        <v>2880.8753790587534</v>
      </c>
      <c r="T270" s="22"/>
      <c r="U270" s="23">
        <f t="shared" ref="U270:U333" ca="1" si="88">((-LN(1-RAND()))/$W$9)</f>
        <v>6.4816718040619259</v>
      </c>
      <c r="V270" s="23">
        <f t="shared" ref="V270:V333" ca="1" si="89">((-LN(1-RAND()))/$W$10)</f>
        <v>2.2007006004658458</v>
      </c>
      <c r="W270" s="24">
        <f t="shared" ca="1" si="78"/>
        <v>2892.9217800109491</v>
      </c>
      <c r="X270" s="23">
        <f t="shared" ca="1" si="79"/>
        <v>2895.1224806114151</v>
      </c>
    </row>
    <row r="271" spans="1:24" x14ac:dyDescent="0.25">
      <c r="A271" s="23">
        <f t="shared" ca="1" si="80"/>
        <v>1.4208713670095587</v>
      </c>
      <c r="B271" s="23">
        <f t="shared" ca="1" si="81"/>
        <v>1.5978568401991369</v>
      </c>
      <c r="C271" s="24">
        <f t="shared" ref="C271:C334" ca="1" si="90">D270+A271</f>
        <v>2482.1219490483513</v>
      </c>
      <c r="D271" s="23">
        <f t="shared" ref="D271:D334" ca="1" si="91">C271+B271</f>
        <v>2483.7198058885506</v>
      </c>
      <c r="E271" s="22"/>
      <c r="F271" s="23">
        <f t="shared" ca="1" si="82"/>
        <v>14.383402592697507</v>
      </c>
      <c r="G271" s="23">
        <f t="shared" ca="1" si="83"/>
        <v>5.1067876191272088</v>
      </c>
      <c r="H271" s="24">
        <f t="shared" ref="H271:H334" ca="1" si="92">I270+F271</f>
        <v>2748.5234826855885</v>
      </c>
      <c r="I271" s="23">
        <f t="shared" ref="I271:I334" ca="1" si="93">H271+G271</f>
        <v>2753.6302703047159</v>
      </c>
      <c r="J271" s="22"/>
      <c r="K271" s="23">
        <f t="shared" ca="1" si="84"/>
        <v>11.16987930748561</v>
      </c>
      <c r="L271" s="23">
        <f t="shared" ca="1" si="85"/>
        <v>0.6115945121771168</v>
      </c>
      <c r="M271" s="24">
        <f t="shared" ref="M271:M334" ca="1" si="94">N270+K271</f>
        <v>2614.1146371263808</v>
      </c>
      <c r="N271" s="23">
        <f t="shared" ref="N271:N334" ca="1" si="95">M271+L271</f>
        <v>2614.7262316385577</v>
      </c>
      <c r="O271" s="22"/>
      <c r="P271" s="23">
        <f t="shared" ca="1" si="86"/>
        <v>2.6803011886011192</v>
      </c>
      <c r="Q271" s="23">
        <f t="shared" ca="1" si="87"/>
        <v>0.42511518559270201</v>
      </c>
      <c r="R271" s="24">
        <f t="shared" ref="R271:R334" ca="1" si="96">S270+P271</f>
        <v>2883.5556802473548</v>
      </c>
      <c r="S271" s="23">
        <f t="shared" ref="S271:S334" ca="1" si="97">R271+Q271</f>
        <v>2883.9807954329476</v>
      </c>
      <c r="T271" s="22"/>
      <c r="U271" s="23">
        <f t="shared" ca="1" si="88"/>
        <v>0.71070120214663657</v>
      </c>
      <c r="V271" s="23">
        <f t="shared" ca="1" si="89"/>
        <v>3.3929123847119738</v>
      </c>
      <c r="W271" s="24">
        <f t="shared" ref="W271:W334" ca="1" si="98">X270+U271</f>
        <v>2895.8331818135616</v>
      </c>
      <c r="X271" s="23">
        <f t="shared" ref="X271:X334" ca="1" si="99">W271+V271</f>
        <v>2899.2260941982736</v>
      </c>
    </row>
    <row r="272" spans="1:24" x14ac:dyDescent="0.25">
      <c r="A272" s="23">
        <f t="shared" ca="1" si="80"/>
        <v>3.4529645261741977</v>
      </c>
      <c r="B272" s="23">
        <f t="shared" ca="1" si="81"/>
        <v>5.3121237181281291</v>
      </c>
      <c r="C272" s="24">
        <f t="shared" ca="1" si="90"/>
        <v>2487.1727704147247</v>
      </c>
      <c r="D272" s="23">
        <f t="shared" ca="1" si="91"/>
        <v>2492.4848941328528</v>
      </c>
      <c r="E272" s="22"/>
      <c r="F272" s="23">
        <f t="shared" ca="1" si="82"/>
        <v>0.8772250425342013</v>
      </c>
      <c r="G272" s="23">
        <f t="shared" ca="1" si="83"/>
        <v>0.97601776513634786</v>
      </c>
      <c r="H272" s="24">
        <f t="shared" ca="1" si="92"/>
        <v>2754.5074953472499</v>
      </c>
      <c r="I272" s="23">
        <f t="shared" ca="1" si="93"/>
        <v>2755.4835131123864</v>
      </c>
      <c r="J272" s="22"/>
      <c r="K272" s="23">
        <f t="shared" ca="1" si="84"/>
        <v>22.887429857359251</v>
      </c>
      <c r="L272" s="23">
        <f t="shared" ca="1" si="85"/>
        <v>0.5661949096344322</v>
      </c>
      <c r="M272" s="24">
        <f t="shared" ca="1" si="94"/>
        <v>2637.6136614959169</v>
      </c>
      <c r="N272" s="23">
        <f t="shared" ca="1" si="95"/>
        <v>2638.1798564055512</v>
      </c>
      <c r="O272" s="22"/>
      <c r="P272" s="23">
        <f t="shared" ca="1" si="86"/>
        <v>5.5778245977267424</v>
      </c>
      <c r="Q272" s="23">
        <f t="shared" ca="1" si="87"/>
        <v>2.5312485783813696</v>
      </c>
      <c r="R272" s="24">
        <f t="shared" ca="1" si="96"/>
        <v>2889.5586200306743</v>
      </c>
      <c r="S272" s="23">
        <f t="shared" ca="1" si="97"/>
        <v>2892.0898686090559</v>
      </c>
      <c r="T272" s="22"/>
      <c r="U272" s="23">
        <f t="shared" ca="1" si="88"/>
        <v>15.694863628721912</v>
      </c>
      <c r="V272" s="23">
        <f t="shared" ca="1" si="89"/>
        <v>3.1340947031999393</v>
      </c>
      <c r="W272" s="24">
        <f t="shared" ca="1" si="98"/>
        <v>2914.9209578269956</v>
      </c>
      <c r="X272" s="23">
        <f t="shared" ca="1" si="99"/>
        <v>2918.0550525301956</v>
      </c>
    </row>
    <row r="273" spans="1:24" x14ac:dyDescent="0.25">
      <c r="A273" s="23">
        <f t="shared" ca="1" si="80"/>
        <v>13.193994239426948</v>
      </c>
      <c r="B273" s="23">
        <f t="shared" ca="1" si="81"/>
        <v>2.3406235876117276</v>
      </c>
      <c r="C273" s="24">
        <f t="shared" ca="1" si="90"/>
        <v>2505.6788883722797</v>
      </c>
      <c r="D273" s="23">
        <f t="shared" ca="1" si="91"/>
        <v>2508.0195119598916</v>
      </c>
      <c r="E273" s="22"/>
      <c r="F273" s="23">
        <f t="shared" ca="1" si="82"/>
        <v>0.78109969615411201</v>
      </c>
      <c r="G273" s="23">
        <f t="shared" ca="1" si="83"/>
        <v>9.124775876874283</v>
      </c>
      <c r="H273" s="24">
        <f t="shared" ca="1" si="92"/>
        <v>2756.2646128085403</v>
      </c>
      <c r="I273" s="23">
        <f t="shared" ca="1" si="93"/>
        <v>2765.3893886854144</v>
      </c>
      <c r="J273" s="22"/>
      <c r="K273" s="23">
        <f t="shared" ca="1" si="84"/>
        <v>1.251443114504287</v>
      </c>
      <c r="L273" s="23">
        <f t="shared" ca="1" si="85"/>
        <v>4.5478689303623865</v>
      </c>
      <c r="M273" s="24">
        <f t="shared" ca="1" si="94"/>
        <v>2639.4312995200553</v>
      </c>
      <c r="N273" s="23">
        <f t="shared" ca="1" si="95"/>
        <v>2643.9791684504175</v>
      </c>
      <c r="O273" s="22"/>
      <c r="P273" s="23">
        <f t="shared" ca="1" si="86"/>
        <v>1.5727892944351476</v>
      </c>
      <c r="Q273" s="23">
        <f t="shared" ca="1" si="87"/>
        <v>0.40183372167329201</v>
      </c>
      <c r="R273" s="24">
        <f t="shared" ca="1" si="96"/>
        <v>2893.662657903491</v>
      </c>
      <c r="S273" s="23">
        <f t="shared" ca="1" si="97"/>
        <v>2894.0644916251645</v>
      </c>
      <c r="T273" s="22"/>
      <c r="U273" s="23">
        <f t="shared" ca="1" si="88"/>
        <v>7.9009561445686574</v>
      </c>
      <c r="V273" s="23">
        <f t="shared" ca="1" si="89"/>
        <v>2.1624634143790495</v>
      </c>
      <c r="W273" s="24">
        <f t="shared" ca="1" si="98"/>
        <v>2925.9560086747642</v>
      </c>
      <c r="X273" s="23">
        <f t="shared" ca="1" si="99"/>
        <v>2928.1184720891433</v>
      </c>
    </row>
    <row r="274" spans="1:24" x14ac:dyDescent="0.25">
      <c r="A274" s="23">
        <f t="shared" ca="1" si="80"/>
        <v>0.57537566758630265</v>
      </c>
      <c r="B274" s="23">
        <f t="shared" ca="1" si="81"/>
        <v>2.9239418108904514</v>
      </c>
      <c r="C274" s="24">
        <f t="shared" ca="1" si="90"/>
        <v>2508.5948876274779</v>
      </c>
      <c r="D274" s="23">
        <f t="shared" ca="1" si="91"/>
        <v>2511.5188294383684</v>
      </c>
      <c r="E274" s="22"/>
      <c r="F274" s="23">
        <f t="shared" ca="1" si="82"/>
        <v>11.789745669681201</v>
      </c>
      <c r="G274" s="23">
        <f t="shared" ca="1" si="83"/>
        <v>0.93084547171069565</v>
      </c>
      <c r="H274" s="24">
        <f t="shared" ca="1" si="92"/>
        <v>2777.1791343550954</v>
      </c>
      <c r="I274" s="23">
        <f t="shared" ca="1" si="93"/>
        <v>2778.109979826806</v>
      </c>
      <c r="J274" s="22"/>
      <c r="K274" s="23">
        <f t="shared" ca="1" si="84"/>
        <v>7.004301756539018</v>
      </c>
      <c r="L274" s="23">
        <f t="shared" ca="1" si="85"/>
        <v>3.8054653261290685</v>
      </c>
      <c r="M274" s="24">
        <f t="shared" ca="1" si="94"/>
        <v>2650.9834702069566</v>
      </c>
      <c r="N274" s="23">
        <f t="shared" ca="1" si="95"/>
        <v>2654.7889355330858</v>
      </c>
      <c r="O274" s="22"/>
      <c r="P274" s="23">
        <f t="shared" ca="1" si="86"/>
        <v>9.8048997358589762</v>
      </c>
      <c r="Q274" s="23">
        <f t="shared" ca="1" si="87"/>
        <v>0.58759781635256525</v>
      </c>
      <c r="R274" s="24">
        <f t="shared" ca="1" si="96"/>
        <v>2903.8693913610236</v>
      </c>
      <c r="S274" s="23">
        <f t="shared" ca="1" si="97"/>
        <v>2904.4569891773763</v>
      </c>
      <c r="T274" s="22"/>
      <c r="U274" s="23">
        <f t="shared" ca="1" si="88"/>
        <v>5.3098679618696645</v>
      </c>
      <c r="V274" s="23">
        <f t="shared" ca="1" si="89"/>
        <v>1.3955021717390195</v>
      </c>
      <c r="W274" s="24">
        <f t="shared" ca="1" si="98"/>
        <v>2933.428340051013</v>
      </c>
      <c r="X274" s="23">
        <f t="shared" ca="1" si="99"/>
        <v>2934.8238422227519</v>
      </c>
    </row>
    <row r="275" spans="1:24" x14ac:dyDescent="0.25">
      <c r="A275" s="23">
        <f t="shared" ca="1" si="80"/>
        <v>1.2866829665025956</v>
      </c>
      <c r="B275" s="23">
        <f t="shared" ca="1" si="81"/>
        <v>15.069290054072793</v>
      </c>
      <c r="C275" s="24">
        <f t="shared" ca="1" si="90"/>
        <v>2512.805512404871</v>
      </c>
      <c r="D275" s="23">
        <f t="shared" ca="1" si="91"/>
        <v>2527.874802458944</v>
      </c>
      <c r="E275" s="22"/>
      <c r="F275" s="23">
        <f t="shared" ca="1" si="82"/>
        <v>2.4154144718068289</v>
      </c>
      <c r="G275" s="23">
        <f t="shared" ca="1" si="83"/>
        <v>0.65895415523526168</v>
      </c>
      <c r="H275" s="24">
        <f t="shared" ca="1" si="92"/>
        <v>2780.5253942986128</v>
      </c>
      <c r="I275" s="23">
        <f t="shared" ca="1" si="93"/>
        <v>2781.1843484538481</v>
      </c>
      <c r="J275" s="22"/>
      <c r="K275" s="23">
        <f t="shared" ca="1" si="84"/>
        <v>22.376924139843776</v>
      </c>
      <c r="L275" s="23">
        <f t="shared" ca="1" si="85"/>
        <v>1.3549566900994141</v>
      </c>
      <c r="M275" s="24">
        <f t="shared" ca="1" si="94"/>
        <v>2677.1658596729294</v>
      </c>
      <c r="N275" s="23">
        <f t="shared" ca="1" si="95"/>
        <v>2678.5208163630286</v>
      </c>
      <c r="O275" s="22"/>
      <c r="P275" s="23">
        <f t="shared" ca="1" si="86"/>
        <v>0.98070430244226781</v>
      </c>
      <c r="Q275" s="23">
        <f t="shared" ca="1" si="87"/>
        <v>4.5608071269471742</v>
      </c>
      <c r="R275" s="24">
        <f t="shared" ca="1" si="96"/>
        <v>2905.4376934798183</v>
      </c>
      <c r="S275" s="23">
        <f t="shared" ca="1" si="97"/>
        <v>2909.9985006067654</v>
      </c>
      <c r="T275" s="22"/>
      <c r="U275" s="23">
        <f t="shared" ca="1" si="88"/>
        <v>2.2626442834986498</v>
      </c>
      <c r="V275" s="23">
        <f t="shared" ca="1" si="89"/>
        <v>0.88009057018155434</v>
      </c>
      <c r="W275" s="24">
        <f t="shared" ca="1" si="98"/>
        <v>2937.0864865062504</v>
      </c>
      <c r="X275" s="23">
        <f t="shared" ca="1" si="99"/>
        <v>2937.9665770764318</v>
      </c>
    </row>
    <row r="276" spans="1:24" x14ac:dyDescent="0.25">
      <c r="A276" s="23">
        <f t="shared" ca="1" si="80"/>
        <v>9.0120335835089271</v>
      </c>
      <c r="B276" s="23">
        <f t="shared" ca="1" si="81"/>
        <v>1.0532517249618891</v>
      </c>
      <c r="C276" s="24">
        <f t="shared" ca="1" si="90"/>
        <v>2536.8868360424531</v>
      </c>
      <c r="D276" s="23">
        <f t="shared" ca="1" si="91"/>
        <v>2537.9400877674148</v>
      </c>
      <c r="E276" s="22"/>
      <c r="F276" s="23">
        <f t="shared" ca="1" si="82"/>
        <v>6.6660310248510228</v>
      </c>
      <c r="G276" s="23">
        <f t="shared" ca="1" si="83"/>
        <v>0.20485176436322849</v>
      </c>
      <c r="H276" s="24">
        <f t="shared" ca="1" si="92"/>
        <v>2787.8503794786993</v>
      </c>
      <c r="I276" s="23">
        <f t="shared" ca="1" si="93"/>
        <v>2788.0552312430627</v>
      </c>
      <c r="J276" s="22"/>
      <c r="K276" s="23">
        <f t="shared" ca="1" si="84"/>
        <v>4.4215260150231765</v>
      </c>
      <c r="L276" s="23">
        <f t="shared" ca="1" si="85"/>
        <v>0.82506836368992698</v>
      </c>
      <c r="M276" s="24">
        <f t="shared" ca="1" si="94"/>
        <v>2682.9423423780518</v>
      </c>
      <c r="N276" s="23">
        <f t="shared" ca="1" si="95"/>
        <v>2683.7674107417415</v>
      </c>
      <c r="O276" s="22"/>
      <c r="P276" s="23">
        <f t="shared" ca="1" si="86"/>
        <v>3.4853114749267489</v>
      </c>
      <c r="Q276" s="23">
        <f t="shared" ca="1" si="87"/>
        <v>7.8847678114122468</v>
      </c>
      <c r="R276" s="24">
        <f t="shared" ca="1" si="96"/>
        <v>2913.4838120816921</v>
      </c>
      <c r="S276" s="23">
        <f t="shared" ca="1" si="97"/>
        <v>2921.3685798931042</v>
      </c>
      <c r="T276" s="22"/>
      <c r="U276" s="23">
        <f t="shared" ca="1" si="88"/>
        <v>7.8873623804780175</v>
      </c>
      <c r="V276" s="23">
        <f t="shared" ca="1" si="89"/>
        <v>0.39759127780659242</v>
      </c>
      <c r="W276" s="24">
        <f t="shared" ca="1" si="98"/>
        <v>2945.8539394569098</v>
      </c>
      <c r="X276" s="23">
        <f t="shared" ca="1" si="99"/>
        <v>2946.2515307347162</v>
      </c>
    </row>
    <row r="277" spans="1:24" x14ac:dyDescent="0.25">
      <c r="A277" s="23">
        <f t="shared" ca="1" si="80"/>
        <v>2.1674779559437027</v>
      </c>
      <c r="B277" s="23">
        <f t="shared" ca="1" si="81"/>
        <v>1.9002101452152143</v>
      </c>
      <c r="C277" s="24">
        <f t="shared" ca="1" si="90"/>
        <v>2540.1075657233587</v>
      </c>
      <c r="D277" s="23">
        <f t="shared" ca="1" si="91"/>
        <v>2542.0077758685738</v>
      </c>
      <c r="E277" s="22"/>
      <c r="F277" s="23">
        <f t="shared" ca="1" si="82"/>
        <v>10.061181386128796</v>
      </c>
      <c r="G277" s="23">
        <f t="shared" ca="1" si="83"/>
        <v>0.83029685336466208</v>
      </c>
      <c r="H277" s="24">
        <f t="shared" ca="1" si="92"/>
        <v>2798.1164126291915</v>
      </c>
      <c r="I277" s="23">
        <f t="shared" ca="1" si="93"/>
        <v>2798.9467094825563</v>
      </c>
      <c r="J277" s="22"/>
      <c r="K277" s="23">
        <f t="shared" ca="1" si="84"/>
        <v>2.1384759496690307</v>
      </c>
      <c r="L277" s="23">
        <f t="shared" ca="1" si="85"/>
        <v>3.7888456702731648</v>
      </c>
      <c r="M277" s="24">
        <f t="shared" ca="1" si="94"/>
        <v>2685.9058866914106</v>
      </c>
      <c r="N277" s="23">
        <f t="shared" ca="1" si="95"/>
        <v>2689.6947323616837</v>
      </c>
      <c r="O277" s="22"/>
      <c r="P277" s="23">
        <f t="shared" ca="1" si="86"/>
        <v>8.454515108534812</v>
      </c>
      <c r="Q277" s="23">
        <f t="shared" ca="1" si="87"/>
        <v>0.76716541143220829</v>
      </c>
      <c r="R277" s="24">
        <f t="shared" ca="1" si="96"/>
        <v>2929.8230950016391</v>
      </c>
      <c r="S277" s="23">
        <f t="shared" ca="1" si="97"/>
        <v>2930.5902604130715</v>
      </c>
      <c r="T277" s="22"/>
      <c r="U277" s="23">
        <f t="shared" ca="1" si="88"/>
        <v>5.8439351577789882</v>
      </c>
      <c r="V277" s="23">
        <f t="shared" ca="1" si="89"/>
        <v>0.2949343057795874</v>
      </c>
      <c r="W277" s="24">
        <f t="shared" ca="1" si="98"/>
        <v>2952.0954658924952</v>
      </c>
      <c r="X277" s="23">
        <f t="shared" ca="1" si="99"/>
        <v>2952.3904001982746</v>
      </c>
    </row>
    <row r="278" spans="1:24" x14ac:dyDescent="0.25">
      <c r="A278" s="23">
        <f t="shared" ca="1" si="80"/>
        <v>10.235007325895157</v>
      </c>
      <c r="B278" s="23">
        <f t="shared" ca="1" si="81"/>
        <v>0.78005998296668677</v>
      </c>
      <c r="C278" s="24">
        <f t="shared" ca="1" si="90"/>
        <v>2552.2427831944692</v>
      </c>
      <c r="D278" s="23">
        <f t="shared" ca="1" si="91"/>
        <v>2553.0228431774358</v>
      </c>
      <c r="E278" s="22"/>
      <c r="F278" s="23">
        <f t="shared" ca="1" si="82"/>
        <v>22.71401421273746</v>
      </c>
      <c r="G278" s="23">
        <f t="shared" ca="1" si="83"/>
        <v>3.0306494517397518</v>
      </c>
      <c r="H278" s="24">
        <f t="shared" ca="1" si="92"/>
        <v>2821.6607236952937</v>
      </c>
      <c r="I278" s="23">
        <f t="shared" ca="1" si="93"/>
        <v>2824.6913731470336</v>
      </c>
      <c r="J278" s="22"/>
      <c r="K278" s="23">
        <f t="shared" ca="1" si="84"/>
        <v>1.3766286668754468</v>
      </c>
      <c r="L278" s="23">
        <f t="shared" ca="1" si="85"/>
        <v>2.9244406553476883</v>
      </c>
      <c r="M278" s="24">
        <f t="shared" ca="1" si="94"/>
        <v>2691.0713610285593</v>
      </c>
      <c r="N278" s="23">
        <f t="shared" ca="1" si="95"/>
        <v>2693.9958016839068</v>
      </c>
      <c r="O278" s="22"/>
      <c r="P278" s="23">
        <f t="shared" ca="1" si="86"/>
        <v>18.763825528350207</v>
      </c>
      <c r="Q278" s="23">
        <f t="shared" ca="1" si="87"/>
        <v>6.8786303410303287</v>
      </c>
      <c r="R278" s="24">
        <f t="shared" ca="1" si="96"/>
        <v>2949.3540859414215</v>
      </c>
      <c r="S278" s="23">
        <f t="shared" ca="1" si="97"/>
        <v>2956.2327162824517</v>
      </c>
      <c r="T278" s="22"/>
      <c r="U278" s="23">
        <f t="shared" ca="1" si="88"/>
        <v>25.594519967831246</v>
      </c>
      <c r="V278" s="23">
        <f t="shared" ca="1" si="89"/>
        <v>5.7931429585755261</v>
      </c>
      <c r="W278" s="24">
        <f t="shared" ca="1" si="98"/>
        <v>2977.9849201661059</v>
      </c>
      <c r="X278" s="23">
        <f t="shared" ca="1" si="99"/>
        <v>2983.7780631246815</v>
      </c>
    </row>
    <row r="279" spans="1:24" x14ac:dyDescent="0.25">
      <c r="A279" s="23">
        <f t="shared" ca="1" si="80"/>
        <v>0.40944861066651528</v>
      </c>
      <c r="B279" s="23">
        <f t="shared" ca="1" si="81"/>
        <v>2.5215304365891735</v>
      </c>
      <c r="C279" s="24">
        <f t="shared" ca="1" si="90"/>
        <v>2553.4322917881022</v>
      </c>
      <c r="D279" s="23">
        <f t="shared" ca="1" si="91"/>
        <v>2555.9538222246915</v>
      </c>
      <c r="E279" s="22"/>
      <c r="F279" s="23">
        <f t="shared" ca="1" si="82"/>
        <v>3.2210767309931088</v>
      </c>
      <c r="G279" s="23">
        <f t="shared" ca="1" si="83"/>
        <v>2.442193677204413</v>
      </c>
      <c r="H279" s="24">
        <f t="shared" ca="1" si="92"/>
        <v>2827.9124498780266</v>
      </c>
      <c r="I279" s="23">
        <f t="shared" ca="1" si="93"/>
        <v>2830.3546435552312</v>
      </c>
      <c r="J279" s="22"/>
      <c r="K279" s="23">
        <f t="shared" ca="1" si="84"/>
        <v>3.8661427566083191</v>
      </c>
      <c r="L279" s="23">
        <f t="shared" ca="1" si="85"/>
        <v>7.1151694941253893</v>
      </c>
      <c r="M279" s="24">
        <f t="shared" ca="1" si="94"/>
        <v>2697.8619444405153</v>
      </c>
      <c r="N279" s="23">
        <f t="shared" ca="1" si="95"/>
        <v>2704.9771139346408</v>
      </c>
      <c r="O279" s="22"/>
      <c r="P279" s="23">
        <f t="shared" ca="1" si="86"/>
        <v>0.68432986657605666</v>
      </c>
      <c r="Q279" s="23">
        <f t="shared" ca="1" si="87"/>
        <v>15.018924006086797</v>
      </c>
      <c r="R279" s="24">
        <f t="shared" ca="1" si="96"/>
        <v>2956.917046149028</v>
      </c>
      <c r="S279" s="23">
        <f t="shared" ca="1" si="97"/>
        <v>2971.9359701551148</v>
      </c>
      <c r="T279" s="22"/>
      <c r="U279" s="23">
        <f t="shared" ca="1" si="88"/>
        <v>5.8270525012120418</v>
      </c>
      <c r="V279" s="23">
        <f t="shared" ca="1" si="89"/>
        <v>0.29394785693235509</v>
      </c>
      <c r="W279" s="24">
        <f t="shared" ca="1" si="98"/>
        <v>2989.6051156258936</v>
      </c>
      <c r="X279" s="23">
        <f t="shared" ca="1" si="99"/>
        <v>2989.899063482826</v>
      </c>
    </row>
    <row r="280" spans="1:24" x14ac:dyDescent="0.25">
      <c r="A280" s="23">
        <f t="shared" ca="1" si="80"/>
        <v>7.9730305744467715</v>
      </c>
      <c r="B280" s="23">
        <f t="shared" ca="1" si="81"/>
        <v>2.9417093570919786</v>
      </c>
      <c r="C280" s="24">
        <f t="shared" ca="1" si="90"/>
        <v>2563.9268527991385</v>
      </c>
      <c r="D280" s="23">
        <f t="shared" ca="1" si="91"/>
        <v>2566.8685621562304</v>
      </c>
      <c r="E280" s="22"/>
      <c r="F280" s="23">
        <f t="shared" ca="1" si="82"/>
        <v>5.838838347263958</v>
      </c>
      <c r="G280" s="23">
        <f t="shared" ca="1" si="83"/>
        <v>2.7704350408441658E-2</v>
      </c>
      <c r="H280" s="24">
        <f t="shared" ca="1" si="92"/>
        <v>2836.193481902495</v>
      </c>
      <c r="I280" s="23">
        <f t="shared" ca="1" si="93"/>
        <v>2836.2211862529034</v>
      </c>
      <c r="J280" s="22"/>
      <c r="K280" s="23">
        <f t="shared" ca="1" si="84"/>
        <v>1.570735960650719</v>
      </c>
      <c r="L280" s="23">
        <f t="shared" ca="1" si="85"/>
        <v>7.9341733216077328</v>
      </c>
      <c r="M280" s="24">
        <f t="shared" ca="1" si="94"/>
        <v>2706.5478498952916</v>
      </c>
      <c r="N280" s="23">
        <f t="shared" ca="1" si="95"/>
        <v>2714.4820232168995</v>
      </c>
      <c r="O280" s="22"/>
      <c r="P280" s="23">
        <f t="shared" ca="1" si="86"/>
        <v>10.40064175023684</v>
      </c>
      <c r="Q280" s="23">
        <f t="shared" ca="1" si="87"/>
        <v>1.7006659685209105</v>
      </c>
      <c r="R280" s="24">
        <f t="shared" ca="1" si="96"/>
        <v>2982.3366119053517</v>
      </c>
      <c r="S280" s="23">
        <f t="shared" ca="1" si="97"/>
        <v>2984.0372778738724</v>
      </c>
      <c r="T280" s="22"/>
      <c r="U280" s="23">
        <f t="shared" ca="1" si="88"/>
        <v>20.420453359269395</v>
      </c>
      <c r="V280" s="23">
        <f t="shared" ca="1" si="89"/>
        <v>4.1268483314813986</v>
      </c>
      <c r="W280" s="24">
        <f t="shared" ca="1" si="98"/>
        <v>3010.3195168420953</v>
      </c>
      <c r="X280" s="23">
        <f t="shared" ca="1" si="99"/>
        <v>3014.4463651735769</v>
      </c>
    </row>
    <row r="281" spans="1:24" x14ac:dyDescent="0.25">
      <c r="A281" s="23">
        <f t="shared" ca="1" si="80"/>
        <v>1.6556370298437684</v>
      </c>
      <c r="B281" s="23">
        <f t="shared" ca="1" si="81"/>
        <v>2.2173731429659509</v>
      </c>
      <c r="C281" s="24">
        <f t="shared" ca="1" si="90"/>
        <v>2568.5241991860739</v>
      </c>
      <c r="D281" s="23">
        <f t="shared" ca="1" si="91"/>
        <v>2570.7415723290401</v>
      </c>
      <c r="E281" s="22"/>
      <c r="F281" s="23">
        <f t="shared" ca="1" si="82"/>
        <v>3.3789240396444513</v>
      </c>
      <c r="G281" s="23">
        <f t="shared" ca="1" si="83"/>
        <v>2.0044081944519387</v>
      </c>
      <c r="H281" s="24">
        <f t="shared" ca="1" si="92"/>
        <v>2839.6001102925479</v>
      </c>
      <c r="I281" s="23">
        <f t="shared" ca="1" si="93"/>
        <v>2841.604518487</v>
      </c>
      <c r="J281" s="22"/>
      <c r="K281" s="23">
        <f t="shared" ca="1" si="84"/>
        <v>0.33377792436543674</v>
      </c>
      <c r="L281" s="23">
        <f t="shared" ca="1" si="85"/>
        <v>7.3537814033094477</v>
      </c>
      <c r="M281" s="24">
        <f t="shared" ca="1" si="94"/>
        <v>2714.8158011412647</v>
      </c>
      <c r="N281" s="23">
        <f t="shared" ca="1" si="95"/>
        <v>2722.169582544574</v>
      </c>
      <c r="O281" s="22"/>
      <c r="P281" s="23">
        <f t="shared" ca="1" si="86"/>
        <v>0.14499362830702861</v>
      </c>
      <c r="Q281" s="23">
        <f t="shared" ca="1" si="87"/>
        <v>1.8120870895610524</v>
      </c>
      <c r="R281" s="24">
        <f t="shared" ca="1" si="96"/>
        <v>2984.1822715021794</v>
      </c>
      <c r="S281" s="23">
        <f t="shared" ca="1" si="97"/>
        <v>2985.9943585917404</v>
      </c>
      <c r="T281" s="22"/>
      <c r="U281" s="23">
        <f t="shared" ca="1" si="88"/>
        <v>8.983102807315559</v>
      </c>
      <c r="V281" s="23">
        <f t="shared" ca="1" si="89"/>
        <v>6.9612423430625592</v>
      </c>
      <c r="W281" s="24">
        <f t="shared" ca="1" si="98"/>
        <v>3023.4294679808922</v>
      </c>
      <c r="X281" s="23">
        <f t="shared" ca="1" si="99"/>
        <v>3030.3907103239549</v>
      </c>
    </row>
    <row r="282" spans="1:24" x14ac:dyDescent="0.25">
      <c r="A282" s="23">
        <f t="shared" ca="1" si="80"/>
        <v>1.0167286774978836</v>
      </c>
      <c r="B282" s="23">
        <f t="shared" ca="1" si="81"/>
        <v>2.9076724232200037</v>
      </c>
      <c r="C282" s="24">
        <f t="shared" ca="1" si="90"/>
        <v>2571.7583010065377</v>
      </c>
      <c r="D282" s="23">
        <f t="shared" ca="1" si="91"/>
        <v>2574.6659734297577</v>
      </c>
      <c r="E282" s="22"/>
      <c r="F282" s="23">
        <f t="shared" ca="1" si="82"/>
        <v>3.1467410891927674</v>
      </c>
      <c r="G282" s="23">
        <f t="shared" ca="1" si="83"/>
        <v>8.7284396766676853</v>
      </c>
      <c r="H282" s="24">
        <f t="shared" ca="1" si="92"/>
        <v>2844.7512595761928</v>
      </c>
      <c r="I282" s="23">
        <f t="shared" ca="1" si="93"/>
        <v>2853.4796992528604</v>
      </c>
      <c r="J282" s="22"/>
      <c r="K282" s="23">
        <f t="shared" ca="1" si="84"/>
        <v>4.4806550521359521</v>
      </c>
      <c r="L282" s="23">
        <f t="shared" ca="1" si="85"/>
        <v>0.15478504104855045</v>
      </c>
      <c r="M282" s="24">
        <f t="shared" ca="1" si="94"/>
        <v>2726.6502375967102</v>
      </c>
      <c r="N282" s="23">
        <f t="shared" ca="1" si="95"/>
        <v>2726.8050226377586</v>
      </c>
      <c r="O282" s="22"/>
      <c r="P282" s="23">
        <f t="shared" ca="1" si="86"/>
        <v>8.6494497957283834</v>
      </c>
      <c r="Q282" s="23">
        <f t="shared" ca="1" si="87"/>
        <v>0.40009101501954852</v>
      </c>
      <c r="R282" s="24">
        <f t="shared" ca="1" si="96"/>
        <v>2994.6438083874687</v>
      </c>
      <c r="S282" s="23">
        <f t="shared" ca="1" si="97"/>
        <v>2995.043899402488</v>
      </c>
      <c r="T282" s="22"/>
      <c r="U282" s="23">
        <f t="shared" ca="1" si="88"/>
        <v>2.1700983908510278</v>
      </c>
      <c r="V282" s="23">
        <f t="shared" ca="1" si="89"/>
        <v>0.67705436487832837</v>
      </c>
      <c r="W282" s="24">
        <f t="shared" ca="1" si="98"/>
        <v>3032.5608087148057</v>
      </c>
      <c r="X282" s="23">
        <f t="shared" ca="1" si="99"/>
        <v>3033.2378630796838</v>
      </c>
    </row>
    <row r="283" spans="1:24" x14ac:dyDescent="0.25">
      <c r="A283" s="23">
        <f t="shared" ca="1" si="80"/>
        <v>2.2642316981058057</v>
      </c>
      <c r="B283" s="23">
        <f t="shared" ca="1" si="81"/>
        <v>7.6629199418189256</v>
      </c>
      <c r="C283" s="24">
        <f t="shared" ca="1" si="90"/>
        <v>2576.9302051278637</v>
      </c>
      <c r="D283" s="23">
        <f t="shared" ca="1" si="91"/>
        <v>2584.5931250696826</v>
      </c>
      <c r="E283" s="22"/>
      <c r="F283" s="23">
        <f t="shared" ca="1" si="82"/>
        <v>0.73626180241353245</v>
      </c>
      <c r="G283" s="23">
        <f t="shared" ca="1" si="83"/>
        <v>0.62361790168722486</v>
      </c>
      <c r="H283" s="24">
        <f t="shared" ca="1" si="92"/>
        <v>2854.215961055274</v>
      </c>
      <c r="I283" s="23">
        <f t="shared" ca="1" si="93"/>
        <v>2854.8395789569613</v>
      </c>
      <c r="J283" s="22"/>
      <c r="K283" s="23">
        <f t="shared" ca="1" si="84"/>
        <v>5.238754142951624</v>
      </c>
      <c r="L283" s="23">
        <f t="shared" ca="1" si="85"/>
        <v>0.61956459828209021</v>
      </c>
      <c r="M283" s="24">
        <f t="shared" ca="1" si="94"/>
        <v>2732.0437767807102</v>
      </c>
      <c r="N283" s="23">
        <f t="shared" ca="1" si="95"/>
        <v>2732.6633413789923</v>
      </c>
      <c r="O283" s="22"/>
      <c r="P283" s="23">
        <f t="shared" ca="1" si="86"/>
        <v>18.709408488334081</v>
      </c>
      <c r="Q283" s="23">
        <f t="shared" ca="1" si="87"/>
        <v>1.5322373735090824</v>
      </c>
      <c r="R283" s="24">
        <f t="shared" ca="1" si="96"/>
        <v>3013.7533078908223</v>
      </c>
      <c r="S283" s="23">
        <f t="shared" ca="1" si="97"/>
        <v>3015.2855452643312</v>
      </c>
      <c r="T283" s="22"/>
      <c r="U283" s="23">
        <f t="shared" ca="1" si="88"/>
        <v>2.8799829950317539</v>
      </c>
      <c r="V283" s="23">
        <f t="shared" ca="1" si="89"/>
        <v>0.76799583069305266</v>
      </c>
      <c r="W283" s="24">
        <f t="shared" ca="1" si="98"/>
        <v>3036.1178460747155</v>
      </c>
      <c r="X283" s="23">
        <f t="shared" ca="1" si="99"/>
        <v>3036.8858419054086</v>
      </c>
    </row>
    <row r="284" spans="1:24" x14ac:dyDescent="0.25">
      <c r="A284" s="23">
        <f t="shared" ca="1" si="80"/>
        <v>17.156668200083736</v>
      </c>
      <c r="B284" s="23">
        <f t="shared" ca="1" si="81"/>
        <v>1.6384869477746102</v>
      </c>
      <c r="C284" s="24">
        <f t="shared" ca="1" si="90"/>
        <v>2601.7497932697665</v>
      </c>
      <c r="D284" s="23">
        <f t="shared" ca="1" si="91"/>
        <v>2603.3882802175413</v>
      </c>
      <c r="E284" s="22"/>
      <c r="F284" s="23">
        <f t="shared" ca="1" si="82"/>
        <v>27.091235397469216</v>
      </c>
      <c r="G284" s="23">
        <f t="shared" ca="1" si="83"/>
        <v>0.19811266466625566</v>
      </c>
      <c r="H284" s="24">
        <f t="shared" ca="1" si="92"/>
        <v>2881.9308143544304</v>
      </c>
      <c r="I284" s="23">
        <f t="shared" ca="1" si="93"/>
        <v>2882.1289270190964</v>
      </c>
      <c r="J284" s="22"/>
      <c r="K284" s="23">
        <f t="shared" ca="1" si="84"/>
        <v>5.7979770564852808</v>
      </c>
      <c r="L284" s="23">
        <f t="shared" ca="1" si="85"/>
        <v>4.6864445495744929E-2</v>
      </c>
      <c r="M284" s="24">
        <f t="shared" ca="1" si="94"/>
        <v>2738.4613184354776</v>
      </c>
      <c r="N284" s="23">
        <f t="shared" ca="1" si="95"/>
        <v>2738.5081828809734</v>
      </c>
      <c r="O284" s="22"/>
      <c r="P284" s="23">
        <f t="shared" ca="1" si="86"/>
        <v>2.9008317255694767</v>
      </c>
      <c r="Q284" s="23">
        <f t="shared" ca="1" si="87"/>
        <v>8.4205250129475022</v>
      </c>
      <c r="R284" s="24">
        <f t="shared" ca="1" si="96"/>
        <v>3018.1863769899005</v>
      </c>
      <c r="S284" s="23">
        <f t="shared" ca="1" si="97"/>
        <v>3026.6069020028481</v>
      </c>
      <c r="T284" s="22"/>
      <c r="U284" s="23">
        <f t="shared" ca="1" si="88"/>
        <v>0.58456279749940587</v>
      </c>
      <c r="V284" s="23">
        <f t="shared" ca="1" si="89"/>
        <v>4.3674974862370943</v>
      </c>
      <c r="W284" s="24">
        <f t="shared" ca="1" si="98"/>
        <v>3037.4704047029081</v>
      </c>
      <c r="X284" s="23">
        <f t="shared" ca="1" si="99"/>
        <v>3041.8379021891451</v>
      </c>
    </row>
    <row r="285" spans="1:24" x14ac:dyDescent="0.25">
      <c r="A285" s="23">
        <f t="shared" ca="1" si="80"/>
        <v>0.69400793799085136</v>
      </c>
      <c r="B285" s="23">
        <f t="shared" ca="1" si="81"/>
        <v>2.2731389349961573</v>
      </c>
      <c r="C285" s="24">
        <f t="shared" ca="1" si="90"/>
        <v>2604.0822881555323</v>
      </c>
      <c r="D285" s="23">
        <f t="shared" ca="1" si="91"/>
        <v>2606.3554270905283</v>
      </c>
      <c r="E285" s="22"/>
      <c r="F285" s="23">
        <f t="shared" ca="1" si="82"/>
        <v>3.7762734234653581</v>
      </c>
      <c r="G285" s="23">
        <f t="shared" ca="1" si="83"/>
        <v>2.469606121176569</v>
      </c>
      <c r="H285" s="24">
        <f t="shared" ca="1" si="92"/>
        <v>2885.9052004425616</v>
      </c>
      <c r="I285" s="23">
        <f t="shared" ca="1" si="93"/>
        <v>2888.3748065637383</v>
      </c>
      <c r="J285" s="22"/>
      <c r="K285" s="23">
        <f t="shared" ca="1" si="84"/>
        <v>20.942374956731207</v>
      </c>
      <c r="L285" s="23">
        <f t="shared" ca="1" si="85"/>
        <v>2.2334595777603656</v>
      </c>
      <c r="M285" s="24">
        <f t="shared" ca="1" si="94"/>
        <v>2759.4505578377048</v>
      </c>
      <c r="N285" s="23">
        <f t="shared" ca="1" si="95"/>
        <v>2761.684017415465</v>
      </c>
      <c r="O285" s="22"/>
      <c r="P285" s="23">
        <f t="shared" ca="1" si="86"/>
        <v>1.7836223489859715</v>
      </c>
      <c r="Q285" s="23">
        <f t="shared" ca="1" si="87"/>
        <v>6.786934708056902E-2</v>
      </c>
      <c r="R285" s="24">
        <f t="shared" ca="1" si="96"/>
        <v>3028.3905243518338</v>
      </c>
      <c r="S285" s="23">
        <f t="shared" ca="1" si="97"/>
        <v>3028.4583936989143</v>
      </c>
      <c r="T285" s="22"/>
      <c r="U285" s="23">
        <f t="shared" ca="1" si="88"/>
        <v>15.751828187174105</v>
      </c>
      <c r="V285" s="23">
        <f t="shared" ca="1" si="89"/>
        <v>0.54946219668553609</v>
      </c>
      <c r="W285" s="24">
        <f t="shared" ca="1" si="98"/>
        <v>3057.589730376319</v>
      </c>
      <c r="X285" s="23">
        <f t="shared" ca="1" si="99"/>
        <v>3058.1391925730045</v>
      </c>
    </row>
    <row r="286" spans="1:24" x14ac:dyDescent="0.25">
      <c r="A286" s="23">
        <f t="shared" ca="1" si="80"/>
        <v>20.615562104113039</v>
      </c>
      <c r="B286" s="23">
        <f t="shared" ca="1" si="81"/>
        <v>1.4346155147941011</v>
      </c>
      <c r="C286" s="24">
        <f t="shared" ca="1" si="90"/>
        <v>2626.9709891946413</v>
      </c>
      <c r="D286" s="23">
        <f t="shared" ca="1" si="91"/>
        <v>2628.4056047094355</v>
      </c>
      <c r="E286" s="22"/>
      <c r="F286" s="23">
        <f t="shared" ca="1" si="82"/>
        <v>0.91741444802008498</v>
      </c>
      <c r="G286" s="23">
        <f t="shared" ca="1" si="83"/>
        <v>5.6868938774032998</v>
      </c>
      <c r="H286" s="24">
        <f t="shared" ca="1" si="92"/>
        <v>2889.2922210117586</v>
      </c>
      <c r="I286" s="23">
        <f t="shared" ca="1" si="93"/>
        <v>2894.9791148891618</v>
      </c>
      <c r="J286" s="22"/>
      <c r="K286" s="23">
        <f t="shared" ca="1" si="84"/>
        <v>5.5253266823140734</v>
      </c>
      <c r="L286" s="23">
        <f t="shared" ca="1" si="85"/>
        <v>0.22971485439836209</v>
      </c>
      <c r="M286" s="24">
        <f t="shared" ca="1" si="94"/>
        <v>2767.2093440977792</v>
      </c>
      <c r="N286" s="23">
        <f t="shared" ca="1" si="95"/>
        <v>2767.4390589521777</v>
      </c>
      <c r="O286" s="22"/>
      <c r="P286" s="23">
        <f t="shared" ca="1" si="86"/>
        <v>0.94552654235127565</v>
      </c>
      <c r="Q286" s="23">
        <f t="shared" ca="1" si="87"/>
        <v>0.33111247888587664</v>
      </c>
      <c r="R286" s="24">
        <f t="shared" ca="1" si="96"/>
        <v>3029.4039202412655</v>
      </c>
      <c r="S286" s="23">
        <f t="shared" ca="1" si="97"/>
        <v>3029.7350327201516</v>
      </c>
      <c r="T286" s="22"/>
      <c r="U286" s="23">
        <f t="shared" ca="1" si="88"/>
        <v>33.517845208649362</v>
      </c>
      <c r="V286" s="23">
        <f t="shared" ca="1" si="89"/>
        <v>1.2277939648999108</v>
      </c>
      <c r="W286" s="24">
        <f t="shared" ca="1" si="98"/>
        <v>3091.6570377816538</v>
      </c>
      <c r="X286" s="23">
        <f t="shared" ca="1" si="99"/>
        <v>3092.8848317465536</v>
      </c>
    </row>
    <row r="287" spans="1:24" x14ac:dyDescent="0.25">
      <c r="A287" s="23">
        <f t="shared" ca="1" si="80"/>
        <v>2.0230518553078558</v>
      </c>
      <c r="B287" s="23">
        <f t="shared" ca="1" si="81"/>
        <v>1.3374200832476961</v>
      </c>
      <c r="C287" s="24">
        <f t="shared" ca="1" si="90"/>
        <v>2630.4286565647435</v>
      </c>
      <c r="D287" s="23">
        <f t="shared" ca="1" si="91"/>
        <v>2631.7660766479912</v>
      </c>
      <c r="E287" s="22"/>
      <c r="F287" s="23">
        <f t="shared" ca="1" si="82"/>
        <v>15.035704713249574</v>
      </c>
      <c r="G287" s="23">
        <f t="shared" ca="1" si="83"/>
        <v>4.6953731027161627</v>
      </c>
      <c r="H287" s="24">
        <f t="shared" ca="1" si="92"/>
        <v>2910.0148196024115</v>
      </c>
      <c r="I287" s="23">
        <f t="shared" ca="1" si="93"/>
        <v>2914.7101927051276</v>
      </c>
      <c r="J287" s="22"/>
      <c r="K287" s="23">
        <f t="shared" ca="1" si="84"/>
        <v>18.358249832082667</v>
      </c>
      <c r="L287" s="23">
        <f t="shared" ca="1" si="85"/>
        <v>2.8323088179383311</v>
      </c>
      <c r="M287" s="24">
        <f t="shared" ca="1" si="94"/>
        <v>2785.7973087842602</v>
      </c>
      <c r="N287" s="23">
        <f t="shared" ca="1" si="95"/>
        <v>2788.6296176021983</v>
      </c>
      <c r="O287" s="22"/>
      <c r="P287" s="23">
        <f t="shared" ca="1" si="86"/>
        <v>4.5479638791816033</v>
      </c>
      <c r="Q287" s="23">
        <f t="shared" ca="1" si="87"/>
        <v>11.551118633319346</v>
      </c>
      <c r="R287" s="24">
        <f t="shared" ca="1" si="96"/>
        <v>3034.2829965993333</v>
      </c>
      <c r="S287" s="23">
        <f t="shared" ca="1" si="97"/>
        <v>3045.8341152326525</v>
      </c>
      <c r="T287" s="22"/>
      <c r="U287" s="23">
        <f t="shared" ca="1" si="88"/>
        <v>15.447649543266836</v>
      </c>
      <c r="V287" s="23">
        <f t="shared" ca="1" si="89"/>
        <v>5.3504706985144077</v>
      </c>
      <c r="W287" s="24">
        <f t="shared" ca="1" si="98"/>
        <v>3108.3324812898204</v>
      </c>
      <c r="X287" s="23">
        <f t="shared" ca="1" si="99"/>
        <v>3113.6829519883349</v>
      </c>
    </row>
    <row r="288" spans="1:24" x14ac:dyDescent="0.25">
      <c r="A288" s="23">
        <f t="shared" ca="1" si="80"/>
        <v>3.6284946375347706</v>
      </c>
      <c r="B288" s="23">
        <f t="shared" ca="1" si="81"/>
        <v>5.9317963396613784</v>
      </c>
      <c r="C288" s="24">
        <f t="shared" ca="1" si="90"/>
        <v>2635.3945712855261</v>
      </c>
      <c r="D288" s="23">
        <f t="shared" ca="1" si="91"/>
        <v>2641.3263676251877</v>
      </c>
      <c r="E288" s="22"/>
      <c r="F288" s="23">
        <f t="shared" ca="1" si="82"/>
        <v>3.8650271382474521</v>
      </c>
      <c r="G288" s="23">
        <f t="shared" ca="1" si="83"/>
        <v>1.3283283402139805</v>
      </c>
      <c r="H288" s="24">
        <f t="shared" ca="1" si="92"/>
        <v>2918.5752198433752</v>
      </c>
      <c r="I288" s="23">
        <f t="shared" ca="1" si="93"/>
        <v>2919.903548183589</v>
      </c>
      <c r="J288" s="22"/>
      <c r="K288" s="23">
        <f t="shared" ca="1" si="84"/>
        <v>2.456978805073843</v>
      </c>
      <c r="L288" s="23">
        <f t="shared" ca="1" si="85"/>
        <v>5.3011583186257018E-2</v>
      </c>
      <c r="M288" s="24">
        <f t="shared" ca="1" si="94"/>
        <v>2791.0865964072723</v>
      </c>
      <c r="N288" s="23">
        <f t="shared" ca="1" si="95"/>
        <v>2791.1396079904584</v>
      </c>
      <c r="O288" s="22"/>
      <c r="P288" s="23">
        <f t="shared" ca="1" si="86"/>
        <v>5.9856579169676944</v>
      </c>
      <c r="Q288" s="23">
        <f t="shared" ca="1" si="87"/>
        <v>6.4363469061939779E-2</v>
      </c>
      <c r="R288" s="24">
        <f t="shared" ca="1" si="96"/>
        <v>3051.8197731496202</v>
      </c>
      <c r="S288" s="23">
        <f t="shared" ca="1" si="97"/>
        <v>3051.8841366186821</v>
      </c>
      <c r="T288" s="22"/>
      <c r="U288" s="23">
        <f t="shared" ca="1" si="88"/>
        <v>6.3435880809920961</v>
      </c>
      <c r="V288" s="23">
        <f t="shared" ca="1" si="89"/>
        <v>1.4311231206842574</v>
      </c>
      <c r="W288" s="24">
        <f t="shared" ca="1" si="98"/>
        <v>3120.026540069327</v>
      </c>
      <c r="X288" s="23">
        <f t="shared" ca="1" si="99"/>
        <v>3121.4576631900113</v>
      </c>
    </row>
    <row r="289" spans="1:24" x14ac:dyDescent="0.25">
      <c r="A289" s="23">
        <f t="shared" ca="1" si="80"/>
        <v>0.47972002209816061</v>
      </c>
      <c r="B289" s="23">
        <f t="shared" ca="1" si="81"/>
        <v>1.048670885175681</v>
      </c>
      <c r="C289" s="24">
        <f t="shared" ca="1" si="90"/>
        <v>2641.8060876472859</v>
      </c>
      <c r="D289" s="23">
        <f t="shared" ca="1" si="91"/>
        <v>2642.8547585324618</v>
      </c>
      <c r="E289" s="22"/>
      <c r="F289" s="23">
        <f t="shared" ca="1" si="82"/>
        <v>3.7151336661802463</v>
      </c>
      <c r="G289" s="23">
        <f t="shared" ca="1" si="83"/>
        <v>1.3805847014661672</v>
      </c>
      <c r="H289" s="24">
        <f t="shared" ca="1" si="92"/>
        <v>2923.6186818497695</v>
      </c>
      <c r="I289" s="23">
        <f t="shared" ca="1" si="93"/>
        <v>2924.9992665512355</v>
      </c>
      <c r="J289" s="22"/>
      <c r="K289" s="23">
        <f t="shared" ca="1" si="84"/>
        <v>7.5089687405624055</v>
      </c>
      <c r="L289" s="23">
        <f t="shared" ca="1" si="85"/>
        <v>3.2906526568305399</v>
      </c>
      <c r="M289" s="24">
        <f t="shared" ca="1" si="94"/>
        <v>2798.648576731021</v>
      </c>
      <c r="N289" s="23">
        <f t="shared" ca="1" si="95"/>
        <v>2801.9392293878514</v>
      </c>
      <c r="O289" s="22"/>
      <c r="P289" s="23">
        <f t="shared" ca="1" si="86"/>
        <v>7.8162359216068964</v>
      </c>
      <c r="Q289" s="23">
        <f t="shared" ca="1" si="87"/>
        <v>0.7177284993074271</v>
      </c>
      <c r="R289" s="24">
        <f t="shared" ca="1" si="96"/>
        <v>3059.7003725402888</v>
      </c>
      <c r="S289" s="23">
        <f t="shared" ca="1" si="97"/>
        <v>3060.418101039596</v>
      </c>
      <c r="T289" s="22"/>
      <c r="U289" s="23">
        <f t="shared" ca="1" si="88"/>
        <v>41.76897431534465</v>
      </c>
      <c r="V289" s="23">
        <f t="shared" ca="1" si="89"/>
        <v>0.17665993373589284</v>
      </c>
      <c r="W289" s="24">
        <f t="shared" ca="1" si="98"/>
        <v>3163.2266375053559</v>
      </c>
      <c r="X289" s="23">
        <f t="shared" ca="1" si="99"/>
        <v>3163.4032974390921</v>
      </c>
    </row>
    <row r="290" spans="1:24" x14ac:dyDescent="0.25">
      <c r="A290" s="23">
        <f t="shared" ca="1" si="80"/>
        <v>2.9924793432367851</v>
      </c>
      <c r="B290" s="23">
        <f t="shared" ca="1" si="81"/>
        <v>16.936487498171918</v>
      </c>
      <c r="C290" s="24">
        <f t="shared" ca="1" si="90"/>
        <v>2645.8472378756987</v>
      </c>
      <c r="D290" s="23">
        <f t="shared" ca="1" si="91"/>
        <v>2662.7837253738708</v>
      </c>
      <c r="E290" s="22"/>
      <c r="F290" s="23">
        <f t="shared" ca="1" si="82"/>
        <v>16.636807862644758</v>
      </c>
      <c r="G290" s="23">
        <f t="shared" ca="1" si="83"/>
        <v>0.46721544958518668</v>
      </c>
      <c r="H290" s="24">
        <f t="shared" ca="1" si="92"/>
        <v>2941.6360744138801</v>
      </c>
      <c r="I290" s="23">
        <f t="shared" ca="1" si="93"/>
        <v>2942.1032898634653</v>
      </c>
      <c r="J290" s="22"/>
      <c r="K290" s="23">
        <f t="shared" ca="1" si="84"/>
        <v>6.0088717735125519</v>
      </c>
      <c r="L290" s="23">
        <f t="shared" ca="1" si="85"/>
        <v>0.23293626780585103</v>
      </c>
      <c r="M290" s="24">
        <f t="shared" ca="1" si="94"/>
        <v>2807.9481011613639</v>
      </c>
      <c r="N290" s="23">
        <f t="shared" ca="1" si="95"/>
        <v>2808.1810374291699</v>
      </c>
      <c r="O290" s="22"/>
      <c r="P290" s="23">
        <f t="shared" ca="1" si="86"/>
        <v>8.0807534570536692</v>
      </c>
      <c r="Q290" s="23">
        <f t="shared" ca="1" si="87"/>
        <v>1.4663223695040177</v>
      </c>
      <c r="R290" s="24">
        <f t="shared" ca="1" si="96"/>
        <v>3068.4988544966495</v>
      </c>
      <c r="S290" s="23">
        <f t="shared" ca="1" si="97"/>
        <v>3069.9651768661533</v>
      </c>
      <c r="T290" s="22"/>
      <c r="U290" s="23">
        <f t="shared" ca="1" si="88"/>
        <v>11.34311141015653</v>
      </c>
      <c r="V290" s="23">
        <f t="shared" ca="1" si="89"/>
        <v>0.41885001360293522</v>
      </c>
      <c r="W290" s="24">
        <f t="shared" ca="1" si="98"/>
        <v>3174.7464088492484</v>
      </c>
      <c r="X290" s="23">
        <f t="shared" ca="1" si="99"/>
        <v>3175.1652588628513</v>
      </c>
    </row>
    <row r="291" spans="1:24" x14ac:dyDescent="0.25">
      <c r="A291" s="23">
        <f t="shared" ca="1" si="80"/>
        <v>21.324945018490336</v>
      </c>
      <c r="B291" s="23">
        <f t="shared" ca="1" si="81"/>
        <v>0.32852932835541332</v>
      </c>
      <c r="C291" s="24">
        <f t="shared" ca="1" si="90"/>
        <v>2684.1086703923611</v>
      </c>
      <c r="D291" s="23">
        <f t="shared" ca="1" si="91"/>
        <v>2684.4371997207163</v>
      </c>
      <c r="E291" s="22"/>
      <c r="F291" s="23">
        <f t="shared" ca="1" si="82"/>
        <v>2.3401626411067831</v>
      </c>
      <c r="G291" s="23">
        <f t="shared" ca="1" si="83"/>
        <v>0.89623500635332565</v>
      </c>
      <c r="H291" s="24">
        <f t="shared" ca="1" si="92"/>
        <v>2944.4434525045722</v>
      </c>
      <c r="I291" s="23">
        <f t="shared" ca="1" si="93"/>
        <v>2945.3396875109256</v>
      </c>
      <c r="J291" s="22"/>
      <c r="K291" s="23">
        <f t="shared" ca="1" si="84"/>
        <v>2.9432009165662909</v>
      </c>
      <c r="L291" s="23">
        <f t="shared" ca="1" si="85"/>
        <v>1.0239497317141046</v>
      </c>
      <c r="M291" s="24">
        <f t="shared" ca="1" si="94"/>
        <v>2811.1242383457361</v>
      </c>
      <c r="N291" s="23">
        <f t="shared" ca="1" si="95"/>
        <v>2812.1481880774504</v>
      </c>
      <c r="O291" s="22"/>
      <c r="P291" s="23">
        <f t="shared" ca="1" si="86"/>
        <v>9.5517417393168706</v>
      </c>
      <c r="Q291" s="23">
        <f t="shared" ca="1" si="87"/>
        <v>0.83951681841564008</v>
      </c>
      <c r="R291" s="24">
        <f t="shared" ca="1" si="96"/>
        <v>3079.5169186054704</v>
      </c>
      <c r="S291" s="23">
        <f t="shared" ca="1" si="97"/>
        <v>3080.3564354238861</v>
      </c>
      <c r="T291" s="22"/>
      <c r="U291" s="23">
        <f t="shared" ca="1" si="88"/>
        <v>4.3195033220140813</v>
      </c>
      <c r="V291" s="23">
        <f t="shared" ca="1" si="89"/>
        <v>3.3792320437323613</v>
      </c>
      <c r="W291" s="24">
        <f t="shared" ca="1" si="98"/>
        <v>3179.4847621848653</v>
      </c>
      <c r="X291" s="23">
        <f t="shared" ca="1" si="99"/>
        <v>3182.8639942285977</v>
      </c>
    </row>
    <row r="292" spans="1:24" x14ac:dyDescent="0.25">
      <c r="A292" s="23">
        <f t="shared" ca="1" si="80"/>
        <v>12.725963247627377</v>
      </c>
      <c r="B292" s="23">
        <f t="shared" ca="1" si="81"/>
        <v>0.36647587899982159</v>
      </c>
      <c r="C292" s="24">
        <f t="shared" ca="1" si="90"/>
        <v>2697.1631629683438</v>
      </c>
      <c r="D292" s="23">
        <f t="shared" ca="1" si="91"/>
        <v>2697.5296388473434</v>
      </c>
      <c r="E292" s="22"/>
      <c r="F292" s="23">
        <f t="shared" ca="1" si="82"/>
        <v>5.6652355267939871</v>
      </c>
      <c r="G292" s="23">
        <f t="shared" ca="1" si="83"/>
        <v>0.72507453458100135</v>
      </c>
      <c r="H292" s="24">
        <f t="shared" ca="1" si="92"/>
        <v>2951.0049230377194</v>
      </c>
      <c r="I292" s="23">
        <f t="shared" ca="1" si="93"/>
        <v>2951.7299975723004</v>
      </c>
      <c r="J292" s="22"/>
      <c r="K292" s="23">
        <f t="shared" ca="1" si="84"/>
        <v>5.7852671367864223</v>
      </c>
      <c r="L292" s="23">
        <f t="shared" ca="1" si="85"/>
        <v>3.7328533436487317</v>
      </c>
      <c r="M292" s="24">
        <f t="shared" ca="1" si="94"/>
        <v>2817.9334552142368</v>
      </c>
      <c r="N292" s="23">
        <f t="shared" ca="1" si="95"/>
        <v>2821.6663085578857</v>
      </c>
      <c r="O292" s="22"/>
      <c r="P292" s="23">
        <f t="shared" ca="1" si="86"/>
        <v>0.26692656659458674</v>
      </c>
      <c r="Q292" s="23">
        <f t="shared" ca="1" si="87"/>
        <v>6.4660275959400888</v>
      </c>
      <c r="R292" s="24">
        <f t="shared" ca="1" si="96"/>
        <v>3080.6233619904806</v>
      </c>
      <c r="S292" s="23">
        <f t="shared" ca="1" si="97"/>
        <v>3087.0893895864206</v>
      </c>
      <c r="T292" s="22"/>
      <c r="U292" s="23">
        <f t="shared" ca="1" si="88"/>
        <v>4.7340217780304785</v>
      </c>
      <c r="V292" s="23">
        <f t="shared" ca="1" si="89"/>
        <v>4.1931968669420892</v>
      </c>
      <c r="W292" s="24">
        <f t="shared" ca="1" si="98"/>
        <v>3187.5980160066283</v>
      </c>
      <c r="X292" s="23">
        <f t="shared" ca="1" si="99"/>
        <v>3191.7912128735702</v>
      </c>
    </row>
    <row r="293" spans="1:24" x14ac:dyDescent="0.25">
      <c r="A293" s="23">
        <f t="shared" ca="1" si="80"/>
        <v>5.983878536871444</v>
      </c>
      <c r="B293" s="23">
        <f t="shared" ca="1" si="81"/>
        <v>1.6428052248449507</v>
      </c>
      <c r="C293" s="24">
        <f t="shared" ca="1" si="90"/>
        <v>2703.513517384215</v>
      </c>
      <c r="D293" s="23">
        <f t="shared" ca="1" si="91"/>
        <v>2705.1563226090598</v>
      </c>
      <c r="E293" s="22"/>
      <c r="F293" s="23">
        <f t="shared" ca="1" si="82"/>
        <v>0.49401481036330075</v>
      </c>
      <c r="G293" s="23">
        <f t="shared" ca="1" si="83"/>
        <v>5.5263555904597217</v>
      </c>
      <c r="H293" s="24">
        <f t="shared" ca="1" si="92"/>
        <v>2952.2240123826637</v>
      </c>
      <c r="I293" s="23">
        <f t="shared" ca="1" si="93"/>
        <v>2957.7503679731235</v>
      </c>
      <c r="J293" s="22"/>
      <c r="K293" s="23">
        <f t="shared" ca="1" si="84"/>
        <v>2.8694458750937111</v>
      </c>
      <c r="L293" s="23">
        <f t="shared" ca="1" si="85"/>
        <v>1.8032753270407716E-2</v>
      </c>
      <c r="M293" s="24">
        <f t="shared" ca="1" si="94"/>
        <v>2824.5357544329795</v>
      </c>
      <c r="N293" s="23">
        <f t="shared" ca="1" si="95"/>
        <v>2824.5537871862498</v>
      </c>
      <c r="O293" s="22"/>
      <c r="P293" s="23">
        <f t="shared" ca="1" si="86"/>
        <v>1.228137713482975</v>
      </c>
      <c r="Q293" s="23">
        <f t="shared" ca="1" si="87"/>
        <v>1.5810247918960829</v>
      </c>
      <c r="R293" s="24">
        <f t="shared" ca="1" si="96"/>
        <v>3088.3175272999038</v>
      </c>
      <c r="S293" s="23">
        <f t="shared" ca="1" si="97"/>
        <v>3089.8985520918</v>
      </c>
      <c r="T293" s="22"/>
      <c r="U293" s="23">
        <f t="shared" ca="1" si="88"/>
        <v>13.292396692051899</v>
      </c>
      <c r="V293" s="23">
        <f t="shared" ca="1" si="89"/>
        <v>7.3850180264990763</v>
      </c>
      <c r="W293" s="24">
        <f t="shared" ca="1" si="98"/>
        <v>3205.0836095656223</v>
      </c>
      <c r="X293" s="23">
        <f t="shared" ca="1" si="99"/>
        <v>3212.4686275921213</v>
      </c>
    </row>
    <row r="294" spans="1:24" x14ac:dyDescent="0.25">
      <c r="A294" s="23">
        <f t="shared" ca="1" si="80"/>
        <v>1.1006010105250101</v>
      </c>
      <c r="B294" s="23">
        <f t="shared" ca="1" si="81"/>
        <v>7.086437950393468</v>
      </c>
      <c r="C294" s="24">
        <f t="shared" ca="1" si="90"/>
        <v>2706.256923619585</v>
      </c>
      <c r="D294" s="23">
        <f t="shared" ca="1" si="91"/>
        <v>2713.3433615699782</v>
      </c>
      <c r="E294" s="22"/>
      <c r="F294" s="23">
        <f t="shared" ca="1" si="82"/>
        <v>6.7366265389750568</v>
      </c>
      <c r="G294" s="23">
        <f t="shared" ca="1" si="83"/>
        <v>0.99404855674856707</v>
      </c>
      <c r="H294" s="24">
        <f t="shared" ca="1" si="92"/>
        <v>2964.4869945120986</v>
      </c>
      <c r="I294" s="23">
        <f t="shared" ca="1" si="93"/>
        <v>2965.4810430688472</v>
      </c>
      <c r="J294" s="22"/>
      <c r="K294" s="23">
        <f t="shared" ca="1" si="84"/>
        <v>17.21244858652425</v>
      </c>
      <c r="L294" s="23">
        <f t="shared" ca="1" si="85"/>
        <v>0.58499016453369279</v>
      </c>
      <c r="M294" s="24">
        <f t="shared" ca="1" si="94"/>
        <v>2841.7662357727741</v>
      </c>
      <c r="N294" s="23">
        <f t="shared" ca="1" si="95"/>
        <v>2842.3512259373078</v>
      </c>
      <c r="O294" s="22"/>
      <c r="P294" s="23">
        <f t="shared" ca="1" si="86"/>
        <v>5.5925851690095794</v>
      </c>
      <c r="Q294" s="23">
        <f t="shared" ca="1" si="87"/>
        <v>3.2604608896985563</v>
      </c>
      <c r="R294" s="24">
        <f t="shared" ca="1" si="96"/>
        <v>3095.4911372608094</v>
      </c>
      <c r="S294" s="23">
        <f t="shared" ca="1" si="97"/>
        <v>3098.751598150508</v>
      </c>
      <c r="T294" s="22"/>
      <c r="U294" s="23">
        <f t="shared" ca="1" si="88"/>
        <v>13.912809225104652</v>
      </c>
      <c r="V294" s="23">
        <f t="shared" ca="1" si="89"/>
        <v>0.46266751348879459</v>
      </c>
      <c r="W294" s="24">
        <f t="shared" ca="1" si="98"/>
        <v>3226.3814368172261</v>
      </c>
      <c r="X294" s="23">
        <f t="shared" ca="1" si="99"/>
        <v>3226.8441043307148</v>
      </c>
    </row>
    <row r="295" spans="1:24" x14ac:dyDescent="0.25">
      <c r="A295" s="23">
        <f t="shared" ca="1" si="80"/>
        <v>2.0046140576580558</v>
      </c>
      <c r="B295" s="23">
        <f t="shared" ca="1" si="81"/>
        <v>1.3512740700898783E-3</v>
      </c>
      <c r="C295" s="24">
        <f t="shared" ca="1" si="90"/>
        <v>2715.3479756276365</v>
      </c>
      <c r="D295" s="23">
        <f t="shared" ca="1" si="91"/>
        <v>2715.3493269017067</v>
      </c>
      <c r="E295" s="22"/>
      <c r="F295" s="23">
        <f t="shared" ca="1" si="82"/>
        <v>5.9569097436206668</v>
      </c>
      <c r="G295" s="23">
        <f t="shared" ca="1" si="83"/>
        <v>2.24992359132604</v>
      </c>
      <c r="H295" s="24">
        <f t="shared" ca="1" si="92"/>
        <v>2971.4379528124678</v>
      </c>
      <c r="I295" s="23">
        <f t="shared" ca="1" si="93"/>
        <v>2973.6878764037938</v>
      </c>
      <c r="J295" s="22"/>
      <c r="K295" s="23">
        <f t="shared" ca="1" si="84"/>
        <v>4.7117730023782052</v>
      </c>
      <c r="L295" s="23">
        <f t="shared" ca="1" si="85"/>
        <v>0.6985852455427759</v>
      </c>
      <c r="M295" s="24">
        <f t="shared" ca="1" si="94"/>
        <v>2847.0629989396862</v>
      </c>
      <c r="N295" s="23">
        <f t="shared" ca="1" si="95"/>
        <v>2847.7615841852289</v>
      </c>
      <c r="O295" s="22"/>
      <c r="P295" s="23">
        <f t="shared" ca="1" si="86"/>
        <v>9.1427078541118885</v>
      </c>
      <c r="Q295" s="23">
        <f t="shared" ca="1" si="87"/>
        <v>2.3024039418995565</v>
      </c>
      <c r="R295" s="24">
        <f t="shared" ca="1" si="96"/>
        <v>3107.8943060046199</v>
      </c>
      <c r="S295" s="23">
        <f t="shared" ca="1" si="97"/>
        <v>3110.1967099465196</v>
      </c>
      <c r="T295" s="22"/>
      <c r="U295" s="23">
        <f t="shared" ca="1" si="88"/>
        <v>5.0953758659666422</v>
      </c>
      <c r="V295" s="23">
        <f t="shared" ca="1" si="89"/>
        <v>7.5882466238354365</v>
      </c>
      <c r="W295" s="24">
        <f t="shared" ca="1" si="98"/>
        <v>3231.9394801966814</v>
      </c>
      <c r="X295" s="23">
        <f t="shared" ca="1" si="99"/>
        <v>3239.5277268205168</v>
      </c>
    </row>
    <row r="296" spans="1:24" x14ac:dyDescent="0.25">
      <c r="A296" s="23">
        <f t="shared" ca="1" si="80"/>
        <v>1.2619594541518719</v>
      </c>
      <c r="B296" s="23">
        <f t="shared" ca="1" si="81"/>
        <v>0.47742610504364802</v>
      </c>
      <c r="C296" s="24">
        <f t="shared" ca="1" si="90"/>
        <v>2716.6112863558587</v>
      </c>
      <c r="D296" s="23">
        <f t="shared" ca="1" si="91"/>
        <v>2717.0887124609026</v>
      </c>
      <c r="E296" s="22"/>
      <c r="F296" s="23">
        <f t="shared" ca="1" si="82"/>
        <v>3.0460739747856449</v>
      </c>
      <c r="G296" s="23">
        <f t="shared" ca="1" si="83"/>
        <v>0.59137773345660172</v>
      </c>
      <c r="H296" s="24">
        <f t="shared" ca="1" si="92"/>
        <v>2976.7339503785793</v>
      </c>
      <c r="I296" s="23">
        <f t="shared" ca="1" si="93"/>
        <v>2977.325328112036</v>
      </c>
      <c r="J296" s="22"/>
      <c r="K296" s="23">
        <f t="shared" ca="1" si="84"/>
        <v>4.0205893121975418</v>
      </c>
      <c r="L296" s="23">
        <f t="shared" ca="1" si="85"/>
        <v>5.3296666433326187</v>
      </c>
      <c r="M296" s="24">
        <f t="shared" ca="1" si="94"/>
        <v>2851.7821734974264</v>
      </c>
      <c r="N296" s="23">
        <f t="shared" ca="1" si="95"/>
        <v>2857.1118401407589</v>
      </c>
      <c r="O296" s="22"/>
      <c r="P296" s="23">
        <f t="shared" ca="1" si="86"/>
        <v>7.7578210666647314</v>
      </c>
      <c r="Q296" s="23">
        <f t="shared" ca="1" si="87"/>
        <v>2.8747638673254712</v>
      </c>
      <c r="R296" s="24">
        <f t="shared" ca="1" si="96"/>
        <v>3117.9545310131844</v>
      </c>
      <c r="S296" s="23">
        <f t="shared" ca="1" si="97"/>
        <v>3120.8292948805097</v>
      </c>
      <c r="T296" s="22"/>
      <c r="U296" s="23">
        <f t="shared" ca="1" si="88"/>
        <v>6.7688324486129696</v>
      </c>
      <c r="V296" s="23">
        <f t="shared" ca="1" si="89"/>
        <v>6.1529225665924443</v>
      </c>
      <c r="W296" s="24">
        <f t="shared" ca="1" si="98"/>
        <v>3246.2965592691298</v>
      </c>
      <c r="X296" s="23">
        <f t="shared" ca="1" si="99"/>
        <v>3252.4494818357221</v>
      </c>
    </row>
    <row r="297" spans="1:24" x14ac:dyDescent="0.25">
      <c r="A297" s="23">
        <f t="shared" ca="1" si="80"/>
        <v>0.79460242214828714</v>
      </c>
      <c r="B297" s="23">
        <f t="shared" ca="1" si="81"/>
        <v>0.43090613791212834</v>
      </c>
      <c r="C297" s="24">
        <f t="shared" ca="1" si="90"/>
        <v>2717.8833148830508</v>
      </c>
      <c r="D297" s="23">
        <f t="shared" ca="1" si="91"/>
        <v>2718.314221020963</v>
      </c>
      <c r="E297" s="22"/>
      <c r="F297" s="23">
        <f t="shared" ca="1" si="82"/>
        <v>1.2305267237286137</v>
      </c>
      <c r="G297" s="23">
        <f t="shared" ca="1" si="83"/>
        <v>8.51762307123699</v>
      </c>
      <c r="H297" s="24">
        <f t="shared" ca="1" si="92"/>
        <v>2978.5558548357644</v>
      </c>
      <c r="I297" s="23">
        <f t="shared" ca="1" si="93"/>
        <v>2987.0734779070012</v>
      </c>
      <c r="J297" s="22"/>
      <c r="K297" s="23">
        <f t="shared" ca="1" si="84"/>
        <v>10.247039801498477</v>
      </c>
      <c r="L297" s="23">
        <f t="shared" ca="1" si="85"/>
        <v>1.9309153400749042</v>
      </c>
      <c r="M297" s="24">
        <f t="shared" ca="1" si="94"/>
        <v>2867.3588799422573</v>
      </c>
      <c r="N297" s="23">
        <f t="shared" ca="1" si="95"/>
        <v>2869.2897952823323</v>
      </c>
      <c r="O297" s="22"/>
      <c r="P297" s="23">
        <f t="shared" ca="1" si="86"/>
        <v>7.1932440582444226</v>
      </c>
      <c r="Q297" s="23">
        <f t="shared" ca="1" si="87"/>
        <v>1.8456685999131521</v>
      </c>
      <c r="R297" s="24">
        <f t="shared" ca="1" si="96"/>
        <v>3128.0225389387542</v>
      </c>
      <c r="S297" s="23">
        <f t="shared" ca="1" si="97"/>
        <v>3129.8682075386673</v>
      </c>
      <c r="T297" s="22"/>
      <c r="U297" s="23">
        <f t="shared" ca="1" si="88"/>
        <v>11.668611207429104</v>
      </c>
      <c r="V297" s="23">
        <f t="shared" ca="1" si="89"/>
        <v>4.0265491886551192</v>
      </c>
      <c r="W297" s="24">
        <f t="shared" ca="1" si="98"/>
        <v>3264.118093043151</v>
      </c>
      <c r="X297" s="23">
        <f t="shared" ca="1" si="99"/>
        <v>3268.1446422318063</v>
      </c>
    </row>
    <row r="298" spans="1:24" x14ac:dyDescent="0.25">
      <c r="A298" s="23">
        <f t="shared" ca="1" si="80"/>
        <v>10.921358036241459</v>
      </c>
      <c r="B298" s="23">
        <f t="shared" ca="1" si="81"/>
        <v>3.9729031044868908</v>
      </c>
      <c r="C298" s="24">
        <f t="shared" ca="1" si="90"/>
        <v>2729.2355790572046</v>
      </c>
      <c r="D298" s="23">
        <f t="shared" ca="1" si="91"/>
        <v>2733.2084821616913</v>
      </c>
      <c r="E298" s="22"/>
      <c r="F298" s="23">
        <f t="shared" ca="1" si="82"/>
        <v>2.8037859991509948</v>
      </c>
      <c r="G298" s="23">
        <f t="shared" ca="1" si="83"/>
        <v>5.1495478339023411</v>
      </c>
      <c r="H298" s="24">
        <f t="shared" ca="1" si="92"/>
        <v>2989.8772639061522</v>
      </c>
      <c r="I298" s="23">
        <f t="shared" ca="1" si="93"/>
        <v>2995.0268117400547</v>
      </c>
      <c r="J298" s="22"/>
      <c r="K298" s="23">
        <f t="shared" ca="1" si="84"/>
        <v>9.1979794951473526</v>
      </c>
      <c r="L298" s="23">
        <f t="shared" ca="1" si="85"/>
        <v>0.18788273890209073</v>
      </c>
      <c r="M298" s="24">
        <f t="shared" ca="1" si="94"/>
        <v>2878.4877747774794</v>
      </c>
      <c r="N298" s="23">
        <f t="shared" ca="1" si="95"/>
        <v>2878.6756575163818</v>
      </c>
      <c r="O298" s="22"/>
      <c r="P298" s="23">
        <f t="shared" ca="1" si="86"/>
        <v>1.1639440791329942</v>
      </c>
      <c r="Q298" s="23">
        <f t="shared" ca="1" si="87"/>
        <v>1.7674515713142689</v>
      </c>
      <c r="R298" s="24">
        <f t="shared" ca="1" si="96"/>
        <v>3131.0321516178005</v>
      </c>
      <c r="S298" s="23">
        <f t="shared" ca="1" si="97"/>
        <v>3132.7996031891148</v>
      </c>
      <c r="T298" s="22"/>
      <c r="U298" s="23">
        <f t="shared" ca="1" si="88"/>
        <v>3.2596639422830278</v>
      </c>
      <c r="V298" s="23">
        <f t="shared" ca="1" si="89"/>
        <v>2.690382091403785</v>
      </c>
      <c r="W298" s="24">
        <f t="shared" ca="1" si="98"/>
        <v>3271.4043061740895</v>
      </c>
      <c r="X298" s="23">
        <f t="shared" ca="1" si="99"/>
        <v>3274.0946882654935</v>
      </c>
    </row>
    <row r="299" spans="1:24" x14ac:dyDescent="0.25">
      <c r="A299" s="23">
        <f t="shared" ca="1" si="80"/>
        <v>1.3269282356924148</v>
      </c>
      <c r="B299" s="23">
        <f t="shared" ca="1" si="81"/>
        <v>2.5530208229107272</v>
      </c>
      <c r="C299" s="24">
        <f t="shared" ca="1" si="90"/>
        <v>2734.5354103973837</v>
      </c>
      <c r="D299" s="23">
        <f t="shared" ca="1" si="91"/>
        <v>2737.0884312202943</v>
      </c>
      <c r="E299" s="22"/>
      <c r="F299" s="23">
        <f t="shared" ca="1" si="82"/>
        <v>16.942380370006898</v>
      </c>
      <c r="G299" s="23">
        <f t="shared" ca="1" si="83"/>
        <v>0.21358440395107922</v>
      </c>
      <c r="H299" s="24">
        <f t="shared" ca="1" si="92"/>
        <v>3011.9691921100616</v>
      </c>
      <c r="I299" s="23">
        <f t="shared" ca="1" si="93"/>
        <v>3012.1827765140129</v>
      </c>
      <c r="J299" s="22"/>
      <c r="K299" s="23">
        <f t="shared" ca="1" si="84"/>
        <v>8.548112815460799</v>
      </c>
      <c r="L299" s="23">
        <f t="shared" ca="1" si="85"/>
        <v>0.12574744675885391</v>
      </c>
      <c r="M299" s="24">
        <f t="shared" ca="1" si="94"/>
        <v>2887.2237703318424</v>
      </c>
      <c r="N299" s="23">
        <f t="shared" ca="1" si="95"/>
        <v>2887.3495177786012</v>
      </c>
      <c r="O299" s="22"/>
      <c r="P299" s="23">
        <f t="shared" ca="1" si="86"/>
        <v>2.4562119935281261</v>
      </c>
      <c r="Q299" s="23">
        <f t="shared" ca="1" si="87"/>
        <v>0.72771303432441392</v>
      </c>
      <c r="R299" s="24">
        <f t="shared" ca="1" si="96"/>
        <v>3135.2558151826429</v>
      </c>
      <c r="S299" s="23">
        <f t="shared" ca="1" si="97"/>
        <v>3135.9835282169674</v>
      </c>
      <c r="T299" s="22"/>
      <c r="U299" s="23">
        <f t="shared" ca="1" si="88"/>
        <v>11.184862081729401</v>
      </c>
      <c r="V299" s="23">
        <f t="shared" ca="1" si="89"/>
        <v>7.9884270380293092</v>
      </c>
      <c r="W299" s="24">
        <f t="shared" ca="1" si="98"/>
        <v>3285.279550347223</v>
      </c>
      <c r="X299" s="23">
        <f t="shared" ca="1" si="99"/>
        <v>3293.2679773852524</v>
      </c>
    </row>
    <row r="300" spans="1:24" x14ac:dyDescent="0.25">
      <c r="A300" s="23">
        <f t="shared" ca="1" si="80"/>
        <v>16.653810800528774</v>
      </c>
      <c r="B300" s="23">
        <f t="shared" ca="1" si="81"/>
        <v>0.11581097338555676</v>
      </c>
      <c r="C300" s="24">
        <f t="shared" ca="1" si="90"/>
        <v>2753.7422420208231</v>
      </c>
      <c r="D300" s="23">
        <f t="shared" ca="1" si="91"/>
        <v>2753.8580529942087</v>
      </c>
      <c r="E300" s="22"/>
      <c r="F300" s="23">
        <f t="shared" ca="1" si="82"/>
        <v>1.2931991724951142</v>
      </c>
      <c r="G300" s="23">
        <f t="shared" ca="1" si="83"/>
        <v>0.88136186186723042</v>
      </c>
      <c r="H300" s="24">
        <f t="shared" ca="1" si="92"/>
        <v>3013.4759756865078</v>
      </c>
      <c r="I300" s="23">
        <f t="shared" ca="1" si="93"/>
        <v>3014.3573375483752</v>
      </c>
      <c r="J300" s="22"/>
      <c r="K300" s="23">
        <f t="shared" ca="1" si="84"/>
        <v>3.5854890014357377</v>
      </c>
      <c r="L300" s="23">
        <f t="shared" ca="1" si="85"/>
        <v>4.2392816598339378</v>
      </c>
      <c r="M300" s="24">
        <f t="shared" ca="1" si="94"/>
        <v>2890.9350067800369</v>
      </c>
      <c r="N300" s="23">
        <f t="shared" ca="1" si="95"/>
        <v>2895.1742884398709</v>
      </c>
      <c r="O300" s="22"/>
      <c r="P300" s="23">
        <f t="shared" ca="1" si="86"/>
        <v>4.4526892032827288</v>
      </c>
      <c r="Q300" s="23">
        <f t="shared" ca="1" si="87"/>
        <v>1.463494644064911</v>
      </c>
      <c r="R300" s="24">
        <f t="shared" ca="1" si="96"/>
        <v>3140.4362174202502</v>
      </c>
      <c r="S300" s="23">
        <f t="shared" ca="1" si="97"/>
        <v>3141.8997120643153</v>
      </c>
      <c r="T300" s="22"/>
      <c r="U300" s="23">
        <f t="shared" ca="1" si="88"/>
        <v>17.540481822943448</v>
      </c>
      <c r="V300" s="23">
        <f t="shared" ca="1" si="89"/>
        <v>1.7810432265764335</v>
      </c>
      <c r="W300" s="24">
        <f t="shared" ca="1" si="98"/>
        <v>3310.8084592081959</v>
      </c>
      <c r="X300" s="23">
        <f t="shared" ca="1" si="99"/>
        <v>3312.5895024347724</v>
      </c>
    </row>
    <row r="301" spans="1:24" x14ac:dyDescent="0.25">
      <c r="A301" s="23">
        <f t="shared" ca="1" si="80"/>
        <v>1.9834616717834743</v>
      </c>
      <c r="B301" s="23">
        <f t="shared" ca="1" si="81"/>
        <v>4.2851151531014429</v>
      </c>
      <c r="C301" s="24">
        <f t="shared" ca="1" si="90"/>
        <v>2755.8415146659922</v>
      </c>
      <c r="D301" s="23">
        <f t="shared" ca="1" si="91"/>
        <v>2760.1266298190935</v>
      </c>
      <c r="E301" s="22"/>
      <c r="F301" s="23">
        <f t="shared" ca="1" si="82"/>
        <v>2.0604955979272712</v>
      </c>
      <c r="G301" s="23">
        <f t="shared" ca="1" si="83"/>
        <v>3.1632903272781863</v>
      </c>
      <c r="H301" s="24">
        <f t="shared" ca="1" si="92"/>
        <v>3016.4178331463027</v>
      </c>
      <c r="I301" s="23">
        <f t="shared" ca="1" si="93"/>
        <v>3019.5811234735806</v>
      </c>
      <c r="J301" s="22"/>
      <c r="K301" s="23">
        <f t="shared" ca="1" si="84"/>
        <v>2.0224674040258637</v>
      </c>
      <c r="L301" s="23">
        <f t="shared" ca="1" si="85"/>
        <v>0.28819725486368397</v>
      </c>
      <c r="M301" s="24">
        <f t="shared" ca="1" si="94"/>
        <v>2897.1967558438969</v>
      </c>
      <c r="N301" s="23">
        <f t="shared" ca="1" si="95"/>
        <v>2897.4849530987603</v>
      </c>
      <c r="O301" s="22"/>
      <c r="P301" s="23">
        <f t="shared" ca="1" si="86"/>
        <v>5.7711388969128272</v>
      </c>
      <c r="Q301" s="23">
        <f t="shared" ca="1" si="87"/>
        <v>4.1757003636850296</v>
      </c>
      <c r="R301" s="24">
        <f t="shared" ca="1" si="96"/>
        <v>3147.6708509612281</v>
      </c>
      <c r="S301" s="23">
        <f t="shared" ca="1" si="97"/>
        <v>3151.846551324913</v>
      </c>
      <c r="T301" s="22"/>
      <c r="U301" s="23">
        <f t="shared" ca="1" si="88"/>
        <v>2.404929775855186</v>
      </c>
      <c r="V301" s="23">
        <f t="shared" ca="1" si="89"/>
        <v>0.55932199578025377</v>
      </c>
      <c r="W301" s="24">
        <f t="shared" ca="1" si="98"/>
        <v>3314.9944322106276</v>
      </c>
      <c r="X301" s="23">
        <f t="shared" ca="1" si="99"/>
        <v>3315.553754206408</v>
      </c>
    </row>
    <row r="302" spans="1:24" x14ac:dyDescent="0.25">
      <c r="A302" s="23">
        <f t="shared" ca="1" si="80"/>
        <v>7.5544771170689717</v>
      </c>
      <c r="B302" s="23">
        <f t="shared" ca="1" si="81"/>
        <v>0.36596967525484236</v>
      </c>
      <c r="C302" s="24">
        <f t="shared" ca="1" si="90"/>
        <v>2767.6811069361625</v>
      </c>
      <c r="D302" s="23">
        <f t="shared" ca="1" si="91"/>
        <v>2768.0470766114172</v>
      </c>
      <c r="E302" s="22"/>
      <c r="F302" s="23">
        <f t="shared" ca="1" si="82"/>
        <v>3.5842079373064837</v>
      </c>
      <c r="G302" s="23">
        <f t="shared" ca="1" si="83"/>
        <v>0.22013927913435077</v>
      </c>
      <c r="H302" s="24">
        <f t="shared" ca="1" si="92"/>
        <v>3023.1653314108871</v>
      </c>
      <c r="I302" s="23">
        <f t="shared" ca="1" si="93"/>
        <v>3023.3854706900215</v>
      </c>
      <c r="J302" s="22"/>
      <c r="K302" s="23">
        <f t="shared" ca="1" si="84"/>
        <v>2.6439697028160678</v>
      </c>
      <c r="L302" s="23">
        <f t="shared" ca="1" si="85"/>
        <v>5.9132640760785469</v>
      </c>
      <c r="M302" s="24">
        <f t="shared" ca="1" si="94"/>
        <v>2900.1289228015762</v>
      </c>
      <c r="N302" s="23">
        <f t="shared" ca="1" si="95"/>
        <v>2906.0421868776548</v>
      </c>
      <c r="O302" s="22"/>
      <c r="P302" s="23">
        <f t="shared" ca="1" si="86"/>
        <v>3.4535852931740192</v>
      </c>
      <c r="Q302" s="23">
        <f t="shared" ca="1" si="87"/>
        <v>6.1157971699255764</v>
      </c>
      <c r="R302" s="24">
        <f t="shared" ca="1" si="96"/>
        <v>3155.300136618087</v>
      </c>
      <c r="S302" s="23">
        <f t="shared" ca="1" si="97"/>
        <v>3161.4159337880124</v>
      </c>
      <c r="T302" s="22"/>
      <c r="U302" s="23">
        <f t="shared" ca="1" si="88"/>
        <v>15.64030597786469</v>
      </c>
      <c r="V302" s="23">
        <f t="shared" ca="1" si="89"/>
        <v>10.01869618838505</v>
      </c>
      <c r="W302" s="24">
        <f t="shared" ca="1" si="98"/>
        <v>3331.1940601842725</v>
      </c>
      <c r="X302" s="23">
        <f t="shared" ca="1" si="99"/>
        <v>3341.2127563726576</v>
      </c>
    </row>
    <row r="303" spans="1:24" x14ac:dyDescent="0.25">
      <c r="A303" s="23">
        <f t="shared" ca="1" si="80"/>
        <v>13.656278944369076</v>
      </c>
      <c r="B303" s="23">
        <f t="shared" ca="1" si="81"/>
        <v>5.6813979689248475</v>
      </c>
      <c r="C303" s="24">
        <f t="shared" ca="1" si="90"/>
        <v>2781.7033555557864</v>
      </c>
      <c r="D303" s="23">
        <f t="shared" ca="1" si="91"/>
        <v>2787.3847535247114</v>
      </c>
      <c r="E303" s="22"/>
      <c r="F303" s="23">
        <f t="shared" ca="1" si="82"/>
        <v>7.7949016751175577</v>
      </c>
      <c r="G303" s="23">
        <f t="shared" ca="1" si="83"/>
        <v>16.241202637528925</v>
      </c>
      <c r="H303" s="24">
        <f t="shared" ca="1" si="92"/>
        <v>3031.1803723651392</v>
      </c>
      <c r="I303" s="23">
        <f t="shared" ca="1" si="93"/>
        <v>3047.4215750026683</v>
      </c>
      <c r="J303" s="22"/>
      <c r="K303" s="23">
        <f t="shared" ca="1" si="84"/>
        <v>10.823585115330461</v>
      </c>
      <c r="L303" s="23">
        <f t="shared" ca="1" si="85"/>
        <v>8.1818790832857111</v>
      </c>
      <c r="M303" s="24">
        <f t="shared" ca="1" si="94"/>
        <v>2916.8657719929852</v>
      </c>
      <c r="N303" s="23">
        <f t="shared" ca="1" si="95"/>
        <v>2925.047651076271</v>
      </c>
      <c r="O303" s="22"/>
      <c r="P303" s="23">
        <f t="shared" ca="1" si="86"/>
        <v>1.4100839693134786</v>
      </c>
      <c r="Q303" s="23">
        <f t="shared" ca="1" si="87"/>
        <v>5.3618443902349959</v>
      </c>
      <c r="R303" s="24">
        <f t="shared" ca="1" si="96"/>
        <v>3162.8260177573256</v>
      </c>
      <c r="S303" s="23">
        <f t="shared" ca="1" si="97"/>
        <v>3168.1878621475607</v>
      </c>
      <c r="T303" s="22"/>
      <c r="U303" s="23">
        <f t="shared" ca="1" si="88"/>
        <v>14.624023082349513</v>
      </c>
      <c r="V303" s="23">
        <f t="shared" ca="1" si="89"/>
        <v>3.1534092050787255</v>
      </c>
      <c r="W303" s="24">
        <f t="shared" ca="1" si="98"/>
        <v>3355.8367794550072</v>
      </c>
      <c r="X303" s="23">
        <f t="shared" ca="1" si="99"/>
        <v>3358.990188660086</v>
      </c>
    </row>
    <row r="304" spans="1:24" x14ac:dyDescent="0.25">
      <c r="A304" s="23">
        <f t="shared" ca="1" si="80"/>
        <v>1.0720319702287127</v>
      </c>
      <c r="B304" s="23">
        <f t="shared" ca="1" si="81"/>
        <v>1.7055915844065415</v>
      </c>
      <c r="C304" s="24">
        <f t="shared" ca="1" si="90"/>
        <v>2788.45678549494</v>
      </c>
      <c r="D304" s="23">
        <f t="shared" ca="1" si="91"/>
        <v>2790.1623770793467</v>
      </c>
      <c r="E304" s="22"/>
      <c r="F304" s="23">
        <f t="shared" ca="1" si="82"/>
        <v>6.1292301635274766</v>
      </c>
      <c r="G304" s="23">
        <f t="shared" ca="1" si="83"/>
        <v>6.1351568080940808</v>
      </c>
      <c r="H304" s="24">
        <f t="shared" ca="1" si="92"/>
        <v>3053.5508051661959</v>
      </c>
      <c r="I304" s="23">
        <f t="shared" ca="1" si="93"/>
        <v>3059.68596197429</v>
      </c>
      <c r="J304" s="22"/>
      <c r="K304" s="23">
        <f t="shared" ca="1" si="84"/>
        <v>13.892044138162593</v>
      </c>
      <c r="L304" s="23">
        <f t="shared" ca="1" si="85"/>
        <v>7.5588576477668639</v>
      </c>
      <c r="M304" s="24">
        <f t="shared" ca="1" si="94"/>
        <v>2938.9396952144334</v>
      </c>
      <c r="N304" s="23">
        <f t="shared" ca="1" si="95"/>
        <v>2946.4985528622001</v>
      </c>
      <c r="O304" s="22"/>
      <c r="P304" s="23">
        <f t="shared" ca="1" si="86"/>
        <v>0.82545195054658005</v>
      </c>
      <c r="Q304" s="23">
        <f t="shared" ca="1" si="87"/>
        <v>1.1684748119588271</v>
      </c>
      <c r="R304" s="24">
        <f t="shared" ca="1" si="96"/>
        <v>3169.0133140981075</v>
      </c>
      <c r="S304" s="23">
        <f t="shared" ca="1" si="97"/>
        <v>3170.1817889100662</v>
      </c>
      <c r="T304" s="22"/>
      <c r="U304" s="23">
        <f t="shared" ca="1" si="88"/>
        <v>7.0245702608354685</v>
      </c>
      <c r="V304" s="23">
        <f t="shared" ca="1" si="89"/>
        <v>5.9818030521279673E-2</v>
      </c>
      <c r="W304" s="24">
        <f t="shared" ca="1" si="98"/>
        <v>3366.0147589209214</v>
      </c>
      <c r="X304" s="23">
        <f t="shared" ca="1" si="99"/>
        <v>3366.0745769514429</v>
      </c>
    </row>
    <row r="305" spans="1:24" x14ac:dyDescent="0.25">
      <c r="A305" s="23">
        <f t="shared" ca="1" si="80"/>
        <v>12.261625094713441</v>
      </c>
      <c r="B305" s="23">
        <f t="shared" ca="1" si="81"/>
        <v>6.1206529349955279</v>
      </c>
      <c r="C305" s="24">
        <f t="shared" ca="1" si="90"/>
        <v>2802.4240021740602</v>
      </c>
      <c r="D305" s="23">
        <f t="shared" ca="1" si="91"/>
        <v>2808.5446551090558</v>
      </c>
      <c r="E305" s="22"/>
      <c r="F305" s="23">
        <f t="shared" ca="1" si="82"/>
        <v>10.553091076750645</v>
      </c>
      <c r="G305" s="23">
        <f t="shared" ca="1" si="83"/>
        <v>5.2070159896373358</v>
      </c>
      <c r="H305" s="24">
        <f t="shared" ca="1" si="92"/>
        <v>3070.2390530510406</v>
      </c>
      <c r="I305" s="23">
        <f t="shared" ca="1" si="93"/>
        <v>3075.4460690406781</v>
      </c>
      <c r="J305" s="22"/>
      <c r="K305" s="23">
        <f t="shared" ca="1" si="84"/>
        <v>3.4286299125425344</v>
      </c>
      <c r="L305" s="23">
        <f t="shared" ca="1" si="85"/>
        <v>0.20685992769826742</v>
      </c>
      <c r="M305" s="24">
        <f t="shared" ca="1" si="94"/>
        <v>2949.9271827747425</v>
      </c>
      <c r="N305" s="23">
        <f t="shared" ca="1" si="95"/>
        <v>2950.1340427024406</v>
      </c>
      <c r="O305" s="22"/>
      <c r="P305" s="23">
        <f t="shared" ca="1" si="86"/>
        <v>23.094236221012469</v>
      </c>
      <c r="Q305" s="23">
        <f t="shared" ca="1" si="87"/>
        <v>10.188311010728158</v>
      </c>
      <c r="R305" s="24">
        <f t="shared" ca="1" si="96"/>
        <v>3193.2760251310788</v>
      </c>
      <c r="S305" s="23">
        <f t="shared" ca="1" si="97"/>
        <v>3203.4643361418071</v>
      </c>
      <c r="T305" s="22"/>
      <c r="U305" s="23">
        <f t="shared" ca="1" si="88"/>
        <v>8.2562224983144752</v>
      </c>
      <c r="V305" s="23">
        <f t="shared" ca="1" si="89"/>
        <v>0.87174676988573052</v>
      </c>
      <c r="W305" s="24">
        <f t="shared" ca="1" si="98"/>
        <v>3374.3307994497573</v>
      </c>
      <c r="X305" s="23">
        <f t="shared" ca="1" si="99"/>
        <v>3375.202546219643</v>
      </c>
    </row>
    <row r="306" spans="1:24" x14ac:dyDescent="0.25">
      <c r="A306" s="23">
        <f t="shared" ca="1" si="80"/>
        <v>3.2540735012425888</v>
      </c>
      <c r="B306" s="23">
        <f t="shared" ca="1" si="81"/>
        <v>3.0439951615866607</v>
      </c>
      <c r="C306" s="24">
        <f t="shared" ca="1" si="90"/>
        <v>2811.7987286102984</v>
      </c>
      <c r="D306" s="23">
        <f t="shared" ca="1" si="91"/>
        <v>2814.8427237718852</v>
      </c>
      <c r="E306" s="22"/>
      <c r="F306" s="23">
        <f t="shared" ca="1" si="82"/>
        <v>46.985601569520306</v>
      </c>
      <c r="G306" s="23">
        <f t="shared" ca="1" si="83"/>
        <v>3.0427183905784383</v>
      </c>
      <c r="H306" s="24">
        <f t="shared" ca="1" si="92"/>
        <v>3122.4316706101986</v>
      </c>
      <c r="I306" s="23">
        <f t="shared" ca="1" si="93"/>
        <v>3125.4743890007771</v>
      </c>
      <c r="J306" s="22"/>
      <c r="K306" s="23">
        <f t="shared" ca="1" si="84"/>
        <v>8.5784130996424395</v>
      </c>
      <c r="L306" s="23">
        <f t="shared" ca="1" si="85"/>
        <v>1.6115138053643936</v>
      </c>
      <c r="M306" s="24">
        <f t="shared" ca="1" si="94"/>
        <v>2958.7124558020832</v>
      </c>
      <c r="N306" s="23">
        <f t="shared" ca="1" si="95"/>
        <v>2960.3239696074475</v>
      </c>
      <c r="O306" s="22"/>
      <c r="P306" s="23">
        <f t="shared" ca="1" si="86"/>
        <v>9.01827403805998</v>
      </c>
      <c r="Q306" s="23">
        <f t="shared" ca="1" si="87"/>
        <v>6.4794828272117879</v>
      </c>
      <c r="R306" s="24">
        <f t="shared" ca="1" si="96"/>
        <v>3212.4826101798672</v>
      </c>
      <c r="S306" s="23">
        <f t="shared" ca="1" si="97"/>
        <v>3218.9620930070791</v>
      </c>
      <c r="T306" s="22"/>
      <c r="U306" s="23">
        <f t="shared" ca="1" si="88"/>
        <v>6.2262031614469127</v>
      </c>
      <c r="V306" s="23">
        <f t="shared" ca="1" si="89"/>
        <v>1.0463941226467348</v>
      </c>
      <c r="W306" s="24">
        <f t="shared" ca="1" si="98"/>
        <v>3381.4287493810898</v>
      </c>
      <c r="X306" s="23">
        <f t="shared" ca="1" si="99"/>
        <v>3382.4751435037365</v>
      </c>
    </row>
    <row r="307" spans="1:24" x14ac:dyDescent="0.25">
      <c r="A307" s="23">
        <f t="shared" ca="1" si="80"/>
        <v>4.3647320635137064</v>
      </c>
      <c r="B307" s="23">
        <f t="shared" ca="1" si="81"/>
        <v>1.6683443082200997</v>
      </c>
      <c r="C307" s="24">
        <f t="shared" ca="1" si="90"/>
        <v>2819.2074558353988</v>
      </c>
      <c r="D307" s="23">
        <f t="shared" ca="1" si="91"/>
        <v>2820.875800143619</v>
      </c>
      <c r="E307" s="22"/>
      <c r="F307" s="23">
        <f t="shared" ca="1" si="82"/>
        <v>14.98139812086932</v>
      </c>
      <c r="G307" s="23">
        <f t="shared" ca="1" si="83"/>
        <v>2.6378441045533099</v>
      </c>
      <c r="H307" s="24">
        <f t="shared" ca="1" si="92"/>
        <v>3140.4557871216466</v>
      </c>
      <c r="I307" s="23">
        <f t="shared" ca="1" si="93"/>
        <v>3143.0936312261997</v>
      </c>
      <c r="J307" s="22"/>
      <c r="K307" s="23">
        <f t="shared" ca="1" si="84"/>
        <v>2.592770036744402</v>
      </c>
      <c r="L307" s="23">
        <f t="shared" ca="1" si="85"/>
        <v>2.2513365346367857</v>
      </c>
      <c r="M307" s="24">
        <f t="shared" ca="1" si="94"/>
        <v>2962.9167396441917</v>
      </c>
      <c r="N307" s="23">
        <f t="shared" ca="1" si="95"/>
        <v>2965.1680761788284</v>
      </c>
      <c r="O307" s="22"/>
      <c r="P307" s="23">
        <f t="shared" ca="1" si="86"/>
        <v>14.648042241623825</v>
      </c>
      <c r="Q307" s="23">
        <f t="shared" ca="1" si="87"/>
        <v>0.44826054965381018</v>
      </c>
      <c r="R307" s="24">
        <f t="shared" ca="1" si="96"/>
        <v>3233.610135248703</v>
      </c>
      <c r="S307" s="23">
        <f t="shared" ca="1" si="97"/>
        <v>3234.0583957983567</v>
      </c>
      <c r="T307" s="22"/>
      <c r="U307" s="23">
        <f t="shared" ca="1" si="88"/>
        <v>16.555775549023753</v>
      </c>
      <c r="V307" s="23">
        <f t="shared" ca="1" si="89"/>
        <v>0.68257653672681429</v>
      </c>
      <c r="W307" s="24">
        <f t="shared" ca="1" si="98"/>
        <v>3399.0309190527601</v>
      </c>
      <c r="X307" s="23">
        <f t="shared" ca="1" si="99"/>
        <v>3399.7134955894867</v>
      </c>
    </row>
    <row r="308" spans="1:24" x14ac:dyDescent="0.25">
      <c r="A308" s="23">
        <f t="shared" ca="1" si="80"/>
        <v>8.3976186462501783</v>
      </c>
      <c r="B308" s="23">
        <f t="shared" ca="1" si="81"/>
        <v>0.72702975193222807</v>
      </c>
      <c r="C308" s="24">
        <f t="shared" ca="1" si="90"/>
        <v>2829.2734187898691</v>
      </c>
      <c r="D308" s="23">
        <f t="shared" ca="1" si="91"/>
        <v>2830.0004485418012</v>
      </c>
      <c r="E308" s="22"/>
      <c r="F308" s="23">
        <f t="shared" ca="1" si="82"/>
        <v>2.6480067479733185</v>
      </c>
      <c r="G308" s="23">
        <f t="shared" ca="1" si="83"/>
        <v>3.1830412401043855</v>
      </c>
      <c r="H308" s="24">
        <f t="shared" ca="1" si="92"/>
        <v>3145.741637974173</v>
      </c>
      <c r="I308" s="23">
        <f t="shared" ca="1" si="93"/>
        <v>3148.9246792142776</v>
      </c>
      <c r="J308" s="22"/>
      <c r="K308" s="23">
        <f t="shared" ca="1" si="84"/>
        <v>9.0761882781830749</v>
      </c>
      <c r="L308" s="23">
        <f t="shared" ca="1" si="85"/>
        <v>2.3174004493020943</v>
      </c>
      <c r="M308" s="24">
        <f t="shared" ca="1" si="94"/>
        <v>2974.2442644570115</v>
      </c>
      <c r="N308" s="23">
        <f t="shared" ca="1" si="95"/>
        <v>2976.5616649063136</v>
      </c>
      <c r="O308" s="22"/>
      <c r="P308" s="23">
        <f t="shared" ca="1" si="86"/>
        <v>10.050482309937374</v>
      </c>
      <c r="Q308" s="23">
        <f t="shared" ca="1" si="87"/>
        <v>1.2685184262498836</v>
      </c>
      <c r="R308" s="24">
        <f t="shared" ca="1" si="96"/>
        <v>3244.108878108294</v>
      </c>
      <c r="S308" s="23">
        <f t="shared" ca="1" si="97"/>
        <v>3245.377396534544</v>
      </c>
      <c r="T308" s="22"/>
      <c r="U308" s="23">
        <f t="shared" ca="1" si="88"/>
        <v>6.1371567466364727</v>
      </c>
      <c r="V308" s="23">
        <f t="shared" ca="1" si="89"/>
        <v>2.3108368250740265</v>
      </c>
      <c r="W308" s="24">
        <f t="shared" ca="1" si="98"/>
        <v>3405.8506523361229</v>
      </c>
      <c r="X308" s="23">
        <f t="shared" ca="1" si="99"/>
        <v>3408.1614891611971</v>
      </c>
    </row>
    <row r="309" spans="1:24" x14ac:dyDescent="0.25">
      <c r="A309" s="23">
        <f t="shared" ca="1" si="80"/>
        <v>2.1173528522868219</v>
      </c>
      <c r="B309" s="23">
        <f t="shared" ca="1" si="81"/>
        <v>0.66514989484768949</v>
      </c>
      <c r="C309" s="24">
        <f t="shared" ca="1" si="90"/>
        <v>2832.117801394088</v>
      </c>
      <c r="D309" s="23">
        <f t="shared" ca="1" si="91"/>
        <v>2832.7829512889357</v>
      </c>
      <c r="E309" s="22"/>
      <c r="F309" s="23">
        <f t="shared" ca="1" si="82"/>
        <v>8.8124405105358328</v>
      </c>
      <c r="G309" s="23">
        <f t="shared" ca="1" si="83"/>
        <v>8.3619603708189736</v>
      </c>
      <c r="H309" s="24">
        <f t="shared" ca="1" si="92"/>
        <v>3157.7371197248135</v>
      </c>
      <c r="I309" s="23">
        <f t="shared" ca="1" si="93"/>
        <v>3166.0990800956324</v>
      </c>
      <c r="J309" s="22"/>
      <c r="K309" s="23">
        <f t="shared" ca="1" si="84"/>
        <v>13.979912140048551</v>
      </c>
      <c r="L309" s="23">
        <f t="shared" ca="1" si="85"/>
        <v>4.2692165882449622</v>
      </c>
      <c r="M309" s="24">
        <f t="shared" ca="1" si="94"/>
        <v>2990.5415770463619</v>
      </c>
      <c r="N309" s="23">
        <f t="shared" ca="1" si="95"/>
        <v>2994.8107936346069</v>
      </c>
      <c r="O309" s="22"/>
      <c r="P309" s="23">
        <f t="shared" ca="1" si="86"/>
        <v>28.710792734626377</v>
      </c>
      <c r="Q309" s="23">
        <f t="shared" ca="1" si="87"/>
        <v>7.8735091757510505</v>
      </c>
      <c r="R309" s="24">
        <f t="shared" ca="1" si="96"/>
        <v>3274.0881892691705</v>
      </c>
      <c r="S309" s="23">
        <f t="shared" ca="1" si="97"/>
        <v>3281.9616984449217</v>
      </c>
      <c r="T309" s="22"/>
      <c r="U309" s="23">
        <f t="shared" ca="1" si="88"/>
        <v>4.2739235451677686</v>
      </c>
      <c r="V309" s="23">
        <f t="shared" ca="1" si="89"/>
        <v>9.3117005892642463E-2</v>
      </c>
      <c r="W309" s="24">
        <f t="shared" ca="1" si="98"/>
        <v>3412.4354127063648</v>
      </c>
      <c r="X309" s="23">
        <f t="shared" ca="1" si="99"/>
        <v>3412.5285297122573</v>
      </c>
    </row>
    <row r="310" spans="1:24" x14ac:dyDescent="0.25">
      <c r="A310" s="23">
        <f t="shared" ca="1" si="80"/>
        <v>12.717511508168073</v>
      </c>
      <c r="B310" s="23">
        <f t="shared" ca="1" si="81"/>
        <v>1.7598285815005823</v>
      </c>
      <c r="C310" s="24">
        <f t="shared" ca="1" si="90"/>
        <v>2845.5004627971039</v>
      </c>
      <c r="D310" s="23">
        <f t="shared" ca="1" si="91"/>
        <v>2847.2602913786045</v>
      </c>
      <c r="E310" s="22"/>
      <c r="F310" s="23">
        <f t="shared" ca="1" si="82"/>
        <v>0.4921416764814065</v>
      </c>
      <c r="G310" s="23">
        <f t="shared" ca="1" si="83"/>
        <v>4.5584073142782753</v>
      </c>
      <c r="H310" s="24">
        <f t="shared" ca="1" si="92"/>
        <v>3166.5912217721138</v>
      </c>
      <c r="I310" s="23">
        <f t="shared" ca="1" si="93"/>
        <v>3171.149629086392</v>
      </c>
      <c r="J310" s="22"/>
      <c r="K310" s="23">
        <f t="shared" ca="1" si="84"/>
        <v>0.53944577188993881</v>
      </c>
      <c r="L310" s="23">
        <f t="shared" ca="1" si="85"/>
        <v>0.70525690883801118</v>
      </c>
      <c r="M310" s="24">
        <f t="shared" ca="1" si="94"/>
        <v>2995.3502394064967</v>
      </c>
      <c r="N310" s="23">
        <f t="shared" ca="1" si="95"/>
        <v>2996.0554963153349</v>
      </c>
      <c r="O310" s="22"/>
      <c r="P310" s="23">
        <f t="shared" ca="1" si="86"/>
        <v>10.935860773399114</v>
      </c>
      <c r="Q310" s="23">
        <f t="shared" ca="1" si="87"/>
        <v>4.1897984321768513</v>
      </c>
      <c r="R310" s="24">
        <f t="shared" ca="1" si="96"/>
        <v>3292.897559218321</v>
      </c>
      <c r="S310" s="23">
        <f t="shared" ca="1" si="97"/>
        <v>3297.0873576504978</v>
      </c>
      <c r="T310" s="22"/>
      <c r="U310" s="23">
        <f t="shared" ca="1" si="88"/>
        <v>7.1869147151274992</v>
      </c>
      <c r="V310" s="23">
        <f t="shared" ca="1" si="89"/>
        <v>0.76777306711462401</v>
      </c>
      <c r="W310" s="24">
        <f t="shared" ca="1" si="98"/>
        <v>3419.7154444273847</v>
      </c>
      <c r="X310" s="23">
        <f t="shared" ca="1" si="99"/>
        <v>3420.4832174944995</v>
      </c>
    </row>
    <row r="311" spans="1:24" x14ac:dyDescent="0.25">
      <c r="A311" s="23">
        <f t="shared" ca="1" si="80"/>
        <v>2.5095676610640845</v>
      </c>
      <c r="B311" s="23">
        <f t="shared" ca="1" si="81"/>
        <v>0.83879708891898919</v>
      </c>
      <c r="C311" s="24">
        <f t="shared" ca="1" si="90"/>
        <v>2849.7698590396685</v>
      </c>
      <c r="D311" s="23">
        <f t="shared" ca="1" si="91"/>
        <v>2850.6086561285874</v>
      </c>
      <c r="E311" s="22"/>
      <c r="F311" s="23">
        <f t="shared" ca="1" si="82"/>
        <v>6.0539084458360088</v>
      </c>
      <c r="G311" s="23">
        <f t="shared" ca="1" si="83"/>
        <v>8.0153149360812161</v>
      </c>
      <c r="H311" s="24">
        <f t="shared" ca="1" si="92"/>
        <v>3177.203537532228</v>
      </c>
      <c r="I311" s="23">
        <f t="shared" ca="1" si="93"/>
        <v>3185.2188524683093</v>
      </c>
      <c r="J311" s="22"/>
      <c r="K311" s="23">
        <f t="shared" ca="1" si="84"/>
        <v>1.9063841088421098</v>
      </c>
      <c r="L311" s="23">
        <f t="shared" ca="1" si="85"/>
        <v>0.31103949626001204</v>
      </c>
      <c r="M311" s="24">
        <f t="shared" ca="1" si="94"/>
        <v>2997.9618804241773</v>
      </c>
      <c r="N311" s="23">
        <f t="shared" ca="1" si="95"/>
        <v>2998.2729199204373</v>
      </c>
      <c r="O311" s="22"/>
      <c r="P311" s="23">
        <f t="shared" ca="1" si="86"/>
        <v>0.5634773492976537</v>
      </c>
      <c r="Q311" s="23">
        <f t="shared" ca="1" si="87"/>
        <v>1.9724146670412475</v>
      </c>
      <c r="R311" s="24">
        <f t="shared" ca="1" si="96"/>
        <v>3297.6508349997953</v>
      </c>
      <c r="S311" s="23">
        <f t="shared" ca="1" si="97"/>
        <v>3299.6232496668367</v>
      </c>
      <c r="T311" s="22"/>
      <c r="U311" s="23">
        <f t="shared" ca="1" si="88"/>
        <v>16.181789589747105</v>
      </c>
      <c r="V311" s="23">
        <f t="shared" ca="1" si="89"/>
        <v>0.54877750140217096</v>
      </c>
      <c r="W311" s="24">
        <f t="shared" ca="1" si="98"/>
        <v>3436.6650070842466</v>
      </c>
      <c r="X311" s="23">
        <f t="shared" ca="1" si="99"/>
        <v>3437.2137845856487</v>
      </c>
    </row>
    <row r="312" spans="1:24" x14ac:dyDescent="0.25">
      <c r="A312" s="23">
        <f t="shared" ca="1" si="80"/>
        <v>1.0210612049041473E-2</v>
      </c>
      <c r="B312" s="23">
        <f t="shared" ca="1" si="81"/>
        <v>2.3437182058071784</v>
      </c>
      <c r="C312" s="24">
        <f t="shared" ca="1" si="90"/>
        <v>2850.6188667406363</v>
      </c>
      <c r="D312" s="23">
        <f t="shared" ca="1" si="91"/>
        <v>2852.9625849464437</v>
      </c>
      <c r="E312" s="22"/>
      <c r="F312" s="23">
        <f t="shared" ca="1" si="82"/>
        <v>1.0738176852705343</v>
      </c>
      <c r="G312" s="23">
        <f t="shared" ca="1" si="83"/>
        <v>2.9555092669804967E-2</v>
      </c>
      <c r="H312" s="24">
        <f t="shared" ca="1" si="92"/>
        <v>3186.2926701535798</v>
      </c>
      <c r="I312" s="23">
        <f t="shared" ca="1" si="93"/>
        <v>3186.3222252462497</v>
      </c>
      <c r="J312" s="22"/>
      <c r="K312" s="23">
        <f t="shared" ca="1" si="84"/>
        <v>2.3368245807717587</v>
      </c>
      <c r="L312" s="23">
        <f t="shared" ca="1" si="85"/>
        <v>0.64073699472056322</v>
      </c>
      <c r="M312" s="24">
        <f t="shared" ca="1" si="94"/>
        <v>3000.6097445012092</v>
      </c>
      <c r="N312" s="23">
        <f t="shared" ca="1" si="95"/>
        <v>3001.2504814959298</v>
      </c>
      <c r="O312" s="22"/>
      <c r="P312" s="23">
        <f t="shared" ca="1" si="86"/>
        <v>2.6211120730610702</v>
      </c>
      <c r="Q312" s="23">
        <f t="shared" ca="1" si="87"/>
        <v>0.1323937398152106</v>
      </c>
      <c r="R312" s="24">
        <f t="shared" ca="1" si="96"/>
        <v>3302.2443617398976</v>
      </c>
      <c r="S312" s="23">
        <f t="shared" ca="1" si="97"/>
        <v>3302.3767554797128</v>
      </c>
      <c r="T312" s="22"/>
      <c r="U312" s="23">
        <f t="shared" ca="1" si="88"/>
        <v>9.8003684739551709</v>
      </c>
      <c r="V312" s="23">
        <f t="shared" ca="1" si="89"/>
        <v>0.40417077690823583</v>
      </c>
      <c r="W312" s="24">
        <f t="shared" ca="1" si="98"/>
        <v>3447.0141530596038</v>
      </c>
      <c r="X312" s="23">
        <f t="shared" ca="1" si="99"/>
        <v>3447.4183238365122</v>
      </c>
    </row>
    <row r="313" spans="1:24" x14ac:dyDescent="0.25">
      <c r="A313" s="23">
        <f t="shared" ca="1" si="80"/>
        <v>1.0224121152179082</v>
      </c>
      <c r="B313" s="23">
        <f t="shared" ca="1" si="81"/>
        <v>2.8688803659254334</v>
      </c>
      <c r="C313" s="24">
        <f t="shared" ca="1" si="90"/>
        <v>2853.9849970616615</v>
      </c>
      <c r="D313" s="23">
        <f t="shared" ca="1" si="91"/>
        <v>2856.8538774275871</v>
      </c>
      <c r="E313" s="22"/>
      <c r="F313" s="23">
        <f t="shared" ca="1" si="82"/>
        <v>16.741816195588715</v>
      </c>
      <c r="G313" s="23">
        <f t="shared" ca="1" si="83"/>
        <v>2.6478099904890522</v>
      </c>
      <c r="H313" s="24">
        <f t="shared" ca="1" si="92"/>
        <v>3203.0640414418385</v>
      </c>
      <c r="I313" s="23">
        <f t="shared" ca="1" si="93"/>
        <v>3205.7118514323274</v>
      </c>
      <c r="J313" s="22"/>
      <c r="K313" s="23">
        <f t="shared" ca="1" si="84"/>
        <v>7.5849993768961239</v>
      </c>
      <c r="L313" s="23">
        <f t="shared" ca="1" si="85"/>
        <v>0.6693336694819676</v>
      </c>
      <c r="M313" s="24">
        <f t="shared" ca="1" si="94"/>
        <v>3008.8354808728259</v>
      </c>
      <c r="N313" s="23">
        <f t="shared" ca="1" si="95"/>
        <v>3009.5048145423079</v>
      </c>
      <c r="O313" s="22"/>
      <c r="P313" s="23">
        <f t="shared" ca="1" si="86"/>
        <v>7.2444134275441439</v>
      </c>
      <c r="Q313" s="23">
        <f t="shared" ca="1" si="87"/>
        <v>0.49992919218133064</v>
      </c>
      <c r="R313" s="24">
        <f t="shared" ca="1" si="96"/>
        <v>3309.621168907257</v>
      </c>
      <c r="S313" s="23">
        <f t="shared" ca="1" si="97"/>
        <v>3310.1210980994383</v>
      </c>
      <c r="T313" s="22"/>
      <c r="U313" s="23">
        <f t="shared" ca="1" si="88"/>
        <v>4.0114106545086123</v>
      </c>
      <c r="V313" s="23">
        <f t="shared" ca="1" si="89"/>
        <v>4.5756780106056176</v>
      </c>
      <c r="W313" s="24">
        <f t="shared" ca="1" si="98"/>
        <v>3451.429734491021</v>
      </c>
      <c r="X313" s="23">
        <f t="shared" ca="1" si="99"/>
        <v>3456.0054125016268</v>
      </c>
    </row>
    <row r="314" spans="1:24" x14ac:dyDescent="0.25">
      <c r="A314" s="23">
        <f t="shared" ca="1" si="80"/>
        <v>0.85624594473793403</v>
      </c>
      <c r="B314" s="23">
        <f t="shared" ca="1" si="81"/>
        <v>9.5105377528344945</v>
      </c>
      <c r="C314" s="24">
        <f t="shared" ca="1" si="90"/>
        <v>2857.7101233723251</v>
      </c>
      <c r="D314" s="23">
        <f t="shared" ca="1" si="91"/>
        <v>2867.2206611251595</v>
      </c>
      <c r="E314" s="22"/>
      <c r="F314" s="23">
        <f t="shared" ca="1" si="82"/>
        <v>3.6623558367404918</v>
      </c>
      <c r="G314" s="23">
        <f t="shared" ca="1" si="83"/>
        <v>1.3162734634946258</v>
      </c>
      <c r="H314" s="24">
        <f t="shared" ca="1" si="92"/>
        <v>3209.3742072690679</v>
      </c>
      <c r="I314" s="23">
        <f t="shared" ca="1" si="93"/>
        <v>3210.6904807325627</v>
      </c>
      <c r="J314" s="22"/>
      <c r="K314" s="23">
        <f t="shared" ca="1" si="84"/>
        <v>7.5933222637757432</v>
      </c>
      <c r="L314" s="23">
        <f t="shared" ca="1" si="85"/>
        <v>3.9981670573644692</v>
      </c>
      <c r="M314" s="24">
        <f t="shared" ca="1" si="94"/>
        <v>3017.0981368060839</v>
      </c>
      <c r="N314" s="23">
        <f t="shared" ca="1" si="95"/>
        <v>3021.0963038634482</v>
      </c>
      <c r="O314" s="22"/>
      <c r="P314" s="23">
        <f t="shared" ca="1" si="86"/>
        <v>6.4904820034655497</v>
      </c>
      <c r="Q314" s="23">
        <f t="shared" ca="1" si="87"/>
        <v>1.2226109082949084</v>
      </c>
      <c r="R314" s="24">
        <f t="shared" ca="1" si="96"/>
        <v>3316.6115801029036</v>
      </c>
      <c r="S314" s="23">
        <f t="shared" ca="1" si="97"/>
        <v>3317.8341910111985</v>
      </c>
      <c r="T314" s="22"/>
      <c r="U314" s="23">
        <f t="shared" ca="1" si="88"/>
        <v>2.2280168764650403</v>
      </c>
      <c r="V314" s="23">
        <f t="shared" ca="1" si="89"/>
        <v>2.7319780579277015</v>
      </c>
      <c r="W314" s="24">
        <f t="shared" ca="1" si="98"/>
        <v>3458.2334293780918</v>
      </c>
      <c r="X314" s="23">
        <f t="shared" ca="1" si="99"/>
        <v>3460.9654074360196</v>
      </c>
    </row>
    <row r="315" spans="1:24" x14ac:dyDescent="0.25">
      <c r="A315" s="23">
        <f t="shared" ca="1" si="80"/>
        <v>19.499743813487044</v>
      </c>
      <c r="B315" s="23">
        <f t="shared" ca="1" si="81"/>
        <v>0.4784050901653405</v>
      </c>
      <c r="C315" s="24">
        <f t="shared" ca="1" si="90"/>
        <v>2886.7204049386464</v>
      </c>
      <c r="D315" s="23">
        <f t="shared" ca="1" si="91"/>
        <v>2887.1988100288117</v>
      </c>
      <c r="E315" s="22"/>
      <c r="F315" s="23">
        <f t="shared" ca="1" si="82"/>
        <v>14.314603960420296</v>
      </c>
      <c r="G315" s="23">
        <f t="shared" ca="1" si="83"/>
        <v>7.063182053426428</v>
      </c>
      <c r="H315" s="24">
        <f t="shared" ca="1" si="92"/>
        <v>3225.005084692983</v>
      </c>
      <c r="I315" s="23">
        <f t="shared" ca="1" si="93"/>
        <v>3232.0682667464093</v>
      </c>
      <c r="J315" s="22"/>
      <c r="K315" s="23">
        <f t="shared" ca="1" si="84"/>
        <v>3.8024947791297969</v>
      </c>
      <c r="L315" s="23">
        <f t="shared" ca="1" si="85"/>
        <v>0.39994620305894807</v>
      </c>
      <c r="M315" s="24">
        <f t="shared" ca="1" si="94"/>
        <v>3024.8987986425777</v>
      </c>
      <c r="N315" s="23">
        <f t="shared" ca="1" si="95"/>
        <v>3025.2987448456365</v>
      </c>
      <c r="O315" s="22"/>
      <c r="P315" s="23">
        <f t="shared" ca="1" si="86"/>
        <v>1.5582933334547293</v>
      </c>
      <c r="Q315" s="23">
        <f t="shared" ca="1" si="87"/>
        <v>0.51985438396724426</v>
      </c>
      <c r="R315" s="24">
        <f t="shared" ca="1" si="96"/>
        <v>3319.3924843446534</v>
      </c>
      <c r="S315" s="23">
        <f t="shared" ca="1" si="97"/>
        <v>3319.9123387286209</v>
      </c>
      <c r="T315" s="22"/>
      <c r="U315" s="23">
        <f t="shared" ca="1" si="88"/>
        <v>4.1729159986215283</v>
      </c>
      <c r="V315" s="23">
        <f t="shared" ca="1" si="89"/>
        <v>4.5959787532235215</v>
      </c>
      <c r="W315" s="24">
        <f t="shared" ca="1" si="98"/>
        <v>3465.1383234346413</v>
      </c>
      <c r="X315" s="23">
        <f t="shared" ca="1" si="99"/>
        <v>3469.7343021878646</v>
      </c>
    </row>
    <row r="316" spans="1:24" x14ac:dyDescent="0.25">
      <c r="A316" s="23">
        <f t="shared" ca="1" si="80"/>
        <v>1.5627311109377831</v>
      </c>
      <c r="B316" s="23">
        <f t="shared" ca="1" si="81"/>
        <v>5.0285446715819271</v>
      </c>
      <c r="C316" s="24">
        <f t="shared" ca="1" si="90"/>
        <v>2888.7615411397496</v>
      </c>
      <c r="D316" s="23">
        <f t="shared" ca="1" si="91"/>
        <v>2893.7900858113317</v>
      </c>
      <c r="E316" s="22"/>
      <c r="F316" s="23">
        <f t="shared" ca="1" si="82"/>
        <v>3.3470295660542879</v>
      </c>
      <c r="G316" s="23">
        <f t="shared" ca="1" si="83"/>
        <v>7.6882851782599815</v>
      </c>
      <c r="H316" s="24">
        <f t="shared" ca="1" si="92"/>
        <v>3235.4152963124634</v>
      </c>
      <c r="I316" s="23">
        <f t="shared" ca="1" si="93"/>
        <v>3243.1035814907232</v>
      </c>
      <c r="J316" s="22"/>
      <c r="K316" s="23">
        <f t="shared" ca="1" si="84"/>
        <v>7.8107821050648845</v>
      </c>
      <c r="L316" s="23">
        <f t="shared" ca="1" si="85"/>
        <v>2.7464395315813883</v>
      </c>
      <c r="M316" s="24">
        <f t="shared" ca="1" si="94"/>
        <v>3033.1095269507014</v>
      </c>
      <c r="N316" s="23">
        <f t="shared" ca="1" si="95"/>
        <v>3035.8559664822828</v>
      </c>
      <c r="O316" s="22"/>
      <c r="P316" s="23">
        <f t="shared" ca="1" si="86"/>
        <v>7.6406108972413165</v>
      </c>
      <c r="Q316" s="23">
        <f t="shared" ca="1" si="87"/>
        <v>0.37744905728054617</v>
      </c>
      <c r="R316" s="24">
        <f t="shared" ca="1" si="96"/>
        <v>3327.5529496258623</v>
      </c>
      <c r="S316" s="23">
        <f t="shared" ca="1" si="97"/>
        <v>3327.9303986831428</v>
      </c>
      <c r="T316" s="22"/>
      <c r="U316" s="23">
        <f t="shared" ca="1" si="88"/>
        <v>13.011801513153618</v>
      </c>
      <c r="V316" s="23">
        <f t="shared" ca="1" si="89"/>
        <v>0.2642667683336179</v>
      </c>
      <c r="W316" s="24">
        <f t="shared" ca="1" si="98"/>
        <v>3482.7461037010185</v>
      </c>
      <c r="X316" s="23">
        <f t="shared" ca="1" si="99"/>
        <v>3483.010370469352</v>
      </c>
    </row>
    <row r="317" spans="1:24" x14ac:dyDescent="0.25">
      <c r="A317" s="23">
        <f t="shared" ca="1" si="80"/>
        <v>7.454295094179062</v>
      </c>
      <c r="B317" s="23">
        <f t="shared" ca="1" si="81"/>
        <v>1.6980487728312861</v>
      </c>
      <c r="C317" s="24">
        <f t="shared" ca="1" si="90"/>
        <v>2901.2443809055108</v>
      </c>
      <c r="D317" s="23">
        <f t="shared" ca="1" si="91"/>
        <v>2902.9424296783423</v>
      </c>
      <c r="E317" s="22"/>
      <c r="F317" s="23">
        <f t="shared" ca="1" si="82"/>
        <v>0.22261604654167391</v>
      </c>
      <c r="G317" s="23">
        <f t="shared" ca="1" si="83"/>
        <v>6.3859668643944252</v>
      </c>
      <c r="H317" s="24">
        <f t="shared" ca="1" si="92"/>
        <v>3243.3261975372648</v>
      </c>
      <c r="I317" s="23">
        <f t="shared" ca="1" si="93"/>
        <v>3249.7121644016593</v>
      </c>
      <c r="J317" s="22"/>
      <c r="K317" s="23">
        <f t="shared" ca="1" si="84"/>
        <v>1.2234021374818396</v>
      </c>
      <c r="L317" s="23">
        <f t="shared" ca="1" si="85"/>
        <v>2.8056987199712915</v>
      </c>
      <c r="M317" s="24">
        <f t="shared" ca="1" si="94"/>
        <v>3037.0793686197649</v>
      </c>
      <c r="N317" s="23">
        <f t="shared" ca="1" si="95"/>
        <v>3039.885067339736</v>
      </c>
      <c r="O317" s="22"/>
      <c r="P317" s="23">
        <f t="shared" ca="1" si="86"/>
        <v>3.0899968174658716</v>
      </c>
      <c r="Q317" s="23">
        <f t="shared" ca="1" si="87"/>
        <v>0.29184457934049329</v>
      </c>
      <c r="R317" s="24">
        <f t="shared" ca="1" si="96"/>
        <v>3331.0203955006086</v>
      </c>
      <c r="S317" s="23">
        <f t="shared" ca="1" si="97"/>
        <v>3331.3122400799493</v>
      </c>
      <c r="T317" s="22"/>
      <c r="U317" s="23">
        <f t="shared" ca="1" si="88"/>
        <v>2.3268374340466687</v>
      </c>
      <c r="V317" s="23">
        <f t="shared" ca="1" si="89"/>
        <v>1.6902085036657892</v>
      </c>
      <c r="W317" s="24">
        <f t="shared" ca="1" si="98"/>
        <v>3485.3372079033988</v>
      </c>
      <c r="X317" s="23">
        <f t="shared" ca="1" si="99"/>
        <v>3487.0274164070647</v>
      </c>
    </row>
    <row r="318" spans="1:24" x14ac:dyDescent="0.25">
      <c r="A318" s="23">
        <f t="shared" ca="1" si="80"/>
        <v>14.244221887821341</v>
      </c>
      <c r="B318" s="23">
        <f t="shared" ca="1" si="81"/>
        <v>3.8650273174530279</v>
      </c>
      <c r="C318" s="24">
        <f t="shared" ca="1" si="90"/>
        <v>2917.1866515661636</v>
      </c>
      <c r="D318" s="23">
        <f t="shared" ca="1" si="91"/>
        <v>2921.0516788836167</v>
      </c>
      <c r="E318" s="22"/>
      <c r="F318" s="23">
        <f t="shared" ca="1" si="82"/>
        <v>9.2919732195491154</v>
      </c>
      <c r="G318" s="23">
        <f t="shared" ca="1" si="83"/>
        <v>4.197171522214612</v>
      </c>
      <c r="H318" s="24">
        <f t="shared" ca="1" si="92"/>
        <v>3259.0041376212084</v>
      </c>
      <c r="I318" s="23">
        <f t="shared" ca="1" si="93"/>
        <v>3263.2013091434233</v>
      </c>
      <c r="J318" s="22"/>
      <c r="K318" s="23">
        <f t="shared" ca="1" si="84"/>
        <v>0.10525439965587353</v>
      </c>
      <c r="L318" s="23">
        <f t="shared" ca="1" si="85"/>
        <v>3.2612516940786533</v>
      </c>
      <c r="M318" s="24">
        <f t="shared" ca="1" si="94"/>
        <v>3039.9903217393917</v>
      </c>
      <c r="N318" s="23">
        <f t="shared" ca="1" si="95"/>
        <v>3043.2515734334702</v>
      </c>
      <c r="O318" s="22"/>
      <c r="P318" s="23">
        <f t="shared" ca="1" si="86"/>
        <v>5.3470917421332764</v>
      </c>
      <c r="Q318" s="23">
        <f t="shared" ca="1" si="87"/>
        <v>4.1863839153033355</v>
      </c>
      <c r="R318" s="24">
        <f t="shared" ca="1" si="96"/>
        <v>3336.6593318220825</v>
      </c>
      <c r="S318" s="23">
        <f t="shared" ca="1" si="97"/>
        <v>3340.8457157373859</v>
      </c>
      <c r="T318" s="22"/>
      <c r="U318" s="23">
        <f t="shared" ca="1" si="88"/>
        <v>5.9001404778308135</v>
      </c>
      <c r="V318" s="23">
        <f t="shared" ca="1" si="89"/>
        <v>0.33975040609845997</v>
      </c>
      <c r="W318" s="24">
        <f t="shared" ca="1" si="98"/>
        <v>3492.9275568848957</v>
      </c>
      <c r="X318" s="23">
        <f t="shared" ca="1" si="99"/>
        <v>3493.2673072909943</v>
      </c>
    </row>
    <row r="319" spans="1:24" x14ac:dyDescent="0.25">
      <c r="A319" s="23">
        <f t="shared" ca="1" si="80"/>
        <v>0.29428359962944434</v>
      </c>
      <c r="B319" s="23">
        <f t="shared" ca="1" si="81"/>
        <v>0.86692140698914255</v>
      </c>
      <c r="C319" s="24">
        <f t="shared" ca="1" si="90"/>
        <v>2921.3459624832462</v>
      </c>
      <c r="D319" s="23">
        <f t="shared" ca="1" si="91"/>
        <v>2922.2128838902354</v>
      </c>
      <c r="E319" s="22"/>
      <c r="F319" s="23">
        <f t="shared" ca="1" si="82"/>
        <v>3.80962290679809</v>
      </c>
      <c r="G319" s="23">
        <f t="shared" ca="1" si="83"/>
        <v>1.0374744040940989</v>
      </c>
      <c r="H319" s="24">
        <f t="shared" ca="1" si="92"/>
        <v>3267.0109320502215</v>
      </c>
      <c r="I319" s="23">
        <f t="shared" ca="1" si="93"/>
        <v>3268.0484064543157</v>
      </c>
      <c r="J319" s="22"/>
      <c r="K319" s="23">
        <f t="shared" ca="1" si="84"/>
        <v>17.07348874699009</v>
      </c>
      <c r="L319" s="23">
        <f t="shared" ca="1" si="85"/>
        <v>3.0044089254223381</v>
      </c>
      <c r="M319" s="24">
        <f t="shared" ca="1" si="94"/>
        <v>3060.3250621804605</v>
      </c>
      <c r="N319" s="23">
        <f t="shared" ca="1" si="95"/>
        <v>3063.3294711058829</v>
      </c>
      <c r="O319" s="22"/>
      <c r="P319" s="23">
        <f t="shared" ca="1" si="86"/>
        <v>2.3801556880049763</v>
      </c>
      <c r="Q319" s="23">
        <f t="shared" ca="1" si="87"/>
        <v>3.0451849433930898</v>
      </c>
      <c r="R319" s="24">
        <f t="shared" ca="1" si="96"/>
        <v>3343.2258714253908</v>
      </c>
      <c r="S319" s="23">
        <f t="shared" ca="1" si="97"/>
        <v>3346.2710563687838</v>
      </c>
      <c r="T319" s="22"/>
      <c r="U319" s="23">
        <f t="shared" ca="1" si="88"/>
        <v>0.22533021318336399</v>
      </c>
      <c r="V319" s="23">
        <f t="shared" ca="1" si="89"/>
        <v>1.6273459885695254</v>
      </c>
      <c r="W319" s="24">
        <f t="shared" ca="1" si="98"/>
        <v>3493.4926375041778</v>
      </c>
      <c r="X319" s="23">
        <f t="shared" ca="1" si="99"/>
        <v>3495.1199834927475</v>
      </c>
    </row>
    <row r="320" spans="1:24" x14ac:dyDescent="0.25">
      <c r="A320" s="23">
        <f t="shared" ca="1" si="80"/>
        <v>16.287946489408135</v>
      </c>
      <c r="B320" s="23">
        <f t="shared" ca="1" si="81"/>
        <v>2.4129033677245841</v>
      </c>
      <c r="C320" s="24">
        <f t="shared" ca="1" si="90"/>
        <v>2938.5008303796435</v>
      </c>
      <c r="D320" s="23">
        <f t="shared" ca="1" si="91"/>
        <v>2940.913733747368</v>
      </c>
      <c r="E320" s="22"/>
      <c r="F320" s="23">
        <f t="shared" ca="1" si="82"/>
        <v>3.4736958614390199</v>
      </c>
      <c r="G320" s="23">
        <f t="shared" ca="1" si="83"/>
        <v>7.2222811740274002</v>
      </c>
      <c r="H320" s="24">
        <f t="shared" ca="1" si="92"/>
        <v>3271.5221023157546</v>
      </c>
      <c r="I320" s="23">
        <f t="shared" ca="1" si="93"/>
        <v>3278.7443834897822</v>
      </c>
      <c r="J320" s="22"/>
      <c r="K320" s="23">
        <f t="shared" ca="1" si="84"/>
        <v>6.0668218866972046</v>
      </c>
      <c r="L320" s="23">
        <f t="shared" ca="1" si="85"/>
        <v>6.1803465906441577</v>
      </c>
      <c r="M320" s="24">
        <f t="shared" ca="1" si="94"/>
        <v>3069.3962929925801</v>
      </c>
      <c r="N320" s="23">
        <f t="shared" ca="1" si="95"/>
        <v>3075.5766395832243</v>
      </c>
      <c r="O320" s="22"/>
      <c r="P320" s="23">
        <f t="shared" ca="1" si="86"/>
        <v>0.42889973915039298</v>
      </c>
      <c r="Q320" s="23">
        <f t="shared" ca="1" si="87"/>
        <v>0.1002229788623716</v>
      </c>
      <c r="R320" s="24">
        <f t="shared" ca="1" si="96"/>
        <v>3346.6999561079342</v>
      </c>
      <c r="S320" s="23">
        <f t="shared" ca="1" si="97"/>
        <v>3346.8001790867966</v>
      </c>
      <c r="T320" s="22"/>
      <c r="U320" s="23">
        <f t="shared" ca="1" si="88"/>
        <v>8.3398335961232084E-2</v>
      </c>
      <c r="V320" s="23">
        <f t="shared" ca="1" si="89"/>
        <v>11.77385512430194</v>
      </c>
      <c r="W320" s="24">
        <f t="shared" ca="1" si="98"/>
        <v>3495.2033818287086</v>
      </c>
      <c r="X320" s="23">
        <f t="shared" ca="1" si="99"/>
        <v>3506.9772369530106</v>
      </c>
    </row>
    <row r="321" spans="1:24" x14ac:dyDescent="0.25">
      <c r="A321" s="23">
        <f t="shared" ca="1" si="80"/>
        <v>10.684864096733296</v>
      </c>
      <c r="B321" s="23">
        <f t="shared" ca="1" si="81"/>
        <v>2.1903897873984186</v>
      </c>
      <c r="C321" s="24">
        <f t="shared" ca="1" si="90"/>
        <v>2951.5985978441013</v>
      </c>
      <c r="D321" s="23">
        <f t="shared" ca="1" si="91"/>
        <v>2953.7889876314998</v>
      </c>
      <c r="E321" s="22"/>
      <c r="F321" s="23">
        <f t="shared" ca="1" si="82"/>
        <v>0.18505221493998059</v>
      </c>
      <c r="G321" s="23">
        <f t="shared" ca="1" si="83"/>
        <v>1.4205012091170568</v>
      </c>
      <c r="H321" s="24">
        <f t="shared" ca="1" si="92"/>
        <v>3278.929435704722</v>
      </c>
      <c r="I321" s="23">
        <f t="shared" ca="1" si="93"/>
        <v>3280.349936913839</v>
      </c>
      <c r="J321" s="22"/>
      <c r="K321" s="23">
        <f t="shared" ca="1" si="84"/>
        <v>1.9835887048066048</v>
      </c>
      <c r="L321" s="23">
        <f t="shared" ca="1" si="85"/>
        <v>0.98212714528667022</v>
      </c>
      <c r="M321" s="24">
        <f t="shared" ca="1" si="94"/>
        <v>3077.5602282880309</v>
      </c>
      <c r="N321" s="23">
        <f t="shared" ca="1" si="95"/>
        <v>3078.5423554333174</v>
      </c>
      <c r="O321" s="22"/>
      <c r="P321" s="23">
        <f t="shared" ca="1" si="86"/>
        <v>8.4549440286183177</v>
      </c>
      <c r="Q321" s="23">
        <f t="shared" ca="1" si="87"/>
        <v>1.0774817103400134</v>
      </c>
      <c r="R321" s="24">
        <f t="shared" ca="1" si="96"/>
        <v>3355.2551231154148</v>
      </c>
      <c r="S321" s="23">
        <f t="shared" ca="1" si="97"/>
        <v>3356.332604825755</v>
      </c>
      <c r="T321" s="22"/>
      <c r="U321" s="23">
        <f t="shared" ca="1" si="88"/>
        <v>1.074509275154353</v>
      </c>
      <c r="V321" s="23">
        <f t="shared" ca="1" si="89"/>
        <v>4.7259776052553137</v>
      </c>
      <c r="W321" s="24">
        <f t="shared" ca="1" si="98"/>
        <v>3508.051746228165</v>
      </c>
      <c r="X321" s="23">
        <f t="shared" ca="1" si="99"/>
        <v>3512.7777238334202</v>
      </c>
    </row>
    <row r="322" spans="1:24" x14ac:dyDescent="0.25">
      <c r="A322" s="23">
        <f t="shared" ca="1" si="80"/>
        <v>0.38475092442178399</v>
      </c>
      <c r="B322" s="23">
        <f t="shared" ca="1" si="81"/>
        <v>3.0932965145190074</v>
      </c>
      <c r="C322" s="24">
        <f t="shared" ca="1" si="90"/>
        <v>2954.1737385559218</v>
      </c>
      <c r="D322" s="23">
        <f t="shared" ca="1" si="91"/>
        <v>2957.2670350704407</v>
      </c>
      <c r="E322" s="22"/>
      <c r="F322" s="23">
        <f t="shared" ca="1" si="82"/>
        <v>2.9934315888049059</v>
      </c>
      <c r="G322" s="23">
        <f t="shared" ca="1" si="83"/>
        <v>3.1740210650119218</v>
      </c>
      <c r="H322" s="24">
        <f t="shared" ca="1" si="92"/>
        <v>3283.3433685026439</v>
      </c>
      <c r="I322" s="23">
        <f t="shared" ca="1" si="93"/>
        <v>3286.5173895676558</v>
      </c>
      <c r="J322" s="22"/>
      <c r="K322" s="23">
        <f t="shared" ca="1" si="84"/>
        <v>1.8621257039167063</v>
      </c>
      <c r="L322" s="23">
        <f t="shared" ca="1" si="85"/>
        <v>2.8748147840647902</v>
      </c>
      <c r="M322" s="24">
        <f t="shared" ca="1" si="94"/>
        <v>3080.4044811372341</v>
      </c>
      <c r="N322" s="23">
        <f t="shared" ca="1" si="95"/>
        <v>3083.2792959212989</v>
      </c>
      <c r="O322" s="22"/>
      <c r="P322" s="23">
        <f t="shared" ca="1" si="86"/>
        <v>0.77990009299137886</v>
      </c>
      <c r="Q322" s="23">
        <f t="shared" ca="1" si="87"/>
        <v>0.30693616845955241</v>
      </c>
      <c r="R322" s="24">
        <f t="shared" ca="1" si="96"/>
        <v>3357.1125049187463</v>
      </c>
      <c r="S322" s="23">
        <f t="shared" ca="1" si="97"/>
        <v>3357.419441087206</v>
      </c>
      <c r="T322" s="22"/>
      <c r="U322" s="23">
        <f t="shared" ca="1" si="88"/>
        <v>1.0275873988814757</v>
      </c>
      <c r="V322" s="23">
        <f t="shared" ca="1" si="89"/>
        <v>1.611115993814958</v>
      </c>
      <c r="W322" s="24">
        <f t="shared" ca="1" si="98"/>
        <v>3513.8053112323018</v>
      </c>
      <c r="X322" s="23">
        <f t="shared" ca="1" si="99"/>
        <v>3515.4164272261169</v>
      </c>
    </row>
    <row r="323" spans="1:24" x14ac:dyDescent="0.25">
      <c r="A323" s="23">
        <f t="shared" ca="1" si="80"/>
        <v>4.6021837966005448</v>
      </c>
      <c r="B323" s="23">
        <f t="shared" ca="1" si="81"/>
        <v>3.7114354048422964</v>
      </c>
      <c r="C323" s="24">
        <f t="shared" ca="1" si="90"/>
        <v>2961.8692188670411</v>
      </c>
      <c r="D323" s="23">
        <f t="shared" ca="1" si="91"/>
        <v>2965.5806542718833</v>
      </c>
      <c r="E323" s="22"/>
      <c r="F323" s="23">
        <f t="shared" ca="1" si="82"/>
        <v>4.0923764267269513</v>
      </c>
      <c r="G323" s="23">
        <f t="shared" ca="1" si="83"/>
        <v>6.8685653097941106</v>
      </c>
      <c r="H323" s="24">
        <f t="shared" ca="1" si="92"/>
        <v>3290.6097659943825</v>
      </c>
      <c r="I323" s="23">
        <f t="shared" ca="1" si="93"/>
        <v>3297.4783313041767</v>
      </c>
      <c r="J323" s="22"/>
      <c r="K323" s="23">
        <f t="shared" ca="1" si="84"/>
        <v>24.895046509774613</v>
      </c>
      <c r="L323" s="23">
        <f t="shared" ca="1" si="85"/>
        <v>1.7181884459440038</v>
      </c>
      <c r="M323" s="24">
        <f t="shared" ca="1" si="94"/>
        <v>3108.1743424310735</v>
      </c>
      <c r="N323" s="23">
        <f t="shared" ca="1" si="95"/>
        <v>3109.8925308770176</v>
      </c>
      <c r="O323" s="22"/>
      <c r="P323" s="23">
        <f t="shared" ca="1" si="86"/>
        <v>16.23359398366723</v>
      </c>
      <c r="Q323" s="23">
        <f t="shared" ca="1" si="87"/>
        <v>1.0332204492131047</v>
      </c>
      <c r="R323" s="24">
        <f t="shared" ca="1" si="96"/>
        <v>3373.6530350708731</v>
      </c>
      <c r="S323" s="23">
        <f t="shared" ca="1" si="97"/>
        <v>3374.6862555200864</v>
      </c>
      <c r="T323" s="22"/>
      <c r="U323" s="23">
        <f t="shared" ca="1" si="88"/>
        <v>2.1917402994127198</v>
      </c>
      <c r="V323" s="23">
        <f t="shared" ca="1" si="89"/>
        <v>4.9445590517853706</v>
      </c>
      <c r="W323" s="24">
        <f t="shared" ca="1" si="98"/>
        <v>3517.6081675255296</v>
      </c>
      <c r="X323" s="23">
        <f t="shared" ca="1" si="99"/>
        <v>3522.5527265773148</v>
      </c>
    </row>
    <row r="324" spans="1:24" x14ac:dyDescent="0.25">
      <c r="A324" s="23">
        <f t="shared" ca="1" si="80"/>
        <v>11.952388641035586</v>
      </c>
      <c r="B324" s="23">
        <f t="shared" ca="1" si="81"/>
        <v>2.6614219218822655</v>
      </c>
      <c r="C324" s="24">
        <f t="shared" ca="1" si="90"/>
        <v>2977.533042912919</v>
      </c>
      <c r="D324" s="23">
        <f t="shared" ca="1" si="91"/>
        <v>2980.1944648348012</v>
      </c>
      <c r="E324" s="22"/>
      <c r="F324" s="23">
        <f t="shared" ca="1" si="82"/>
        <v>0.32590351457533051</v>
      </c>
      <c r="G324" s="23">
        <f t="shared" ca="1" si="83"/>
        <v>5.0368536880416481E-2</v>
      </c>
      <c r="H324" s="24">
        <f t="shared" ca="1" si="92"/>
        <v>3297.8042348187519</v>
      </c>
      <c r="I324" s="23">
        <f t="shared" ca="1" si="93"/>
        <v>3297.8546033556322</v>
      </c>
      <c r="J324" s="22"/>
      <c r="K324" s="23">
        <f t="shared" ca="1" si="84"/>
        <v>5.7101204534991776</v>
      </c>
      <c r="L324" s="23">
        <f t="shared" ca="1" si="85"/>
        <v>1.3929412671503847</v>
      </c>
      <c r="M324" s="24">
        <f t="shared" ca="1" si="94"/>
        <v>3115.6026513305169</v>
      </c>
      <c r="N324" s="23">
        <f t="shared" ca="1" si="95"/>
        <v>3116.9955925976674</v>
      </c>
      <c r="O324" s="22"/>
      <c r="P324" s="23">
        <f t="shared" ca="1" si="86"/>
        <v>8.2147597176674463</v>
      </c>
      <c r="Q324" s="23">
        <f t="shared" ca="1" si="87"/>
        <v>1.6136849585774566</v>
      </c>
      <c r="R324" s="24">
        <f t="shared" ca="1" si="96"/>
        <v>3382.9010152377537</v>
      </c>
      <c r="S324" s="23">
        <f t="shared" ca="1" si="97"/>
        <v>3384.514700196331</v>
      </c>
      <c r="T324" s="22"/>
      <c r="U324" s="23">
        <f t="shared" ca="1" si="88"/>
        <v>2.119569320431935</v>
      </c>
      <c r="V324" s="23">
        <f t="shared" ca="1" si="89"/>
        <v>1.8939165099692936</v>
      </c>
      <c r="W324" s="24">
        <f t="shared" ca="1" si="98"/>
        <v>3524.6722958977466</v>
      </c>
      <c r="X324" s="23">
        <f t="shared" ca="1" si="99"/>
        <v>3526.5662124077157</v>
      </c>
    </row>
    <row r="325" spans="1:24" x14ac:dyDescent="0.25">
      <c r="A325" s="23">
        <f t="shared" ca="1" si="80"/>
        <v>1.7063260244718184</v>
      </c>
      <c r="B325" s="23">
        <f t="shared" ca="1" si="81"/>
        <v>3.8793957070328169</v>
      </c>
      <c r="C325" s="24">
        <f t="shared" ca="1" si="90"/>
        <v>2981.900790859273</v>
      </c>
      <c r="D325" s="23">
        <f t="shared" ca="1" si="91"/>
        <v>2985.7801865663059</v>
      </c>
      <c r="E325" s="22"/>
      <c r="F325" s="23">
        <f t="shared" ca="1" si="82"/>
        <v>9.0979810641621253</v>
      </c>
      <c r="G325" s="23">
        <f t="shared" ca="1" si="83"/>
        <v>6.0935212213493184</v>
      </c>
      <c r="H325" s="24">
        <f t="shared" ca="1" si="92"/>
        <v>3306.9525844197942</v>
      </c>
      <c r="I325" s="23">
        <f t="shared" ca="1" si="93"/>
        <v>3313.0461056411436</v>
      </c>
      <c r="J325" s="22"/>
      <c r="K325" s="23">
        <f t="shared" ca="1" si="84"/>
        <v>0.8710507326518645</v>
      </c>
      <c r="L325" s="23">
        <f t="shared" ca="1" si="85"/>
        <v>0.72896902617259574</v>
      </c>
      <c r="M325" s="24">
        <f t="shared" ca="1" si="94"/>
        <v>3117.8666433303192</v>
      </c>
      <c r="N325" s="23">
        <f t="shared" ca="1" si="95"/>
        <v>3118.595612356492</v>
      </c>
      <c r="O325" s="22"/>
      <c r="P325" s="23">
        <f t="shared" ca="1" si="86"/>
        <v>2.4836604750018347</v>
      </c>
      <c r="Q325" s="23">
        <f t="shared" ca="1" si="87"/>
        <v>0.77330680174443023</v>
      </c>
      <c r="R325" s="24">
        <f t="shared" ca="1" si="96"/>
        <v>3386.9983606713326</v>
      </c>
      <c r="S325" s="23">
        <f t="shared" ca="1" si="97"/>
        <v>3387.7716674730773</v>
      </c>
      <c r="T325" s="22"/>
      <c r="U325" s="23">
        <f t="shared" ca="1" si="88"/>
        <v>2.0046572036612282</v>
      </c>
      <c r="V325" s="23">
        <f t="shared" ca="1" si="89"/>
        <v>0.18601132891277072</v>
      </c>
      <c r="W325" s="24">
        <f t="shared" ca="1" si="98"/>
        <v>3528.570869611377</v>
      </c>
      <c r="X325" s="23">
        <f t="shared" ca="1" si="99"/>
        <v>3528.7568809402896</v>
      </c>
    </row>
    <row r="326" spans="1:24" x14ac:dyDescent="0.25">
      <c r="A326" s="23">
        <f t="shared" ca="1" si="80"/>
        <v>0.56098603750761844</v>
      </c>
      <c r="B326" s="23">
        <f t="shared" ca="1" si="81"/>
        <v>1.6555222150943816</v>
      </c>
      <c r="C326" s="24">
        <f t="shared" ca="1" si="90"/>
        <v>2986.3411726038134</v>
      </c>
      <c r="D326" s="23">
        <f t="shared" ca="1" si="91"/>
        <v>2987.9966948189081</v>
      </c>
      <c r="E326" s="22"/>
      <c r="F326" s="23">
        <f t="shared" ca="1" si="82"/>
        <v>8.5252473312977024</v>
      </c>
      <c r="G326" s="23">
        <f t="shared" ca="1" si="83"/>
        <v>3.7836350964364591</v>
      </c>
      <c r="H326" s="24">
        <f t="shared" ca="1" si="92"/>
        <v>3321.5713529724412</v>
      </c>
      <c r="I326" s="23">
        <f t="shared" ca="1" si="93"/>
        <v>3325.3549880688779</v>
      </c>
      <c r="J326" s="22"/>
      <c r="K326" s="23">
        <f t="shared" ca="1" si="84"/>
        <v>2.6877499259772848</v>
      </c>
      <c r="L326" s="23">
        <f t="shared" ca="1" si="85"/>
        <v>1.3868659274962929</v>
      </c>
      <c r="M326" s="24">
        <f t="shared" ca="1" si="94"/>
        <v>3121.2833622824692</v>
      </c>
      <c r="N326" s="23">
        <f t="shared" ca="1" si="95"/>
        <v>3122.6702282099654</v>
      </c>
      <c r="O326" s="22"/>
      <c r="P326" s="23">
        <f t="shared" ca="1" si="86"/>
        <v>5.8931126514454002</v>
      </c>
      <c r="Q326" s="23">
        <f t="shared" ca="1" si="87"/>
        <v>0.3056072067735055</v>
      </c>
      <c r="R326" s="24">
        <f t="shared" ca="1" si="96"/>
        <v>3393.6647801245226</v>
      </c>
      <c r="S326" s="23">
        <f t="shared" ca="1" si="97"/>
        <v>3393.970387331296</v>
      </c>
      <c r="T326" s="22"/>
      <c r="U326" s="23">
        <f t="shared" ca="1" si="88"/>
        <v>21.00653517283725</v>
      </c>
      <c r="V326" s="23">
        <f t="shared" ca="1" si="89"/>
        <v>3.8667518517151613</v>
      </c>
      <c r="W326" s="24">
        <f t="shared" ca="1" si="98"/>
        <v>3549.7634161131268</v>
      </c>
      <c r="X326" s="23">
        <f t="shared" ca="1" si="99"/>
        <v>3553.6301679648418</v>
      </c>
    </row>
    <row r="327" spans="1:24" x14ac:dyDescent="0.25">
      <c r="A327" s="23">
        <f t="shared" ca="1" si="80"/>
        <v>13.461916832688939</v>
      </c>
      <c r="B327" s="23">
        <f t="shared" ca="1" si="81"/>
        <v>2.891564310121852</v>
      </c>
      <c r="C327" s="24">
        <f t="shared" ca="1" si="90"/>
        <v>3001.458611651597</v>
      </c>
      <c r="D327" s="23">
        <f t="shared" ca="1" si="91"/>
        <v>3004.3501759617188</v>
      </c>
      <c r="E327" s="22"/>
      <c r="F327" s="23">
        <f t="shared" ca="1" si="82"/>
        <v>14.387937666862234</v>
      </c>
      <c r="G327" s="23">
        <f t="shared" ca="1" si="83"/>
        <v>1.2867047014803432</v>
      </c>
      <c r="H327" s="24">
        <f t="shared" ca="1" si="92"/>
        <v>3339.7429257357403</v>
      </c>
      <c r="I327" s="23">
        <f t="shared" ca="1" si="93"/>
        <v>3341.0296304372205</v>
      </c>
      <c r="J327" s="22"/>
      <c r="K327" s="23">
        <f t="shared" ca="1" si="84"/>
        <v>1.0256009622393938</v>
      </c>
      <c r="L327" s="23">
        <f t="shared" ca="1" si="85"/>
        <v>2.4277397939353604</v>
      </c>
      <c r="M327" s="24">
        <f t="shared" ca="1" si="94"/>
        <v>3123.6958291722049</v>
      </c>
      <c r="N327" s="23">
        <f t="shared" ca="1" si="95"/>
        <v>3126.1235689661403</v>
      </c>
      <c r="O327" s="22"/>
      <c r="P327" s="23">
        <f t="shared" ca="1" si="86"/>
        <v>0.83609640477199076</v>
      </c>
      <c r="Q327" s="23">
        <f t="shared" ca="1" si="87"/>
        <v>8.1973757577357698E-2</v>
      </c>
      <c r="R327" s="24">
        <f t="shared" ca="1" si="96"/>
        <v>3394.806483736068</v>
      </c>
      <c r="S327" s="23">
        <f t="shared" ca="1" si="97"/>
        <v>3394.8884574936455</v>
      </c>
      <c r="T327" s="22"/>
      <c r="U327" s="23">
        <f t="shared" ca="1" si="88"/>
        <v>9.7415521450498499</v>
      </c>
      <c r="V327" s="23">
        <f t="shared" ca="1" si="89"/>
        <v>3.2517518597094801</v>
      </c>
      <c r="W327" s="24">
        <f t="shared" ca="1" si="98"/>
        <v>3563.3717201098916</v>
      </c>
      <c r="X327" s="23">
        <f t="shared" ca="1" si="99"/>
        <v>3566.6234719696013</v>
      </c>
    </row>
    <row r="328" spans="1:24" x14ac:dyDescent="0.25">
      <c r="A328" s="23">
        <f t="shared" ca="1" si="80"/>
        <v>1.5524369188323242</v>
      </c>
      <c r="B328" s="23">
        <f t="shared" ca="1" si="81"/>
        <v>7.585727998262989</v>
      </c>
      <c r="C328" s="24">
        <f t="shared" ca="1" si="90"/>
        <v>3005.9026128805513</v>
      </c>
      <c r="D328" s="23">
        <f t="shared" ca="1" si="91"/>
        <v>3013.4883408788141</v>
      </c>
      <c r="E328" s="22"/>
      <c r="F328" s="23">
        <f t="shared" ca="1" si="82"/>
        <v>1.7680222067528057</v>
      </c>
      <c r="G328" s="23">
        <f t="shared" ca="1" si="83"/>
        <v>7.7425322699366577</v>
      </c>
      <c r="H328" s="24">
        <f t="shared" ca="1" si="92"/>
        <v>3342.7976526439734</v>
      </c>
      <c r="I328" s="23">
        <f t="shared" ca="1" si="93"/>
        <v>3350.5401849139103</v>
      </c>
      <c r="J328" s="22"/>
      <c r="K328" s="23">
        <f t="shared" ca="1" si="84"/>
        <v>25.48235460383809</v>
      </c>
      <c r="L328" s="23">
        <f t="shared" ca="1" si="85"/>
        <v>3.4282731836388765</v>
      </c>
      <c r="M328" s="24">
        <f t="shared" ca="1" si="94"/>
        <v>3151.6059235699786</v>
      </c>
      <c r="N328" s="23">
        <f t="shared" ca="1" si="95"/>
        <v>3155.0341967536174</v>
      </c>
      <c r="O328" s="22"/>
      <c r="P328" s="23">
        <f t="shared" ca="1" si="86"/>
        <v>14.190387761931124</v>
      </c>
      <c r="Q328" s="23">
        <f t="shared" ca="1" si="87"/>
        <v>7.8765721880003223</v>
      </c>
      <c r="R328" s="24">
        <f t="shared" ca="1" si="96"/>
        <v>3409.0788452555767</v>
      </c>
      <c r="S328" s="23">
        <f t="shared" ca="1" si="97"/>
        <v>3416.9554174435771</v>
      </c>
      <c r="T328" s="22"/>
      <c r="U328" s="23">
        <f t="shared" ca="1" si="88"/>
        <v>12.92309228994757</v>
      </c>
      <c r="V328" s="23">
        <f t="shared" ca="1" si="89"/>
        <v>2.0852578736818312</v>
      </c>
      <c r="W328" s="24">
        <f t="shared" ca="1" si="98"/>
        <v>3579.5465642595486</v>
      </c>
      <c r="X328" s="23">
        <f t="shared" ca="1" si="99"/>
        <v>3581.6318221332303</v>
      </c>
    </row>
    <row r="329" spans="1:24" x14ac:dyDescent="0.25">
      <c r="A329" s="23">
        <f t="shared" ca="1" si="80"/>
        <v>4.6985663758214198</v>
      </c>
      <c r="B329" s="23">
        <f t="shared" ca="1" si="81"/>
        <v>1.0728718990893089</v>
      </c>
      <c r="C329" s="24">
        <f t="shared" ca="1" si="90"/>
        <v>3018.1869072546356</v>
      </c>
      <c r="D329" s="23">
        <f t="shared" ca="1" si="91"/>
        <v>3019.259779153725</v>
      </c>
      <c r="E329" s="22"/>
      <c r="F329" s="23">
        <f t="shared" ca="1" si="82"/>
        <v>4.3881834736797902</v>
      </c>
      <c r="G329" s="23">
        <f t="shared" ca="1" si="83"/>
        <v>8.028434803923572</v>
      </c>
      <c r="H329" s="24">
        <f t="shared" ca="1" si="92"/>
        <v>3354.9283683875901</v>
      </c>
      <c r="I329" s="23">
        <f t="shared" ca="1" si="93"/>
        <v>3362.9568031915137</v>
      </c>
      <c r="J329" s="22"/>
      <c r="K329" s="23">
        <f t="shared" ca="1" si="84"/>
        <v>9.2606322253537279</v>
      </c>
      <c r="L329" s="23">
        <f t="shared" ca="1" si="85"/>
        <v>2.4464246500375668</v>
      </c>
      <c r="M329" s="24">
        <f t="shared" ca="1" si="94"/>
        <v>3164.2948289789711</v>
      </c>
      <c r="N329" s="23">
        <f t="shared" ca="1" si="95"/>
        <v>3166.7412536290085</v>
      </c>
      <c r="O329" s="22"/>
      <c r="P329" s="23">
        <f t="shared" ca="1" si="86"/>
        <v>5.6959436873546707</v>
      </c>
      <c r="Q329" s="23">
        <f t="shared" ca="1" si="87"/>
        <v>2.272141024170248</v>
      </c>
      <c r="R329" s="24">
        <f t="shared" ca="1" si="96"/>
        <v>3422.6513611309319</v>
      </c>
      <c r="S329" s="23">
        <f t="shared" ca="1" si="97"/>
        <v>3424.9235021551021</v>
      </c>
      <c r="T329" s="22"/>
      <c r="U329" s="23">
        <f t="shared" ca="1" si="88"/>
        <v>14.763600764171454</v>
      </c>
      <c r="V329" s="23">
        <f t="shared" ca="1" si="89"/>
        <v>1.484395278332195</v>
      </c>
      <c r="W329" s="24">
        <f t="shared" ca="1" si="98"/>
        <v>3596.3954228974017</v>
      </c>
      <c r="X329" s="23">
        <f t="shared" ca="1" si="99"/>
        <v>3597.8798181757338</v>
      </c>
    </row>
    <row r="330" spans="1:24" x14ac:dyDescent="0.25">
      <c r="A330" s="23">
        <f t="shared" ca="1" si="80"/>
        <v>1.5085772993165369</v>
      </c>
      <c r="B330" s="23">
        <f t="shared" ca="1" si="81"/>
        <v>2.4000183781073696</v>
      </c>
      <c r="C330" s="24">
        <f t="shared" ca="1" si="90"/>
        <v>3020.7683564530416</v>
      </c>
      <c r="D330" s="23">
        <f t="shared" ca="1" si="91"/>
        <v>3023.1683748311489</v>
      </c>
      <c r="E330" s="22"/>
      <c r="F330" s="23">
        <f t="shared" ca="1" si="82"/>
        <v>3.9354117776740347E-2</v>
      </c>
      <c r="G330" s="23">
        <f t="shared" ca="1" si="83"/>
        <v>1.1300730280023781</v>
      </c>
      <c r="H330" s="24">
        <f t="shared" ca="1" si="92"/>
        <v>3362.9961573092905</v>
      </c>
      <c r="I330" s="23">
        <f t="shared" ca="1" si="93"/>
        <v>3364.1262303372928</v>
      </c>
      <c r="J330" s="22"/>
      <c r="K330" s="23">
        <f t="shared" ca="1" si="84"/>
        <v>6.2643982165604184</v>
      </c>
      <c r="L330" s="23">
        <f t="shared" ca="1" si="85"/>
        <v>10.468537006242721</v>
      </c>
      <c r="M330" s="24">
        <f t="shared" ca="1" si="94"/>
        <v>3173.005651845569</v>
      </c>
      <c r="N330" s="23">
        <f t="shared" ca="1" si="95"/>
        <v>3183.4741888518115</v>
      </c>
      <c r="O330" s="22"/>
      <c r="P330" s="23">
        <f t="shared" ca="1" si="86"/>
        <v>15.94148960725682</v>
      </c>
      <c r="Q330" s="23">
        <f t="shared" ca="1" si="87"/>
        <v>0.47198279765330897</v>
      </c>
      <c r="R330" s="24">
        <f t="shared" ca="1" si="96"/>
        <v>3440.8649917623588</v>
      </c>
      <c r="S330" s="23">
        <f t="shared" ca="1" si="97"/>
        <v>3441.3369745600121</v>
      </c>
      <c r="T330" s="22"/>
      <c r="U330" s="23">
        <f t="shared" ca="1" si="88"/>
        <v>1.0768642306624825</v>
      </c>
      <c r="V330" s="23">
        <f t="shared" ca="1" si="89"/>
        <v>3.5583453012420265</v>
      </c>
      <c r="W330" s="24">
        <f t="shared" ca="1" si="98"/>
        <v>3598.9566824063963</v>
      </c>
      <c r="X330" s="23">
        <f t="shared" ca="1" si="99"/>
        <v>3602.5150277076382</v>
      </c>
    </row>
    <row r="331" spans="1:24" x14ac:dyDescent="0.25">
      <c r="A331" s="23">
        <f t="shared" ca="1" si="80"/>
        <v>20.58961155012188</v>
      </c>
      <c r="B331" s="23">
        <f t="shared" ca="1" si="81"/>
        <v>1.4320240135600948</v>
      </c>
      <c r="C331" s="24">
        <f t="shared" ca="1" si="90"/>
        <v>3043.7579863812707</v>
      </c>
      <c r="D331" s="23">
        <f t="shared" ca="1" si="91"/>
        <v>3045.190010394831</v>
      </c>
      <c r="E331" s="22"/>
      <c r="F331" s="23">
        <f t="shared" ca="1" si="82"/>
        <v>25.058410178864808</v>
      </c>
      <c r="G331" s="23">
        <f t="shared" ca="1" si="83"/>
        <v>0.56715132511438571</v>
      </c>
      <c r="H331" s="24">
        <f t="shared" ca="1" si="92"/>
        <v>3389.1846405161577</v>
      </c>
      <c r="I331" s="23">
        <f t="shared" ca="1" si="93"/>
        <v>3389.7517918412723</v>
      </c>
      <c r="J331" s="22"/>
      <c r="K331" s="23">
        <f t="shared" ca="1" si="84"/>
        <v>0.14889622809817307</v>
      </c>
      <c r="L331" s="23">
        <f t="shared" ca="1" si="85"/>
        <v>3.2979373810147701</v>
      </c>
      <c r="M331" s="24">
        <f t="shared" ca="1" si="94"/>
        <v>3183.6230850799097</v>
      </c>
      <c r="N331" s="23">
        <f t="shared" ca="1" si="95"/>
        <v>3186.9210224609246</v>
      </c>
      <c r="O331" s="22"/>
      <c r="P331" s="23">
        <f t="shared" ca="1" si="86"/>
        <v>2.3136757603528717</v>
      </c>
      <c r="Q331" s="23">
        <f t="shared" ca="1" si="87"/>
        <v>0.90603411600736028</v>
      </c>
      <c r="R331" s="24">
        <f t="shared" ca="1" si="96"/>
        <v>3443.650650320365</v>
      </c>
      <c r="S331" s="23">
        <f t="shared" ca="1" si="97"/>
        <v>3444.5566844363725</v>
      </c>
      <c r="T331" s="22"/>
      <c r="U331" s="23">
        <f t="shared" ca="1" si="88"/>
        <v>20.973031968350934</v>
      </c>
      <c r="V331" s="23">
        <f t="shared" ca="1" si="89"/>
        <v>0.48373563987545254</v>
      </c>
      <c r="W331" s="24">
        <f t="shared" ca="1" si="98"/>
        <v>3623.488059675989</v>
      </c>
      <c r="X331" s="23">
        <f t="shared" ca="1" si="99"/>
        <v>3623.9717953158643</v>
      </c>
    </row>
    <row r="332" spans="1:24" x14ac:dyDescent="0.25">
      <c r="A332" s="23">
        <f t="shared" ca="1" si="80"/>
        <v>0.94851926332984771</v>
      </c>
      <c r="B332" s="23">
        <f t="shared" ca="1" si="81"/>
        <v>4.772193876937167</v>
      </c>
      <c r="C332" s="24">
        <f t="shared" ca="1" si="90"/>
        <v>3046.1385296581607</v>
      </c>
      <c r="D332" s="23">
        <f t="shared" ca="1" si="91"/>
        <v>3050.910723535098</v>
      </c>
      <c r="E332" s="22"/>
      <c r="F332" s="23">
        <f t="shared" ca="1" si="82"/>
        <v>1.1110158072572258</v>
      </c>
      <c r="G332" s="23">
        <f t="shared" ca="1" si="83"/>
        <v>1.8460798930360474</v>
      </c>
      <c r="H332" s="24">
        <f t="shared" ca="1" si="92"/>
        <v>3390.8628076485297</v>
      </c>
      <c r="I332" s="23">
        <f t="shared" ca="1" si="93"/>
        <v>3392.7088875415657</v>
      </c>
      <c r="J332" s="22"/>
      <c r="K332" s="23">
        <f t="shared" ca="1" si="84"/>
        <v>4.0510185194107944</v>
      </c>
      <c r="L332" s="23">
        <f t="shared" ca="1" si="85"/>
        <v>8.6103260751605095</v>
      </c>
      <c r="M332" s="24">
        <f t="shared" ca="1" si="94"/>
        <v>3190.9720409803354</v>
      </c>
      <c r="N332" s="23">
        <f t="shared" ca="1" si="95"/>
        <v>3199.582367055496</v>
      </c>
      <c r="O332" s="22"/>
      <c r="P332" s="23">
        <f t="shared" ca="1" si="86"/>
        <v>5.2735298549652194</v>
      </c>
      <c r="Q332" s="23">
        <f t="shared" ca="1" si="87"/>
        <v>1.557210130826995</v>
      </c>
      <c r="R332" s="24">
        <f t="shared" ca="1" si="96"/>
        <v>3449.8302142913376</v>
      </c>
      <c r="S332" s="23">
        <f t="shared" ca="1" si="97"/>
        <v>3451.3874244221647</v>
      </c>
      <c r="T332" s="22"/>
      <c r="U332" s="23">
        <f t="shared" ca="1" si="88"/>
        <v>17.548275839048436</v>
      </c>
      <c r="V332" s="23">
        <f t="shared" ca="1" si="89"/>
        <v>0.2822701546530163</v>
      </c>
      <c r="W332" s="24">
        <f t="shared" ca="1" si="98"/>
        <v>3641.5200711549128</v>
      </c>
      <c r="X332" s="23">
        <f t="shared" ca="1" si="99"/>
        <v>3641.8023413095657</v>
      </c>
    </row>
    <row r="333" spans="1:24" x14ac:dyDescent="0.25">
      <c r="A333" s="23">
        <f t="shared" ca="1" si="80"/>
        <v>12.689854326849405</v>
      </c>
      <c r="B333" s="23">
        <f t="shared" ca="1" si="81"/>
        <v>1.5441563137145966</v>
      </c>
      <c r="C333" s="24">
        <f t="shared" ca="1" si="90"/>
        <v>3063.6005778619474</v>
      </c>
      <c r="D333" s="23">
        <f t="shared" ca="1" si="91"/>
        <v>3065.1447341756621</v>
      </c>
      <c r="E333" s="22"/>
      <c r="F333" s="23">
        <f t="shared" ca="1" si="82"/>
        <v>12.927235565677039</v>
      </c>
      <c r="G333" s="23">
        <f t="shared" ca="1" si="83"/>
        <v>3.7513308732353012</v>
      </c>
      <c r="H333" s="24">
        <f t="shared" ca="1" si="92"/>
        <v>3405.6361231072428</v>
      </c>
      <c r="I333" s="23">
        <f t="shared" ca="1" si="93"/>
        <v>3409.3874539804783</v>
      </c>
      <c r="J333" s="22"/>
      <c r="K333" s="23">
        <f t="shared" ca="1" si="84"/>
        <v>11.114742477059622</v>
      </c>
      <c r="L333" s="23">
        <f t="shared" ca="1" si="85"/>
        <v>2.9394668543509779</v>
      </c>
      <c r="M333" s="24">
        <f t="shared" ca="1" si="94"/>
        <v>3210.6971095325557</v>
      </c>
      <c r="N333" s="23">
        <f t="shared" ca="1" si="95"/>
        <v>3213.6365763869067</v>
      </c>
      <c r="O333" s="22"/>
      <c r="P333" s="23">
        <f t="shared" ca="1" si="86"/>
        <v>5.9583120480432541</v>
      </c>
      <c r="Q333" s="23">
        <f t="shared" ca="1" si="87"/>
        <v>5.0981464018438274</v>
      </c>
      <c r="R333" s="24">
        <f t="shared" ca="1" si="96"/>
        <v>3457.3457364702081</v>
      </c>
      <c r="S333" s="23">
        <f t="shared" ca="1" si="97"/>
        <v>3462.4438828720517</v>
      </c>
      <c r="T333" s="22"/>
      <c r="U333" s="23">
        <f t="shared" ca="1" si="88"/>
        <v>4.1116409357224706</v>
      </c>
      <c r="V333" s="23">
        <f t="shared" ca="1" si="89"/>
        <v>8.9041420811755927</v>
      </c>
      <c r="W333" s="24">
        <f t="shared" ca="1" si="98"/>
        <v>3645.913982245288</v>
      </c>
      <c r="X333" s="23">
        <f t="shared" ca="1" si="99"/>
        <v>3654.8181243264635</v>
      </c>
    </row>
    <row r="334" spans="1:24" x14ac:dyDescent="0.25">
      <c r="A334" s="23">
        <f t="shared" ref="A334:A397" ca="1" si="100">((-LN(1-RAND()))/$C$9)</f>
        <v>2.135227886230453</v>
      </c>
      <c r="B334" s="23">
        <f t="shared" ref="B334:B397" ca="1" si="101">((-LN(1-RAND()))/$C$10)</f>
        <v>1.5312415379465119</v>
      </c>
      <c r="C334" s="24">
        <f t="shared" ca="1" si="90"/>
        <v>3067.2799620618925</v>
      </c>
      <c r="D334" s="23">
        <f t="shared" ca="1" si="91"/>
        <v>3068.8112035998392</v>
      </c>
      <c r="E334" s="22"/>
      <c r="F334" s="23">
        <f t="shared" ref="F334:F397" ca="1" si="102">((-LN(1-RAND()))/$H$9)</f>
        <v>1.7734838020107437</v>
      </c>
      <c r="G334" s="23">
        <f t="shared" ref="G334:G397" ca="1" si="103">((-LN(1-RAND()))/$H$10)</f>
        <v>0.38569302987516763</v>
      </c>
      <c r="H334" s="24">
        <f t="shared" ca="1" si="92"/>
        <v>3411.1609377824889</v>
      </c>
      <c r="I334" s="23">
        <f t="shared" ca="1" si="93"/>
        <v>3411.5466308123641</v>
      </c>
      <c r="J334" s="22"/>
      <c r="K334" s="23">
        <f t="shared" ref="K334:K397" ca="1" si="104">((-LN(1-RAND()))/$M$9)</f>
        <v>8.9813659060451752</v>
      </c>
      <c r="L334" s="23">
        <f t="shared" ref="L334:L397" ca="1" si="105">((-LN(1-RAND()))/$M$10)</f>
        <v>2.5679539100615112</v>
      </c>
      <c r="M334" s="24">
        <f t="shared" ca="1" si="94"/>
        <v>3222.6179422929517</v>
      </c>
      <c r="N334" s="23">
        <f t="shared" ca="1" si="95"/>
        <v>3225.1858962030133</v>
      </c>
      <c r="O334" s="22"/>
      <c r="P334" s="23">
        <f t="shared" ref="P334:P397" ca="1" si="106">((-LN(1-RAND()))/$R$9)</f>
        <v>11.081869102625632</v>
      </c>
      <c r="Q334" s="23">
        <f t="shared" ref="Q334:Q397" ca="1" si="107">((-LN(1-RAND()))/$R$10)</f>
        <v>3.6335564912463405</v>
      </c>
      <c r="R334" s="24">
        <f t="shared" ca="1" si="96"/>
        <v>3473.5257519746774</v>
      </c>
      <c r="S334" s="23">
        <f t="shared" ca="1" si="97"/>
        <v>3477.1593084659239</v>
      </c>
      <c r="T334" s="22"/>
      <c r="U334" s="23">
        <f t="shared" ref="U334:U397" ca="1" si="108">((-LN(1-RAND()))/$W$9)</f>
        <v>6.6186665858168467</v>
      </c>
      <c r="V334" s="23">
        <f t="shared" ref="V334:V397" ca="1" si="109">((-LN(1-RAND()))/$W$10)</f>
        <v>0.55902943581517683</v>
      </c>
      <c r="W334" s="24">
        <f t="shared" ca="1" si="98"/>
        <v>3661.4367909122802</v>
      </c>
      <c r="X334" s="23">
        <f t="shared" ca="1" si="99"/>
        <v>3661.9958203480955</v>
      </c>
    </row>
    <row r="335" spans="1:24" x14ac:dyDescent="0.25">
      <c r="A335" s="23">
        <f t="shared" ca="1" si="100"/>
        <v>5.8313940124842043</v>
      </c>
      <c r="B335" s="23">
        <f t="shared" ca="1" si="101"/>
        <v>6.3718949244621625E-2</v>
      </c>
      <c r="C335" s="24">
        <f t="shared" ref="C335:C398" ca="1" si="110">D334+A335</f>
        <v>3074.6425976123232</v>
      </c>
      <c r="D335" s="23">
        <f t="shared" ref="D335:D398" ca="1" si="111">C335+B335</f>
        <v>3074.7063165615677</v>
      </c>
      <c r="E335" s="22"/>
      <c r="F335" s="23">
        <f t="shared" ca="1" si="102"/>
        <v>9.9773529523681326</v>
      </c>
      <c r="G335" s="23">
        <f t="shared" ca="1" si="103"/>
        <v>2.5987343880615736E-2</v>
      </c>
      <c r="H335" s="24">
        <f t="shared" ref="H335:H398" ca="1" si="112">I334+F335</f>
        <v>3421.5239837647323</v>
      </c>
      <c r="I335" s="23">
        <f t="shared" ref="I335:I398" ca="1" si="113">H335+G335</f>
        <v>3421.5499711086131</v>
      </c>
      <c r="J335" s="22"/>
      <c r="K335" s="23">
        <f t="shared" ca="1" si="104"/>
        <v>2.771926992098475</v>
      </c>
      <c r="L335" s="23">
        <f t="shared" ca="1" si="105"/>
        <v>2.7861633297114752</v>
      </c>
      <c r="M335" s="24">
        <f t="shared" ref="M335:M398" ca="1" si="114">N334+K335</f>
        <v>3227.9578231951118</v>
      </c>
      <c r="N335" s="23">
        <f t="shared" ref="N335:N398" ca="1" si="115">M335+L335</f>
        <v>3230.7439865248234</v>
      </c>
      <c r="O335" s="22"/>
      <c r="P335" s="23">
        <f t="shared" ca="1" si="106"/>
        <v>7.4006854270528688</v>
      </c>
      <c r="Q335" s="23">
        <f t="shared" ca="1" si="107"/>
        <v>3.4727501900379676</v>
      </c>
      <c r="R335" s="24">
        <f t="shared" ref="R335:R398" ca="1" si="116">S334+P335</f>
        <v>3484.5599938929768</v>
      </c>
      <c r="S335" s="23">
        <f t="shared" ref="S335:S398" ca="1" si="117">R335+Q335</f>
        <v>3488.0327440830147</v>
      </c>
      <c r="T335" s="22"/>
      <c r="U335" s="23">
        <f t="shared" ca="1" si="108"/>
        <v>8.5484455102580323</v>
      </c>
      <c r="V335" s="23">
        <f t="shared" ca="1" si="109"/>
        <v>0.41662151022107563</v>
      </c>
      <c r="W335" s="24">
        <f t="shared" ref="W335:W398" ca="1" si="118">X334+U335</f>
        <v>3670.5442658583534</v>
      </c>
      <c r="X335" s="23">
        <f t="shared" ref="X335:X398" ca="1" si="119">W335+V335</f>
        <v>3670.9608873685743</v>
      </c>
    </row>
    <row r="336" spans="1:24" x14ac:dyDescent="0.25">
      <c r="A336" s="23">
        <f t="shared" ca="1" si="100"/>
        <v>16.942715189379022</v>
      </c>
      <c r="B336" s="23">
        <f t="shared" ca="1" si="101"/>
        <v>1.9663705994204359</v>
      </c>
      <c r="C336" s="24">
        <f t="shared" ca="1" si="110"/>
        <v>3091.649031750947</v>
      </c>
      <c r="D336" s="23">
        <f t="shared" ca="1" si="111"/>
        <v>3093.6154023503673</v>
      </c>
      <c r="E336" s="22"/>
      <c r="F336" s="23">
        <f t="shared" ca="1" si="102"/>
        <v>1.2298398585935504</v>
      </c>
      <c r="G336" s="23">
        <f t="shared" ca="1" si="103"/>
        <v>0.72642579401745466</v>
      </c>
      <c r="H336" s="24">
        <f t="shared" ca="1" si="112"/>
        <v>3422.7798109672067</v>
      </c>
      <c r="I336" s="23">
        <f t="shared" ca="1" si="113"/>
        <v>3423.506236761224</v>
      </c>
      <c r="J336" s="22"/>
      <c r="K336" s="23">
        <f t="shared" ca="1" si="104"/>
        <v>1.065982418419622</v>
      </c>
      <c r="L336" s="23">
        <f t="shared" ca="1" si="105"/>
        <v>5.9116899832109694E-2</v>
      </c>
      <c r="M336" s="24">
        <f t="shared" ca="1" si="114"/>
        <v>3231.8099689432429</v>
      </c>
      <c r="N336" s="23">
        <f t="shared" ca="1" si="115"/>
        <v>3231.869085843075</v>
      </c>
      <c r="O336" s="22"/>
      <c r="P336" s="23">
        <f t="shared" ca="1" si="106"/>
        <v>0.10733729006964442</v>
      </c>
      <c r="Q336" s="23">
        <f t="shared" ca="1" si="107"/>
        <v>1.1851245688039032</v>
      </c>
      <c r="R336" s="24">
        <f t="shared" ca="1" si="116"/>
        <v>3488.1400813730843</v>
      </c>
      <c r="S336" s="23">
        <f t="shared" ca="1" si="117"/>
        <v>3489.3252059418883</v>
      </c>
      <c r="T336" s="22"/>
      <c r="U336" s="23">
        <f t="shared" ca="1" si="108"/>
        <v>16.95157327605413</v>
      </c>
      <c r="V336" s="23">
        <f t="shared" ca="1" si="109"/>
        <v>1.285079987019639</v>
      </c>
      <c r="W336" s="24">
        <f t="shared" ca="1" si="118"/>
        <v>3687.9124606446285</v>
      </c>
      <c r="X336" s="23">
        <f t="shared" ca="1" si="119"/>
        <v>3689.1975406316483</v>
      </c>
    </row>
    <row r="337" spans="1:24" x14ac:dyDescent="0.25">
      <c r="A337" s="23">
        <f t="shared" ca="1" si="100"/>
        <v>0.41529846468500031</v>
      </c>
      <c r="B337" s="23">
        <f t="shared" ca="1" si="101"/>
        <v>5.3216044566355443</v>
      </c>
      <c r="C337" s="24">
        <f t="shared" ca="1" si="110"/>
        <v>3094.0307008150521</v>
      </c>
      <c r="D337" s="23">
        <f t="shared" ca="1" si="111"/>
        <v>3099.3523052716878</v>
      </c>
      <c r="E337" s="22"/>
      <c r="F337" s="23">
        <f t="shared" ca="1" si="102"/>
        <v>2.7373493300164471</v>
      </c>
      <c r="G337" s="23">
        <f t="shared" ca="1" si="103"/>
        <v>0.64241442308910701</v>
      </c>
      <c r="H337" s="24">
        <f t="shared" ca="1" si="112"/>
        <v>3426.2435860912406</v>
      </c>
      <c r="I337" s="23">
        <f t="shared" ca="1" si="113"/>
        <v>3426.8860005143297</v>
      </c>
      <c r="J337" s="22"/>
      <c r="K337" s="23">
        <f t="shared" ca="1" si="104"/>
        <v>4.8344759137402455</v>
      </c>
      <c r="L337" s="23">
        <f t="shared" ca="1" si="105"/>
        <v>1.7927963218066749</v>
      </c>
      <c r="M337" s="24">
        <f t="shared" ca="1" si="114"/>
        <v>3236.7035617568154</v>
      </c>
      <c r="N337" s="23">
        <f t="shared" ca="1" si="115"/>
        <v>3238.4963580786221</v>
      </c>
      <c r="O337" s="22"/>
      <c r="P337" s="23">
        <f t="shared" ca="1" si="106"/>
        <v>9.5234480815620515</v>
      </c>
      <c r="Q337" s="23">
        <f t="shared" ca="1" si="107"/>
        <v>5.5244904048729664</v>
      </c>
      <c r="R337" s="24">
        <f t="shared" ca="1" si="116"/>
        <v>3498.8486540234503</v>
      </c>
      <c r="S337" s="23">
        <f t="shared" ca="1" si="117"/>
        <v>3504.3731444283235</v>
      </c>
      <c r="T337" s="22"/>
      <c r="U337" s="23">
        <f t="shared" ca="1" si="108"/>
        <v>5.8227744411064304</v>
      </c>
      <c r="V337" s="23">
        <f t="shared" ca="1" si="109"/>
        <v>2.826741681912289</v>
      </c>
      <c r="W337" s="24">
        <f t="shared" ca="1" si="118"/>
        <v>3695.0203150727548</v>
      </c>
      <c r="X337" s="23">
        <f t="shared" ca="1" si="119"/>
        <v>3697.8470567546669</v>
      </c>
    </row>
    <row r="338" spans="1:24" x14ac:dyDescent="0.25">
      <c r="A338" s="23">
        <f t="shared" ca="1" si="100"/>
        <v>6.2124507138813749</v>
      </c>
      <c r="B338" s="23">
        <f t="shared" ca="1" si="101"/>
        <v>0.71724924149494773</v>
      </c>
      <c r="C338" s="24">
        <f t="shared" ca="1" si="110"/>
        <v>3105.5647559855693</v>
      </c>
      <c r="D338" s="23">
        <f t="shared" ca="1" si="111"/>
        <v>3106.282005227064</v>
      </c>
      <c r="E338" s="22"/>
      <c r="F338" s="23">
        <f t="shared" ca="1" si="102"/>
        <v>4.4452729343252617</v>
      </c>
      <c r="G338" s="23">
        <f t="shared" ca="1" si="103"/>
        <v>4.3466059605106171</v>
      </c>
      <c r="H338" s="24">
        <f t="shared" ca="1" si="112"/>
        <v>3431.3312734486549</v>
      </c>
      <c r="I338" s="23">
        <f t="shared" ca="1" si="113"/>
        <v>3435.6778794091656</v>
      </c>
      <c r="J338" s="22"/>
      <c r="K338" s="23">
        <f t="shared" ca="1" si="104"/>
        <v>17.10936636201761</v>
      </c>
      <c r="L338" s="23">
        <f t="shared" ca="1" si="105"/>
        <v>0.78377298455046907</v>
      </c>
      <c r="M338" s="24">
        <f t="shared" ca="1" si="114"/>
        <v>3255.6057244406397</v>
      </c>
      <c r="N338" s="23">
        <f t="shared" ca="1" si="115"/>
        <v>3256.3894974251903</v>
      </c>
      <c r="O338" s="22"/>
      <c r="P338" s="23">
        <f t="shared" ca="1" si="106"/>
        <v>0.77283301940606464</v>
      </c>
      <c r="Q338" s="23">
        <f t="shared" ca="1" si="107"/>
        <v>1.8381764192688506</v>
      </c>
      <c r="R338" s="24">
        <f t="shared" ca="1" si="116"/>
        <v>3505.1459774477294</v>
      </c>
      <c r="S338" s="23">
        <f t="shared" ca="1" si="117"/>
        <v>3506.9841538669984</v>
      </c>
      <c r="T338" s="22"/>
      <c r="U338" s="23">
        <f t="shared" ca="1" si="108"/>
        <v>5.8120820137219651</v>
      </c>
      <c r="V338" s="23">
        <f t="shared" ca="1" si="109"/>
        <v>0.18847422248364998</v>
      </c>
      <c r="W338" s="24">
        <f t="shared" ca="1" si="118"/>
        <v>3703.6591387683889</v>
      </c>
      <c r="X338" s="23">
        <f t="shared" ca="1" si="119"/>
        <v>3703.8476129908727</v>
      </c>
    </row>
    <row r="339" spans="1:24" x14ac:dyDescent="0.25">
      <c r="A339" s="23">
        <f t="shared" ca="1" si="100"/>
        <v>4.1895995831568236</v>
      </c>
      <c r="B339" s="23">
        <f t="shared" ca="1" si="101"/>
        <v>5.4144447669698286</v>
      </c>
      <c r="C339" s="24">
        <f t="shared" ca="1" si="110"/>
        <v>3110.4716048102209</v>
      </c>
      <c r="D339" s="23">
        <f t="shared" ca="1" si="111"/>
        <v>3115.8860495771905</v>
      </c>
      <c r="E339" s="22"/>
      <c r="F339" s="23">
        <f t="shared" ca="1" si="102"/>
        <v>3.5836415173022438</v>
      </c>
      <c r="G339" s="23">
        <f t="shared" ca="1" si="103"/>
        <v>0.54583768900703744</v>
      </c>
      <c r="H339" s="24">
        <f t="shared" ca="1" si="112"/>
        <v>3439.2615209264677</v>
      </c>
      <c r="I339" s="23">
        <f t="shared" ca="1" si="113"/>
        <v>3439.8073586154746</v>
      </c>
      <c r="J339" s="22"/>
      <c r="K339" s="23">
        <f t="shared" ca="1" si="104"/>
        <v>13.093425379000644</v>
      </c>
      <c r="L339" s="23">
        <f t="shared" ca="1" si="105"/>
        <v>0.54196119570822832</v>
      </c>
      <c r="M339" s="24">
        <f t="shared" ca="1" si="114"/>
        <v>3269.4829228041908</v>
      </c>
      <c r="N339" s="23">
        <f t="shared" ca="1" si="115"/>
        <v>3270.024883999899</v>
      </c>
      <c r="O339" s="22"/>
      <c r="P339" s="23">
        <f t="shared" ca="1" si="106"/>
        <v>29.118989308132726</v>
      </c>
      <c r="Q339" s="23">
        <f t="shared" ca="1" si="107"/>
        <v>3.9463831801936697</v>
      </c>
      <c r="R339" s="24">
        <f t="shared" ca="1" si="116"/>
        <v>3536.1031431751312</v>
      </c>
      <c r="S339" s="23">
        <f t="shared" ca="1" si="117"/>
        <v>3540.0495263553248</v>
      </c>
      <c r="T339" s="22"/>
      <c r="U339" s="23">
        <f t="shared" ca="1" si="108"/>
        <v>7.3244847795214136</v>
      </c>
      <c r="V339" s="23">
        <f t="shared" ca="1" si="109"/>
        <v>2.3843087532098606</v>
      </c>
      <c r="W339" s="24">
        <f t="shared" ca="1" si="118"/>
        <v>3711.172097770394</v>
      </c>
      <c r="X339" s="23">
        <f t="shared" ca="1" si="119"/>
        <v>3713.556406523604</v>
      </c>
    </row>
    <row r="340" spans="1:24" x14ac:dyDescent="0.25">
      <c r="A340" s="23">
        <f t="shared" ca="1" si="100"/>
        <v>13.050347536973019</v>
      </c>
      <c r="B340" s="23">
        <f t="shared" ca="1" si="101"/>
        <v>0.30568134916240353</v>
      </c>
      <c r="C340" s="24">
        <f t="shared" ca="1" si="110"/>
        <v>3128.9363971141634</v>
      </c>
      <c r="D340" s="23">
        <f t="shared" ca="1" si="111"/>
        <v>3129.2420784633259</v>
      </c>
      <c r="E340" s="22"/>
      <c r="F340" s="23">
        <f t="shared" ca="1" si="102"/>
        <v>0.43500499336200399</v>
      </c>
      <c r="G340" s="23">
        <f t="shared" ca="1" si="103"/>
        <v>5.7346120433250647</v>
      </c>
      <c r="H340" s="24">
        <f t="shared" ca="1" si="112"/>
        <v>3440.2423636088365</v>
      </c>
      <c r="I340" s="23">
        <f t="shared" ca="1" si="113"/>
        <v>3445.9769756521614</v>
      </c>
      <c r="J340" s="22"/>
      <c r="K340" s="23">
        <f t="shared" ca="1" si="104"/>
        <v>4.5240424177857896</v>
      </c>
      <c r="L340" s="23">
        <f t="shared" ca="1" si="105"/>
        <v>0.83055508361978103</v>
      </c>
      <c r="M340" s="24">
        <f t="shared" ca="1" si="114"/>
        <v>3274.5489264176849</v>
      </c>
      <c r="N340" s="23">
        <f t="shared" ca="1" si="115"/>
        <v>3275.3794815013048</v>
      </c>
      <c r="O340" s="22"/>
      <c r="P340" s="23">
        <f t="shared" ca="1" si="106"/>
        <v>8.632505139786943</v>
      </c>
      <c r="Q340" s="23">
        <f t="shared" ca="1" si="107"/>
        <v>1.054394613413602</v>
      </c>
      <c r="R340" s="24">
        <f t="shared" ca="1" si="116"/>
        <v>3548.6820314951119</v>
      </c>
      <c r="S340" s="23">
        <f t="shared" ca="1" si="117"/>
        <v>3549.7364261085254</v>
      </c>
      <c r="T340" s="22"/>
      <c r="U340" s="23">
        <f t="shared" ca="1" si="108"/>
        <v>4.5683919795839607</v>
      </c>
      <c r="V340" s="23">
        <f t="shared" ca="1" si="109"/>
        <v>3.2400632075000129</v>
      </c>
      <c r="W340" s="24">
        <f t="shared" ca="1" si="118"/>
        <v>3718.1247985031878</v>
      </c>
      <c r="X340" s="23">
        <f t="shared" ca="1" si="119"/>
        <v>3721.3648617106878</v>
      </c>
    </row>
    <row r="341" spans="1:24" x14ac:dyDescent="0.25">
      <c r="A341" s="23">
        <f t="shared" ca="1" si="100"/>
        <v>22.198719200934477</v>
      </c>
      <c r="B341" s="23">
        <f t="shared" ca="1" si="101"/>
        <v>0.90998420090030119</v>
      </c>
      <c r="C341" s="24">
        <f t="shared" ca="1" si="110"/>
        <v>3151.4407976642606</v>
      </c>
      <c r="D341" s="23">
        <f t="shared" ca="1" si="111"/>
        <v>3152.350781865161</v>
      </c>
      <c r="E341" s="22"/>
      <c r="F341" s="23">
        <f t="shared" ca="1" si="102"/>
        <v>8.6888168276241142</v>
      </c>
      <c r="G341" s="23">
        <f t="shared" ca="1" si="103"/>
        <v>5.6897388471170691</v>
      </c>
      <c r="H341" s="24">
        <f t="shared" ca="1" si="112"/>
        <v>3454.6657924797855</v>
      </c>
      <c r="I341" s="23">
        <f t="shared" ca="1" si="113"/>
        <v>3460.3555313269026</v>
      </c>
      <c r="J341" s="22"/>
      <c r="K341" s="23">
        <f t="shared" ca="1" si="104"/>
        <v>13.594946724140911</v>
      </c>
      <c r="L341" s="23">
        <f t="shared" ca="1" si="105"/>
        <v>0.61941843151374754</v>
      </c>
      <c r="M341" s="24">
        <f t="shared" ca="1" si="114"/>
        <v>3288.9744282254455</v>
      </c>
      <c r="N341" s="23">
        <f t="shared" ca="1" si="115"/>
        <v>3289.5938466569592</v>
      </c>
      <c r="O341" s="22"/>
      <c r="P341" s="23">
        <f t="shared" ca="1" si="106"/>
        <v>1.3324648807502211</v>
      </c>
      <c r="Q341" s="23">
        <f t="shared" ca="1" si="107"/>
        <v>7.5967368250496685</v>
      </c>
      <c r="R341" s="24">
        <f t="shared" ca="1" si="116"/>
        <v>3551.0688909892756</v>
      </c>
      <c r="S341" s="23">
        <f t="shared" ca="1" si="117"/>
        <v>3558.665627814325</v>
      </c>
      <c r="T341" s="22"/>
      <c r="U341" s="23">
        <f t="shared" ca="1" si="108"/>
        <v>8.6766839937072575</v>
      </c>
      <c r="V341" s="23">
        <f t="shared" ca="1" si="109"/>
        <v>7.9010149793094371</v>
      </c>
      <c r="W341" s="24">
        <f t="shared" ca="1" si="118"/>
        <v>3730.041545704395</v>
      </c>
      <c r="X341" s="23">
        <f t="shared" ca="1" si="119"/>
        <v>3737.9425606837044</v>
      </c>
    </row>
    <row r="342" spans="1:24" x14ac:dyDescent="0.25">
      <c r="A342" s="23">
        <f t="shared" ca="1" si="100"/>
        <v>4.6046095530113194</v>
      </c>
      <c r="B342" s="23">
        <f t="shared" ca="1" si="101"/>
        <v>0.49168573295841428</v>
      </c>
      <c r="C342" s="24">
        <f t="shared" ca="1" si="110"/>
        <v>3156.9553914181724</v>
      </c>
      <c r="D342" s="23">
        <f t="shared" ca="1" si="111"/>
        <v>3157.447077151131</v>
      </c>
      <c r="E342" s="22"/>
      <c r="F342" s="23">
        <f t="shared" ca="1" si="102"/>
        <v>10.858434562789046</v>
      </c>
      <c r="G342" s="23">
        <f t="shared" ca="1" si="103"/>
        <v>0.96914844333556449</v>
      </c>
      <c r="H342" s="24">
        <f t="shared" ca="1" si="112"/>
        <v>3471.2139658896917</v>
      </c>
      <c r="I342" s="23">
        <f t="shared" ca="1" si="113"/>
        <v>3472.1831143330273</v>
      </c>
      <c r="J342" s="22"/>
      <c r="K342" s="23">
        <f t="shared" ca="1" si="104"/>
        <v>5.9716266917427987</v>
      </c>
      <c r="L342" s="23">
        <f t="shared" ca="1" si="105"/>
        <v>3.8288873312933696</v>
      </c>
      <c r="M342" s="24">
        <f t="shared" ca="1" si="114"/>
        <v>3295.5654733487017</v>
      </c>
      <c r="N342" s="23">
        <f t="shared" ca="1" si="115"/>
        <v>3299.3943606799953</v>
      </c>
      <c r="O342" s="22"/>
      <c r="P342" s="23">
        <f t="shared" ca="1" si="106"/>
        <v>2.6645006506525655</v>
      </c>
      <c r="Q342" s="23">
        <f t="shared" ca="1" si="107"/>
        <v>0.30689457135002057</v>
      </c>
      <c r="R342" s="24">
        <f t="shared" ca="1" si="116"/>
        <v>3561.3301284649774</v>
      </c>
      <c r="S342" s="23">
        <f t="shared" ca="1" si="117"/>
        <v>3561.6370230363273</v>
      </c>
      <c r="T342" s="22"/>
      <c r="U342" s="23">
        <f t="shared" ca="1" si="108"/>
        <v>5.6362779278442918</v>
      </c>
      <c r="V342" s="23">
        <f t="shared" ca="1" si="109"/>
        <v>1.5715024007864271</v>
      </c>
      <c r="W342" s="24">
        <f t="shared" ca="1" si="118"/>
        <v>3743.5788386115487</v>
      </c>
      <c r="X342" s="23">
        <f t="shared" ca="1" si="119"/>
        <v>3745.150341012335</v>
      </c>
    </row>
    <row r="343" spans="1:24" x14ac:dyDescent="0.25">
      <c r="A343" s="23">
        <f t="shared" ca="1" si="100"/>
        <v>42.943666839790019</v>
      </c>
      <c r="B343" s="23">
        <f t="shared" ca="1" si="101"/>
        <v>1.5151933930833257</v>
      </c>
      <c r="C343" s="24">
        <f t="shared" ca="1" si="110"/>
        <v>3200.3907439909212</v>
      </c>
      <c r="D343" s="23">
        <f t="shared" ca="1" si="111"/>
        <v>3201.9059373840046</v>
      </c>
      <c r="E343" s="22"/>
      <c r="F343" s="23">
        <f t="shared" ca="1" si="102"/>
        <v>10.16327786947492</v>
      </c>
      <c r="G343" s="23">
        <f t="shared" ca="1" si="103"/>
        <v>2.0462986696393783</v>
      </c>
      <c r="H343" s="24">
        <f t="shared" ca="1" si="112"/>
        <v>3482.3463922025021</v>
      </c>
      <c r="I343" s="23">
        <f t="shared" ca="1" si="113"/>
        <v>3484.3926908721414</v>
      </c>
      <c r="J343" s="22"/>
      <c r="K343" s="23">
        <f t="shared" ca="1" si="104"/>
        <v>1.1838730000619306</v>
      </c>
      <c r="L343" s="23">
        <f t="shared" ca="1" si="105"/>
        <v>0.63030099714955368</v>
      </c>
      <c r="M343" s="24">
        <f t="shared" ca="1" si="114"/>
        <v>3300.5782336800571</v>
      </c>
      <c r="N343" s="23">
        <f t="shared" ca="1" si="115"/>
        <v>3301.2085346772064</v>
      </c>
      <c r="O343" s="22"/>
      <c r="P343" s="23">
        <f t="shared" ca="1" si="106"/>
        <v>0.74970713331419736</v>
      </c>
      <c r="Q343" s="23">
        <f t="shared" ca="1" si="107"/>
        <v>4.5490647150897274</v>
      </c>
      <c r="R343" s="24">
        <f t="shared" ca="1" si="116"/>
        <v>3562.3867301696414</v>
      </c>
      <c r="S343" s="23">
        <f t="shared" ca="1" si="117"/>
        <v>3566.935794884731</v>
      </c>
      <c r="T343" s="22"/>
      <c r="U343" s="23">
        <f t="shared" ca="1" si="108"/>
        <v>14.911103264058658</v>
      </c>
      <c r="V343" s="23">
        <f t="shared" ca="1" si="109"/>
        <v>2.4612783000572471</v>
      </c>
      <c r="W343" s="24">
        <f t="shared" ca="1" si="118"/>
        <v>3760.0614442763936</v>
      </c>
      <c r="X343" s="23">
        <f t="shared" ca="1" si="119"/>
        <v>3762.5227225764506</v>
      </c>
    </row>
    <row r="344" spans="1:24" x14ac:dyDescent="0.25">
      <c r="A344" s="23">
        <f t="shared" ca="1" si="100"/>
        <v>5.8132473092905697</v>
      </c>
      <c r="B344" s="23">
        <f t="shared" ca="1" si="101"/>
        <v>5.4810293740284566</v>
      </c>
      <c r="C344" s="24">
        <f t="shared" ca="1" si="110"/>
        <v>3207.7191846932951</v>
      </c>
      <c r="D344" s="23">
        <f t="shared" ca="1" si="111"/>
        <v>3213.2002140673235</v>
      </c>
      <c r="E344" s="22"/>
      <c r="F344" s="23">
        <f t="shared" ca="1" si="102"/>
        <v>5.5562248133212435</v>
      </c>
      <c r="G344" s="23">
        <f t="shared" ca="1" si="103"/>
        <v>7.1548311140806922</v>
      </c>
      <c r="H344" s="24">
        <f t="shared" ca="1" si="112"/>
        <v>3489.9489156854625</v>
      </c>
      <c r="I344" s="23">
        <f t="shared" ca="1" si="113"/>
        <v>3497.1037467995429</v>
      </c>
      <c r="J344" s="22"/>
      <c r="K344" s="23">
        <f t="shared" ca="1" si="104"/>
        <v>9.3097817295498704</v>
      </c>
      <c r="L344" s="23">
        <f t="shared" ca="1" si="105"/>
        <v>3.5084823748784388</v>
      </c>
      <c r="M344" s="24">
        <f t="shared" ca="1" si="114"/>
        <v>3310.5183164067562</v>
      </c>
      <c r="N344" s="23">
        <f t="shared" ca="1" si="115"/>
        <v>3314.0267987816346</v>
      </c>
      <c r="O344" s="22"/>
      <c r="P344" s="23">
        <f t="shared" ca="1" si="106"/>
        <v>3.1397336938848159</v>
      </c>
      <c r="Q344" s="23">
        <f t="shared" ca="1" si="107"/>
        <v>0.7871778915507015</v>
      </c>
      <c r="R344" s="24">
        <f t="shared" ca="1" si="116"/>
        <v>3570.0755285786158</v>
      </c>
      <c r="S344" s="23">
        <f t="shared" ca="1" si="117"/>
        <v>3570.8627064701664</v>
      </c>
      <c r="T344" s="22"/>
      <c r="U344" s="23">
        <f t="shared" ca="1" si="108"/>
        <v>4.7801508813051941</v>
      </c>
      <c r="V344" s="23">
        <f t="shared" ca="1" si="109"/>
        <v>10.115329973485194</v>
      </c>
      <c r="W344" s="24">
        <f t="shared" ca="1" si="118"/>
        <v>3767.302873457756</v>
      </c>
      <c r="X344" s="23">
        <f t="shared" ca="1" si="119"/>
        <v>3777.4182034312412</v>
      </c>
    </row>
    <row r="345" spans="1:24" x14ac:dyDescent="0.25">
      <c r="A345" s="23">
        <f t="shared" ca="1" si="100"/>
        <v>0.72129522405266511</v>
      </c>
      <c r="B345" s="23">
        <f t="shared" ca="1" si="101"/>
        <v>0.75305549818210349</v>
      </c>
      <c r="C345" s="24">
        <f t="shared" ca="1" si="110"/>
        <v>3213.921509291376</v>
      </c>
      <c r="D345" s="23">
        <f t="shared" ca="1" si="111"/>
        <v>3214.6745647895582</v>
      </c>
      <c r="E345" s="22"/>
      <c r="F345" s="23">
        <f t="shared" ca="1" si="102"/>
        <v>3.3701832608123836</v>
      </c>
      <c r="G345" s="23">
        <f t="shared" ca="1" si="103"/>
        <v>5.5020251563297406E-3</v>
      </c>
      <c r="H345" s="24">
        <f t="shared" ca="1" si="112"/>
        <v>3500.4739300603555</v>
      </c>
      <c r="I345" s="23">
        <f t="shared" ca="1" si="113"/>
        <v>3500.4794320855117</v>
      </c>
      <c r="J345" s="22"/>
      <c r="K345" s="23">
        <f t="shared" ca="1" si="104"/>
        <v>4.1573935993330373</v>
      </c>
      <c r="L345" s="23">
        <f t="shared" ca="1" si="105"/>
        <v>1.2826898605443704</v>
      </c>
      <c r="M345" s="24">
        <f t="shared" ca="1" si="114"/>
        <v>3318.1841923809675</v>
      </c>
      <c r="N345" s="23">
        <f t="shared" ca="1" si="115"/>
        <v>3319.4668822415119</v>
      </c>
      <c r="O345" s="22"/>
      <c r="P345" s="23">
        <f t="shared" ca="1" si="106"/>
        <v>10.394372541091363</v>
      </c>
      <c r="Q345" s="23">
        <f t="shared" ca="1" si="107"/>
        <v>2.2187472112336684</v>
      </c>
      <c r="R345" s="24">
        <f t="shared" ca="1" si="116"/>
        <v>3581.2570790112577</v>
      </c>
      <c r="S345" s="23">
        <f t="shared" ca="1" si="117"/>
        <v>3583.4758262224914</v>
      </c>
      <c r="T345" s="22"/>
      <c r="U345" s="23">
        <f t="shared" ca="1" si="108"/>
        <v>0.96995567631311208</v>
      </c>
      <c r="V345" s="23">
        <f t="shared" ca="1" si="109"/>
        <v>2.255958160291752</v>
      </c>
      <c r="W345" s="24">
        <f t="shared" ca="1" si="118"/>
        <v>3778.3881591075542</v>
      </c>
      <c r="X345" s="23">
        <f t="shared" ca="1" si="119"/>
        <v>3780.644117267846</v>
      </c>
    </row>
    <row r="346" spans="1:24" x14ac:dyDescent="0.25">
      <c r="A346" s="23">
        <f t="shared" ca="1" si="100"/>
        <v>4.4166047572073914</v>
      </c>
      <c r="B346" s="23">
        <f t="shared" ca="1" si="101"/>
        <v>0.8025524489712047</v>
      </c>
      <c r="C346" s="24">
        <f t="shared" ca="1" si="110"/>
        <v>3219.0911695467657</v>
      </c>
      <c r="D346" s="23">
        <f t="shared" ca="1" si="111"/>
        <v>3219.893721995737</v>
      </c>
      <c r="E346" s="22"/>
      <c r="F346" s="23">
        <f t="shared" ca="1" si="102"/>
        <v>4.8831108899710962</v>
      </c>
      <c r="G346" s="23">
        <f t="shared" ca="1" si="103"/>
        <v>5.947229584237979</v>
      </c>
      <c r="H346" s="24">
        <f t="shared" ca="1" si="112"/>
        <v>3505.3625429754829</v>
      </c>
      <c r="I346" s="23">
        <f t="shared" ca="1" si="113"/>
        <v>3511.3097725597208</v>
      </c>
      <c r="J346" s="22"/>
      <c r="K346" s="23">
        <f t="shared" ca="1" si="104"/>
        <v>12.888774720915947</v>
      </c>
      <c r="L346" s="23">
        <f t="shared" ca="1" si="105"/>
        <v>0.42105048202121731</v>
      </c>
      <c r="M346" s="24">
        <f t="shared" ca="1" si="114"/>
        <v>3332.3556569624279</v>
      </c>
      <c r="N346" s="23">
        <f t="shared" ca="1" si="115"/>
        <v>3332.7767074444491</v>
      </c>
      <c r="O346" s="22"/>
      <c r="P346" s="23">
        <f t="shared" ca="1" si="106"/>
        <v>0.80963030736331831</v>
      </c>
      <c r="Q346" s="23">
        <f t="shared" ca="1" si="107"/>
        <v>5.1097115189438407</v>
      </c>
      <c r="R346" s="24">
        <f t="shared" ca="1" si="116"/>
        <v>3584.2854565298549</v>
      </c>
      <c r="S346" s="23">
        <f t="shared" ca="1" si="117"/>
        <v>3589.3951680487985</v>
      </c>
      <c r="T346" s="22"/>
      <c r="U346" s="23">
        <f t="shared" ca="1" si="108"/>
        <v>6.7217522541558452</v>
      </c>
      <c r="V346" s="23">
        <f t="shared" ca="1" si="109"/>
        <v>0.29143426914889042</v>
      </c>
      <c r="W346" s="24">
        <f t="shared" ca="1" si="118"/>
        <v>3787.365869522002</v>
      </c>
      <c r="X346" s="23">
        <f t="shared" ca="1" si="119"/>
        <v>3787.6573037911508</v>
      </c>
    </row>
    <row r="347" spans="1:24" x14ac:dyDescent="0.25">
      <c r="A347" s="23">
        <f t="shared" ca="1" si="100"/>
        <v>2.295093899504121</v>
      </c>
      <c r="B347" s="23">
        <f t="shared" ca="1" si="101"/>
        <v>5.8121685147640196</v>
      </c>
      <c r="C347" s="24">
        <f t="shared" ca="1" si="110"/>
        <v>3222.1888158952411</v>
      </c>
      <c r="D347" s="23">
        <f t="shared" ca="1" si="111"/>
        <v>3228.000984410005</v>
      </c>
      <c r="E347" s="22"/>
      <c r="F347" s="23">
        <f t="shared" ca="1" si="102"/>
        <v>1.8718339348641884</v>
      </c>
      <c r="G347" s="23">
        <f t="shared" ca="1" si="103"/>
        <v>2.0341778438612956</v>
      </c>
      <c r="H347" s="24">
        <f t="shared" ca="1" si="112"/>
        <v>3513.1816064945851</v>
      </c>
      <c r="I347" s="23">
        <f t="shared" ca="1" si="113"/>
        <v>3515.2157843384466</v>
      </c>
      <c r="J347" s="22"/>
      <c r="K347" s="23">
        <f t="shared" ca="1" si="104"/>
        <v>13.562939132023589</v>
      </c>
      <c r="L347" s="23">
        <f t="shared" ca="1" si="105"/>
        <v>1.7401888539947774</v>
      </c>
      <c r="M347" s="24">
        <f t="shared" ca="1" si="114"/>
        <v>3346.3396465764727</v>
      </c>
      <c r="N347" s="23">
        <f t="shared" ca="1" si="115"/>
        <v>3348.0798354304675</v>
      </c>
      <c r="O347" s="22"/>
      <c r="P347" s="23">
        <f t="shared" ca="1" si="106"/>
        <v>13.162028831722401</v>
      </c>
      <c r="Q347" s="23">
        <f t="shared" ca="1" si="107"/>
        <v>8.0858178491764061</v>
      </c>
      <c r="R347" s="24">
        <f t="shared" ca="1" si="116"/>
        <v>3602.5571968805207</v>
      </c>
      <c r="S347" s="23">
        <f t="shared" ca="1" si="117"/>
        <v>3610.6430147296969</v>
      </c>
      <c r="T347" s="22"/>
      <c r="U347" s="23">
        <f t="shared" ca="1" si="108"/>
        <v>2.0865659672655417</v>
      </c>
      <c r="V347" s="23">
        <f t="shared" ca="1" si="109"/>
        <v>5.762783800274744</v>
      </c>
      <c r="W347" s="24">
        <f t="shared" ca="1" si="118"/>
        <v>3789.7438697584162</v>
      </c>
      <c r="X347" s="23">
        <f t="shared" ca="1" si="119"/>
        <v>3795.5066535586907</v>
      </c>
    </row>
    <row r="348" spans="1:24" x14ac:dyDescent="0.25">
      <c r="A348" s="23">
        <f t="shared" ca="1" si="100"/>
        <v>6.3194703522335809</v>
      </c>
      <c r="B348" s="23">
        <f t="shared" ca="1" si="101"/>
        <v>1.5812053321315565</v>
      </c>
      <c r="C348" s="24">
        <f t="shared" ca="1" si="110"/>
        <v>3234.3204547622386</v>
      </c>
      <c r="D348" s="23">
        <f t="shared" ca="1" si="111"/>
        <v>3235.9016600943701</v>
      </c>
      <c r="E348" s="22"/>
      <c r="F348" s="23">
        <f t="shared" ca="1" si="102"/>
        <v>7.4465410342097123</v>
      </c>
      <c r="G348" s="23">
        <f t="shared" ca="1" si="103"/>
        <v>8.3599441834995343</v>
      </c>
      <c r="H348" s="24">
        <f t="shared" ca="1" si="112"/>
        <v>3522.6623253726561</v>
      </c>
      <c r="I348" s="23">
        <f t="shared" ca="1" si="113"/>
        <v>3531.0222695561556</v>
      </c>
      <c r="J348" s="22"/>
      <c r="K348" s="23">
        <f t="shared" ca="1" si="104"/>
        <v>12.292939629314473</v>
      </c>
      <c r="L348" s="23">
        <f t="shared" ca="1" si="105"/>
        <v>0.22703299885306605</v>
      </c>
      <c r="M348" s="24">
        <f t="shared" ca="1" si="114"/>
        <v>3360.3727750597818</v>
      </c>
      <c r="N348" s="23">
        <f t="shared" ca="1" si="115"/>
        <v>3360.5998080586351</v>
      </c>
      <c r="O348" s="22"/>
      <c r="P348" s="23">
        <f t="shared" ca="1" si="106"/>
        <v>2.7287725637701872</v>
      </c>
      <c r="Q348" s="23">
        <f t="shared" ca="1" si="107"/>
        <v>5.0236011307058072E-3</v>
      </c>
      <c r="R348" s="24">
        <f t="shared" ca="1" si="116"/>
        <v>3613.3717872934672</v>
      </c>
      <c r="S348" s="23">
        <f t="shared" ca="1" si="117"/>
        <v>3613.3768108945978</v>
      </c>
      <c r="T348" s="22"/>
      <c r="U348" s="23">
        <f t="shared" ca="1" si="108"/>
        <v>1.0589457649073256E-3</v>
      </c>
      <c r="V348" s="23">
        <f t="shared" ca="1" si="109"/>
        <v>2.7871996741823781</v>
      </c>
      <c r="W348" s="24">
        <f t="shared" ca="1" si="118"/>
        <v>3795.5077125044554</v>
      </c>
      <c r="X348" s="23">
        <f t="shared" ca="1" si="119"/>
        <v>3798.2949121786378</v>
      </c>
    </row>
    <row r="349" spans="1:24" x14ac:dyDescent="0.25">
      <c r="A349" s="23">
        <f t="shared" ca="1" si="100"/>
        <v>13.642192434854753</v>
      </c>
      <c r="B349" s="23">
        <f t="shared" ca="1" si="101"/>
        <v>0.16222762270010335</v>
      </c>
      <c r="C349" s="24">
        <f t="shared" ca="1" si="110"/>
        <v>3249.5438525292248</v>
      </c>
      <c r="D349" s="23">
        <f t="shared" ca="1" si="111"/>
        <v>3249.7060801519247</v>
      </c>
      <c r="E349" s="22"/>
      <c r="F349" s="23">
        <f t="shared" ca="1" si="102"/>
        <v>6.3073430114992082</v>
      </c>
      <c r="G349" s="23">
        <f t="shared" ca="1" si="103"/>
        <v>3.9590001122128049</v>
      </c>
      <c r="H349" s="24">
        <f t="shared" ca="1" si="112"/>
        <v>3537.3296125676547</v>
      </c>
      <c r="I349" s="23">
        <f t="shared" ca="1" si="113"/>
        <v>3541.2886126798676</v>
      </c>
      <c r="J349" s="22"/>
      <c r="K349" s="23">
        <f t="shared" ca="1" si="104"/>
        <v>46.390891919194395</v>
      </c>
      <c r="L349" s="23">
        <f t="shared" ca="1" si="105"/>
        <v>2.6782087749153143</v>
      </c>
      <c r="M349" s="24">
        <f t="shared" ca="1" si="114"/>
        <v>3406.9906999778295</v>
      </c>
      <c r="N349" s="23">
        <f t="shared" ca="1" si="115"/>
        <v>3409.6689087527448</v>
      </c>
      <c r="O349" s="22"/>
      <c r="P349" s="23">
        <f t="shared" ca="1" si="106"/>
        <v>4.4730305061004545</v>
      </c>
      <c r="Q349" s="23">
        <f t="shared" ca="1" si="107"/>
        <v>1.0483047341491809</v>
      </c>
      <c r="R349" s="24">
        <f t="shared" ca="1" si="116"/>
        <v>3617.8498414006981</v>
      </c>
      <c r="S349" s="23">
        <f t="shared" ca="1" si="117"/>
        <v>3618.8981461348471</v>
      </c>
      <c r="T349" s="22"/>
      <c r="U349" s="23">
        <f t="shared" ca="1" si="108"/>
        <v>3.6100335696860326</v>
      </c>
      <c r="V349" s="23">
        <f t="shared" ca="1" si="109"/>
        <v>1.3554201926085514</v>
      </c>
      <c r="W349" s="24">
        <f t="shared" ca="1" si="118"/>
        <v>3801.9049457483238</v>
      </c>
      <c r="X349" s="23">
        <f t="shared" ca="1" si="119"/>
        <v>3803.2603659409324</v>
      </c>
    </row>
    <row r="350" spans="1:24" x14ac:dyDescent="0.25">
      <c r="A350" s="23">
        <f t="shared" ca="1" si="100"/>
        <v>3.045289515746465</v>
      </c>
      <c r="B350" s="23">
        <f t="shared" ca="1" si="101"/>
        <v>0.93205200585255887</v>
      </c>
      <c r="C350" s="24">
        <f t="shared" ca="1" si="110"/>
        <v>3252.751369667671</v>
      </c>
      <c r="D350" s="23">
        <f t="shared" ca="1" si="111"/>
        <v>3253.6834216735238</v>
      </c>
      <c r="E350" s="22"/>
      <c r="F350" s="23">
        <f t="shared" ca="1" si="102"/>
        <v>1.0521162119036782</v>
      </c>
      <c r="G350" s="23">
        <f t="shared" ca="1" si="103"/>
        <v>3.8902059470662373</v>
      </c>
      <c r="H350" s="24">
        <f t="shared" ca="1" si="112"/>
        <v>3542.3407288917711</v>
      </c>
      <c r="I350" s="23">
        <f t="shared" ca="1" si="113"/>
        <v>3546.2309348388371</v>
      </c>
      <c r="J350" s="22"/>
      <c r="K350" s="23">
        <f t="shared" ca="1" si="104"/>
        <v>1.8317834854610662</v>
      </c>
      <c r="L350" s="23">
        <f t="shared" ca="1" si="105"/>
        <v>1.2269520158645197</v>
      </c>
      <c r="M350" s="24">
        <f t="shared" ca="1" si="114"/>
        <v>3411.5006922382058</v>
      </c>
      <c r="N350" s="23">
        <f t="shared" ca="1" si="115"/>
        <v>3412.7276442540701</v>
      </c>
      <c r="O350" s="22"/>
      <c r="P350" s="23">
        <f t="shared" ca="1" si="106"/>
        <v>1.3066834277461856</v>
      </c>
      <c r="Q350" s="23">
        <f t="shared" ca="1" si="107"/>
        <v>2.2942372321569531</v>
      </c>
      <c r="R350" s="24">
        <f t="shared" ca="1" si="116"/>
        <v>3620.2048295625932</v>
      </c>
      <c r="S350" s="23">
        <f t="shared" ca="1" si="117"/>
        <v>3622.49906679475</v>
      </c>
      <c r="T350" s="22"/>
      <c r="U350" s="23">
        <f t="shared" ca="1" si="108"/>
        <v>21.547550414562799</v>
      </c>
      <c r="V350" s="23">
        <f t="shared" ca="1" si="109"/>
        <v>1.8019337255986578</v>
      </c>
      <c r="W350" s="24">
        <f t="shared" ca="1" si="118"/>
        <v>3824.8079163554953</v>
      </c>
      <c r="X350" s="23">
        <f t="shared" ca="1" si="119"/>
        <v>3826.609850081094</v>
      </c>
    </row>
    <row r="351" spans="1:24" x14ac:dyDescent="0.25">
      <c r="A351" s="23">
        <f t="shared" ca="1" si="100"/>
        <v>1.0094014173081431</v>
      </c>
      <c r="B351" s="23">
        <f t="shared" ca="1" si="101"/>
        <v>1.0981037379456575</v>
      </c>
      <c r="C351" s="24">
        <f t="shared" ca="1" si="110"/>
        <v>3254.692823090832</v>
      </c>
      <c r="D351" s="23">
        <f t="shared" ca="1" si="111"/>
        <v>3255.7909268287776</v>
      </c>
      <c r="E351" s="22"/>
      <c r="F351" s="23">
        <f t="shared" ca="1" si="102"/>
        <v>21.157538706617498</v>
      </c>
      <c r="G351" s="23">
        <f t="shared" ca="1" si="103"/>
        <v>3.8623994124760874</v>
      </c>
      <c r="H351" s="24">
        <f t="shared" ca="1" si="112"/>
        <v>3567.3884735454544</v>
      </c>
      <c r="I351" s="23">
        <f t="shared" ca="1" si="113"/>
        <v>3571.2508729579304</v>
      </c>
      <c r="J351" s="22"/>
      <c r="K351" s="23">
        <f t="shared" ca="1" si="104"/>
        <v>9.1625363611394359</v>
      </c>
      <c r="L351" s="23">
        <f t="shared" ca="1" si="105"/>
        <v>0.35331078741782401</v>
      </c>
      <c r="M351" s="24">
        <f t="shared" ca="1" si="114"/>
        <v>3421.8901806152094</v>
      </c>
      <c r="N351" s="23">
        <f t="shared" ca="1" si="115"/>
        <v>3422.2434914026271</v>
      </c>
      <c r="O351" s="22"/>
      <c r="P351" s="23">
        <f t="shared" ca="1" si="106"/>
        <v>17.979951670785361</v>
      </c>
      <c r="Q351" s="23">
        <f t="shared" ca="1" si="107"/>
        <v>0.15319955616302072</v>
      </c>
      <c r="R351" s="24">
        <f t="shared" ca="1" si="116"/>
        <v>3640.4790184655353</v>
      </c>
      <c r="S351" s="23">
        <f t="shared" ca="1" si="117"/>
        <v>3640.6322180216985</v>
      </c>
      <c r="T351" s="22"/>
      <c r="U351" s="23">
        <f t="shared" ca="1" si="108"/>
        <v>6.0172874845845428</v>
      </c>
      <c r="V351" s="23">
        <f t="shared" ca="1" si="109"/>
        <v>4.6585779864006858</v>
      </c>
      <c r="W351" s="24">
        <f t="shared" ca="1" si="118"/>
        <v>3832.6271375656784</v>
      </c>
      <c r="X351" s="23">
        <f t="shared" ca="1" si="119"/>
        <v>3837.2857155520792</v>
      </c>
    </row>
    <row r="352" spans="1:24" x14ac:dyDescent="0.25">
      <c r="A352" s="23">
        <f t="shared" ca="1" si="100"/>
        <v>2.3317408928127796</v>
      </c>
      <c r="B352" s="23">
        <f t="shared" ca="1" si="101"/>
        <v>1.3919053248133115</v>
      </c>
      <c r="C352" s="24">
        <f t="shared" ca="1" si="110"/>
        <v>3258.1226677215905</v>
      </c>
      <c r="D352" s="23">
        <f t="shared" ca="1" si="111"/>
        <v>3259.5145730464037</v>
      </c>
      <c r="E352" s="22"/>
      <c r="F352" s="23">
        <f t="shared" ca="1" si="102"/>
        <v>0.30106402991332287</v>
      </c>
      <c r="G352" s="23">
        <f t="shared" ca="1" si="103"/>
        <v>5.9893737271976537</v>
      </c>
      <c r="H352" s="24">
        <f t="shared" ca="1" si="112"/>
        <v>3571.5519369878439</v>
      </c>
      <c r="I352" s="23">
        <f t="shared" ca="1" si="113"/>
        <v>3577.5413107150416</v>
      </c>
      <c r="J352" s="22"/>
      <c r="K352" s="23">
        <f t="shared" ca="1" si="104"/>
        <v>4.392270516398729</v>
      </c>
      <c r="L352" s="23">
        <f t="shared" ca="1" si="105"/>
        <v>4.6387657040448786</v>
      </c>
      <c r="M352" s="24">
        <f t="shared" ca="1" si="114"/>
        <v>3426.6357619190258</v>
      </c>
      <c r="N352" s="23">
        <f t="shared" ca="1" si="115"/>
        <v>3431.2745276230708</v>
      </c>
      <c r="O352" s="22"/>
      <c r="P352" s="23">
        <f t="shared" ca="1" si="106"/>
        <v>0.89671089792691439</v>
      </c>
      <c r="Q352" s="23">
        <f t="shared" ca="1" si="107"/>
        <v>6.7051132277970575</v>
      </c>
      <c r="R352" s="24">
        <f t="shared" ca="1" si="116"/>
        <v>3641.5289289196253</v>
      </c>
      <c r="S352" s="23">
        <f t="shared" ca="1" si="117"/>
        <v>3648.2340421474223</v>
      </c>
      <c r="T352" s="22"/>
      <c r="U352" s="23">
        <f t="shared" ca="1" si="108"/>
        <v>10.640913855500802</v>
      </c>
      <c r="V352" s="23">
        <f t="shared" ca="1" si="109"/>
        <v>0.17954974189124676</v>
      </c>
      <c r="W352" s="24">
        <f t="shared" ca="1" si="118"/>
        <v>3847.9266294075801</v>
      </c>
      <c r="X352" s="23">
        <f t="shared" ca="1" si="119"/>
        <v>3848.1061791494712</v>
      </c>
    </row>
    <row r="353" spans="1:24" x14ac:dyDescent="0.25">
      <c r="A353" s="23">
        <f t="shared" ca="1" si="100"/>
        <v>1.4999138834383456</v>
      </c>
      <c r="B353" s="23">
        <f t="shared" ca="1" si="101"/>
        <v>6.7645763374021799</v>
      </c>
      <c r="C353" s="24">
        <f t="shared" ca="1" si="110"/>
        <v>3261.014486929842</v>
      </c>
      <c r="D353" s="23">
        <f t="shared" ca="1" si="111"/>
        <v>3267.7790632672441</v>
      </c>
      <c r="E353" s="22"/>
      <c r="F353" s="23">
        <f t="shared" ca="1" si="102"/>
        <v>0.93623127187927224</v>
      </c>
      <c r="G353" s="23">
        <f t="shared" ca="1" si="103"/>
        <v>2.4588746970153688</v>
      </c>
      <c r="H353" s="24">
        <f t="shared" ca="1" si="112"/>
        <v>3578.4775419869211</v>
      </c>
      <c r="I353" s="23">
        <f t="shared" ca="1" si="113"/>
        <v>3580.9364166839364</v>
      </c>
      <c r="J353" s="22"/>
      <c r="K353" s="23">
        <f t="shared" ca="1" si="104"/>
        <v>13.664629523617307</v>
      </c>
      <c r="L353" s="23">
        <f t="shared" ca="1" si="105"/>
        <v>3.3757955974302902</v>
      </c>
      <c r="M353" s="24">
        <f t="shared" ca="1" si="114"/>
        <v>3444.9391571466881</v>
      </c>
      <c r="N353" s="23">
        <f t="shared" ca="1" si="115"/>
        <v>3448.3149527441183</v>
      </c>
      <c r="O353" s="22"/>
      <c r="P353" s="23">
        <f t="shared" ca="1" si="106"/>
        <v>10.890416048187234</v>
      </c>
      <c r="Q353" s="23">
        <f t="shared" ca="1" si="107"/>
        <v>13.578196775938599</v>
      </c>
      <c r="R353" s="24">
        <f t="shared" ca="1" si="116"/>
        <v>3659.1244581956093</v>
      </c>
      <c r="S353" s="23">
        <f t="shared" ca="1" si="117"/>
        <v>3672.7026549715479</v>
      </c>
      <c r="T353" s="22"/>
      <c r="U353" s="23">
        <f t="shared" ca="1" si="108"/>
        <v>7.2473588786176135</v>
      </c>
      <c r="V353" s="23">
        <f t="shared" ca="1" si="109"/>
        <v>0.82113239113381153</v>
      </c>
      <c r="W353" s="24">
        <f t="shared" ca="1" si="118"/>
        <v>3855.3535380280887</v>
      </c>
      <c r="X353" s="23">
        <f t="shared" ca="1" si="119"/>
        <v>3856.1746704192224</v>
      </c>
    </row>
    <row r="354" spans="1:24" x14ac:dyDescent="0.25">
      <c r="A354" s="23">
        <f t="shared" ca="1" si="100"/>
        <v>6.2014793752932782</v>
      </c>
      <c r="B354" s="23">
        <f t="shared" ca="1" si="101"/>
        <v>6.264418966606323</v>
      </c>
      <c r="C354" s="24">
        <f t="shared" ca="1" si="110"/>
        <v>3273.9805426425373</v>
      </c>
      <c r="D354" s="23">
        <f t="shared" ca="1" si="111"/>
        <v>3280.2449616091435</v>
      </c>
      <c r="E354" s="22"/>
      <c r="F354" s="23">
        <f t="shared" ca="1" si="102"/>
        <v>1.7093145304651707</v>
      </c>
      <c r="G354" s="23">
        <f t="shared" ca="1" si="103"/>
        <v>5.6615981551571908</v>
      </c>
      <c r="H354" s="24">
        <f t="shared" ca="1" si="112"/>
        <v>3582.6457312144016</v>
      </c>
      <c r="I354" s="23">
        <f t="shared" ca="1" si="113"/>
        <v>3588.3073293695588</v>
      </c>
      <c r="J354" s="22"/>
      <c r="K354" s="23">
        <f t="shared" ca="1" si="104"/>
        <v>4.6140599479432369</v>
      </c>
      <c r="L354" s="23">
        <f t="shared" ca="1" si="105"/>
        <v>0.53099937808811026</v>
      </c>
      <c r="M354" s="24">
        <f t="shared" ca="1" si="114"/>
        <v>3452.9290126920614</v>
      </c>
      <c r="N354" s="23">
        <f t="shared" ca="1" si="115"/>
        <v>3453.4600120701493</v>
      </c>
      <c r="O354" s="22"/>
      <c r="P354" s="23">
        <f t="shared" ca="1" si="106"/>
        <v>12.210759399081107</v>
      </c>
      <c r="Q354" s="23">
        <f t="shared" ca="1" si="107"/>
        <v>4.190136660366603</v>
      </c>
      <c r="R354" s="24">
        <f t="shared" ca="1" si="116"/>
        <v>3684.9134143706292</v>
      </c>
      <c r="S354" s="23">
        <f t="shared" ca="1" si="117"/>
        <v>3689.1035510309957</v>
      </c>
      <c r="T354" s="22"/>
      <c r="U354" s="23">
        <f t="shared" ca="1" si="108"/>
        <v>14.686527707358039</v>
      </c>
      <c r="V354" s="23">
        <f t="shared" ca="1" si="109"/>
        <v>5.5313804048007658</v>
      </c>
      <c r="W354" s="24">
        <f t="shared" ca="1" si="118"/>
        <v>3870.8611981265803</v>
      </c>
      <c r="X354" s="23">
        <f t="shared" ca="1" si="119"/>
        <v>3876.3925785313813</v>
      </c>
    </row>
    <row r="355" spans="1:24" x14ac:dyDescent="0.25">
      <c r="A355" s="23">
        <f t="shared" ca="1" si="100"/>
        <v>7.612911531736585</v>
      </c>
      <c r="B355" s="23">
        <f t="shared" ca="1" si="101"/>
        <v>0.25280972528798634</v>
      </c>
      <c r="C355" s="24">
        <f t="shared" ca="1" si="110"/>
        <v>3287.8578731408802</v>
      </c>
      <c r="D355" s="23">
        <f t="shared" ca="1" si="111"/>
        <v>3288.1106828661682</v>
      </c>
      <c r="E355" s="22"/>
      <c r="F355" s="23">
        <f t="shared" ca="1" si="102"/>
        <v>4.4000098328569779</v>
      </c>
      <c r="G355" s="23">
        <f t="shared" ca="1" si="103"/>
        <v>1.5015073474474319</v>
      </c>
      <c r="H355" s="24">
        <f t="shared" ca="1" si="112"/>
        <v>3592.7073392024158</v>
      </c>
      <c r="I355" s="23">
        <f t="shared" ca="1" si="113"/>
        <v>3594.2088465498632</v>
      </c>
      <c r="J355" s="22"/>
      <c r="K355" s="23">
        <f t="shared" ca="1" si="104"/>
        <v>0.5280100020728038</v>
      </c>
      <c r="L355" s="23">
        <f t="shared" ca="1" si="105"/>
        <v>5.6054788615015081</v>
      </c>
      <c r="M355" s="24">
        <f t="shared" ca="1" si="114"/>
        <v>3453.9880220722221</v>
      </c>
      <c r="N355" s="23">
        <f t="shared" ca="1" si="115"/>
        <v>3459.5935009337236</v>
      </c>
      <c r="O355" s="22"/>
      <c r="P355" s="23">
        <f t="shared" ca="1" si="106"/>
        <v>1.2048616647051189</v>
      </c>
      <c r="Q355" s="23">
        <f t="shared" ca="1" si="107"/>
        <v>0.31655080355397119</v>
      </c>
      <c r="R355" s="24">
        <f t="shared" ca="1" si="116"/>
        <v>3690.308412695701</v>
      </c>
      <c r="S355" s="23">
        <f t="shared" ca="1" si="117"/>
        <v>3690.624963499255</v>
      </c>
      <c r="T355" s="22"/>
      <c r="U355" s="23">
        <f t="shared" ca="1" si="108"/>
        <v>12.254520670116726</v>
      </c>
      <c r="V355" s="23">
        <f t="shared" ca="1" si="109"/>
        <v>5.6119251190062833</v>
      </c>
      <c r="W355" s="24">
        <f t="shared" ca="1" si="118"/>
        <v>3888.6470992014979</v>
      </c>
      <c r="X355" s="23">
        <f t="shared" ca="1" si="119"/>
        <v>3894.2590243205041</v>
      </c>
    </row>
    <row r="356" spans="1:24" x14ac:dyDescent="0.25">
      <c r="A356" s="23">
        <f t="shared" ca="1" si="100"/>
        <v>3.5808459509640764</v>
      </c>
      <c r="B356" s="23">
        <f t="shared" ca="1" si="101"/>
        <v>3.9725358250474789</v>
      </c>
      <c r="C356" s="24">
        <f t="shared" ca="1" si="110"/>
        <v>3291.6915288171322</v>
      </c>
      <c r="D356" s="23">
        <f t="shared" ca="1" si="111"/>
        <v>3295.6640646421797</v>
      </c>
      <c r="E356" s="22"/>
      <c r="F356" s="23">
        <f t="shared" ca="1" si="102"/>
        <v>1.5954505031039048</v>
      </c>
      <c r="G356" s="23">
        <f t="shared" ca="1" si="103"/>
        <v>3.4918633042986262</v>
      </c>
      <c r="H356" s="24">
        <f t="shared" ca="1" si="112"/>
        <v>3595.8042970529673</v>
      </c>
      <c r="I356" s="23">
        <f t="shared" ca="1" si="113"/>
        <v>3599.2961603572658</v>
      </c>
      <c r="J356" s="22"/>
      <c r="K356" s="23">
        <f t="shared" ca="1" si="104"/>
        <v>6.9224395736987763</v>
      </c>
      <c r="L356" s="23">
        <f t="shared" ca="1" si="105"/>
        <v>1.2160559340785491</v>
      </c>
      <c r="M356" s="24">
        <f t="shared" ca="1" si="114"/>
        <v>3466.5159405074223</v>
      </c>
      <c r="N356" s="23">
        <f t="shared" ca="1" si="115"/>
        <v>3467.731996441501</v>
      </c>
      <c r="O356" s="22"/>
      <c r="P356" s="23">
        <f t="shared" ca="1" si="106"/>
        <v>0.7207264611180888</v>
      </c>
      <c r="Q356" s="23">
        <f t="shared" ca="1" si="107"/>
        <v>1.9053257214688237</v>
      </c>
      <c r="R356" s="24">
        <f t="shared" ca="1" si="116"/>
        <v>3691.345689960373</v>
      </c>
      <c r="S356" s="23">
        <f t="shared" ca="1" si="117"/>
        <v>3693.2510156818416</v>
      </c>
      <c r="T356" s="22"/>
      <c r="U356" s="23">
        <f t="shared" ca="1" si="108"/>
        <v>2.1657668076233381</v>
      </c>
      <c r="V356" s="23">
        <f t="shared" ca="1" si="109"/>
        <v>3.2982619942826545</v>
      </c>
      <c r="W356" s="24">
        <f t="shared" ca="1" si="118"/>
        <v>3896.4247911281273</v>
      </c>
      <c r="X356" s="23">
        <f t="shared" ca="1" si="119"/>
        <v>3899.72305312241</v>
      </c>
    </row>
    <row r="357" spans="1:24" x14ac:dyDescent="0.25">
      <c r="A357" s="23">
        <f t="shared" ca="1" si="100"/>
        <v>1.4119504436915948</v>
      </c>
      <c r="B357" s="23">
        <f t="shared" ca="1" si="101"/>
        <v>2.6047496808488351</v>
      </c>
      <c r="C357" s="24">
        <f t="shared" ca="1" si="110"/>
        <v>3297.0760150858714</v>
      </c>
      <c r="D357" s="23">
        <f t="shared" ca="1" si="111"/>
        <v>3299.6807647667201</v>
      </c>
      <c r="E357" s="22"/>
      <c r="F357" s="23">
        <f t="shared" ca="1" si="102"/>
        <v>1.7695955170235593</v>
      </c>
      <c r="G357" s="23">
        <f t="shared" ca="1" si="103"/>
        <v>1.8643189952371673</v>
      </c>
      <c r="H357" s="24">
        <f t="shared" ca="1" si="112"/>
        <v>3601.0657558742892</v>
      </c>
      <c r="I357" s="23">
        <f t="shared" ca="1" si="113"/>
        <v>3602.9300748695264</v>
      </c>
      <c r="J357" s="22"/>
      <c r="K357" s="23">
        <f t="shared" ca="1" si="104"/>
        <v>0.54542514624718297</v>
      </c>
      <c r="L357" s="23">
        <f t="shared" ca="1" si="105"/>
        <v>4.9556076783823482</v>
      </c>
      <c r="M357" s="24">
        <f t="shared" ca="1" si="114"/>
        <v>3468.277421587748</v>
      </c>
      <c r="N357" s="23">
        <f t="shared" ca="1" si="115"/>
        <v>3473.2330292661304</v>
      </c>
      <c r="O357" s="22"/>
      <c r="P357" s="23">
        <f t="shared" ca="1" si="106"/>
        <v>14.766316436125933</v>
      </c>
      <c r="Q357" s="23">
        <f t="shared" ca="1" si="107"/>
        <v>0.889807591036191</v>
      </c>
      <c r="R357" s="24">
        <f t="shared" ca="1" si="116"/>
        <v>3708.0173321179677</v>
      </c>
      <c r="S357" s="23">
        <f t="shared" ca="1" si="117"/>
        <v>3708.9071397090038</v>
      </c>
      <c r="T357" s="22"/>
      <c r="U357" s="23">
        <f t="shared" ca="1" si="108"/>
        <v>7.706997518508544</v>
      </c>
      <c r="V357" s="23">
        <f t="shared" ca="1" si="109"/>
        <v>0.8142569069948371</v>
      </c>
      <c r="W357" s="24">
        <f t="shared" ca="1" si="118"/>
        <v>3907.4300506409186</v>
      </c>
      <c r="X357" s="23">
        <f t="shared" ca="1" si="119"/>
        <v>3908.2443075479132</v>
      </c>
    </row>
    <row r="358" spans="1:24" x14ac:dyDescent="0.25">
      <c r="A358" s="23">
        <f t="shared" ca="1" si="100"/>
        <v>3.8884570485049079</v>
      </c>
      <c r="B358" s="23">
        <f t="shared" ca="1" si="101"/>
        <v>7.4618516732993436</v>
      </c>
      <c r="C358" s="24">
        <f t="shared" ca="1" si="110"/>
        <v>3303.5692218152249</v>
      </c>
      <c r="D358" s="23">
        <f t="shared" ca="1" si="111"/>
        <v>3311.0310734885243</v>
      </c>
      <c r="E358" s="22"/>
      <c r="F358" s="23">
        <f t="shared" ca="1" si="102"/>
        <v>4.923731332042105</v>
      </c>
      <c r="G358" s="23">
        <f t="shared" ca="1" si="103"/>
        <v>0.55289939315915793</v>
      </c>
      <c r="H358" s="24">
        <f t="shared" ca="1" si="112"/>
        <v>3607.8538062015687</v>
      </c>
      <c r="I358" s="23">
        <f t="shared" ca="1" si="113"/>
        <v>3608.406705594728</v>
      </c>
      <c r="J358" s="22"/>
      <c r="K358" s="23">
        <f t="shared" ca="1" si="104"/>
        <v>7.403409206435307</v>
      </c>
      <c r="L358" s="23">
        <f t="shared" ca="1" si="105"/>
        <v>0.61707255160377095</v>
      </c>
      <c r="M358" s="24">
        <f t="shared" ca="1" si="114"/>
        <v>3480.6364384725657</v>
      </c>
      <c r="N358" s="23">
        <f t="shared" ca="1" si="115"/>
        <v>3481.2535110241697</v>
      </c>
      <c r="O358" s="22"/>
      <c r="P358" s="23">
        <f t="shared" ca="1" si="106"/>
        <v>1.8769747864815918</v>
      </c>
      <c r="Q358" s="23">
        <f t="shared" ca="1" si="107"/>
        <v>0.91647221810646895</v>
      </c>
      <c r="R358" s="24">
        <f t="shared" ca="1" si="116"/>
        <v>3710.7841144954855</v>
      </c>
      <c r="S358" s="23">
        <f t="shared" ca="1" si="117"/>
        <v>3711.7005867135917</v>
      </c>
      <c r="T358" s="22"/>
      <c r="U358" s="23">
        <f t="shared" ca="1" si="108"/>
        <v>1.3294015625983735</v>
      </c>
      <c r="V358" s="23">
        <f t="shared" ca="1" si="109"/>
        <v>4.6570150209857033</v>
      </c>
      <c r="W358" s="24">
        <f t="shared" ca="1" si="118"/>
        <v>3909.5737091105116</v>
      </c>
      <c r="X358" s="23">
        <f t="shared" ca="1" si="119"/>
        <v>3914.2307241314975</v>
      </c>
    </row>
    <row r="359" spans="1:24" x14ac:dyDescent="0.25">
      <c r="A359" s="23">
        <f t="shared" ca="1" si="100"/>
        <v>2.3864165595233957</v>
      </c>
      <c r="B359" s="23">
        <f t="shared" ca="1" si="101"/>
        <v>5.3805974969069146</v>
      </c>
      <c r="C359" s="24">
        <f t="shared" ca="1" si="110"/>
        <v>3313.4174900480475</v>
      </c>
      <c r="D359" s="23">
        <f t="shared" ca="1" si="111"/>
        <v>3318.7980875449543</v>
      </c>
      <c r="E359" s="22"/>
      <c r="F359" s="23">
        <f t="shared" ca="1" si="102"/>
        <v>3.1962350681526552</v>
      </c>
      <c r="G359" s="23">
        <f t="shared" ca="1" si="103"/>
        <v>6.0784116042754839</v>
      </c>
      <c r="H359" s="24">
        <f t="shared" ca="1" si="112"/>
        <v>3611.6029406628809</v>
      </c>
      <c r="I359" s="23">
        <f t="shared" ca="1" si="113"/>
        <v>3617.6813522671564</v>
      </c>
      <c r="J359" s="22"/>
      <c r="K359" s="23">
        <f t="shared" ca="1" si="104"/>
        <v>4.8620480817782603</v>
      </c>
      <c r="L359" s="23">
        <f t="shared" ca="1" si="105"/>
        <v>2.5627807091268093</v>
      </c>
      <c r="M359" s="24">
        <f t="shared" ca="1" si="114"/>
        <v>3486.1155591059478</v>
      </c>
      <c r="N359" s="23">
        <f t="shared" ca="1" si="115"/>
        <v>3488.6783398150747</v>
      </c>
      <c r="O359" s="22"/>
      <c r="P359" s="23">
        <f t="shared" ca="1" si="106"/>
        <v>0.89823392358693244</v>
      </c>
      <c r="Q359" s="23">
        <f t="shared" ca="1" si="107"/>
        <v>0.36274401785274302</v>
      </c>
      <c r="R359" s="24">
        <f t="shared" ca="1" si="116"/>
        <v>3712.5988206371785</v>
      </c>
      <c r="S359" s="23">
        <f t="shared" ca="1" si="117"/>
        <v>3712.9615646550315</v>
      </c>
      <c r="T359" s="22"/>
      <c r="U359" s="23">
        <f t="shared" ca="1" si="108"/>
        <v>7.5537837403459056</v>
      </c>
      <c r="V359" s="23">
        <f t="shared" ca="1" si="109"/>
        <v>2.0275496055750897</v>
      </c>
      <c r="W359" s="24">
        <f t="shared" ca="1" si="118"/>
        <v>3921.7845078718433</v>
      </c>
      <c r="X359" s="23">
        <f t="shared" ca="1" si="119"/>
        <v>3923.8120574774184</v>
      </c>
    </row>
    <row r="360" spans="1:24" x14ac:dyDescent="0.25">
      <c r="A360" s="23">
        <f t="shared" ca="1" si="100"/>
        <v>1.0773569511226921</v>
      </c>
      <c r="B360" s="23">
        <f t="shared" ca="1" si="101"/>
        <v>0.17285161053691986</v>
      </c>
      <c r="C360" s="24">
        <f t="shared" ca="1" si="110"/>
        <v>3319.8754444960769</v>
      </c>
      <c r="D360" s="23">
        <f t="shared" ca="1" si="111"/>
        <v>3320.0482961066136</v>
      </c>
      <c r="E360" s="22"/>
      <c r="F360" s="23">
        <f t="shared" ca="1" si="102"/>
        <v>12.472645083811381</v>
      </c>
      <c r="G360" s="23">
        <f t="shared" ca="1" si="103"/>
        <v>1.094628398531051</v>
      </c>
      <c r="H360" s="24">
        <f t="shared" ca="1" si="112"/>
        <v>3630.153997350968</v>
      </c>
      <c r="I360" s="23">
        <f t="shared" ca="1" si="113"/>
        <v>3631.2486257494988</v>
      </c>
      <c r="J360" s="22"/>
      <c r="K360" s="23">
        <f t="shared" ca="1" si="104"/>
        <v>13.157947219531508</v>
      </c>
      <c r="L360" s="23">
        <f t="shared" ca="1" si="105"/>
        <v>6.4745114532022516E-2</v>
      </c>
      <c r="M360" s="24">
        <f t="shared" ca="1" si="114"/>
        <v>3501.8362870346064</v>
      </c>
      <c r="N360" s="23">
        <f t="shared" ca="1" si="115"/>
        <v>3501.9010321491382</v>
      </c>
      <c r="O360" s="22"/>
      <c r="P360" s="23">
        <f t="shared" ca="1" si="106"/>
        <v>7.7049246212459384</v>
      </c>
      <c r="Q360" s="23">
        <f t="shared" ca="1" si="107"/>
        <v>4.7839845396535781</v>
      </c>
      <c r="R360" s="24">
        <f t="shared" ca="1" si="116"/>
        <v>3720.6664892762774</v>
      </c>
      <c r="S360" s="23">
        <f t="shared" ca="1" si="117"/>
        <v>3725.4504738159308</v>
      </c>
      <c r="T360" s="22"/>
      <c r="U360" s="23">
        <f t="shared" ca="1" si="108"/>
        <v>0.567369859525089</v>
      </c>
      <c r="V360" s="23">
        <f t="shared" ca="1" si="109"/>
        <v>1.1515123708362356</v>
      </c>
      <c r="W360" s="24">
        <f t="shared" ca="1" si="118"/>
        <v>3924.3794273369435</v>
      </c>
      <c r="X360" s="23">
        <f t="shared" ca="1" si="119"/>
        <v>3925.5309397077799</v>
      </c>
    </row>
    <row r="361" spans="1:24" x14ac:dyDescent="0.25">
      <c r="A361" s="23">
        <f t="shared" ca="1" si="100"/>
        <v>5.6451643922875618</v>
      </c>
      <c r="B361" s="23">
        <f t="shared" ca="1" si="101"/>
        <v>2.7034823840898081</v>
      </c>
      <c r="C361" s="24">
        <f t="shared" ca="1" si="110"/>
        <v>3325.693460498901</v>
      </c>
      <c r="D361" s="23">
        <f t="shared" ca="1" si="111"/>
        <v>3328.396942882991</v>
      </c>
      <c r="E361" s="22"/>
      <c r="F361" s="23">
        <f t="shared" ca="1" si="102"/>
        <v>5.38214104643657</v>
      </c>
      <c r="G361" s="23">
        <f t="shared" ca="1" si="103"/>
        <v>12.243110202745703</v>
      </c>
      <c r="H361" s="24">
        <f t="shared" ca="1" si="112"/>
        <v>3636.6307667959354</v>
      </c>
      <c r="I361" s="23">
        <f t="shared" ca="1" si="113"/>
        <v>3648.8738769986812</v>
      </c>
      <c r="J361" s="22"/>
      <c r="K361" s="23">
        <f t="shared" ca="1" si="104"/>
        <v>12.319311262689816</v>
      </c>
      <c r="L361" s="23">
        <f t="shared" ca="1" si="105"/>
        <v>8.7924537396484919</v>
      </c>
      <c r="M361" s="24">
        <f t="shared" ca="1" si="114"/>
        <v>3514.2203434118283</v>
      </c>
      <c r="N361" s="23">
        <f t="shared" ca="1" si="115"/>
        <v>3523.0127971514767</v>
      </c>
      <c r="O361" s="22"/>
      <c r="P361" s="23">
        <f t="shared" ca="1" si="106"/>
        <v>3.9466885116177606</v>
      </c>
      <c r="Q361" s="23">
        <f t="shared" ca="1" si="107"/>
        <v>1.0304399928649575</v>
      </c>
      <c r="R361" s="24">
        <f t="shared" ca="1" si="116"/>
        <v>3729.3971623275484</v>
      </c>
      <c r="S361" s="23">
        <f t="shared" ca="1" si="117"/>
        <v>3730.4276023204134</v>
      </c>
      <c r="T361" s="22"/>
      <c r="U361" s="23">
        <f t="shared" ca="1" si="108"/>
        <v>3.2604623411822704</v>
      </c>
      <c r="V361" s="23">
        <f t="shared" ca="1" si="109"/>
        <v>1.9579180032299928</v>
      </c>
      <c r="W361" s="24">
        <f t="shared" ca="1" si="118"/>
        <v>3928.791402048962</v>
      </c>
      <c r="X361" s="23">
        <f t="shared" ca="1" si="119"/>
        <v>3930.7493200521922</v>
      </c>
    </row>
    <row r="362" spans="1:24" x14ac:dyDescent="0.25">
      <c r="A362" s="23">
        <f t="shared" ca="1" si="100"/>
        <v>0.30829124361156718</v>
      </c>
      <c r="B362" s="23">
        <f t="shared" ca="1" si="101"/>
        <v>2.5991523810265669</v>
      </c>
      <c r="C362" s="24">
        <f t="shared" ca="1" si="110"/>
        <v>3328.7052341266026</v>
      </c>
      <c r="D362" s="23">
        <f t="shared" ca="1" si="111"/>
        <v>3331.3043865076293</v>
      </c>
      <c r="E362" s="22"/>
      <c r="F362" s="23">
        <f t="shared" ca="1" si="102"/>
        <v>4.6728476532235765</v>
      </c>
      <c r="G362" s="23">
        <f t="shared" ca="1" si="103"/>
        <v>1.0212196149053758</v>
      </c>
      <c r="H362" s="24">
        <f t="shared" ca="1" si="112"/>
        <v>3653.5467246519047</v>
      </c>
      <c r="I362" s="23">
        <f t="shared" ca="1" si="113"/>
        <v>3654.5679442668102</v>
      </c>
      <c r="J362" s="22"/>
      <c r="K362" s="23">
        <f t="shared" ca="1" si="104"/>
        <v>10.983226439062467</v>
      </c>
      <c r="L362" s="23">
        <f t="shared" ca="1" si="105"/>
        <v>0.13764674633453175</v>
      </c>
      <c r="M362" s="24">
        <f t="shared" ca="1" si="114"/>
        <v>3533.9960235905392</v>
      </c>
      <c r="N362" s="23">
        <f t="shared" ca="1" si="115"/>
        <v>3534.1336703368738</v>
      </c>
      <c r="O362" s="22"/>
      <c r="P362" s="23">
        <f t="shared" ca="1" si="106"/>
        <v>2.5995510309124024</v>
      </c>
      <c r="Q362" s="23">
        <f t="shared" ca="1" si="107"/>
        <v>10.312834214996858</v>
      </c>
      <c r="R362" s="24">
        <f t="shared" ca="1" si="116"/>
        <v>3733.027153351326</v>
      </c>
      <c r="S362" s="23">
        <f t="shared" ca="1" si="117"/>
        <v>3743.3399875663226</v>
      </c>
      <c r="T362" s="22"/>
      <c r="U362" s="23">
        <f t="shared" ca="1" si="108"/>
        <v>3.9516659572211186</v>
      </c>
      <c r="V362" s="23">
        <f t="shared" ca="1" si="109"/>
        <v>0.99712744169816248</v>
      </c>
      <c r="W362" s="24">
        <f t="shared" ca="1" si="118"/>
        <v>3934.7009860094131</v>
      </c>
      <c r="X362" s="23">
        <f t="shared" ca="1" si="119"/>
        <v>3935.6981134511111</v>
      </c>
    </row>
    <row r="363" spans="1:24" x14ac:dyDescent="0.25">
      <c r="A363" s="23">
        <f t="shared" ca="1" si="100"/>
        <v>4.4936228839209846</v>
      </c>
      <c r="B363" s="23">
        <f t="shared" ca="1" si="101"/>
        <v>0.34823432349944827</v>
      </c>
      <c r="C363" s="24">
        <f t="shared" ca="1" si="110"/>
        <v>3335.7980093915503</v>
      </c>
      <c r="D363" s="23">
        <f t="shared" ca="1" si="111"/>
        <v>3336.1462437150499</v>
      </c>
      <c r="E363" s="22"/>
      <c r="F363" s="23">
        <f t="shared" ca="1" si="102"/>
        <v>1.87002247794626</v>
      </c>
      <c r="G363" s="23">
        <f t="shared" ca="1" si="103"/>
        <v>0.78020904973388583</v>
      </c>
      <c r="H363" s="24">
        <f t="shared" ca="1" si="112"/>
        <v>3656.4379667447565</v>
      </c>
      <c r="I363" s="23">
        <f t="shared" ca="1" si="113"/>
        <v>3657.2181757944904</v>
      </c>
      <c r="J363" s="22"/>
      <c r="K363" s="23">
        <f t="shared" ca="1" si="104"/>
        <v>6.8684026190718521</v>
      </c>
      <c r="L363" s="23">
        <f t="shared" ca="1" si="105"/>
        <v>8.4567797522687389</v>
      </c>
      <c r="M363" s="24">
        <f t="shared" ca="1" si="114"/>
        <v>3541.0020729559456</v>
      </c>
      <c r="N363" s="23">
        <f t="shared" ca="1" si="115"/>
        <v>3549.4588527082142</v>
      </c>
      <c r="O363" s="22"/>
      <c r="P363" s="23">
        <f t="shared" ca="1" si="106"/>
        <v>4.3045328055068985</v>
      </c>
      <c r="Q363" s="23">
        <f t="shared" ca="1" si="107"/>
        <v>0.38344706928545985</v>
      </c>
      <c r="R363" s="24">
        <f t="shared" ca="1" si="116"/>
        <v>3747.6445203718295</v>
      </c>
      <c r="S363" s="23">
        <f t="shared" ca="1" si="117"/>
        <v>3748.0279674411149</v>
      </c>
      <c r="T363" s="22"/>
      <c r="U363" s="23">
        <f t="shared" ca="1" si="108"/>
        <v>12.492851690765358</v>
      </c>
      <c r="V363" s="23">
        <f t="shared" ca="1" si="109"/>
        <v>3.9366966299033934</v>
      </c>
      <c r="W363" s="24">
        <f t="shared" ca="1" si="118"/>
        <v>3948.1909651418764</v>
      </c>
      <c r="X363" s="23">
        <f t="shared" ca="1" si="119"/>
        <v>3952.1276617717799</v>
      </c>
    </row>
    <row r="364" spans="1:24" x14ac:dyDescent="0.25">
      <c r="A364" s="23">
        <f t="shared" ca="1" si="100"/>
        <v>13.524007210953153</v>
      </c>
      <c r="B364" s="23">
        <f t="shared" ca="1" si="101"/>
        <v>2.167863864914636</v>
      </c>
      <c r="C364" s="24">
        <f t="shared" ca="1" si="110"/>
        <v>3349.6702509260031</v>
      </c>
      <c r="D364" s="23">
        <f t="shared" ca="1" si="111"/>
        <v>3351.8381147909176</v>
      </c>
      <c r="E364" s="22"/>
      <c r="F364" s="23">
        <f t="shared" ca="1" si="102"/>
        <v>12.722714458790431</v>
      </c>
      <c r="G364" s="23">
        <f t="shared" ca="1" si="103"/>
        <v>2.2538554777649491</v>
      </c>
      <c r="H364" s="24">
        <f t="shared" ca="1" si="112"/>
        <v>3669.9408902532809</v>
      </c>
      <c r="I364" s="23">
        <f t="shared" ca="1" si="113"/>
        <v>3672.1947457310457</v>
      </c>
      <c r="J364" s="22"/>
      <c r="K364" s="23">
        <f t="shared" ca="1" si="104"/>
        <v>2.1298100254621568</v>
      </c>
      <c r="L364" s="23">
        <f t="shared" ca="1" si="105"/>
        <v>1.5544185553031451</v>
      </c>
      <c r="M364" s="24">
        <f t="shared" ca="1" si="114"/>
        <v>3551.5886627336763</v>
      </c>
      <c r="N364" s="23">
        <f t="shared" ca="1" si="115"/>
        <v>3553.1430812889794</v>
      </c>
      <c r="O364" s="22"/>
      <c r="P364" s="23">
        <f t="shared" ca="1" si="106"/>
        <v>1.1681166795206743</v>
      </c>
      <c r="Q364" s="23">
        <f t="shared" ca="1" si="107"/>
        <v>4.0390885570376902</v>
      </c>
      <c r="R364" s="24">
        <f t="shared" ca="1" si="116"/>
        <v>3749.1960841206355</v>
      </c>
      <c r="S364" s="23">
        <f t="shared" ca="1" si="117"/>
        <v>3753.2351726776733</v>
      </c>
      <c r="T364" s="22"/>
      <c r="U364" s="23">
        <f t="shared" ca="1" si="108"/>
        <v>14.064797158013956</v>
      </c>
      <c r="V364" s="23">
        <f t="shared" ca="1" si="109"/>
        <v>2.687701186264444</v>
      </c>
      <c r="W364" s="24">
        <f t="shared" ca="1" si="118"/>
        <v>3966.1924589297937</v>
      </c>
      <c r="X364" s="23">
        <f t="shared" ca="1" si="119"/>
        <v>3968.8801601160581</v>
      </c>
    </row>
    <row r="365" spans="1:24" x14ac:dyDescent="0.25">
      <c r="A365" s="23">
        <f t="shared" ca="1" si="100"/>
        <v>6.9159056684024849</v>
      </c>
      <c r="B365" s="23">
        <f t="shared" ca="1" si="101"/>
        <v>0.97561395743446722</v>
      </c>
      <c r="C365" s="24">
        <f t="shared" ca="1" si="110"/>
        <v>3358.7540204593201</v>
      </c>
      <c r="D365" s="23">
        <f t="shared" ca="1" si="111"/>
        <v>3359.7296344167548</v>
      </c>
      <c r="E365" s="22"/>
      <c r="F365" s="23">
        <f t="shared" ca="1" si="102"/>
        <v>9.2496804634423828</v>
      </c>
      <c r="G365" s="23">
        <f t="shared" ca="1" si="103"/>
        <v>4.6845002830241524</v>
      </c>
      <c r="H365" s="24">
        <f t="shared" ca="1" si="112"/>
        <v>3681.4444261944882</v>
      </c>
      <c r="I365" s="23">
        <f t="shared" ca="1" si="113"/>
        <v>3686.1289264775123</v>
      </c>
      <c r="J365" s="22"/>
      <c r="K365" s="23">
        <f t="shared" ca="1" si="104"/>
        <v>6.6917348665966863</v>
      </c>
      <c r="L365" s="23">
        <f t="shared" ca="1" si="105"/>
        <v>3.1304545739294101</v>
      </c>
      <c r="M365" s="24">
        <f t="shared" ca="1" si="114"/>
        <v>3559.8348161555759</v>
      </c>
      <c r="N365" s="23">
        <f t="shared" ca="1" si="115"/>
        <v>3562.9652707295054</v>
      </c>
      <c r="O365" s="22"/>
      <c r="P365" s="23">
        <f t="shared" ca="1" si="106"/>
        <v>7.9252895002290886</v>
      </c>
      <c r="Q365" s="23">
        <f t="shared" ca="1" si="107"/>
        <v>1.3674491602419068</v>
      </c>
      <c r="R365" s="24">
        <f t="shared" ca="1" si="116"/>
        <v>3761.1604621779024</v>
      </c>
      <c r="S365" s="23">
        <f t="shared" ca="1" si="117"/>
        <v>3762.5279113381443</v>
      </c>
      <c r="T365" s="22"/>
      <c r="U365" s="23">
        <f t="shared" ca="1" si="108"/>
        <v>1.1821779201683746</v>
      </c>
      <c r="V365" s="23">
        <f t="shared" ca="1" si="109"/>
        <v>0.67116719658117596</v>
      </c>
      <c r="W365" s="24">
        <f t="shared" ca="1" si="118"/>
        <v>3970.0623380362263</v>
      </c>
      <c r="X365" s="23">
        <f t="shared" ca="1" si="119"/>
        <v>3970.7335052328076</v>
      </c>
    </row>
    <row r="366" spans="1:24" x14ac:dyDescent="0.25">
      <c r="A366" s="23">
        <f t="shared" ca="1" si="100"/>
        <v>7.9294908032324694</v>
      </c>
      <c r="B366" s="23">
        <f t="shared" ca="1" si="101"/>
        <v>3.1283245698651578</v>
      </c>
      <c r="C366" s="24">
        <f t="shared" ca="1" si="110"/>
        <v>3367.6591252199873</v>
      </c>
      <c r="D366" s="23">
        <f t="shared" ca="1" si="111"/>
        <v>3370.7874497898524</v>
      </c>
      <c r="E366" s="22"/>
      <c r="F366" s="23">
        <f t="shared" ca="1" si="102"/>
        <v>6.3284875669748093</v>
      </c>
      <c r="G366" s="23">
        <f t="shared" ca="1" si="103"/>
        <v>1.5497431544479545</v>
      </c>
      <c r="H366" s="24">
        <f t="shared" ca="1" si="112"/>
        <v>3692.457414044487</v>
      </c>
      <c r="I366" s="23">
        <f t="shared" ca="1" si="113"/>
        <v>3694.0071571989351</v>
      </c>
      <c r="J366" s="22"/>
      <c r="K366" s="23">
        <f t="shared" ca="1" si="104"/>
        <v>18.590336958809807</v>
      </c>
      <c r="L366" s="23">
        <f t="shared" ca="1" si="105"/>
        <v>3.3680348467000316</v>
      </c>
      <c r="M366" s="24">
        <f t="shared" ca="1" si="114"/>
        <v>3581.5556076883154</v>
      </c>
      <c r="N366" s="23">
        <f t="shared" ca="1" si="115"/>
        <v>3584.9236425350155</v>
      </c>
      <c r="O366" s="22"/>
      <c r="P366" s="23">
        <f t="shared" ca="1" si="106"/>
        <v>38.787444290872138</v>
      </c>
      <c r="Q366" s="23">
        <f t="shared" ca="1" si="107"/>
        <v>4.1979534526636524</v>
      </c>
      <c r="R366" s="24">
        <f t="shared" ca="1" si="116"/>
        <v>3801.3153556290163</v>
      </c>
      <c r="S366" s="23">
        <f t="shared" ca="1" si="117"/>
        <v>3805.5133090816798</v>
      </c>
      <c r="T366" s="22"/>
      <c r="U366" s="23">
        <f t="shared" ca="1" si="108"/>
        <v>0.11640136662348939</v>
      </c>
      <c r="V366" s="23">
        <f t="shared" ca="1" si="109"/>
        <v>5.503754555722602</v>
      </c>
      <c r="W366" s="24">
        <f t="shared" ca="1" si="118"/>
        <v>3970.8499065994311</v>
      </c>
      <c r="X366" s="23">
        <f t="shared" ca="1" si="119"/>
        <v>3976.3536611551535</v>
      </c>
    </row>
    <row r="367" spans="1:24" x14ac:dyDescent="0.25">
      <c r="A367" s="23">
        <f t="shared" ca="1" si="100"/>
        <v>4.7077485786572417</v>
      </c>
      <c r="B367" s="23">
        <f t="shared" ca="1" si="101"/>
        <v>4.9603737696950194</v>
      </c>
      <c r="C367" s="24">
        <f t="shared" ca="1" si="110"/>
        <v>3375.4951983685096</v>
      </c>
      <c r="D367" s="23">
        <f t="shared" ca="1" si="111"/>
        <v>3380.4555721382044</v>
      </c>
      <c r="E367" s="22"/>
      <c r="F367" s="23">
        <f t="shared" ca="1" si="102"/>
        <v>8.0569808291054237</v>
      </c>
      <c r="G367" s="23">
        <f t="shared" ca="1" si="103"/>
        <v>10.862599660907012</v>
      </c>
      <c r="H367" s="24">
        <f t="shared" ca="1" si="112"/>
        <v>3702.0641380280404</v>
      </c>
      <c r="I367" s="23">
        <f t="shared" ca="1" si="113"/>
        <v>3712.9267376889475</v>
      </c>
      <c r="J367" s="22"/>
      <c r="K367" s="23">
        <f t="shared" ca="1" si="104"/>
        <v>8.4310889635602084</v>
      </c>
      <c r="L367" s="23">
        <f t="shared" ca="1" si="105"/>
        <v>1.6180114761839306</v>
      </c>
      <c r="M367" s="24">
        <f t="shared" ca="1" si="114"/>
        <v>3593.3547314985758</v>
      </c>
      <c r="N367" s="23">
        <f t="shared" ca="1" si="115"/>
        <v>3594.9727429747595</v>
      </c>
      <c r="O367" s="22"/>
      <c r="P367" s="23">
        <f t="shared" ca="1" si="106"/>
        <v>2.6327244524728646</v>
      </c>
      <c r="Q367" s="23">
        <f t="shared" ca="1" si="107"/>
        <v>0.86169292485626758</v>
      </c>
      <c r="R367" s="24">
        <f t="shared" ca="1" si="116"/>
        <v>3808.1460335341526</v>
      </c>
      <c r="S367" s="23">
        <f t="shared" ca="1" si="117"/>
        <v>3809.0077264590091</v>
      </c>
      <c r="T367" s="22"/>
      <c r="U367" s="23">
        <f t="shared" ca="1" si="108"/>
        <v>5.8313796928689721</v>
      </c>
      <c r="V367" s="23">
        <f t="shared" ca="1" si="109"/>
        <v>5.3365879418380642</v>
      </c>
      <c r="W367" s="24">
        <f t="shared" ca="1" si="118"/>
        <v>3982.1850408480227</v>
      </c>
      <c r="X367" s="23">
        <f t="shared" ca="1" si="119"/>
        <v>3987.5216287898606</v>
      </c>
    </row>
    <row r="368" spans="1:24" x14ac:dyDescent="0.25">
      <c r="A368" s="23">
        <f t="shared" ca="1" si="100"/>
        <v>1.8390117352067417</v>
      </c>
      <c r="B368" s="23">
        <f t="shared" ca="1" si="101"/>
        <v>1.7918575347619594</v>
      </c>
      <c r="C368" s="24">
        <f t="shared" ca="1" si="110"/>
        <v>3382.2945838734113</v>
      </c>
      <c r="D368" s="23">
        <f t="shared" ca="1" si="111"/>
        <v>3384.0864414081734</v>
      </c>
      <c r="E368" s="22"/>
      <c r="F368" s="23">
        <f t="shared" ca="1" si="102"/>
        <v>2.8322588287880825</v>
      </c>
      <c r="G368" s="23">
        <f t="shared" ca="1" si="103"/>
        <v>1.7935766460102103</v>
      </c>
      <c r="H368" s="24">
        <f t="shared" ca="1" si="112"/>
        <v>3715.7589965177353</v>
      </c>
      <c r="I368" s="23">
        <f t="shared" ca="1" si="113"/>
        <v>3717.5525731637454</v>
      </c>
      <c r="J368" s="22"/>
      <c r="K368" s="23">
        <f t="shared" ca="1" si="104"/>
        <v>13.278992104413348</v>
      </c>
      <c r="L368" s="23">
        <f t="shared" ca="1" si="105"/>
        <v>2.6936997908680174</v>
      </c>
      <c r="M368" s="24">
        <f t="shared" ca="1" si="114"/>
        <v>3608.2517350791727</v>
      </c>
      <c r="N368" s="23">
        <f t="shared" ca="1" si="115"/>
        <v>3610.9454348700406</v>
      </c>
      <c r="O368" s="22"/>
      <c r="P368" s="23">
        <f t="shared" ca="1" si="106"/>
        <v>3.8525567100897225E-2</v>
      </c>
      <c r="Q368" s="23">
        <f t="shared" ca="1" si="107"/>
        <v>5.3596795677534708</v>
      </c>
      <c r="R368" s="24">
        <f t="shared" ca="1" si="116"/>
        <v>3809.0462520261099</v>
      </c>
      <c r="S368" s="23">
        <f t="shared" ca="1" si="117"/>
        <v>3814.4059315938634</v>
      </c>
      <c r="T368" s="22"/>
      <c r="U368" s="23">
        <f t="shared" ca="1" si="108"/>
        <v>4.3578065362147704</v>
      </c>
      <c r="V368" s="23">
        <f t="shared" ca="1" si="109"/>
        <v>0.98368579004035794</v>
      </c>
      <c r="W368" s="24">
        <f t="shared" ca="1" si="118"/>
        <v>3991.8794353260755</v>
      </c>
      <c r="X368" s="23">
        <f t="shared" ca="1" si="119"/>
        <v>3992.863121116116</v>
      </c>
    </row>
    <row r="369" spans="1:24" x14ac:dyDescent="0.25">
      <c r="A369" s="23">
        <f t="shared" ca="1" si="100"/>
        <v>5.9205417259191329</v>
      </c>
      <c r="B369" s="23">
        <f t="shared" ca="1" si="101"/>
        <v>4.3839126371566195</v>
      </c>
      <c r="C369" s="24">
        <f t="shared" ca="1" si="110"/>
        <v>3390.0069831340925</v>
      </c>
      <c r="D369" s="23">
        <f t="shared" ca="1" si="111"/>
        <v>3394.3908957712492</v>
      </c>
      <c r="E369" s="22"/>
      <c r="F369" s="23">
        <f t="shared" ca="1" si="102"/>
        <v>13.98763413499475</v>
      </c>
      <c r="G369" s="23">
        <f t="shared" ca="1" si="103"/>
        <v>1.8782844993757646</v>
      </c>
      <c r="H369" s="24">
        <f t="shared" ca="1" si="112"/>
        <v>3731.5402072987399</v>
      </c>
      <c r="I369" s="23">
        <f t="shared" ca="1" si="113"/>
        <v>3733.4184917981156</v>
      </c>
      <c r="J369" s="22"/>
      <c r="K369" s="23">
        <f t="shared" ca="1" si="104"/>
        <v>3.4438218593314978</v>
      </c>
      <c r="L369" s="23">
        <f t="shared" ca="1" si="105"/>
        <v>2.3991709447635996</v>
      </c>
      <c r="M369" s="24">
        <f t="shared" ca="1" si="114"/>
        <v>3614.3892567293719</v>
      </c>
      <c r="N369" s="23">
        <f t="shared" ca="1" si="115"/>
        <v>3616.7884276741356</v>
      </c>
      <c r="O369" s="22"/>
      <c r="P369" s="23">
        <f t="shared" ca="1" si="106"/>
        <v>2.9225080454421972</v>
      </c>
      <c r="Q369" s="23">
        <f t="shared" ca="1" si="107"/>
        <v>1.9293085043939497</v>
      </c>
      <c r="R369" s="24">
        <f t="shared" ca="1" si="116"/>
        <v>3817.3284396393055</v>
      </c>
      <c r="S369" s="23">
        <f t="shared" ca="1" si="117"/>
        <v>3819.2577481436997</v>
      </c>
      <c r="T369" s="22"/>
      <c r="U369" s="23">
        <f t="shared" ca="1" si="108"/>
        <v>6.3209176531948952</v>
      </c>
      <c r="V369" s="23">
        <f t="shared" ca="1" si="109"/>
        <v>5.9619564693694063</v>
      </c>
      <c r="W369" s="24">
        <f t="shared" ca="1" si="118"/>
        <v>3999.184038769311</v>
      </c>
      <c r="X369" s="23">
        <f t="shared" ca="1" si="119"/>
        <v>4005.1459952386804</v>
      </c>
    </row>
    <row r="370" spans="1:24" x14ac:dyDescent="0.25">
      <c r="A370" s="23">
        <f t="shared" ca="1" si="100"/>
        <v>16.684847241294019</v>
      </c>
      <c r="B370" s="23">
        <f t="shared" ca="1" si="101"/>
        <v>0.38739928845691546</v>
      </c>
      <c r="C370" s="24">
        <f t="shared" ca="1" si="110"/>
        <v>3411.0757430125432</v>
      </c>
      <c r="D370" s="23">
        <f t="shared" ca="1" si="111"/>
        <v>3411.4631423010001</v>
      </c>
      <c r="E370" s="22"/>
      <c r="F370" s="23">
        <f t="shared" ca="1" si="102"/>
        <v>3.5185800530003406</v>
      </c>
      <c r="G370" s="23">
        <f t="shared" ca="1" si="103"/>
        <v>4.5321590342129241</v>
      </c>
      <c r="H370" s="24">
        <f t="shared" ca="1" si="112"/>
        <v>3736.9370718511159</v>
      </c>
      <c r="I370" s="23">
        <f t="shared" ca="1" si="113"/>
        <v>3741.4692308853287</v>
      </c>
      <c r="J370" s="22"/>
      <c r="K370" s="23">
        <f t="shared" ca="1" si="104"/>
        <v>16.378028994756789</v>
      </c>
      <c r="L370" s="23">
        <f t="shared" ca="1" si="105"/>
        <v>6.4553673218154306E-2</v>
      </c>
      <c r="M370" s="24">
        <f t="shared" ca="1" si="114"/>
        <v>3633.1664566688924</v>
      </c>
      <c r="N370" s="23">
        <f t="shared" ca="1" si="115"/>
        <v>3633.2310103421105</v>
      </c>
      <c r="O370" s="22"/>
      <c r="P370" s="23">
        <f t="shared" ca="1" si="106"/>
        <v>23.426853800433232</v>
      </c>
      <c r="Q370" s="23">
        <f t="shared" ca="1" si="107"/>
        <v>0.6458293299725324</v>
      </c>
      <c r="R370" s="24">
        <f t="shared" ca="1" si="116"/>
        <v>3842.6846019441327</v>
      </c>
      <c r="S370" s="23">
        <f t="shared" ca="1" si="117"/>
        <v>3843.3304312741052</v>
      </c>
      <c r="T370" s="22"/>
      <c r="U370" s="23">
        <f t="shared" ca="1" si="108"/>
        <v>19.724974707673173</v>
      </c>
      <c r="V370" s="23">
        <f t="shared" ca="1" si="109"/>
        <v>0.72830146442603605</v>
      </c>
      <c r="W370" s="24">
        <f t="shared" ca="1" si="118"/>
        <v>4024.8709699463534</v>
      </c>
      <c r="X370" s="23">
        <f t="shared" ca="1" si="119"/>
        <v>4025.5992714107792</v>
      </c>
    </row>
    <row r="371" spans="1:24" x14ac:dyDescent="0.25">
      <c r="A371" s="23">
        <f t="shared" ca="1" si="100"/>
        <v>13.523696295290094</v>
      </c>
      <c r="B371" s="23">
        <f t="shared" ca="1" si="101"/>
        <v>2.3027189762518545</v>
      </c>
      <c r="C371" s="24">
        <f t="shared" ca="1" si="110"/>
        <v>3424.98683859629</v>
      </c>
      <c r="D371" s="23">
        <f t="shared" ca="1" si="111"/>
        <v>3427.289557572542</v>
      </c>
      <c r="E371" s="22"/>
      <c r="F371" s="23">
        <f t="shared" ca="1" si="102"/>
        <v>2.6992501748564441</v>
      </c>
      <c r="G371" s="23">
        <f t="shared" ca="1" si="103"/>
        <v>3.2561355066813964</v>
      </c>
      <c r="H371" s="24">
        <f t="shared" ca="1" si="112"/>
        <v>3744.1684810601851</v>
      </c>
      <c r="I371" s="23">
        <f t="shared" ca="1" si="113"/>
        <v>3747.4246165668665</v>
      </c>
      <c r="J371" s="22"/>
      <c r="K371" s="23">
        <f t="shared" ca="1" si="104"/>
        <v>8.4024632522384</v>
      </c>
      <c r="L371" s="23">
        <f t="shared" ca="1" si="105"/>
        <v>0.81693754119218076</v>
      </c>
      <c r="M371" s="24">
        <f t="shared" ca="1" si="114"/>
        <v>3641.6334735943487</v>
      </c>
      <c r="N371" s="23">
        <f t="shared" ca="1" si="115"/>
        <v>3642.4504111355409</v>
      </c>
      <c r="O371" s="22"/>
      <c r="P371" s="23">
        <f t="shared" ca="1" si="106"/>
        <v>0.10294936850839316</v>
      </c>
      <c r="Q371" s="23">
        <f t="shared" ca="1" si="107"/>
        <v>1.0345749296714768</v>
      </c>
      <c r="R371" s="24">
        <f t="shared" ca="1" si="116"/>
        <v>3843.4333806426134</v>
      </c>
      <c r="S371" s="23">
        <f t="shared" ca="1" si="117"/>
        <v>3844.4679555722851</v>
      </c>
      <c r="T371" s="22"/>
      <c r="U371" s="23">
        <f t="shared" ca="1" si="108"/>
        <v>3.8907052942540878</v>
      </c>
      <c r="V371" s="23">
        <f t="shared" ca="1" si="109"/>
        <v>3.4353306260283816</v>
      </c>
      <c r="W371" s="24">
        <f t="shared" ca="1" si="118"/>
        <v>4029.4899767050333</v>
      </c>
      <c r="X371" s="23">
        <f t="shared" ca="1" si="119"/>
        <v>4032.9253073310615</v>
      </c>
    </row>
    <row r="372" spans="1:24" x14ac:dyDescent="0.25">
      <c r="A372" s="23">
        <f t="shared" ca="1" si="100"/>
        <v>6.3243149859538299</v>
      </c>
      <c r="B372" s="23">
        <f t="shared" ca="1" si="101"/>
        <v>7.8693406333239722</v>
      </c>
      <c r="C372" s="24">
        <f t="shared" ca="1" si="110"/>
        <v>3433.6138725584956</v>
      </c>
      <c r="D372" s="23">
        <f t="shared" ca="1" si="111"/>
        <v>3441.4832131918197</v>
      </c>
      <c r="E372" s="22"/>
      <c r="F372" s="23">
        <f t="shared" ca="1" si="102"/>
        <v>7.6938188337471063</v>
      </c>
      <c r="G372" s="23">
        <f t="shared" ca="1" si="103"/>
        <v>5.9428754902060907</v>
      </c>
      <c r="H372" s="24">
        <f t="shared" ca="1" si="112"/>
        <v>3755.1184354006136</v>
      </c>
      <c r="I372" s="23">
        <f t="shared" ca="1" si="113"/>
        <v>3761.0613108908196</v>
      </c>
      <c r="J372" s="22"/>
      <c r="K372" s="23">
        <f t="shared" ca="1" si="104"/>
        <v>0.96949346942996362</v>
      </c>
      <c r="L372" s="23">
        <f t="shared" ca="1" si="105"/>
        <v>1.6098871977164619</v>
      </c>
      <c r="M372" s="24">
        <f t="shared" ca="1" si="114"/>
        <v>3643.4199046049707</v>
      </c>
      <c r="N372" s="23">
        <f t="shared" ca="1" si="115"/>
        <v>3645.0297918026872</v>
      </c>
      <c r="O372" s="22"/>
      <c r="P372" s="23">
        <f t="shared" ca="1" si="106"/>
        <v>7.2770584634040825</v>
      </c>
      <c r="Q372" s="23">
        <f t="shared" ca="1" si="107"/>
        <v>0.58933185652766662</v>
      </c>
      <c r="R372" s="24">
        <f t="shared" ca="1" si="116"/>
        <v>3851.7450140356891</v>
      </c>
      <c r="S372" s="23">
        <f t="shared" ca="1" si="117"/>
        <v>3852.3343458922168</v>
      </c>
      <c r="T372" s="22"/>
      <c r="U372" s="23">
        <f t="shared" ca="1" si="108"/>
        <v>6.7952868647867746</v>
      </c>
      <c r="V372" s="23">
        <f t="shared" ca="1" si="109"/>
        <v>2.7733313305903686</v>
      </c>
      <c r="W372" s="24">
        <f t="shared" ca="1" si="118"/>
        <v>4039.7205941958482</v>
      </c>
      <c r="X372" s="23">
        <f t="shared" ca="1" si="119"/>
        <v>4042.4939255264385</v>
      </c>
    </row>
    <row r="373" spans="1:24" x14ac:dyDescent="0.25">
      <c r="A373" s="23">
        <f t="shared" ca="1" si="100"/>
        <v>3.531026731105829</v>
      </c>
      <c r="B373" s="23">
        <f t="shared" ca="1" si="101"/>
        <v>3.9665717563151768</v>
      </c>
      <c r="C373" s="24">
        <f t="shared" ca="1" si="110"/>
        <v>3445.0142399229253</v>
      </c>
      <c r="D373" s="23">
        <f t="shared" ca="1" si="111"/>
        <v>3448.9808116792406</v>
      </c>
      <c r="E373" s="22"/>
      <c r="F373" s="23">
        <f t="shared" ca="1" si="102"/>
        <v>1.0193175186420591</v>
      </c>
      <c r="G373" s="23">
        <f t="shared" ca="1" si="103"/>
        <v>1.6189216138849887</v>
      </c>
      <c r="H373" s="24">
        <f t="shared" ca="1" si="112"/>
        <v>3762.0806284094615</v>
      </c>
      <c r="I373" s="23">
        <f t="shared" ca="1" si="113"/>
        <v>3763.6995500233465</v>
      </c>
      <c r="J373" s="22"/>
      <c r="K373" s="23">
        <f t="shared" ca="1" si="104"/>
        <v>10.723743479789725</v>
      </c>
      <c r="L373" s="23">
        <f t="shared" ca="1" si="105"/>
        <v>1.7495510139588504</v>
      </c>
      <c r="M373" s="24">
        <f t="shared" ca="1" si="114"/>
        <v>3655.7535352824771</v>
      </c>
      <c r="N373" s="23">
        <f t="shared" ca="1" si="115"/>
        <v>3657.5030862964359</v>
      </c>
      <c r="O373" s="22"/>
      <c r="P373" s="23">
        <f t="shared" ca="1" si="106"/>
        <v>6.6251796162212422</v>
      </c>
      <c r="Q373" s="23">
        <f t="shared" ca="1" si="107"/>
        <v>2.8800681030533193</v>
      </c>
      <c r="R373" s="24">
        <f t="shared" ca="1" si="116"/>
        <v>3858.9595255084382</v>
      </c>
      <c r="S373" s="23">
        <f t="shared" ca="1" si="117"/>
        <v>3861.8395936114916</v>
      </c>
      <c r="T373" s="22"/>
      <c r="U373" s="23">
        <f t="shared" ca="1" si="108"/>
        <v>1.1264258285079571</v>
      </c>
      <c r="V373" s="23">
        <f t="shared" ca="1" si="109"/>
        <v>0.89597529249825048</v>
      </c>
      <c r="W373" s="24">
        <f t="shared" ca="1" si="118"/>
        <v>4043.6203513549463</v>
      </c>
      <c r="X373" s="23">
        <f t="shared" ca="1" si="119"/>
        <v>4044.5163266474447</v>
      </c>
    </row>
    <row r="374" spans="1:24" x14ac:dyDescent="0.25">
      <c r="A374" s="23">
        <f t="shared" ca="1" si="100"/>
        <v>11.986322492303067</v>
      </c>
      <c r="B374" s="23">
        <f t="shared" ca="1" si="101"/>
        <v>2.2648128997498667</v>
      </c>
      <c r="C374" s="24">
        <f t="shared" ca="1" si="110"/>
        <v>3460.9671341715434</v>
      </c>
      <c r="D374" s="23">
        <f t="shared" ca="1" si="111"/>
        <v>3463.2319470712932</v>
      </c>
      <c r="E374" s="22"/>
      <c r="F374" s="23">
        <f t="shared" ca="1" si="102"/>
        <v>1.6189685435149663</v>
      </c>
      <c r="G374" s="23">
        <f t="shared" ca="1" si="103"/>
        <v>3.7166204438155663</v>
      </c>
      <c r="H374" s="24">
        <f t="shared" ca="1" si="112"/>
        <v>3765.3185185668617</v>
      </c>
      <c r="I374" s="23">
        <f t="shared" ca="1" si="113"/>
        <v>3769.0351390106771</v>
      </c>
      <c r="J374" s="22"/>
      <c r="K374" s="23">
        <f t="shared" ca="1" si="104"/>
        <v>0.78629068992434936</v>
      </c>
      <c r="L374" s="23">
        <f t="shared" ca="1" si="105"/>
        <v>3.1112875245231897</v>
      </c>
      <c r="M374" s="24">
        <f t="shared" ca="1" si="114"/>
        <v>3658.2893769863604</v>
      </c>
      <c r="N374" s="23">
        <f t="shared" ca="1" si="115"/>
        <v>3661.4006645108834</v>
      </c>
      <c r="O374" s="22"/>
      <c r="P374" s="23">
        <f t="shared" ca="1" si="106"/>
        <v>11.95678095394968</v>
      </c>
      <c r="Q374" s="23">
        <f t="shared" ca="1" si="107"/>
        <v>0.2568949655156359</v>
      </c>
      <c r="R374" s="24">
        <f t="shared" ca="1" si="116"/>
        <v>3873.7963745654415</v>
      </c>
      <c r="S374" s="23">
        <f t="shared" ca="1" si="117"/>
        <v>3874.0532695309571</v>
      </c>
      <c r="T374" s="22"/>
      <c r="U374" s="23">
        <f t="shared" ca="1" si="108"/>
        <v>18.909648917387461</v>
      </c>
      <c r="V374" s="23">
        <f t="shared" ca="1" si="109"/>
        <v>3.8788790578147494</v>
      </c>
      <c r="W374" s="24">
        <f t="shared" ca="1" si="118"/>
        <v>4063.4259755648322</v>
      </c>
      <c r="X374" s="23">
        <f t="shared" ca="1" si="119"/>
        <v>4067.3048546226469</v>
      </c>
    </row>
    <row r="375" spans="1:24" x14ac:dyDescent="0.25">
      <c r="A375" s="23">
        <f t="shared" ca="1" si="100"/>
        <v>2.2454560274384487</v>
      </c>
      <c r="B375" s="23">
        <f t="shared" ca="1" si="101"/>
        <v>2.8026136933601178</v>
      </c>
      <c r="C375" s="24">
        <f t="shared" ca="1" si="110"/>
        <v>3465.4774030987319</v>
      </c>
      <c r="D375" s="23">
        <f t="shared" ca="1" si="111"/>
        <v>3468.2800167920918</v>
      </c>
      <c r="E375" s="22"/>
      <c r="F375" s="23">
        <f t="shared" ca="1" si="102"/>
        <v>6.5857588170759112</v>
      </c>
      <c r="G375" s="23">
        <f t="shared" ca="1" si="103"/>
        <v>0.54770094882274212</v>
      </c>
      <c r="H375" s="24">
        <f t="shared" ca="1" si="112"/>
        <v>3775.6208978277532</v>
      </c>
      <c r="I375" s="23">
        <f t="shared" ca="1" si="113"/>
        <v>3776.1685987765759</v>
      </c>
      <c r="J375" s="22"/>
      <c r="K375" s="23">
        <f t="shared" ca="1" si="104"/>
        <v>28.795323891651204</v>
      </c>
      <c r="L375" s="23">
        <f t="shared" ca="1" si="105"/>
        <v>0.27267635041158222</v>
      </c>
      <c r="M375" s="24">
        <f t="shared" ca="1" si="114"/>
        <v>3690.1959884025346</v>
      </c>
      <c r="N375" s="23">
        <f t="shared" ca="1" si="115"/>
        <v>3690.4686647529461</v>
      </c>
      <c r="O375" s="22"/>
      <c r="P375" s="23">
        <f t="shared" ca="1" si="106"/>
        <v>11.233603187608654</v>
      </c>
      <c r="Q375" s="23">
        <f t="shared" ca="1" si="107"/>
        <v>0.52773641643655855</v>
      </c>
      <c r="R375" s="24">
        <f t="shared" ca="1" si="116"/>
        <v>3885.286872718566</v>
      </c>
      <c r="S375" s="23">
        <f t="shared" ca="1" si="117"/>
        <v>3885.8146091350027</v>
      </c>
      <c r="T375" s="22"/>
      <c r="U375" s="23">
        <f t="shared" ca="1" si="108"/>
        <v>1.8101063604763197</v>
      </c>
      <c r="V375" s="23">
        <f t="shared" ca="1" si="109"/>
        <v>6.8409278438842946</v>
      </c>
      <c r="W375" s="24">
        <f t="shared" ca="1" si="118"/>
        <v>4069.1149609831232</v>
      </c>
      <c r="X375" s="23">
        <f t="shared" ca="1" si="119"/>
        <v>4075.9558888270076</v>
      </c>
    </row>
    <row r="376" spans="1:24" x14ac:dyDescent="0.25">
      <c r="A376" s="23">
        <f t="shared" ca="1" si="100"/>
        <v>5.4666725500963604</v>
      </c>
      <c r="B376" s="23">
        <f t="shared" ca="1" si="101"/>
        <v>6.0535164582687271</v>
      </c>
      <c r="C376" s="24">
        <f t="shared" ca="1" si="110"/>
        <v>3473.7466893421883</v>
      </c>
      <c r="D376" s="23">
        <f t="shared" ca="1" si="111"/>
        <v>3479.8002058004572</v>
      </c>
      <c r="E376" s="22"/>
      <c r="F376" s="23">
        <f t="shared" ca="1" si="102"/>
        <v>0.3978254468749457</v>
      </c>
      <c r="G376" s="23">
        <f t="shared" ca="1" si="103"/>
        <v>1.3665503817013442</v>
      </c>
      <c r="H376" s="24">
        <f t="shared" ca="1" si="112"/>
        <v>3776.5664242234507</v>
      </c>
      <c r="I376" s="23">
        <f t="shared" ca="1" si="113"/>
        <v>3777.9329746051521</v>
      </c>
      <c r="J376" s="22"/>
      <c r="K376" s="23">
        <f t="shared" ca="1" si="104"/>
        <v>8.8824970661216121</v>
      </c>
      <c r="L376" s="23">
        <f t="shared" ca="1" si="105"/>
        <v>4.2796687009546304</v>
      </c>
      <c r="M376" s="24">
        <f t="shared" ca="1" si="114"/>
        <v>3699.3511618190678</v>
      </c>
      <c r="N376" s="23">
        <f t="shared" ca="1" si="115"/>
        <v>3703.6308305200223</v>
      </c>
      <c r="O376" s="22"/>
      <c r="P376" s="23">
        <f t="shared" ca="1" si="106"/>
        <v>3.3151295909425786</v>
      </c>
      <c r="Q376" s="23">
        <f t="shared" ca="1" si="107"/>
        <v>3.6438497917661454</v>
      </c>
      <c r="R376" s="24">
        <f t="shared" ca="1" si="116"/>
        <v>3889.1297387259451</v>
      </c>
      <c r="S376" s="23">
        <f t="shared" ca="1" si="117"/>
        <v>3892.7735885177112</v>
      </c>
      <c r="T376" s="22"/>
      <c r="U376" s="23">
        <f t="shared" ca="1" si="108"/>
        <v>5.7811888708509835</v>
      </c>
      <c r="V376" s="23">
        <f t="shared" ca="1" si="109"/>
        <v>0.54408339215336798</v>
      </c>
      <c r="W376" s="24">
        <f t="shared" ca="1" si="118"/>
        <v>4081.7370776978587</v>
      </c>
      <c r="X376" s="23">
        <f t="shared" ca="1" si="119"/>
        <v>4082.2811610900121</v>
      </c>
    </row>
    <row r="377" spans="1:24" x14ac:dyDescent="0.25">
      <c r="A377" s="23">
        <f t="shared" ca="1" si="100"/>
        <v>8.736712204945922E-3</v>
      </c>
      <c r="B377" s="23">
        <f t="shared" ca="1" si="101"/>
        <v>1.2645997729770013</v>
      </c>
      <c r="C377" s="24">
        <f t="shared" ca="1" si="110"/>
        <v>3479.8089425126623</v>
      </c>
      <c r="D377" s="23">
        <f t="shared" ca="1" si="111"/>
        <v>3481.0735422856392</v>
      </c>
      <c r="E377" s="22"/>
      <c r="F377" s="23">
        <f t="shared" ca="1" si="102"/>
        <v>7.0259597574040233</v>
      </c>
      <c r="G377" s="23">
        <f t="shared" ca="1" si="103"/>
        <v>1.7313863459866332</v>
      </c>
      <c r="H377" s="24">
        <f t="shared" ca="1" si="112"/>
        <v>3784.9589343625562</v>
      </c>
      <c r="I377" s="23">
        <f t="shared" ca="1" si="113"/>
        <v>3786.6903207085429</v>
      </c>
      <c r="J377" s="22"/>
      <c r="K377" s="23">
        <f t="shared" ca="1" si="104"/>
        <v>1.4868164428174016</v>
      </c>
      <c r="L377" s="23">
        <f t="shared" ca="1" si="105"/>
        <v>0.95041579726778647</v>
      </c>
      <c r="M377" s="24">
        <f t="shared" ca="1" si="114"/>
        <v>3705.1176469628399</v>
      </c>
      <c r="N377" s="23">
        <f t="shared" ca="1" si="115"/>
        <v>3706.0680627601078</v>
      </c>
      <c r="O377" s="22"/>
      <c r="P377" s="23">
        <f t="shared" ca="1" si="106"/>
        <v>13.652826736977659</v>
      </c>
      <c r="Q377" s="23">
        <f t="shared" ca="1" si="107"/>
        <v>2.1379919357396377</v>
      </c>
      <c r="R377" s="24">
        <f t="shared" ca="1" si="116"/>
        <v>3906.4264152546889</v>
      </c>
      <c r="S377" s="23">
        <f t="shared" ca="1" si="117"/>
        <v>3908.5644071904285</v>
      </c>
      <c r="T377" s="22"/>
      <c r="U377" s="23">
        <f t="shared" ca="1" si="108"/>
        <v>7.5475493287382678</v>
      </c>
      <c r="V377" s="23">
        <f t="shared" ca="1" si="109"/>
        <v>1.6629863171096224</v>
      </c>
      <c r="W377" s="24">
        <f t="shared" ca="1" si="118"/>
        <v>4089.8287104187502</v>
      </c>
      <c r="X377" s="23">
        <f t="shared" ca="1" si="119"/>
        <v>4091.4916967358599</v>
      </c>
    </row>
    <row r="378" spans="1:24" x14ac:dyDescent="0.25">
      <c r="A378" s="23">
        <f t="shared" ca="1" si="100"/>
        <v>2.0776247697886983</v>
      </c>
      <c r="B378" s="23">
        <f t="shared" ca="1" si="101"/>
        <v>0.26633866057164951</v>
      </c>
      <c r="C378" s="24">
        <f t="shared" ca="1" si="110"/>
        <v>3483.1511670554278</v>
      </c>
      <c r="D378" s="23">
        <f t="shared" ca="1" si="111"/>
        <v>3483.4175057159996</v>
      </c>
      <c r="E378" s="22"/>
      <c r="F378" s="23">
        <f t="shared" ca="1" si="102"/>
        <v>2.4782089625038655</v>
      </c>
      <c r="G378" s="23">
        <f t="shared" ca="1" si="103"/>
        <v>1.3166855356298308</v>
      </c>
      <c r="H378" s="24">
        <f t="shared" ca="1" si="112"/>
        <v>3789.1685296710466</v>
      </c>
      <c r="I378" s="23">
        <f t="shared" ca="1" si="113"/>
        <v>3790.4852152066765</v>
      </c>
      <c r="J378" s="22"/>
      <c r="K378" s="23">
        <f t="shared" ca="1" si="104"/>
        <v>11.708790732168149</v>
      </c>
      <c r="L378" s="23">
        <f t="shared" ca="1" si="105"/>
        <v>1.2118225307885753</v>
      </c>
      <c r="M378" s="24">
        <f t="shared" ca="1" si="114"/>
        <v>3717.7768534922757</v>
      </c>
      <c r="N378" s="23">
        <f t="shared" ca="1" si="115"/>
        <v>3718.9886760230643</v>
      </c>
      <c r="O378" s="22"/>
      <c r="P378" s="23">
        <f t="shared" ca="1" si="106"/>
        <v>8.9166154583006474</v>
      </c>
      <c r="Q378" s="23">
        <f t="shared" ca="1" si="107"/>
        <v>3.2616079886192369E-2</v>
      </c>
      <c r="R378" s="24">
        <f t="shared" ca="1" si="116"/>
        <v>3917.4810226487293</v>
      </c>
      <c r="S378" s="23">
        <f t="shared" ca="1" si="117"/>
        <v>3917.5136387286157</v>
      </c>
      <c r="T378" s="22"/>
      <c r="U378" s="23">
        <f t="shared" ca="1" si="108"/>
        <v>3.1022225217233168</v>
      </c>
      <c r="V378" s="23">
        <f t="shared" ca="1" si="109"/>
        <v>5.055740246645418</v>
      </c>
      <c r="W378" s="24">
        <f t="shared" ca="1" si="118"/>
        <v>4094.5939192575834</v>
      </c>
      <c r="X378" s="23">
        <f t="shared" ca="1" si="119"/>
        <v>4099.649659504229</v>
      </c>
    </row>
    <row r="379" spans="1:24" x14ac:dyDescent="0.25">
      <c r="A379" s="23">
        <f t="shared" ca="1" si="100"/>
        <v>7.3583617123844327</v>
      </c>
      <c r="B379" s="23">
        <f t="shared" ca="1" si="101"/>
        <v>0.34666805153241015</v>
      </c>
      <c r="C379" s="24">
        <f t="shared" ca="1" si="110"/>
        <v>3490.7758674283841</v>
      </c>
      <c r="D379" s="23">
        <f t="shared" ca="1" si="111"/>
        <v>3491.1225354799167</v>
      </c>
      <c r="E379" s="22"/>
      <c r="F379" s="23">
        <f t="shared" ca="1" si="102"/>
        <v>22.958197426438851</v>
      </c>
      <c r="G379" s="23">
        <f t="shared" ca="1" si="103"/>
        <v>4.8107157281438653</v>
      </c>
      <c r="H379" s="24">
        <f t="shared" ca="1" si="112"/>
        <v>3813.4434126331153</v>
      </c>
      <c r="I379" s="23">
        <f t="shared" ca="1" si="113"/>
        <v>3818.2541283612591</v>
      </c>
      <c r="J379" s="22"/>
      <c r="K379" s="23">
        <f t="shared" ca="1" si="104"/>
        <v>2.2723478383940843</v>
      </c>
      <c r="L379" s="23">
        <f t="shared" ca="1" si="105"/>
        <v>0.53494953910152621</v>
      </c>
      <c r="M379" s="24">
        <f t="shared" ca="1" si="114"/>
        <v>3721.2610238614584</v>
      </c>
      <c r="N379" s="23">
        <f t="shared" ca="1" si="115"/>
        <v>3721.7959734005599</v>
      </c>
      <c r="O379" s="22"/>
      <c r="P379" s="23">
        <f t="shared" ca="1" si="106"/>
        <v>2.5961004337098226</v>
      </c>
      <c r="Q379" s="23">
        <f t="shared" ca="1" si="107"/>
        <v>0.60452013279394023</v>
      </c>
      <c r="R379" s="24">
        <f t="shared" ca="1" si="116"/>
        <v>3920.1097391623257</v>
      </c>
      <c r="S379" s="23">
        <f t="shared" ca="1" si="117"/>
        <v>3920.7142592951195</v>
      </c>
      <c r="T379" s="22"/>
      <c r="U379" s="23">
        <f t="shared" ca="1" si="108"/>
        <v>3.9931898049071624</v>
      </c>
      <c r="V379" s="23">
        <f t="shared" ca="1" si="109"/>
        <v>1.2000484631068469</v>
      </c>
      <c r="W379" s="24">
        <f t="shared" ca="1" si="118"/>
        <v>4103.6428493091362</v>
      </c>
      <c r="X379" s="23">
        <f t="shared" ca="1" si="119"/>
        <v>4104.8428977722433</v>
      </c>
    </row>
    <row r="380" spans="1:24" x14ac:dyDescent="0.25">
      <c r="A380" s="23">
        <f t="shared" ca="1" si="100"/>
        <v>0.2267488479785702</v>
      </c>
      <c r="B380" s="23">
        <f t="shared" ca="1" si="101"/>
        <v>5.2173323690677407</v>
      </c>
      <c r="C380" s="24">
        <f t="shared" ca="1" si="110"/>
        <v>3491.3492843278955</v>
      </c>
      <c r="D380" s="23">
        <f t="shared" ca="1" si="111"/>
        <v>3496.5666166969631</v>
      </c>
      <c r="E380" s="22"/>
      <c r="F380" s="23">
        <f t="shared" ca="1" si="102"/>
        <v>6.420323296292981</v>
      </c>
      <c r="G380" s="23">
        <f t="shared" ca="1" si="103"/>
        <v>4.1335294833839704</v>
      </c>
      <c r="H380" s="24">
        <f t="shared" ca="1" si="112"/>
        <v>3824.6744516575523</v>
      </c>
      <c r="I380" s="23">
        <f t="shared" ca="1" si="113"/>
        <v>3828.8079811409361</v>
      </c>
      <c r="J380" s="22"/>
      <c r="K380" s="23">
        <f t="shared" ca="1" si="104"/>
        <v>9.455005126032594</v>
      </c>
      <c r="L380" s="23">
        <f t="shared" ca="1" si="105"/>
        <v>0.73255820726805454</v>
      </c>
      <c r="M380" s="24">
        <f t="shared" ca="1" si="114"/>
        <v>3731.2509785265925</v>
      </c>
      <c r="N380" s="23">
        <f t="shared" ca="1" si="115"/>
        <v>3731.9835367338605</v>
      </c>
      <c r="O380" s="22"/>
      <c r="P380" s="23">
        <f t="shared" ca="1" si="106"/>
        <v>7.1656420584619829</v>
      </c>
      <c r="Q380" s="23">
        <f t="shared" ca="1" si="107"/>
        <v>8.6492427896438535</v>
      </c>
      <c r="R380" s="24">
        <f t="shared" ca="1" si="116"/>
        <v>3927.8799013535813</v>
      </c>
      <c r="S380" s="23">
        <f t="shared" ca="1" si="117"/>
        <v>3936.529144143225</v>
      </c>
      <c r="T380" s="22"/>
      <c r="U380" s="23">
        <f t="shared" ca="1" si="108"/>
        <v>16.506786416859086</v>
      </c>
      <c r="V380" s="23">
        <f t="shared" ca="1" si="109"/>
        <v>8.0262958671140794</v>
      </c>
      <c r="W380" s="24">
        <f t="shared" ca="1" si="118"/>
        <v>4121.3496841891028</v>
      </c>
      <c r="X380" s="23">
        <f t="shared" ca="1" si="119"/>
        <v>4129.3759800562166</v>
      </c>
    </row>
    <row r="381" spans="1:24" x14ac:dyDescent="0.25">
      <c r="A381" s="23">
        <f t="shared" ca="1" si="100"/>
        <v>0.54739540448455326</v>
      </c>
      <c r="B381" s="23">
        <f t="shared" ca="1" si="101"/>
        <v>1.801719137348649</v>
      </c>
      <c r="C381" s="24">
        <f t="shared" ca="1" si="110"/>
        <v>3497.1140121014478</v>
      </c>
      <c r="D381" s="23">
        <f t="shared" ca="1" si="111"/>
        <v>3498.9157312387965</v>
      </c>
      <c r="E381" s="22"/>
      <c r="F381" s="23">
        <f t="shared" ca="1" si="102"/>
        <v>1.789330215401048</v>
      </c>
      <c r="G381" s="23">
        <f t="shared" ca="1" si="103"/>
        <v>3.3752977301113845</v>
      </c>
      <c r="H381" s="24">
        <f t="shared" ca="1" si="112"/>
        <v>3830.5973113563373</v>
      </c>
      <c r="I381" s="23">
        <f t="shared" ca="1" si="113"/>
        <v>3833.9726090864488</v>
      </c>
      <c r="J381" s="22"/>
      <c r="K381" s="23">
        <f t="shared" ca="1" si="104"/>
        <v>2.8896692519018696</v>
      </c>
      <c r="L381" s="23">
        <f t="shared" ca="1" si="105"/>
        <v>0.92660073084187122</v>
      </c>
      <c r="M381" s="24">
        <f t="shared" ca="1" si="114"/>
        <v>3734.8732059857625</v>
      </c>
      <c r="N381" s="23">
        <f t="shared" ca="1" si="115"/>
        <v>3735.7998067166045</v>
      </c>
      <c r="O381" s="22"/>
      <c r="P381" s="23">
        <f t="shared" ca="1" si="106"/>
        <v>28.790942213187126</v>
      </c>
      <c r="Q381" s="23">
        <f t="shared" ca="1" si="107"/>
        <v>1.0249944397913033</v>
      </c>
      <c r="R381" s="24">
        <f t="shared" ca="1" si="116"/>
        <v>3965.320086356412</v>
      </c>
      <c r="S381" s="23">
        <f t="shared" ca="1" si="117"/>
        <v>3966.3450807962035</v>
      </c>
      <c r="T381" s="22"/>
      <c r="U381" s="23">
        <f t="shared" ca="1" si="108"/>
        <v>2.4889167733460971</v>
      </c>
      <c r="V381" s="23">
        <f t="shared" ca="1" si="109"/>
        <v>0.51618457558581599</v>
      </c>
      <c r="W381" s="24">
        <f t="shared" ca="1" si="118"/>
        <v>4131.8648968295629</v>
      </c>
      <c r="X381" s="23">
        <f t="shared" ca="1" si="119"/>
        <v>4132.3810814051485</v>
      </c>
    </row>
    <row r="382" spans="1:24" x14ac:dyDescent="0.25">
      <c r="A382" s="23">
        <f t="shared" ca="1" si="100"/>
        <v>8.6322389548898659</v>
      </c>
      <c r="B382" s="23">
        <f t="shared" ca="1" si="101"/>
        <v>4.7569167771673824</v>
      </c>
      <c r="C382" s="24">
        <f t="shared" ca="1" si="110"/>
        <v>3507.5479701936865</v>
      </c>
      <c r="D382" s="23">
        <f t="shared" ca="1" si="111"/>
        <v>3512.3048869708541</v>
      </c>
      <c r="E382" s="22"/>
      <c r="F382" s="23">
        <f t="shared" ca="1" si="102"/>
        <v>0.90331892412392245</v>
      </c>
      <c r="G382" s="23">
        <f t="shared" ca="1" si="103"/>
        <v>1.3620781501227877</v>
      </c>
      <c r="H382" s="24">
        <f t="shared" ca="1" si="112"/>
        <v>3834.8759280105728</v>
      </c>
      <c r="I382" s="23">
        <f t="shared" ca="1" si="113"/>
        <v>3836.2380061606955</v>
      </c>
      <c r="J382" s="22"/>
      <c r="K382" s="23">
        <f t="shared" ca="1" si="104"/>
        <v>4.9393469231510672</v>
      </c>
      <c r="L382" s="23">
        <f t="shared" ca="1" si="105"/>
        <v>2.1363572425886526</v>
      </c>
      <c r="M382" s="24">
        <f t="shared" ca="1" si="114"/>
        <v>3740.7391536397554</v>
      </c>
      <c r="N382" s="23">
        <f t="shared" ca="1" si="115"/>
        <v>3742.8755108823439</v>
      </c>
      <c r="O382" s="22"/>
      <c r="P382" s="23">
        <f t="shared" ca="1" si="106"/>
        <v>2.7368914792649655</v>
      </c>
      <c r="Q382" s="23">
        <f t="shared" ca="1" si="107"/>
        <v>3.2994909117687619</v>
      </c>
      <c r="R382" s="24">
        <f t="shared" ca="1" si="116"/>
        <v>3969.0819722754686</v>
      </c>
      <c r="S382" s="23">
        <f t="shared" ca="1" si="117"/>
        <v>3972.3814631872374</v>
      </c>
      <c r="T382" s="22"/>
      <c r="U382" s="23">
        <f t="shared" ca="1" si="108"/>
        <v>1.6757290932872568</v>
      </c>
      <c r="V382" s="23">
        <f t="shared" ca="1" si="109"/>
        <v>3.1167553469417522</v>
      </c>
      <c r="W382" s="24">
        <f t="shared" ca="1" si="118"/>
        <v>4134.0568104984359</v>
      </c>
      <c r="X382" s="23">
        <f t="shared" ca="1" si="119"/>
        <v>4137.1735658453772</v>
      </c>
    </row>
    <row r="383" spans="1:24" x14ac:dyDescent="0.25">
      <c r="A383" s="23">
        <f t="shared" ca="1" si="100"/>
        <v>2.7168392003864197</v>
      </c>
      <c r="B383" s="23">
        <f t="shared" ca="1" si="101"/>
        <v>0.10459953617493237</v>
      </c>
      <c r="C383" s="24">
        <f t="shared" ca="1" si="110"/>
        <v>3515.0217261712405</v>
      </c>
      <c r="D383" s="23">
        <f t="shared" ca="1" si="111"/>
        <v>3515.1263257074156</v>
      </c>
      <c r="E383" s="22"/>
      <c r="F383" s="23">
        <f t="shared" ca="1" si="102"/>
        <v>15.303355111309569</v>
      </c>
      <c r="G383" s="23">
        <f t="shared" ca="1" si="103"/>
        <v>2.8742274751386776</v>
      </c>
      <c r="H383" s="24">
        <f t="shared" ca="1" si="112"/>
        <v>3851.5413612720049</v>
      </c>
      <c r="I383" s="23">
        <f t="shared" ca="1" si="113"/>
        <v>3854.4155887471434</v>
      </c>
      <c r="J383" s="22"/>
      <c r="K383" s="23">
        <f t="shared" ca="1" si="104"/>
        <v>11.649265343140529</v>
      </c>
      <c r="L383" s="23">
        <f t="shared" ca="1" si="105"/>
        <v>2.6294961482037813</v>
      </c>
      <c r="M383" s="24">
        <f t="shared" ca="1" si="114"/>
        <v>3754.5247762254844</v>
      </c>
      <c r="N383" s="23">
        <f t="shared" ca="1" si="115"/>
        <v>3757.1542723736884</v>
      </c>
      <c r="O383" s="22"/>
      <c r="P383" s="23">
        <f t="shared" ca="1" si="106"/>
        <v>5.7333938157162319</v>
      </c>
      <c r="Q383" s="23">
        <f t="shared" ca="1" si="107"/>
        <v>3.1536533179540163</v>
      </c>
      <c r="R383" s="24">
        <f t="shared" ca="1" si="116"/>
        <v>3978.1148570029536</v>
      </c>
      <c r="S383" s="23">
        <f t="shared" ca="1" si="117"/>
        <v>3981.2685103209078</v>
      </c>
      <c r="T383" s="22"/>
      <c r="U383" s="23">
        <f t="shared" ca="1" si="108"/>
        <v>2.5691374925255772</v>
      </c>
      <c r="V383" s="23">
        <f t="shared" ca="1" si="109"/>
        <v>0.88110634119774911</v>
      </c>
      <c r="W383" s="24">
        <f t="shared" ca="1" si="118"/>
        <v>4139.7427033379026</v>
      </c>
      <c r="X383" s="23">
        <f t="shared" ca="1" si="119"/>
        <v>4140.6238096791003</v>
      </c>
    </row>
    <row r="384" spans="1:24" x14ac:dyDescent="0.25">
      <c r="A384" s="23">
        <f t="shared" ca="1" si="100"/>
        <v>3.3666377832805843</v>
      </c>
      <c r="B384" s="23">
        <f t="shared" ca="1" si="101"/>
        <v>1.5548034319571999</v>
      </c>
      <c r="C384" s="24">
        <f t="shared" ca="1" si="110"/>
        <v>3518.4929634906962</v>
      </c>
      <c r="D384" s="23">
        <f t="shared" ca="1" si="111"/>
        <v>3520.0477669226534</v>
      </c>
      <c r="E384" s="22"/>
      <c r="F384" s="23">
        <f t="shared" ca="1" si="102"/>
        <v>15.70809328634137</v>
      </c>
      <c r="G384" s="23">
        <f t="shared" ca="1" si="103"/>
        <v>5.7659215369168511</v>
      </c>
      <c r="H384" s="24">
        <f t="shared" ca="1" si="112"/>
        <v>3870.1236820334848</v>
      </c>
      <c r="I384" s="23">
        <f t="shared" ca="1" si="113"/>
        <v>3875.8896035704015</v>
      </c>
      <c r="J384" s="22"/>
      <c r="K384" s="23">
        <f t="shared" ca="1" si="104"/>
        <v>13.220010387842375</v>
      </c>
      <c r="L384" s="23">
        <f t="shared" ca="1" si="105"/>
        <v>3.4751775825970337</v>
      </c>
      <c r="M384" s="24">
        <f t="shared" ca="1" si="114"/>
        <v>3770.3742827615306</v>
      </c>
      <c r="N384" s="23">
        <f t="shared" ca="1" si="115"/>
        <v>3773.8494603441277</v>
      </c>
      <c r="O384" s="22"/>
      <c r="P384" s="23">
        <f t="shared" ca="1" si="106"/>
        <v>20.852243368114912</v>
      </c>
      <c r="Q384" s="23">
        <f t="shared" ca="1" si="107"/>
        <v>1.9217254954782652</v>
      </c>
      <c r="R384" s="24">
        <f t="shared" ca="1" si="116"/>
        <v>4002.1207536890229</v>
      </c>
      <c r="S384" s="23">
        <f t="shared" ca="1" si="117"/>
        <v>4004.0424791845012</v>
      </c>
      <c r="T384" s="22"/>
      <c r="U384" s="23">
        <f t="shared" ca="1" si="108"/>
        <v>1.8243033508627238</v>
      </c>
      <c r="V384" s="23">
        <f t="shared" ca="1" si="109"/>
        <v>2.2330622916487322</v>
      </c>
      <c r="W384" s="24">
        <f t="shared" ca="1" si="118"/>
        <v>4142.4481130299628</v>
      </c>
      <c r="X384" s="23">
        <f t="shared" ca="1" si="119"/>
        <v>4144.6811753216116</v>
      </c>
    </row>
    <row r="385" spans="1:24" x14ac:dyDescent="0.25">
      <c r="A385" s="23">
        <f t="shared" ca="1" si="100"/>
        <v>0.23614695567523594</v>
      </c>
      <c r="B385" s="23">
        <f t="shared" ca="1" si="101"/>
        <v>0.21771461463022235</v>
      </c>
      <c r="C385" s="24">
        <f t="shared" ca="1" si="110"/>
        <v>3520.2839138783288</v>
      </c>
      <c r="D385" s="23">
        <f t="shared" ca="1" si="111"/>
        <v>3520.5016284929588</v>
      </c>
      <c r="E385" s="22"/>
      <c r="F385" s="23">
        <f t="shared" ca="1" si="102"/>
        <v>1.4455282457000922</v>
      </c>
      <c r="G385" s="23">
        <f t="shared" ca="1" si="103"/>
        <v>2.4616796858283703</v>
      </c>
      <c r="H385" s="24">
        <f t="shared" ca="1" si="112"/>
        <v>3877.3351318161017</v>
      </c>
      <c r="I385" s="23">
        <f t="shared" ca="1" si="113"/>
        <v>3879.7968115019303</v>
      </c>
      <c r="J385" s="22"/>
      <c r="K385" s="23">
        <f t="shared" ca="1" si="104"/>
        <v>29.580127509273137</v>
      </c>
      <c r="L385" s="23">
        <f t="shared" ca="1" si="105"/>
        <v>1.6748056823435644</v>
      </c>
      <c r="M385" s="24">
        <f t="shared" ca="1" si="114"/>
        <v>3803.4295878534008</v>
      </c>
      <c r="N385" s="23">
        <f t="shared" ca="1" si="115"/>
        <v>3805.1043935357443</v>
      </c>
      <c r="O385" s="22"/>
      <c r="P385" s="23">
        <f t="shared" ca="1" si="106"/>
        <v>1.7960785084566291</v>
      </c>
      <c r="Q385" s="23">
        <f t="shared" ca="1" si="107"/>
        <v>11.698660205814782</v>
      </c>
      <c r="R385" s="24">
        <f t="shared" ca="1" si="116"/>
        <v>4005.8385576929577</v>
      </c>
      <c r="S385" s="23">
        <f t="shared" ca="1" si="117"/>
        <v>4017.5372178987723</v>
      </c>
      <c r="T385" s="22"/>
      <c r="U385" s="23">
        <f t="shared" ca="1" si="108"/>
        <v>1.9752142838689803</v>
      </c>
      <c r="V385" s="23">
        <f t="shared" ca="1" si="109"/>
        <v>1.4472750606022076</v>
      </c>
      <c r="W385" s="24">
        <f t="shared" ca="1" si="118"/>
        <v>4146.6563896054804</v>
      </c>
      <c r="X385" s="23">
        <f t="shared" ca="1" si="119"/>
        <v>4148.1036646660823</v>
      </c>
    </row>
    <row r="386" spans="1:24" x14ac:dyDescent="0.25">
      <c r="A386" s="23">
        <f t="shared" ca="1" si="100"/>
        <v>0.34769436558371336</v>
      </c>
      <c r="B386" s="23">
        <f t="shared" ca="1" si="101"/>
        <v>0.96993652147877374</v>
      </c>
      <c r="C386" s="24">
        <f t="shared" ca="1" si="110"/>
        <v>3520.8493228585426</v>
      </c>
      <c r="D386" s="23">
        <f t="shared" ca="1" si="111"/>
        <v>3521.8192593800213</v>
      </c>
      <c r="E386" s="22"/>
      <c r="F386" s="23">
        <f t="shared" ca="1" si="102"/>
        <v>6.0539758362142191</v>
      </c>
      <c r="G386" s="23">
        <f t="shared" ca="1" si="103"/>
        <v>9.6715582757526022</v>
      </c>
      <c r="H386" s="24">
        <f t="shared" ca="1" si="112"/>
        <v>3885.8507873381445</v>
      </c>
      <c r="I386" s="23">
        <f t="shared" ca="1" si="113"/>
        <v>3895.522345613897</v>
      </c>
      <c r="J386" s="22"/>
      <c r="K386" s="23">
        <f t="shared" ca="1" si="104"/>
        <v>11.15753751591553</v>
      </c>
      <c r="L386" s="23">
        <f t="shared" ca="1" si="105"/>
        <v>0.86262553503695671</v>
      </c>
      <c r="M386" s="24">
        <f t="shared" ca="1" si="114"/>
        <v>3816.2619310516598</v>
      </c>
      <c r="N386" s="23">
        <f t="shared" ca="1" si="115"/>
        <v>3817.1245565866966</v>
      </c>
      <c r="O386" s="22"/>
      <c r="P386" s="23">
        <f t="shared" ca="1" si="106"/>
        <v>18.753631801726087</v>
      </c>
      <c r="Q386" s="23">
        <f t="shared" ca="1" si="107"/>
        <v>1.8707457223502895</v>
      </c>
      <c r="R386" s="24">
        <f t="shared" ca="1" si="116"/>
        <v>4036.2908497004983</v>
      </c>
      <c r="S386" s="23">
        <f t="shared" ca="1" si="117"/>
        <v>4038.1615954228487</v>
      </c>
      <c r="T386" s="22"/>
      <c r="U386" s="23">
        <f t="shared" ca="1" si="108"/>
        <v>1.8177723111912212</v>
      </c>
      <c r="V386" s="23">
        <f t="shared" ca="1" si="109"/>
        <v>0.80652695107785466</v>
      </c>
      <c r="W386" s="24">
        <f t="shared" ca="1" si="118"/>
        <v>4149.9214369772735</v>
      </c>
      <c r="X386" s="23">
        <f t="shared" ca="1" si="119"/>
        <v>4150.7279639283515</v>
      </c>
    </row>
    <row r="387" spans="1:24" x14ac:dyDescent="0.25">
      <c r="A387" s="23">
        <f t="shared" ca="1" si="100"/>
        <v>7.8915329300163437</v>
      </c>
      <c r="B387" s="23">
        <f t="shared" ca="1" si="101"/>
        <v>6.8383672009489134</v>
      </c>
      <c r="C387" s="24">
        <f t="shared" ca="1" si="110"/>
        <v>3529.7107923100375</v>
      </c>
      <c r="D387" s="23">
        <f t="shared" ca="1" si="111"/>
        <v>3536.5491595109866</v>
      </c>
      <c r="E387" s="22"/>
      <c r="F387" s="23">
        <f t="shared" ca="1" si="102"/>
        <v>0.39335409546336109</v>
      </c>
      <c r="G387" s="23">
        <f t="shared" ca="1" si="103"/>
        <v>0.83373064583105916</v>
      </c>
      <c r="H387" s="24">
        <f t="shared" ca="1" si="112"/>
        <v>3895.9156997093605</v>
      </c>
      <c r="I387" s="23">
        <f t="shared" ca="1" si="113"/>
        <v>3896.7494303551916</v>
      </c>
      <c r="J387" s="22"/>
      <c r="K387" s="23">
        <f t="shared" ca="1" si="104"/>
        <v>0.70051815477534762</v>
      </c>
      <c r="L387" s="23">
        <f t="shared" ca="1" si="105"/>
        <v>6.1556187102688122</v>
      </c>
      <c r="M387" s="24">
        <f t="shared" ca="1" si="114"/>
        <v>3817.8250747414718</v>
      </c>
      <c r="N387" s="23">
        <f t="shared" ca="1" si="115"/>
        <v>3823.9806934517405</v>
      </c>
      <c r="O387" s="22"/>
      <c r="P387" s="23">
        <f t="shared" ca="1" si="106"/>
        <v>4.7532623848892754</v>
      </c>
      <c r="Q387" s="23">
        <f t="shared" ca="1" si="107"/>
        <v>0.19657539560837686</v>
      </c>
      <c r="R387" s="24">
        <f t="shared" ca="1" si="116"/>
        <v>4042.9148578077379</v>
      </c>
      <c r="S387" s="23">
        <f t="shared" ca="1" si="117"/>
        <v>4043.1114332033462</v>
      </c>
      <c r="T387" s="22"/>
      <c r="U387" s="23">
        <f t="shared" ca="1" si="108"/>
        <v>14.747994976979207</v>
      </c>
      <c r="V387" s="23">
        <f t="shared" ca="1" si="109"/>
        <v>1.7677642138560175</v>
      </c>
      <c r="W387" s="24">
        <f t="shared" ca="1" si="118"/>
        <v>4165.475958905331</v>
      </c>
      <c r="X387" s="23">
        <f t="shared" ca="1" si="119"/>
        <v>4167.2437231191871</v>
      </c>
    </row>
    <row r="388" spans="1:24" x14ac:dyDescent="0.25">
      <c r="A388" s="23">
        <f t="shared" ca="1" si="100"/>
        <v>5.0388736358594874</v>
      </c>
      <c r="B388" s="23">
        <f t="shared" ca="1" si="101"/>
        <v>3.8576624881471444</v>
      </c>
      <c r="C388" s="24">
        <f t="shared" ca="1" si="110"/>
        <v>3541.5880331468461</v>
      </c>
      <c r="D388" s="23">
        <f t="shared" ca="1" si="111"/>
        <v>3545.4456956349932</v>
      </c>
      <c r="E388" s="22"/>
      <c r="F388" s="23">
        <f t="shared" ca="1" si="102"/>
        <v>12.594656216699871</v>
      </c>
      <c r="G388" s="23">
        <f t="shared" ca="1" si="103"/>
        <v>1.2531053417903064</v>
      </c>
      <c r="H388" s="24">
        <f t="shared" ca="1" si="112"/>
        <v>3909.3440865718917</v>
      </c>
      <c r="I388" s="23">
        <f t="shared" ca="1" si="113"/>
        <v>3910.5971919136819</v>
      </c>
      <c r="J388" s="22"/>
      <c r="K388" s="23">
        <f t="shared" ca="1" si="104"/>
        <v>29.256438874810502</v>
      </c>
      <c r="L388" s="23">
        <f t="shared" ca="1" si="105"/>
        <v>0.1665607147770625</v>
      </c>
      <c r="M388" s="24">
        <f t="shared" ca="1" si="114"/>
        <v>3853.2371323265511</v>
      </c>
      <c r="N388" s="23">
        <f t="shared" ca="1" si="115"/>
        <v>3853.4036930413281</v>
      </c>
      <c r="O388" s="22"/>
      <c r="P388" s="23">
        <f t="shared" ca="1" si="106"/>
        <v>2.8571729516914446</v>
      </c>
      <c r="Q388" s="23">
        <f t="shared" ca="1" si="107"/>
        <v>0.65898038991145258</v>
      </c>
      <c r="R388" s="24">
        <f t="shared" ca="1" si="116"/>
        <v>4045.9686061550378</v>
      </c>
      <c r="S388" s="23">
        <f t="shared" ca="1" si="117"/>
        <v>4046.6275865449493</v>
      </c>
      <c r="T388" s="22"/>
      <c r="U388" s="23">
        <f t="shared" ca="1" si="108"/>
        <v>34.961664923088577</v>
      </c>
      <c r="V388" s="23">
        <f t="shared" ca="1" si="109"/>
        <v>4.4850096190086459E-2</v>
      </c>
      <c r="W388" s="24">
        <f t="shared" ca="1" si="118"/>
        <v>4202.2053880422754</v>
      </c>
      <c r="X388" s="23">
        <f t="shared" ca="1" si="119"/>
        <v>4202.2502381384656</v>
      </c>
    </row>
    <row r="389" spans="1:24" x14ac:dyDescent="0.25">
      <c r="A389" s="23">
        <f t="shared" ca="1" si="100"/>
        <v>4.8355573621421053</v>
      </c>
      <c r="B389" s="23">
        <f t="shared" ca="1" si="101"/>
        <v>1.2374511895814795</v>
      </c>
      <c r="C389" s="24">
        <f t="shared" ca="1" si="110"/>
        <v>3550.2812529971352</v>
      </c>
      <c r="D389" s="23">
        <f t="shared" ca="1" si="111"/>
        <v>3551.5187041867166</v>
      </c>
      <c r="E389" s="22"/>
      <c r="F389" s="23">
        <f t="shared" ca="1" si="102"/>
        <v>7.2433838188768984</v>
      </c>
      <c r="G389" s="23">
        <f t="shared" ca="1" si="103"/>
        <v>0.36584071899768622</v>
      </c>
      <c r="H389" s="24">
        <f t="shared" ca="1" si="112"/>
        <v>3917.8405757325586</v>
      </c>
      <c r="I389" s="23">
        <f t="shared" ca="1" si="113"/>
        <v>3918.2064164515564</v>
      </c>
      <c r="J389" s="22"/>
      <c r="K389" s="23">
        <f t="shared" ca="1" si="104"/>
        <v>4.5897125686674363</v>
      </c>
      <c r="L389" s="23">
        <f t="shared" ca="1" si="105"/>
        <v>1.2135946069961578</v>
      </c>
      <c r="M389" s="24">
        <f t="shared" ca="1" si="114"/>
        <v>3857.9934056099955</v>
      </c>
      <c r="N389" s="23">
        <f t="shared" ca="1" si="115"/>
        <v>3859.2070002169917</v>
      </c>
      <c r="O389" s="22"/>
      <c r="P389" s="23">
        <f t="shared" ca="1" si="106"/>
        <v>32.802356541958218</v>
      </c>
      <c r="Q389" s="23">
        <f t="shared" ca="1" si="107"/>
        <v>2.8301041282043675</v>
      </c>
      <c r="R389" s="24">
        <f t="shared" ca="1" si="116"/>
        <v>4079.4299430869073</v>
      </c>
      <c r="S389" s="23">
        <f t="shared" ca="1" si="117"/>
        <v>4082.2600472151116</v>
      </c>
      <c r="T389" s="22"/>
      <c r="U389" s="23">
        <f t="shared" ca="1" si="108"/>
        <v>13.320353824604686</v>
      </c>
      <c r="V389" s="23">
        <f t="shared" ca="1" si="109"/>
        <v>0.53325453977047288</v>
      </c>
      <c r="W389" s="24">
        <f t="shared" ca="1" si="118"/>
        <v>4215.57059196307</v>
      </c>
      <c r="X389" s="23">
        <f t="shared" ca="1" si="119"/>
        <v>4216.1038465028405</v>
      </c>
    </row>
    <row r="390" spans="1:24" x14ac:dyDescent="0.25">
      <c r="A390" s="23">
        <f t="shared" ca="1" si="100"/>
        <v>1.0723756159551379</v>
      </c>
      <c r="B390" s="23">
        <f t="shared" ca="1" si="101"/>
        <v>2.0381226753599062</v>
      </c>
      <c r="C390" s="24">
        <f t="shared" ca="1" si="110"/>
        <v>3552.5910798026716</v>
      </c>
      <c r="D390" s="23">
        <f t="shared" ca="1" si="111"/>
        <v>3554.6292024780314</v>
      </c>
      <c r="E390" s="22"/>
      <c r="F390" s="23">
        <f t="shared" ca="1" si="102"/>
        <v>3.4616825110738034</v>
      </c>
      <c r="G390" s="23">
        <f t="shared" ca="1" si="103"/>
        <v>1.0324647415593997</v>
      </c>
      <c r="H390" s="24">
        <f t="shared" ca="1" si="112"/>
        <v>3921.6680989626302</v>
      </c>
      <c r="I390" s="23">
        <f t="shared" ca="1" si="113"/>
        <v>3922.7005637041898</v>
      </c>
      <c r="J390" s="22"/>
      <c r="K390" s="23">
        <f t="shared" ca="1" si="104"/>
        <v>8.8684789614272539</v>
      </c>
      <c r="L390" s="23">
        <f t="shared" ca="1" si="105"/>
        <v>1.647205000881764</v>
      </c>
      <c r="M390" s="24">
        <f t="shared" ca="1" si="114"/>
        <v>3868.0754791784188</v>
      </c>
      <c r="N390" s="23">
        <f t="shared" ca="1" si="115"/>
        <v>3869.7226841793008</v>
      </c>
      <c r="O390" s="22"/>
      <c r="P390" s="23">
        <f t="shared" ca="1" si="106"/>
        <v>4.1146268705281246</v>
      </c>
      <c r="Q390" s="23">
        <f t="shared" ca="1" si="107"/>
        <v>0.75429364667214971</v>
      </c>
      <c r="R390" s="24">
        <f t="shared" ca="1" si="116"/>
        <v>4086.3746740856395</v>
      </c>
      <c r="S390" s="23">
        <f t="shared" ca="1" si="117"/>
        <v>4087.1289677323116</v>
      </c>
      <c r="T390" s="22"/>
      <c r="U390" s="23">
        <f t="shared" ca="1" si="108"/>
        <v>25.278776830429916</v>
      </c>
      <c r="V390" s="23">
        <f t="shared" ca="1" si="109"/>
        <v>1.0946328712795079</v>
      </c>
      <c r="W390" s="24">
        <f t="shared" ca="1" si="118"/>
        <v>4241.3826233332702</v>
      </c>
      <c r="X390" s="23">
        <f t="shared" ca="1" si="119"/>
        <v>4242.47725620455</v>
      </c>
    </row>
    <row r="391" spans="1:24" x14ac:dyDescent="0.25">
      <c r="A391" s="23">
        <f t="shared" ca="1" si="100"/>
        <v>4.2719712653596984</v>
      </c>
      <c r="B391" s="23">
        <f t="shared" ca="1" si="101"/>
        <v>1.7871242961326772</v>
      </c>
      <c r="C391" s="24">
        <f t="shared" ca="1" si="110"/>
        <v>3558.9011737433912</v>
      </c>
      <c r="D391" s="23">
        <f t="shared" ca="1" si="111"/>
        <v>3560.6882980395239</v>
      </c>
      <c r="E391" s="22"/>
      <c r="F391" s="23">
        <f t="shared" ca="1" si="102"/>
        <v>3.7858555024028777</v>
      </c>
      <c r="G391" s="23">
        <f t="shared" ca="1" si="103"/>
        <v>4.1464929503244958</v>
      </c>
      <c r="H391" s="24">
        <f t="shared" ca="1" si="112"/>
        <v>3926.4864192065925</v>
      </c>
      <c r="I391" s="23">
        <f t="shared" ca="1" si="113"/>
        <v>3930.632912156917</v>
      </c>
      <c r="J391" s="22"/>
      <c r="K391" s="23">
        <f t="shared" ca="1" si="104"/>
        <v>7.3983248940318571</v>
      </c>
      <c r="L391" s="23">
        <f t="shared" ca="1" si="105"/>
        <v>0.21831878216174549</v>
      </c>
      <c r="M391" s="24">
        <f t="shared" ca="1" si="114"/>
        <v>3877.1210090733325</v>
      </c>
      <c r="N391" s="23">
        <f t="shared" ca="1" si="115"/>
        <v>3877.339327855494</v>
      </c>
      <c r="O391" s="22"/>
      <c r="P391" s="23">
        <f t="shared" ca="1" si="106"/>
        <v>0.23727738467686069</v>
      </c>
      <c r="Q391" s="23">
        <f t="shared" ca="1" si="107"/>
        <v>1.1653920629677628</v>
      </c>
      <c r="R391" s="24">
        <f t="shared" ca="1" si="116"/>
        <v>4087.3662451169885</v>
      </c>
      <c r="S391" s="23">
        <f t="shared" ca="1" si="117"/>
        <v>4088.5316371799563</v>
      </c>
      <c r="T391" s="22"/>
      <c r="U391" s="23">
        <f t="shared" ca="1" si="108"/>
        <v>8.322271275476087</v>
      </c>
      <c r="V391" s="23">
        <f t="shared" ca="1" si="109"/>
        <v>1.7428197271469226</v>
      </c>
      <c r="W391" s="24">
        <f t="shared" ca="1" si="118"/>
        <v>4250.799527480026</v>
      </c>
      <c r="X391" s="23">
        <f t="shared" ca="1" si="119"/>
        <v>4252.5423472071725</v>
      </c>
    </row>
    <row r="392" spans="1:24" x14ac:dyDescent="0.25">
      <c r="A392" s="23">
        <f t="shared" ca="1" si="100"/>
        <v>3.438098749297092</v>
      </c>
      <c r="B392" s="23">
        <f t="shared" ca="1" si="101"/>
        <v>3.4858822244983894</v>
      </c>
      <c r="C392" s="24">
        <f t="shared" ca="1" si="110"/>
        <v>3564.1263967888212</v>
      </c>
      <c r="D392" s="23">
        <f t="shared" ca="1" si="111"/>
        <v>3567.6122790133195</v>
      </c>
      <c r="E392" s="22"/>
      <c r="F392" s="23">
        <f t="shared" ca="1" si="102"/>
        <v>8.0213152222145183</v>
      </c>
      <c r="G392" s="23">
        <f t="shared" ca="1" si="103"/>
        <v>0.60918508962012019</v>
      </c>
      <c r="H392" s="24">
        <f t="shared" ca="1" si="112"/>
        <v>3938.6542273791315</v>
      </c>
      <c r="I392" s="23">
        <f t="shared" ca="1" si="113"/>
        <v>3939.2634124687515</v>
      </c>
      <c r="J392" s="22"/>
      <c r="K392" s="23">
        <f t="shared" ca="1" si="104"/>
        <v>2.8586371676542957</v>
      </c>
      <c r="L392" s="23">
        <f t="shared" ca="1" si="105"/>
        <v>2.1530882229314208</v>
      </c>
      <c r="M392" s="24">
        <f t="shared" ca="1" si="114"/>
        <v>3880.1979650231483</v>
      </c>
      <c r="N392" s="23">
        <f t="shared" ca="1" si="115"/>
        <v>3882.3510532460796</v>
      </c>
      <c r="O392" s="22"/>
      <c r="P392" s="23">
        <f t="shared" ca="1" si="106"/>
        <v>1.6517922567175281</v>
      </c>
      <c r="Q392" s="23">
        <f t="shared" ca="1" si="107"/>
        <v>2.0689599239249423</v>
      </c>
      <c r="R392" s="24">
        <f t="shared" ca="1" si="116"/>
        <v>4090.183429436674</v>
      </c>
      <c r="S392" s="23">
        <f t="shared" ca="1" si="117"/>
        <v>4092.252389360599</v>
      </c>
      <c r="T392" s="22"/>
      <c r="U392" s="23">
        <f t="shared" ca="1" si="108"/>
        <v>11.737191160491196</v>
      </c>
      <c r="V392" s="23">
        <f t="shared" ca="1" si="109"/>
        <v>2.4367461030587516</v>
      </c>
      <c r="W392" s="24">
        <f t="shared" ca="1" si="118"/>
        <v>4264.2795383676639</v>
      </c>
      <c r="X392" s="23">
        <f t="shared" ca="1" si="119"/>
        <v>4266.7162844707227</v>
      </c>
    </row>
    <row r="393" spans="1:24" x14ac:dyDescent="0.25">
      <c r="A393" s="23">
        <f t="shared" ca="1" si="100"/>
        <v>10.428515112485957</v>
      </c>
      <c r="B393" s="23">
        <f t="shared" ca="1" si="101"/>
        <v>1.2389051863106784</v>
      </c>
      <c r="C393" s="24">
        <f t="shared" ca="1" si="110"/>
        <v>3578.0407941258054</v>
      </c>
      <c r="D393" s="23">
        <f t="shared" ca="1" si="111"/>
        <v>3579.279699312116</v>
      </c>
      <c r="E393" s="22"/>
      <c r="F393" s="23">
        <f t="shared" ca="1" si="102"/>
        <v>21.86946475802327</v>
      </c>
      <c r="G393" s="23">
        <f t="shared" ca="1" si="103"/>
        <v>3.167978861229483</v>
      </c>
      <c r="H393" s="24">
        <f t="shared" ca="1" si="112"/>
        <v>3961.1328772267748</v>
      </c>
      <c r="I393" s="23">
        <f t="shared" ca="1" si="113"/>
        <v>3964.3008560880044</v>
      </c>
      <c r="J393" s="22"/>
      <c r="K393" s="23">
        <f t="shared" ca="1" si="104"/>
        <v>1.4530571918929851</v>
      </c>
      <c r="L393" s="23">
        <f t="shared" ca="1" si="105"/>
        <v>0.37324021741758917</v>
      </c>
      <c r="M393" s="24">
        <f t="shared" ca="1" si="114"/>
        <v>3883.8041104379727</v>
      </c>
      <c r="N393" s="23">
        <f t="shared" ca="1" si="115"/>
        <v>3884.1773506553905</v>
      </c>
      <c r="O393" s="22"/>
      <c r="P393" s="23">
        <f t="shared" ca="1" si="106"/>
        <v>1.7201984942520496</v>
      </c>
      <c r="Q393" s="23">
        <f t="shared" ca="1" si="107"/>
        <v>8.3215686832889215</v>
      </c>
      <c r="R393" s="24">
        <f t="shared" ca="1" si="116"/>
        <v>4093.9725878548511</v>
      </c>
      <c r="S393" s="23">
        <f t="shared" ca="1" si="117"/>
        <v>4102.2941565381398</v>
      </c>
      <c r="T393" s="22"/>
      <c r="U393" s="23">
        <f t="shared" ca="1" si="108"/>
        <v>7.884585759992051</v>
      </c>
      <c r="V393" s="23">
        <f t="shared" ca="1" si="109"/>
        <v>1.2824654695902495</v>
      </c>
      <c r="W393" s="24">
        <f t="shared" ca="1" si="118"/>
        <v>4274.6008702307145</v>
      </c>
      <c r="X393" s="23">
        <f t="shared" ca="1" si="119"/>
        <v>4275.883335700305</v>
      </c>
    </row>
    <row r="394" spans="1:24" x14ac:dyDescent="0.25">
      <c r="A394" s="23">
        <f t="shared" ca="1" si="100"/>
        <v>2.9497564622548165</v>
      </c>
      <c r="B394" s="23">
        <f t="shared" ca="1" si="101"/>
        <v>6.8135073184339729</v>
      </c>
      <c r="C394" s="24">
        <f t="shared" ca="1" si="110"/>
        <v>3582.2294557743708</v>
      </c>
      <c r="D394" s="23">
        <f t="shared" ca="1" si="111"/>
        <v>3589.0429630928047</v>
      </c>
      <c r="E394" s="22"/>
      <c r="F394" s="23">
        <f t="shared" ca="1" si="102"/>
        <v>2.7215513802431106</v>
      </c>
      <c r="G394" s="23">
        <f t="shared" ca="1" si="103"/>
        <v>8.5960958780792307</v>
      </c>
      <c r="H394" s="24">
        <f t="shared" ca="1" si="112"/>
        <v>3967.0224074682474</v>
      </c>
      <c r="I394" s="23">
        <f t="shared" ca="1" si="113"/>
        <v>3975.6185033463266</v>
      </c>
      <c r="J394" s="22"/>
      <c r="K394" s="23">
        <f t="shared" ca="1" si="104"/>
        <v>4.2089829659119671</v>
      </c>
      <c r="L394" s="23">
        <f t="shared" ca="1" si="105"/>
        <v>0.90847558225611436</v>
      </c>
      <c r="M394" s="24">
        <f t="shared" ca="1" si="114"/>
        <v>3888.3863336213026</v>
      </c>
      <c r="N394" s="23">
        <f t="shared" ca="1" si="115"/>
        <v>3889.2948092035585</v>
      </c>
      <c r="O394" s="22"/>
      <c r="P394" s="23">
        <f t="shared" ca="1" si="106"/>
        <v>4.2261890911560238</v>
      </c>
      <c r="Q394" s="23">
        <f t="shared" ca="1" si="107"/>
        <v>0.37599823429172685</v>
      </c>
      <c r="R394" s="24">
        <f t="shared" ca="1" si="116"/>
        <v>4106.5203456292957</v>
      </c>
      <c r="S394" s="23">
        <f t="shared" ca="1" si="117"/>
        <v>4106.8963438635874</v>
      </c>
      <c r="T394" s="22"/>
      <c r="U394" s="23">
        <f t="shared" ca="1" si="108"/>
        <v>4.4699021045001155</v>
      </c>
      <c r="V394" s="23">
        <f t="shared" ca="1" si="109"/>
        <v>2.3085677244850675</v>
      </c>
      <c r="W394" s="24">
        <f t="shared" ca="1" si="118"/>
        <v>4280.3532378048048</v>
      </c>
      <c r="X394" s="23">
        <f t="shared" ca="1" si="119"/>
        <v>4282.6618055292902</v>
      </c>
    </row>
    <row r="395" spans="1:24" x14ac:dyDescent="0.25">
      <c r="A395" s="23">
        <f t="shared" ca="1" si="100"/>
        <v>3.221425205918985</v>
      </c>
      <c r="B395" s="23">
        <f t="shared" ca="1" si="101"/>
        <v>1.0818203346746131</v>
      </c>
      <c r="C395" s="24">
        <f t="shared" ca="1" si="110"/>
        <v>3592.2643882987236</v>
      </c>
      <c r="D395" s="23">
        <f t="shared" ca="1" si="111"/>
        <v>3593.3462086333984</v>
      </c>
      <c r="E395" s="22"/>
      <c r="F395" s="23">
        <f t="shared" ca="1" si="102"/>
        <v>1.359510194233253</v>
      </c>
      <c r="G395" s="23">
        <f t="shared" ca="1" si="103"/>
        <v>0.6533314199343353</v>
      </c>
      <c r="H395" s="24">
        <f t="shared" ca="1" si="112"/>
        <v>3976.9780135405599</v>
      </c>
      <c r="I395" s="23">
        <f t="shared" ca="1" si="113"/>
        <v>3977.6313449604941</v>
      </c>
      <c r="J395" s="22"/>
      <c r="K395" s="23">
        <f t="shared" ca="1" si="104"/>
        <v>5.5212470549763939</v>
      </c>
      <c r="L395" s="23">
        <f t="shared" ca="1" si="105"/>
        <v>0.58380635867494612</v>
      </c>
      <c r="M395" s="24">
        <f t="shared" ca="1" si="114"/>
        <v>3894.8160562585349</v>
      </c>
      <c r="N395" s="23">
        <f t="shared" ca="1" si="115"/>
        <v>3895.3998626172097</v>
      </c>
      <c r="O395" s="22"/>
      <c r="P395" s="23">
        <f t="shared" ca="1" si="106"/>
        <v>5.5972265087122173</v>
      </c>
      <c r="Q395" s="23">
        <f t="shared" ca="1" si="107"/>
        <v>2.6403272530844144</v>
      </c>
      <c r="R395" s="24">
        <f t="shared" ca="1" si="116"/>
        <v>4112.4935703722995</v>
      </c>
      <c r="S395" s="23">
        <f t="shared" ca="1" si="117"/>
        <v>4115.1338976253837</v>
      </c>
      <c r="T395" s="22"/>
      <c r="U395" s="23">
        <f t="shared" ca="1" si="108"/>
        <v>5.4257371023639589E-2</v>
      </c>
      <c r="V395" s="23">
        <f t="shared" ca="1" si="109"/>
        <v>0.498718029273157</v>
      </c>
      <c r="W395" s="24">
        <f t="shared" ca="1" si="118"/>
        <v>4282.7160629003138</v>
      </c>
      <c r="X395" s="23">
        <f t="shared" ca="1" si="119"/>
        <v>4283.2147809295866</v>
      </c>
    </row>
    <row r="396" spans="1:24" x14ac:dyDescent="0.25">
      <c r="A396" s="23">
        <f t="shared" ca="1" si="100"/>
        <v>6.1530143133925597</v>
      </c>
      <c r="B396" s="23">
        <f t="shared" ca="1" si="101"/>
        <v>0.63587927966559665</v>
      </c>
      <c r="C396" s="24">
        <f t="shared" ca="1" si="110"/>
        <v>3599.4992229467912</v>
      </c>
      <c r="D396" s="23">
        <f t="shared" ca="1" si="111"/>
        <v>3600.1351022264566</v>
      </c>
      <c r="E396" s="22"/>
      <c r="F396" s="23">
        <f t="shared" ca="1" si="102"/>
        <v>7.5760702253532228</v>
      </c>
      <c r="G396" s="23">
        <f t="shared" ca="1" si="103"/>
        <v>1.5271253662558537</v>
      </c>
      <c r="H396" s="24">
        <f t="shared" ca="1" si="112"/>
        <v>3985.2074151858474</v>
      </c>
      <c r="I396" s="23">
        <f t="shared" ca="1" si="113"/>
        <v>3986.7345405521032</v>
      </c>
      <c r="J396" s="22"/>
      <c r="K396" s="23">
        <f t="shared" ca="1" si="104"/>
        <v>4.402684096419156</v>
      </c>
      <c r="L396" s="23">
        <f t="shared" ca="1" si="105"/>
        <v>0.95298879343542908</v>
      </c>
      <c r="M396" s="24">
        <f t="shared" ca="1" si="114"/>
        <v>3899.802546713629</v>
      </c>
      <c r="N396" s="23">
        <f t="shared" ca="1" si="115"/>
        <v>3900.7555355070645</v>
      </c>
      <c r="O396" s="22"/>
      <c r="P396" s="23">
        <f t="shared" ca="1" si="106"/>
        <v>20.202707329388559</v>
      </c>
      <c r="Q396" s="23">
        <f t="shared" ca="1" si="107"/>
        <v>2.8115790771263764</v>
      </c>
      <c r="R396" s="24">
        <f t="shared" ca="1" si="116"/>
        <v>4135.3366049547722</v>
      </c>
      <c r="S396" s="23">
        <f t="shared" ca="1" si="117"/>
        <v>4138.1481840318984</v>
      </c>
      <c r="T396" s="22"/>
      <c r="U396" s="23">
        <f t="shared" ca="1" si="108"/>
        <v>2.7914560912826492</v>
      </c>
      <c r="V396" s="23">
        <f t="shared" ca="1" si="109"/>
        <v>4.3536964214552665</v>
      </c>
      <c r="W396" s="24">
        <f t="shared" ca="1" si="118"/>
        <v>4286.0062370208689</v>
      </c>
      <c r="X396" s="23">
        <f t="shared" ca="1" si="119"/>
        <v>4290.3599334423243</v>
      </c>
    </row>
    <row r="397" spans="1:24" x14ac:dyDescent="0.25">
      <c r="A397" s="23">
        <f t="shared" ca="1" si="100"/>
        <v>6.9579876660279831</v>
      </c>
      <c r="B397" s="23">
        <f t="shared" ca="1" si="101"/>
        <v>3.4164939641187448</v>
      </c>
      <c r="C397" s="24">
        <f t="shared" ca="1" si="110"/>
        <v>3607.0930898924848</v>
      </c>
      <c r="D397" s="23">
        <f t="shared" ca="1" si="111"/>
        <v>3610.5095838566035</v>
      </c>
      <c r="E397" s="22"/>
      <c r="F397" s="23">
        <f t="shared" ca="1" si="102"/>
        <v>12.718737628888764</v>
      </c>
      <c r="G397" s="23">
        <f t="shared" ca="1" si="103"/>
        <v>4.7141240696617821</v>
      </c>
      <c r="H397" s="24">
        <f t="shared" ca="1" si="112"/>
        <v>3999.4532781809921</v>
      </c>
      <c r="I397" s="23">
        <f t="shared" ca="1" si="113"/>
        <v>4004.167402250654</v>
      </c>
      <c r="J397" s="22"/>
      <c r="K397" s="23">
        <f t="shared" ca="1" si="104"/>
        <v>26.152836567826238</v>
      </c>
      <c r="L397" s="23">
        <f t="shared" ca="1" si="105"/>
        <v>2.5565065157797542</v>
      </c>
      <c r="M397" s="24">
        <f t="shared" ca="1" si="114"/>
        <v>3926.9083720748908</v>
      </c>
      <c r="N397" s="23">
        <f t="shared" ca="1" si="115"/>
        <v>3929.4648785906707</v>
      </c>
      <c r="O397" s="22"/>
      <c r="P397" s="23">
        <f t="shared" ca="1" si="106"/>
        <v>4.6335749672988875</v>
      </c>
      <c r="Q397" s="23">
        <f t="shared" ca="1" si="107"/>
        <v>3.6875256446285429</v>
      </c>
      <c r="R397" s="24">
        <f t="shared" ca="1" si="116"/>
        <v>4142.7817589991973</v>
      </c>
      <c r="S397" s="23">
        <f t="shared" ca="1" si="117"/>
        <v>4146.4692846438256</v>
      </c>
      <c r="T397" s="22"/>
      <c r="U397" s="23">
        <f t="shared" ca="1" si="108"/>
        <v>0.89971770376813898</v>
      </c>
      <c r="V397" s="23">
        <f t="shared" ca="1" si="109"/>
        <v>0.21148339057601692</v>
      </c>
      <c r="W397" s="24">
        <f t="shared" ca="1" si="118"/>
        <v>4291.2596511460924</v>
      </c>
      <c r="X397" s="23">
        <f t="shared" ca="1" si="119"/>
        <v>4291.4711345366686</v>
      </c>
    </row>
    <row r="398" spans="1:24" x14ac:dyDescent="0.25">
      <c r="A398" s="23">
        <f t="shared" ref="A398:A461" ca="1" si="120">((-LN(1-RAND()))/$C$9)</f>
        <v>3.0002485574498392</v>
      </c>
      <c r="B398" s="23">
        <f t="shared" ref="B398:B461" ca="1" si="121">((-LN(1-RAND()))/$C$10)</f>
        <v>2.5144435458732088</v>
      </c>
      <c r="C398" s="24">
        <f t="shared" ca="1" si="110"/>
        <v>3613.5098324140536</v>
      </c>
      <c r="D398" s="23">
        <f t="shared" ca="1" si="111"/>
        <v>3616.0242759599269</v>
      </c>
      <c r="E398" s="22"/>
      <c r="F398" s="23">
        <f t="shared" ref="F398:F461" ca="1" si="122">((-LN(1-RAND()))/$H$9)</f>
        <v>6.3259454593246804</v>
      </c>
      <c r="G398" s="23">
        <f t="shared" ref="G398:G461" ca="1" si="123">((-LN(1-RAND()))/$H$10)</f>
        <v>4.8583054538704031</v>
      </c>
      <c r="H398" s="24">
        <f t="shared" ca="1" si="112"/>
        <v>4010.4933477099789</v>
      </c>
      <c r="I398" s="23">
        <f t="shared" ca="1" si="113"/>
        <v>4015.3516531638493</v>
      </c>
      <c r="J398" s="22"/>
      <c r="K398" s="23">
        <f t="shared" ref="K398:K461" ca="1" si="124">((-LN(1-RAND()))/$M$9)</f>
        <v>16.006205039850592</v>
      </c>
      <c r="L398" s="23">
        <f t="shared" ref="L398:L461" ca="1" si="125">((-LN(1-RAND()))/$M$10)</f>
        <v>1.9121202101901189</v>
      </c>
      <c r="M398" s="24">
        <f t="shared" ca="1" si="114"/>
        <v>3945.4710836305212</v>
      </c>
      <c r="N398" s="23">
        <f t="shared" ca="1" si="115"/>
        <v>3947.3832038407113</v>
      </c>
      <c r="O398" s="22"/>
      <c r="P398" s="23">
        <f t="shared" ref="P398:P461" ca="1" si="126">((-LN(1-RAND()))/$R$9)</f>
        <v>33.928465980403452</v>
      </c>
      <c r="Q398" s="23">
        <f t="shared" ref="Q398:Q461" ca="1" si="127">((-LN(1-RAND()))/$R$10)</f>
        <v>1.8144501151673216</v>
      </c>
      <c r="R398" s="24">
        <f t="shared" ca="1" si="116"/>
        <v>4180.397750624229</v>
      </c>
      <c r="S398" s="23">
        <f t="shared" ca="1" si="117"/>
        <v>4182.2122007393964</v>
      </c>
      <c r="T398" s="22"/>
      <c r="U398" s="23">
        <f t="shared" ref="U398:U461" ca="1" si="128">((-LN(1-RAND()))/$W$9)</f>
        <v>7.721506990372883</v>
      </c>
      <c r="V398" s="23">
        <f t="shared" ref="V398:V461" ca="1" si="129">((-LN(1-RAND()))/$W$10)</f>
        <v>1.7371131819354022</v>
      </c>
      <c r="W398" s="24">
        <f t="shared" ca="1" si="118"/>
        <v>4299.1926415270418</v>
      </c>
      <c r="X398" s="23">
        <f t="shared" ca="1" si="119"/>
        <v>4300.9297547089773</v>
      </c>
    </row>
    <row r="399" spans="1:24" x14ac:dyDescent="0.25">
      <c r="A399" s="23">
        <f t="shared" ca="1" si="120"/>
        <v>4.8346621721923828</v>
      </c>
      <c r="B399" s="23">
        <f t="shared" ca="1" si="121"/>
        <v>0.26892440608693802</v>
      </c>
      <c r="C399" s="24">
        <f t="shared" ref="C399:C462" ca="1" si="130">D398+A399</f>
        <v>3620.8589381321194</v>
      </c>
      <c r="D399" s="23">
        <f t="shared" ref="D399:D462" ca="1" si="131">C399+B399</f>
        <v>3621.1278625382065</v>
      </c>
      <c r="E399" s="22"/>
      <c r="F399" s="23">
        <f t="shared" ca="1" si="122"/>
        <v>12.829236509210936</v>
      </c>
      <c r="G399" s="23">
        <f t="shared" ca="1" si="123"/>
        <v>9.764671132969017</v>
      </c>
      <c r="H399" s="24">
        <f t="shared" ref="H399:H462" ca="1" si="132">I398+F399</f>
        <v>4028.1808896730604</v>
      </c>
      <c r="I399" s="23">
        <f t="shared" ref="I399:I462" ca="1" si="133">H399+G399</f>
        <v>4037.9455608060293</v>
      </c>
      <c r="J399" s="22"/>
      <c r="K399" s="23">
        <f t="shared" ca="1" si="124"/>
        <v>6.4866527177351925</v>
      </c>
      <c r="L399" s="23">
        <f t="shared" ca="1" si="125"/>
        <v>3.105684318861305</v>
      </c>
      <c r="M399" s="24">
        <f t="shared" ref="M399:M462" ca="1" si="134">N398+K399</f>
        <v>3953.8698565584464</v>
      </c>
      <c r="N399" s="23">
        <f t="shared" ref="N399:N462" ca="1" si="135">M399+L399</f>
        <v>3956.9755408773076</v>
      </c>
      <c r="O399" s="22"/>
      <c r="P399" s="23">
        <f t="shared" ca="1" si="126"/>
        <v>0.58298673329944428</v>
      </c>
      <c r="Q399" s="23">
        <f t="shared" ca="1" si="127"/>
        <v>1.9823182065213882</v>
      </c>
      <c r="R399" s="24">
        <f t="shared" ref="R399:R462" ca="1" si="136">S398+P399</f>
        <v>4182.7951874726959</v>
      </c>
      <c r="S399" s="23">
        <f t="shared" ref="S399:S462" ca="1" si="137">R399+Q399</f>
        <v>4184.777505679217</v>
      </c>
      <c r="T399" s="22"/>
      <c r="U399" s="23">
        <f t="shared" ca="1" si="128"/>
        <v>6.9890403779059431</v>
      </c>
      <c r="V399" s="23">
        <f t="shared" ca="1" si="129"/>
        <v>4.0371094839949366</v>
      </c>
      <c r="W399" s="24">
        <f t="shared" ref="W399:W462" ca="1" si="138">X398+U399</f>
        <v>4307.9187950868836</v>
      </c>
      <c r="X399" s="23">
        <f t="shared" ref="X399:X462" ca="1" si="139">W399+V399</f>
        <v>4311.9559045708784</v>
      </c>
    </row>
    <row r="400" spans="1:24" x14ac:dyDescent="0.25">
      <c r="A400" s="23">
        <f t="shared" ca="1" si="120"/>
        <v>4.9314707135538747</v>
      </c>
      <c r="B400" s="23">
        <f t="shared" ca="1" si="121"/>
        <v>7.3894000246505813</v>
      </c>
      <c r="C400" s="24">
        <f t="shared" ca="1" si="130"/>
        <v>3626.0593332517606</v>
      </c>
      <c r="D400" s="23">
        <f t="shared" ca="1" si="131"/>
        <v>3633.4487332764111</v>
      </c>
      <c r="E400" s="22"/>
      <c r="F400" s="23">
        <f t="shared" ca="1" si="122"/>
        <v>1.908997555751708</v>
      </c>
      <c r="G400" s="23">
        <f t="shared" ca="1" si="123"/>
        <v>3.7061181582566299E-2</v>
      </c>
      <c r="H400" s="24">
        <f t="shared" ca="1" si="132"/>
        <v>4039.8545583617811</v>
      </c>
      <c r="I400" s="23">
        <f t="shared" ca="1" si="133"/>
        <v>4039.8916195433635</v>
      </c>
      <c r="J400" s="22"/>
      <c r="K400" s="23">
        <f t="shared" ca="1" si="124"/>
        <v>4.0967893683596728</v>
      </c>
      <c r="L400" s="23">
        <f t="shared" ca="1" si="125"/>
        <v>0.32389200649016658</v>
      </c>
      <c r="M400" s="24">
        <f t="shared" ca="1" si="134"/>
        <v>3961.0723302456672</v>
      </c>
      <c r="N400" s="23">
        <f t="shared" ca="1" si="135"/>
        <v>3961.3962222521573</v>
      </c>
      <c r="O400" s="22"/>
      <c r="P400" s="23">
        <f t="shared" ca="1" si="126"/>
        <v>2.0984473389981129</v>
      </c>
      <c r="Q400" s="23">
        <f t="shared" ca="1" si="127"/>
        <v>3.1355958970229239</v>
      </c>
      <c r="R400" s="24">
        <f t="shared" ca="1" si="136"/>
        <v>4186.8759530182151</v>
      </c>
      <c r="S400" s="23">
        <f t="shared" ca="1" si="137"/>
        <v>4190.0115489152377</v>
      </c>
      <c r="T400" s="22"/>
      <c r="U400" s="23">
        <f t="shared" ca="1" si="128"/>
        <v>16.570911036350157</v>
      </c>
      <c r="V400" s="23">
        <f t="shared" ca="1" si="129"/>
        <v>2.9085876166659359</v>
      </c>
      <c r="W400" s="24">
        <f t="shared" ca="1" si="138"/>
        <v>4328.5268156072289</v>
      </c>
      <c r="X400" s="23">
        <f t="shared" ca="1" si="139"/>
        <v>4331.4354032238944</v>
      </c>
    </row>
    <row r="401" spans="1:24" x14ac:dyDescent="0.25">
      <c r="A401" s="23">
        <f t="shared" ca="1" si="120"/>
        <v>9.6840038141080669</v>
      </c>
      <c r="B401" s="23">
        <f t="shared" ca="1" si="121"/>
        <v>6.1720116405287051</v>
      </c>
      <c r="C401" s="24">
        <f t="shared" ca="1" si="130"/>
        <v>3643.1327370905192</v>
      </c>
      <c r="D401" s="23">
        <f t="shared" ca="1" si="131"/>
        <v>3649.3047487310478</v>
      </c>
      <c r="E401" s="22"/>
      <c r="F401" s="23">
        <f t="shared" ca="1" si="122"/>
        <v>5.310890058962781</v>
      </c>
      <c r="G401" s="23">
        <f t="shared" ca="1" si="123"/>
        <v>0.13886412730422137</v>
      </c>
      <c r="H401" s="24">
        <f t="shared" ca="1" si="132"/>
        <v>4045.2025096023262</v>
      </c>
      <c r="I401" s="23">
        <f t="shared" ca="1" si="133"/>
        <v>4045.3413737296305</v>
      </c>
      <c r="J401" s="22"/>
      <c r="K401" s="23">
        <f t="shared" ca="1" si="124"/>
        <v>2.2449580246584171</v>
      </c>
      <c r="L401" s="23">
        <f t="shared" ca="1" si="125"/>
        <v>1.3084119920022741</v>
      </c>
      <c r="M401" s="24">
        <f t="shared" ca="1" si="134"/>
        <v>3963.6411802768157</v>
      </c>
      <c r="N401" s="23">
        <f t="shared" ca="1" si="135"/>
        <v>3964.9495922688179</v>
      </c>
      <c r="O401" s="22"/>
      <c r="P401" s="23">
        <f t="shared" ca="1" si="126"/>
        <v>1.6545246744463495</v>
      </c>
      <c r="Q401" s="23">
        <f t="shared" ca="1" si="127"/>
        <v>3.8010290994687339</v>
      </c>
      <c r="R401" s="24">
        <f t="shared" ca="1" si="136"/>
        <v>4191.6660735896839</v>
      </c>
      <c r="S401" s="23">
        <f t="shared" ca="1" si="137"/>
        <v>4195.4671026891529</v>
      </c>
      <c r="T401" s="22"/>
      <c r="U401" s="23">
        <f t="shared" ca="1" si="128"/>
        <v>24.902145880729773</v>
      </c>
      <c r="V401" s="23">
        <f t="shared" ca="1" si="129"/>
        <v>0.39648895713740046</v>
      </c>
      <c r="W401" s="24">
        <f t="shared" ca="1" si="138"/>
        <v>4356.3375491046245</v>
      </c>
      <c r="X401" s="23">
        <f t="shared" ca="1" si="139"/>
        <v>4356.7340380617616</v>
      </c>
    </row>
    <row r="402" spans="1:24" x14ac:dyDescent="0.25">
      <c r="A402" s="23">
        <f t="shared" ca="1" si="120"/>
        <v>0.13025428498793284</v>
      </c>
      <c r="B402" s="23">
        <f t="shared" ca="1" si="121"/>
        <v>1.07074146605986</v>
      </c>
      <c r="C402" s="24">
        <f t="shared" ca="1" si="130"/>
        <v>3649.4350030160358</v>
      </c>
      <c r="D402" s="23">
        <f t="shared" ca="1" si="131"/>
        <v>3650.5057444820955</v>
      </c>
      <c r="E402" s="22"/>
      <c r="F402" s="23">
        <f t="shared" ca="1" si="122"/>
        <v>3.6403535365777238</v>
      </c>
      <c r="G402" s="23">
        <f t="shared" ca="1" si="123"/>
        <v>6.1220974110426871</v>
      </c>
      <c r="H402" s="24">
        <f t="shared" ca="1" si="132"/>
        <v>4048.9817272662081</v>
      </c>
      <c r="I402" s="23">
        <f t="shared" ca="1" si="133"/>
        <v>4055.1038246772509</v>
      </c>
      <c r="J402" s="22"/>
      <c r="K402" s="23">
        <f t="shared" ca="1" si="124"/>
        <v>12.275703787803266</v>
      </c>
      <c r="L402" s="23">
        <f t="shared" ca="1" si="125"/>
        <v>0.58570073278580193</v>
      </c>
      <c r="M402" s="24">
        <f t="shared" ca="1" si="134"/>
        <v>3977.2252960566211</v>
      </c>
      <c r="N402" s="23">
        <f t="shared" ca="1" si="135"/>
        <v>3977.810996789407</v>
      </c>
      <c r="O402" s="22"/>
      <c r="P402" s="23">
        <f t="shared" ca="1" si="126"/>
        <v>6.663560678085001</v>
      </c>
      <c r="Q402" s="23">
        <f t="shared" ca="1" si="127"/>
        <v>2.3400026224910606</v>
      </c>
      <c r="R402" s="24">
        <f t="shared" ca="1" si="136"/>
        <v>4202.1306633672375</v>
      </c>
      <c r="S402" s="23">
        <f t="shared" ca="1" si="137"/>
        <v>4204.4706659897283</v>
      </c>
      <c r="T402" s="22"/>
      <c r="U402" s="23">
        <f t="shared" ca="1" si="128"/>
        <v>4.9217828406505069</v>
      </c>
      <c r="V402" s="23">
        <f t="shared" ca="1" si="129"/>
        <v>17.08295818934505</v>
      </c>
      <c r="W402" s="24">
        <f t="shared" ca="1" si="138"/>
        <v>4361.6558209024124</v>
      </c>
      <c r="X402" s="23">
        <f t="shared" ca="1" si="139"/>
        <v>4378.7387790917574</v>
      </c>
    </row>
    <row r="403" spans="1:24" x14ac:dyDescent="0.25">
      <c r="A403" s="23">
        <f t="shared" ca="1" si="120"/>
        <v>5.990289153996172</v>
      </c>
      <c r="B403" s="23">
        <f t="shared" ca="1" si="121"/>
        <v>4.0863815594067665</v>
      </c>
      <c r="C403" s="24">
        <f t="shared" ca="1" si="130"/>
        <v>3656.4960336360914</v>
      </c>
      <c r="D403" s="23">
        <f t="shared" ca="1" si="131"/>
        <v>3660.582415195498</v>
      </c>
      <c r="E403" s="22"/>
      <c r="F403" s="23">
        <f t="shared" ca="1" si="122"/>
        <v>0.61556810804271589</v>
      </c>
      <c r="G403" s="23">
        <f t="shared" ca="1" si="123"/>
        <v>5.7728147682891144</v>
      </c>
      <c r="H403" s="24">
        <f t="shared" ca="1" si="132"/>
        <v>4055.7193927852936</v>
      </c>
      <c r="I403" s="23">
        <f t="shared" ca="1" si="133"/>
        <v>4061.4922075535828</v>
      </c>
      <c r="J403" s="22"/>
      <c r="K403" s="23">
        <f t="shared" ca="1" si="124"/>
        <v>19.631905829909854</v>
      </c>
      <c r="L403" s="23">
        <f t="shared" ca="1" si="125"/>
        <v>3.9509538658180796</v>
      </c>
      <c r="M403" s="24">
        <f t="shared" ca="1" si="134"/>
        <v>3997.442902619317</v>
      </c>
      <c r="N403" s="23">
        <f t="shared" ca="1" si="135"/>
        <v>4001.3938564851351</v>
      </c>
      <c r="O403" s="22"/>
      <c r="P403" s="23">
        <f t="shared" ca="1" si="126"/>
        <v>2.3800641517840218</v>
      </c>
      <c r="Q403" s="23">
        <f t="shared" ca="1" si="127"/>
        <v>1.374008762905192</v>
      </c>
      <c r="R403" s="24">
        <f t="shared" ca="1" si="136"/>
        <v>4206.850730141512</v>
      </c>
      <c r="S403" s="23">
        <f t="shared" ca="1" si="137"/>
        <v>4208.2247389044169</v>
      </c>
      <c r="T403" s="22"/>
      <c r="U403" s="23">
        <f t="shared" ca="1" si="128"/>
        <v>33.825950523610686</v>
      </c>
      <c r="V403" s="23">
        <f t="shared" ca="1" si="129"/>
        <v>2.5981783710636117E-3</v>
      </c>
      <c r="W403" s="24">
        <f t="shared" ca="1" si="138"/>
        <v>4412.5647296153684</v>
      </c>
      <c r="X403" s="23">
        <f t="shared" ca="1" si="139"/>
        <v>4412.5673277937394</v>
      </c>
    </row>
    <row r="404" spans="1:24" x14ac:dyDescent="0.25">
      <c r="A404" s="23">
        <f t="shared" ca="1" si="120"/>
        <v>0.64318994567817611</v>
      </c>
      <c r="B404" s="23">
        <f t="shared" ca="1" si="121"/>
        <v>0.11148796903274616</v>
      </c>
      <c r="C404" s="24">
        <f t="shared" ca="1" si="130"/>
        <v>3661.2256051411764</v>
      </c>
      <c r="D404" s="23">
        <f t="shared" ca="1" si="131"/>
        <v>3661.337093110209</v>
      </c>
      <c r="E404" s="22"/>
      <c r="F404" s="23">
        <f t="shared" ca="1" si="122"/>
        <v>1.3537238673365837</v>
      </c>
      <c r="G404" s="23">
        <f t="shared" ca="1" si="123"/>
        <v>0.52993091639106615</v>
      </c>
      <c r="H404" s="24">
        <f t="shared" ca="1" si="132"/>
        <v>4062.8459314209194</v>
      </c>
      <c r="I404" s="23">
        <f t="shared" ca="1" si="133"/>
        <v>4063.3758623373105</v>
      </c>
      <c r="J404" s="22"/>
      <c r="K404" s="23">
        <f t="shared" ca="1" si="124"/>
        <v>9.0317608603329234</v>
      </c>
      <c r="L404" s="23">
        <f t="shared" ca="1" si="125"/>
        <v>3.1830145860261232</v>
      </c>
      <c r="M404" s="24">
        <f t="shared" ca="1" si="134"/>
        <v>4010.4256173454678</v>
      </c>
      <c r="N404" s="23">
        <f t="shared" ca="1" si="135"/>
        <v>4013.6086319314941</v>
      </c>
      <c r="O404" s="22"/>
      <c r="P404" s="23">
        <f t="shared" ca="1" si="126"/>
        <v>18.274587800640717</v>
      </c>
      <c r="Q404" s="23">
        <f t="shared" ca="1" si="127"/>
        <v>2.5363731397391569</v>
      </c>
      <c r="R404" s="24">
        <f t="shared" ca="1" si="136"/>
        <v>4226.4993267050577</v>
      </c>
      <c r="S404" s="23">
        <f t="shared" ca="1" si="137"/>
        <v>4229.0356998447969</v>
      </c>
      <c r="T404" s="22"/>
      <c r="U404" s="23">
        <f t="shared" ca="1" si="128"/>
        <v>2.7213922698001789</v>
      </c>
      <c r="V404" s="23">
        <f t="shared" ca="1" si="129"/>
        <v>5.2233136619128802</v>
      </c>
      <c r="W404" s="24">
        <f t="shared" ca="1" si="138"/>
        <v>4415.2887200635396</v>
      </c>
      <c r="X404" s="23">
        <f t="shared" ca="1" si="139"/>
        <v>4420.5120337254521</v>
      </c>
    </row>
    <row r="405" spans="1:24" x14ac:dyDescent="0.25">
      <c r="A405" s="23">
        <f t="shared" ca="1" si="120"/>
        <v>5.9687893134735956</v>
      </c>
      <c r="B405" s="23">
        <f t="shared" ca="1" si="121"/>
        <v>5.1343958605841156</v>
      </c>
      <c r="C405" s="24">
        <f t="shared" ca="1" si="130"/>
        <v>3667.3058824236828</v>
      </c>
      <c r="D405" s="23">
        <f t="shared" ca="1" si="131"/>
        <v>3672.4402782842667</v>
      </c>
      <c r="E405" s="22"/>
      <c r="F405" s="23">
        <f t="shared" ca="1" si="122"/>
        <v>7.9002798184963119</v>
      </c>
      <c r="G405" s="23">
        <f t="shared" ca="1" si="123"/>
        <v>0.79778225965796168</v>
      </c>
      <c r="H405" s="24">
        <f t="shared" ca="1" si="132"/>
        <v>4071.2761421558071</v>
      </c>
      <c r="I405" s="23">
        <f t="shared" ca="1" si="133"/>
        <v>4072.0739244154652</v>
      </c>
      <c r="J405" s="22"/>
      <c r="K405" s="23">
        <f t="shared" ca="1" si="124"/>
        <v>11.0500267069109</v>
      </c>
      <c r="L405" s="23">
        <f t="shared" ca="1" si="125"/>
        <v>6.9943239764800727E-2</v>
      </c>
      <c r="M405" s="24">
        <f t="shared" ca="1" si="134"/>
        <v>4024.6586586384051</v>
      </c>
      <c r="N405" s="23">
        <f t="shared" ca="1" si="135"/>
        <v>4024.7286018781697</v>
      </c>
      <c r="O405" s="22"/>
      <c r="P405" s="23">
        <f t="shared" ca="1" si="126"/>
        <v>4.5755909993065078</v>
      </c>
      <c r="Q405" s="23">
        <f t="shared" ca="1" si="127"/>
        <v>1.6667924583094371</v>
      </c>
      <c r="R405" s="24">
        <f t="shared" ca="1" si="136"/>
        <v>4233.6112908441037</v>
      </c>
      <c r="S405" s="23">
        <f t="shared" ca="1" si="137"/>
        <v>4235.2780833024135</v>
      </c>
      <c r="T405" s="22"/>
      <c r="U405" s="23">
        <f t="shared" ca="1" si="128"/>
        <v>10.089352278666681</v>
      </c>
      <c r="V405" s="23">
        <f t="shared" ca="1" si="129"/>
        <v>0.66420979910828126</v>
      </c>
      <c r="W405" s="24">
        <f t="shared" ca="1" si="138"/>
        <v>4430.6013860041185</v>
      </c>
      <c r="X405" s="23">
        <f t="shared" ca="1" si="139"/>
        <v>4431.2655958032265</v>
      </c>
    </row>
    <row r="406" spans="1:24" x14ac:dyDescent="0.25">
      <c r="A406" s="23">
        <f t="shared" ca="1" si="120"/>
        <v>0.50138832258832411</v>
      </c>
      <c r="B406" s="23">
        <f t="shared" ca="1" si="121"/>
        <v>0.31228748592704852</v>
      </c>
      <c r="C406" s="24">
        <f t="shared" ca="1" si="130"/>
        <v>3672.9416666068551</v>
      </c>
      <c r="D406" s="23">
        <f t="shared" ca="1" si="131"/>
        <v>3673.2539540927819</v>
      </c>
      <c r="E406" s="22"/>
      <c r="F406" s="23">
        <f t="shared" ca="1" si="122"/>
        <v>5.0394444711583475</v>
      </c>
      <c r="G406" s="23">
        <f t="shared" ca="1" si="123"/>
        <v>0.39459375318954315</v>
      </c>
      <c r="H406" s="24">
        <f t="shared" ca="1" si="132"/>
        <v>4077.1133688866234</v>
      </c>
      <c r="I406" s="23">
        <f t="shared" ca="1" si="133"/>
        <v>4077.5079626398128</v>
      </c>
      <c r="J406" s="22"/>
      <c r="K406" s="23">
        <f t="shared" ca="1" si="124"/>
        <v>19.135977616833657</v>
      </c>
      <c r="L406" s="23">
        <f t="shared" ca="1" si="125"/>
        <v>2.8261681672053696</v>
      </c>
      <c r="M406" s="24">
        <f t="shared" ca="1" si="134"/>
        <v>4043.8645794950035</v>
      </c>
      <c r="N406" s="23">
        <f t="shared" ca="1" si="135"/>
        <v>4046.6907476622087</v>
      </c>
      <c r="O406" s="22"/>
      <c r="P406" s="23">
        <f t="shared" ca="1" si="126"/>
        <v>0.28931488395738586</v>
      </c>
      <c r="Q406" s="23">
        <f t="shared" ca="1" si="127"/>
        <v>0.76013293036984853</v>
      </c>
      <c r="R406" s="24">
        <f t="shared" ca="1" si="136"/>
        <v>4235.5673981863711</v>
      </c>
      <c r="S406" s="23">
        <f t="shared" ca="1" si="137"/>
        <v>4236.3275311167408</v>
      </c>
      <c r="T406" s="22"/>
      <c r="U406" s="23">
        <f t="shared" ca="1" si="128"/>
        <v>2.7714224055638552</v>
      </c>
      <c r="V406" s="23">
        <f t="shared" ca="1" si="129"/>
        <v>0.57557967103954755</v>
      </c>
      <c r="W406" s="24">
        <f t="shared" ca="1" si="138"/>
        <v>4434.03701820879</v>
      </c>
      <c r="X406" s="23">
        <f t="shared" ca="1" si="139"/>
        <v>4434.6125978798291</v>
      </c>
    </row>
    <row r="407" spans="1:24" x14ac:dyDescent="0.25">
      <c r="A407" s="23">
        <f t="shared" ca="1" si="120"/>
        <v>4.8707975583144831</v>
      </c>
      <c r="B407" s="23">
        <f t="shared" ca="1" si="121"/>
        <v>6.3837589261271912</v>
      </c>
      <c r="C407" s="24">
        <f t="shared" ca="1" si="130"/>
        <v>3678.1247516510962</v>
      </c>
      <c r="D407" s="23">
        <f t="shared" ca="1" si="131"/>
        <v>3684.5085105772232</v>
      </c>
      <c r="E407" s="22"/>
      <c r="F407" s="23">
        <f t="shared" ca="1" si="122"/>
        <v>9.899168343842387</v>
      </c>
      <c r="G407" s="23">
        <f t="shared" ca="1" si="123"/>
        <v>11.833581560199184</v>
      </c>
      <c r="H407" s="24">
        <f t="shared" ca="1" si="132"/>
        <v>4087.4071309836554</v>
      </c>
      <c r="I407" s="23">
        <f t="shared" ca="1" si="133"/>
        <v>4099.2407125438549</v>
      </c>
      <c r="J407" s="22"/>
      <c r="K407" s="23">
        <f t="shared" ca="1" si="124"/>
        <v>1.0508514948892043</v>
      </c>
      <c r="L407" s="23">
        <f t="shared" ca="1" si="125"/>
        <v>1.7151841998192043</v>
      </c>
      <c r="M407" s="24">
        <f t="shared" ca="1" si="134"/>
        <v>4047.7415991570979</v>
      </c>
      <c r="N407" s="23">
        <f t="shared" ca="1" si="135"/>
        <v>4049.4567833569172</v>
      </c>
      <c r="O407" s="22"/>
      <c r="P407" s="23">
        <f t="shared" ca="1" si="126"/>
        <v>4.0336852719194543</v>
      </c>
      <c r="Q407" s="23">
        <f t="shared" ca="1" si="127"/>
        <v>0.16078957914872241</v>
      </c>
      <c r="R407" s="24">
        <f t="shared" ca="1" si="136"/>
        <v>4240.3612163886601</v>
      </c>
      <c r="S407" s="23">
        <f t="shared" ca="1" si="137"/>
        <v>4240.5220059678086</v>
      </c>
      <c r="T407" s="22"/>
      <c r="U407" s="23">
        <f t="shared" ca="1" si="128"/>
        <v>38.746115358390675</v>
      </c>
      <c r="V407" s="23">
        <f t="shared" ca="1" si="129"/>
        <v>1.6359665369439362</v>
      </c>
      <c r="W407" s="24">
        <f t="shared" ca="1" si="138"/>
        <v>4473.3587132382199</v>
      </c>
      <c r="X407" s="23">
        <f t="shared" ca="1" si="139"/>
        <v>4474.9946797751636</v>
      </c>
    </row>
    <row r="408" spans="1:24" x14ac:dyDescent="0.25">
      <c r="A408" s="23">
        <f t="shared" ca="1" si="120"/>
        <v>24.643527925444289</v>
      </c>
      <c r="B408" s="23">
        <f t="shared" ca="1" si="121"/>
        <v>1.4270755237535513</v>
      </c>
      <c r="C408" s="24">
        <f t="shared" ca="1" si="130"/>
        <v>3709.1520385026674</v>
      </c>
      <c r="D408" s="23">
        <f t="shared" ca="1" si="131"/>
        <v>3710.5791140264209</v>
      </c>
      <c r="E408" s="22"/>
      <c r="F408" s="23">
        <f t="shared" ca="1" si="122"/>
        <v>18.413523685778749</v>
      </c>
      <c r="G408" s="23">
        <f t="shared" ca="1" si="123"/>
        <v>13.727438040033112</v>
      </c>
      <c r="H408" s="24">
        <f t="shared" ca="1" si="132"/>
        <v>4117.6542362296341</v>
      </c>
      <c r="I408" s="23">
        <f t="shared" ca="1" si="133"/>
        <v>4131.3816742696672</v>
      </c>
      <c r="J408" s="22"/>
      <c r="K408" s="23">
        <f t="shared" ca="1" si="124"/>
        <v>7.8101743204395424</v>
      </c>
      <c r="L408" s="23">
        <f t="shared" ca="1" si="125"/>
        <v>3.3317436564117933</v>
      </c>
      <c r="M408" s="24">
        <f t="shared" ca="1" si="134"/>
        <v>4057.2669576773569</v>
      </c>
      <c r="N408" s="23">
        <f t="shared" ca="1" si="135"/>
        <v>4060.5987013337685</v>
      </c>
      <c r="O408" s="22"/>
      <c r="P408" s="23">
        <f t="shared" ca="1" si="126"/>
        <v>9.1043082073977093</v>
      </c>
      <c r="Q408" s="23">
        <f t="shared" ca="1" si="127"/>
        <v>9.6950966260467304</v>
      </c>
      <c r="R408" s="24">
        <f t="shared" ca="1" si="136"/>
        <v>4249.6263141752061</v>
      </c>
      <c r="S408" s="23">
        <f t="shared" ca="1" si="137"/>
        <v>4259.3214108012526</v>
      </c>
      <c r="T408" s="22"/>
      <c r="U408" s="23">
        <f t="shared" ca="1" si="128"/>
        <v>4.5171347004928268</v>
      </c>
      <c r="V408" s="23">
        <f t="shared" ca="1" si="129"/>
        <v>4.6177335882036816</v>
      </c>
      <c r="W408" s="24">
        <f t="shared" ca="1" si="138"/>
        <v>4479.5118144756561</v>
      </c>
      <c r="X408" s="23">
        <f t="shared" ca="1" si="139"/>
        <v>4484.1295480638601</v>
      </c>
    </row>
    <row r="409" spans="1:24" x14ac:dyDescent="0.25">
      <c r="A409" s="23">
        <f t="shared" ca="1" si="120"/>
        <v>0.25748304702481556</v>
      </c>
      <c r="B409" s="23">
        <f t="shared" ca="1" si="121"/>
        <v>2.7220094783540527</v>
      </c>
      <c r="C409" s="24">
        <f t="shared" ca="1" si="130"/>
        <v>3710.8365970734458</v>
      </c>
      <c r="D409" s="23">
        <f t="shared" ca="1" si="131"/>
        <v>3713.5586065518</v>
      </c>
      <c r="E409" s="22"/>
      <c r="F409" s="23">
        <f t="shared" ca="1" si="122"/>
        <v>11.977212649291902</v>
      </c>
      <c r="G409" s="23">
        <f t="shared" ca="1" si="123"/>
        <v>9.6705512066456556E-2</v>
      </c>
      <c r="H409" s="24">
        <f t="shared" ca="1" si="132"/>
        <v>4143.3588869189589</v>
      </c>
      <c r="I409" s="23">
        <f t="shared" ca="1" si="133"/>
        <v>4143.4555924310253</v>
      </c>
      <c r="J409" s="22"/>
      <c r="K409" s="23">
        <f t="shared" ca="1" si="124"/>
        <v>5.0665376663524402</v>
      </c>
      <c r="L409" s="23">
        <f t="shared" ca="1" si="125"/>
        <v>3.5856643042007779</v>
      </c>
      <c r="M409" s="24">
        <f t="shared" ca="1" si="134"/>
        <v>4065.6652390001209</v>
      </c>
      <c r="N409" s="23">
        <f t="shared" ca="1" si="135"/>
        <v>4069.2509033043216</v>
      </c>
      <c r="O409" s="22"/>
      <c r="P409" s="23">
        <f t="shared" ca="1" si="126"/>
        <v>1.106665938997907</v>
      </c>
      <c r="Q409" s="23">
        <f t="shared" ca="1" si="127"/>
        <v>3.0766860629799737</v>
      </c>
      <c r="R409" s="24">
        <f t="shared" ca="1" si="136"/>
        <v>4260.4280767402506</v>
      </c>
      <c r="S409" s="23">
        <f t="shared" ca="1" si="137"/>
        <v>4263.5047628032307</v>
      </c>
      <c r="T409" s="22"/>
      <c r="U409" s="23">
        <f t="shared" ca="1" si="128"/>
        <v>4.4939874655041407</v>
      </c>
      <c r="V409" s="23">
        <f t="shared" ca="1" si="129"/>
        <v>1.3735386632244526</v>
      </c>
      <c r="W409" s="24">
        <f t="shared" ca="1" si="138"/>
        <v>4488.6235355293638</v>
      </c>
      <c r="X409" s="23">
        <f t="shared" ca="1" si="139"/>
        <v>4489.9970741925881</v>
      </c>
    </row>
    <row r="410" spans="1:24" x14ac:dyDescent="0.25">
      <c r="A410" s="23">
        <f t="shared" ca="1" si="120"/>
        <v>5.7371728707633691</v>
      </c>
      <c r="B410" s="23">
        <f t="shared" ca="1" si="121"/>
        <v>2.2188594560518244</v>
      </c>
      <c r="C410" s="24">
        <f t="shared" ca="1" si="130"/>
        <v>3719.2957794225636</v>
      </c>
      <c r="D410" s="23">
        <f t="shared" ca="1" si="131"/>
        <v>3721.5146388786152</v>
      </c>
      <c r="E410" s="22"/>
      <c r="F410" s="23">
        <f t="shared" ca="1" si="122"/>
        <v>19.272392200929385</v>
      </c>
      <c r="G410" s="23">
        <f t="shared" ca="1" si="123"/>
        <v>4.3319140704863193</v>
      </c>
      <c r="H410" s="24">
        <f t="shared" ca="1" si="132"/>
        <v>4162.7279846319543</v>
      </c>
      <c r="I410" s="23">
        <f t="shared" ca="1" si="133"/>
        <v>4167.0598987024405</v>
      </c>
      <c r="J410" s="22"/>
      <c r="K410" s="23">
        <f t="shared" ca="1" si="124"/>
        <v>2.120111345224954</v>
      </c>
      <c r="L410" s="23">
        <f t="shared" ca="1" si="125"/>
        <v>1.5703978342685607</v>
      </c>
      <c r="M410" s="24">
        <f t="shared" ca="1" si="134"/>
        <v>4071.3710146495464</v>
      </c>
      <c r="N410" s="23">
        <f t="shared" ca="1" si="135"/>
        <v>4072.9414124838149</v>
      </c>
      <c r="O410" s="22"/>
      <c r="P410" s="23">
        <f t="shared" ca="1" si="126"/>
        <v>10.151136216597292</v>
      </c>
      <c r="Q410" s="23">
        <f t="shared" ca="1" si="127"/>
        <v>0.65921418736218163</v>
      </c>
      <c r="R410" s="24">
        <f t="shared" ca="1" si="136"/>
        <v>4273.6558990198282</v>
      </c>
      <c r="S410" s="23">
        <f t="shared" ca="1" si="137"/>
        <v>4274.3151132071907</v>
      </c>
      <c r="T410" s="22"/>
      <c r="U410" s="23">
        <f t="shared" ca="1" si="128"/>
        <v>5.4533710487941285</v>
      </c>
      <c r="V410" s="23">
        <f t="shared" ca="1" si="129"/>
        <v>0.58003637085307491</v>
      </c>
      <c r="W410" s="24">
        <f t="shared" ca="1" si="138"/>
        <v>4495.4504452413821</v>
      </c>
      <c r="X410" s="23">
        <f t="shared" ca="1" si="139"/>
        <v>4496.0304816122352</v>
      </c>
    </row>
    <row r="411" spans="1:24" x14ac:dyDescent="0.25">
      <c r="A411" s="23">
        <f t="shared" ca="1" si="120"/>
        <v>4.0248734608075729</v>
      </c>
      <c r="B411" s="23">
        <f t="shared" ca="1" si="121"/>
        <v>1.2532544966323953</v>
      </c>
      <c r="C411" s="24">
        <f t="shared" ca="1" si="130"/>
        <v>3725.5395123394228</v>
      </c>
      <c r="D411" s="23">
        <f t="shared" ca="1" si="131"/>
        <v>3726.7927668360553</v>
      </c>
      <c r="E411" s="22"/>
      <c r="F411" s="23">
        <f t="shared" ca="1" si="122"/>
        <v>2.9597824825379022</v>
      </c>
      <c r="G411" s="23">
        <f t="shared" ca="1" si="123"/>
        <v>3.0518810316446232</v>
      </c>
      <c r="H411" s="24">
        <f t="shared" ca="1" si="132"/>
        <v>4170.0196811849783</v>
      </c>
      <c r="I411" s="23">
        <f t="shared" ca="1" si="133"/>
        <v>4173.0715622166226</v>
      </c>
      <c r="J411" s="22"/>
      <c r="K411" s="23">
        <f t="shared" ca="1" si="124"/>
        <v>2.4807661374777643</v>
      </c>
      <c r="L411" s="23">
        <f t="shared" ca="1" si="125"/>
        <v>3.9852934499587747</v>
      </c>
      <c r="M411" s="24">
        <f t="shared" ca="1" si="134"/>
        <v>4075.4221786212929</v>
      </c>
      <c r="N411" s="23">
        <f t="shared" ca="1" si="135"/>
        <v>4079.4074720712515</v>
      </c>
      <c r="O411" s="22"/>
      <c r="P411" s="23">
        <f t="shared" ca="1" si="126"/>
        <v>24.571455775841848</v>
      </c>
      <c r="Q411" s="23">
        <f t="shared" ca="1" si="127"/>
        <v>0.21598493322547446</v>
      </c>
      <c r="R411" s="24">
        <f t="shared" ca="1" si="136"/>
        <v>4298.8865689830327</v>
      </c>
      <c r="S411" s="23">
        <f t="shared" ca="1" si="137"/>
        <v>4299.1025539162583</v>
      </c>
      <c r="T411" s="22"/>
      <c r="U411" s="23">
        <f t="shared" ca="1" si="128"/>
        <v>3.8511131757527299</v>
      </c>
      <c r="V411" s="23">
        <f t="shared" ca="1" si="129"/>
        <v>2.2570999059969701</v>
      </c>
      <c r="W411" s="24">
        <f t="shared" ca="1" si="138"/>
        <v>4499.8815947879875</v>
      </c>
      <c r="X411" s="23">
        <f t="shared" ca="1" si="139"/>
        <v>4502.1386946939847</v>
      </c>
    </row>
    <row r="412" spans="1:24" x14ac:dyDescent="0.25">
      <c r="A412" s="23">
        <f t="shared" ca="1" si="120"/>
        <v>4.2239815032669403</v>
      </c>
      <c r="B412" s="23">
        <f t="shared" ca="1" si="121"/>
        <v>1.0860444499263224</v>
      </c>
      <c r="C412" s="24">
        <f t="shared" ca="1" si="130"/>
        <v>3731.016748339322</v>
      </c>
      <c r="D412" s="23">
        <f t="shared" ca="1" si="131"/>
        <v>3732.1027927892483</v>
      </c>
      <c r="E412" s="22"/>
      <c r="F412" s="23">
        <f t="shared" ca="1" si="122"/>
        <v>2.4293183910132301</v>
      </c>
      <c r="G412" s="23">
        <f t="shared" ca="1" si="123"/>
        <v>4.4708556496414396</v>
      </c>
      <c r="H412" s="24">
        <f t="shared" ca="1" si="132"/>
        <v>4175.5008806076357</v>
      </c>
      <c r="I412" s="23">
        <f t="shared" ca="1" si="133"/>
        <v>4179.9717362572774</v>
      </c>
      <c r="J412" s="22"/>
      <c r="K412" s="23">
        <f t="shared" ca="1" si="124"/>
        <v>3.0652615188770049</v>
      </c>
      <c r="L412" s="23">
        <f t="shared" ca="1" si="125"/>
        <v>1.9037169937380232</v>
      </c>
      <c r="M412" s="24">
        <f t="shared" ca="1" si="134"/>
        <v>4082.4727335901284</v>
      </c>
      <c r="N412" s="23">
        <f t="shared" ca="1" si="135"/>
        <v>4084.3764505838662</v>
      </c>
      <c r="O412" s="22"/>
      <c r="P412" s="23">
        <f t="shared" ca="1" si="126"/>
        <v>0.10690631621299278</v>
      </c>
      <c r="Q412" s="23">
        <f t="shared" ca="1" si="127"/>
        <v>1.1711535707737237</v>
      </c>
      <c r="R412" s="24">
        <f t="shared" ca="1" si="136"/>
        <v>4299.2094602324714</v>
      </c>
      <c r="S412" s="23">
        <f t="shared" ca="1" si="137"/>
        <v>4300.3806138032451</v>
      </c>
      <c r="T412" s="22"/>
      <c r="U412" s="23">
        <f t="shared" ca="1" si="128"/>
        <v>5.3915204183822762</v>
      </c>
      <c r="V412" s="23">
        <f t="shared" ca="1" si="129"/>
        <v>3.096583058365753</v>
      </c>
      <c r="W412" s="24">
        <f t="shared" ca="1" si="138"/>
        <v>4507.5302151123669</v>
      </c>
      <c r="X412" s="23">
        <f t="shared" ca="1" si="139"/>
        <v>4510.6267981707324</v>
      </c>
    </row>
    <row r="413" spans="1:24" x14ac:dyDescent="0.25">
      <c r="A413" s="23">
        <f t="shared" ca="1" si="120"/>
        <v>17.788626652828537</v>
      </c>
      <c r="B413" s="23">
        <f t="shared" ca="1" si="121"/>
        <v>2.8824147554389223</v>
      </c>
      <c r="C413" s="24">
        <f t="shared" ca="1" si="130"/>
        <v>3749.8914194420768</v>
      </c>
      <c r="D413" s="23">
        <f t="shared" ca="1" si="131"/>
        <v>3752.7738341975155</v>
      </c>
      <c r="E413" s="22"/>
      <c r="F413" s="23">
        <f t="shared" ca="1" si="122"/>
        <v>7.5717435748362369</v>
      </c>
      <c r="G413" s="23">
        <f t="shared" ca="1" si="123"/>
        <v>0.61971801518850844</v>
      </c>
      <c r="H413" s="24">
        <f t="shared" ca="1" si="132"/>
        <v>4187.5434798321139</v>
      </c>
      <c r="I413" s="23">
        <f t="shared" ca="1" si="133"/>
        <v>4188.1631978473024</v>
      </c>
      <c r="J413" s="22"/>
      <c r="K413" s="23">
        <f t="shared" ca="1" si="124"/>
        <v>6.6317934371831546</v>
      </c>
      <c r="L413" s="23">
        <f t="shared" ca="1" si="125"/>
        <v>0.92561162838772582</v>
      </c>
      <c r="M413" s="24">
        <f t="shared" ca="1" si="134"/>
        <v>4091.0082440210494</v>
      </c>
      <c r="N413" s="23">
        <f t="shared" ca="1" si="135"/>
        <v>4091.9338556494372</v>
      </c>
      <c r="O413" s="22"/>
      <c r="P413" s="23">
        <f t="shared" ca="1" si="126"/>
        <v>1.5074842066161434</v>
      </c>
      <c r="Q413" s="23">
        <f t="shared" ca="1" si="127"/>
        <v>4.6382929267932971</v>
      </c>
      <c r="R413" s="24">
        <f t="shared" ca="1" si="136"/>
        <v>4301.8880980098611</v>
      </c>
      <c r="S413" s="23">
        <f t="shared" ca="1" si="137"/>
        <v>4306.526390936654</v>
      </c>
      <c r="T413" s="22"/>
      <c r="U413" s="23">
        <f t="shared" ca="1" si="128"/>
        <v>18.900062303295265</v>
      </c>
      <c r="V413" s="23">
        <f t="shared" ca="1" si="129"/>
        <v>1.0920796106541739</v>
      </c>
      <c r="W413" s="24">
        <f t="shared" ca="1" si="138"/>
        <v>4529.5268604740277</v>
      </c>
      <c r="X413" s="23">
        <f t="shared" ca="1" si="139"/>
        <v>4530.6189400846815</v>
      </c>
    </row>
    <row r="414" spans="1:24" x14ac:dyDescent="0.25">
      <c r="A414" s="23">
        <f t="shared" ca="1" si="120"/>
        <v>8.2029811743571379</v>
      </c>
      <c r="B414" s="23">
        <f t="shared" ca="1" si="121"/>
        <v>1.1620652231342274</v>
      </c>
      <c r="C414" s="24">
        <f t="shared" ca="1" si="130"/>
        <v>3760.9768153718728</v>
      </c>
      <c r="D414" s="23">
        <f t="shared" ca="1" si="131"/>
        <v>3762.1388805950069</v>
      </c>
      <c r="E414" s="22"/>
      <c r="F414" s="23">
        <f t="shared" ca="1" si="122"/>
        <v>5.2717504295460191</v>
      </c>
      <c r="G414" s="23">
        <f t="shared" ca="1" si="123"/>
        <v>1.9140567005809965</v>
      </c>
      <c r="H414" s="24">
        <f t="shared" ca="1" si="132"/>
        <v>4193.4349482768484</v>
      </c>
      <c r="I414" s="23">
        <f t="shared" ca="1" si="133"/>
        <v>4195.3490049774291</v>
      </c>
      <c r="J414" s="22"/>
      <c r="K414" s="23">
        <f t="shared" ca="1" si="124"/>
        <v>2.8355024040711965</v>
      </c>
      <c r="L414" s="23">
        <f t="shared" ca="1" si="125"/>
        <v>2.3620544691429131</v>
      </c>
      <c r="M414" s="24">
        <f t="shared" ca="1" si="134"/>
        <v>4094.7693580535083</v>
      </c>
      <c r="N414" s="23">
        <f t="shared" ca="1" si="135"/>
        <v>4097.1314125226509</v>
      </c>
      <c r="O414" s="22"/>
      <c r="P414" s="23">
        <f t="shared" ca="1" si="126"/>
        <v>0.86763415752715767</v>
      </c>
      <c r="Q414" s="23">
        <f t="shared" ca="1" si="127"/>
        <v>0.63590212908263954</v>
      </c>
      <c r="R414" s="24">
        <f t="shared" ca="1" si="136"/>
        <v>4307.3940250941814</v>
      </c>
      <c r="S414" s="23">
        <f t="shared" ca="1" si="137"/>
        <v>4308.0299272232642</v>
      </c>
      <c r="T414" s="22"/>
      <c r="U414" s="23">
        <f t="shared" ca="1" si="128"/>
        <v>13.761400546476105</v>
      </c>
      <c r="V414" s="23">
        <f t="shared" ca="1" si="129"/>
        <v>9.9988747687811959</v>
      </c>
      <c r="W414" s="24">
        <f t="shared" ca="1" si="138"/>
        <v>4544.3803406311572</v>
      </c>
      <c r="X414" s="23">
        <f t="shared" ca="1" si="139"/>
        <v>4554.3792153999384</v>
      </c>
    </row>
    <row r="415" spans="1:24" x14ac:dyDescent="0.25">
      <c r="A415" s="23">
        <f t="shared" ca="1" si="120"/>
        <v>12.840208487549249</v>
      </c>
      <c r="B415" s="23">
        <f t="shared" ca="1" si="121"/>
        <v>0.2220467978508826</v>
      </c>
      <c r="C415" s="24">
        <f t="shared" ca="1" si="130"/>
        <v>3774.9790890825561</v>
      </c>
      <c r="D415" s="23">
        <f t="shared" ca="1" si="131"/>
        <v>3775.201135880407</v>
      </c>
      <c r="E415" s="22"/>
      <c r="F415" s="23">
        <f t="shared" ca="1" si="122"/>
        <v>15.002595885574749</v>
      </c>
      <c r="G415" s="23">
        <f t="shared" ca="1" si="123"/>
        <v>4.1612926830941452</v>
      </c>
      <c r="H415" s="24">
        <f t="shared" ca="1" si="132"/>
        <v>4210.351600863004</v>
      </c>
      <c r="I415" s="23">
        <f t="shared" ca="1" si="133"/>
        <v>4214.512893546098</v>
      </c>
      <c r="J415" s="22"/>
      <c r="K415" s="23">
        <f t="shared" ca="1" si="124"/>
        <v>7.3815149606960357</v>
      </c>
      <c r="L415" s="23">
        <f t="shared" ca="1" si="125"/>
        <v>0.81603115558154482</v>
      </c>
      <c r="M415" s="24">
        <f t="shared" ca="1" si="134"/>
        <v>4104.5129274833471</v>
      </c>
      <c r="N415" s="23">
        <f t="shared" ca="1" si="135"/>
        <v>4105.3289586389283</v>
      </c>
      <c r="O415" s="22"/>
      <c r="P415" s="23">
        <f t="shared" ca="1" si="126"/>
        <v>0.20677411488985992</v>
      </c>
      <c r="Q415" s="23">
        <f t="shared" ca="1" si="127"/>
        <v>1.0376704661053839</v>
      </c>
      <c r="R415" s="24">
        <f t="shared" ca="1" si="136"/>
        <v>4308.2367013381536</v>
      </c>
      <c r="S415" s="23">
        <f t="shared" ca="1" si="137"/>
        <v>4309.2743718042593</v>
      </c>
      <c r="T415" s="22"/>
      <c r="U415" s="23">
        <f t="shared" ca="1" si="128"/>
        <v>23.081071392823148</v>
      </c>
      <c r="V415" s="23">
        <f t="shared" ca="1" si="129"/>
        <v>1.2033061425759479</v>
      </c>
      <c r="W415" s="24">
        <f t="shared" ca="1" si="138"/>
        <v>4577.4602867927615</v>
      </c>
      <c r="X415" s="23">
        <f t="shared" ca="1" si="139"/>
        <v>4578.6635929353379</v>
      </c>
    </row>
    <row r="416" spans="1:24" x14ac:dyDescent="0.25">
      <c r="A416" s="23">
        <f t="shared" ca="1" si="120"/>
        <v>5.2369739717424597</v>
      </c>
      <c r="B416" s="23">
        <f t="shared" ca="1" si="121"/>
        <v>1.8732110981951022</v>
      </c>
      <c r="C416" s="24">
        <f t="shared" ca="1" si="130"/>
        <v>3780.4381098521494</v>
      </c>
      <c r="D416" s="23">
        <f t="shared" ca="1" si="131"/>
        <v>3782.3113209503445</v>
      </c>
      <c r="E416" s="22"/>
      <c r="F416" s="23">
        <f t="shared" ca="1" si="122"/>
        <v>17.739075101510178</v>
      </c>
      <c r="G416" s="23">
        <f t="shared" ca="1" si="123"/>
        <v>7.9400992211982055</v>
      </c>
      <c r="H416" s="24">
        <f t="shared" ca="1" si="132"/>
        <v>4232.251968647608</v>
      </c>
      <c r="I416" s="23">
        <f t="shared" ca="1" si="133"/>
        <v>4240.1920678688066</v>
      </c>
      <c r="J416" s="22"/>
      <c r="K416" s="23">
        <f t="shared" ca="1" si="124"/>
        <v>38.844455982913544</v>
      </c>
      <c r="L416" s="23">
        <f t="shared" ca="1" si="125"/>
        <v>1.6836327173538217</v>
      </c>
      <c r="M416" s="24">
        <f t="shared" ca="1" si="134"/>
        <v>4144.1734146218414</v>
      </c>
      <c r="N416" s="23">
        <f t="shared" ca="1" si="135"/>
        <v>4145.8570473391956</v>
      </c>
      <c r="O416" s="22"/>
      <c r="P416" s="23">
        <f t="shared" ca="1" si="126"/>
        <v>9.1562182196187774</v>
      </c>
      <c r="Q416" s="23">
        <f t="shared" ca="1" si="127"/>
        <v>6.6773293961678606</v>
      </c>
      <c r="R416" s="24">
        <f t="shared" ca="1" si="136"/>
        <v>4318.4305900238778</v>
      </c>
      <c r="S416" s="23">
        <f t="shared" ca="1" si="137"/>
        <v>4325.1079194200456</v>
      </c>
      <c r="T416" s="22"/>
      <c r="U416" s="23">
        <f t="shared" ca="1" si="128"/>
        <v>1.6787527814055498</v>
      </c>
      <c r="V416" s="23">
        <f t="shared" ca="1" si="129"/>
        <v>2.199904775391873</v>
      </c>
      <c r="W416" s="24">
        <f t="shared" ca="1" si="138"/>
        <v>4580.3423457167437</v>
      </c>
      <c r="X416" s="23">
        <f t="shared" ca="1" si="139"/>
        <v>4582.5422504921353</v>
      </c>
    </row>
    <row r="417" spans="1:24" x14ac:dyDescent="0.25">
      <c r="A417" s="23">
        <f t="shared" ca="1" si="120"/>
        <v>0.20389109748499865</v>
      </c>
      <c r="B417" s="23">
        <f t="shared" ca="1" si="121"/>
        <v>2.27987866776314</v>
      </c>
      <c r="C417" s="24">
        <f t="shared" ca="1" si="130"/>
        <v>3782.5152120478297</v>
      </c>
      <c r="D417" s="23">
        <f t="shared" ca="1" si="131"/>
        <v>3784.7950907155928</v>
      </c>
      <c r="E417" s="22"/>
      <c r="F417" s="23">
        <f t="shared" ca="1" si="122"/>
        <v>12.251344437624113</v>
      </c>
      <c r="G417" s="23">
        <f t="shared" ca="1" si="123"/>
        <v>8.9508619373356666</v>
      </c>
      <c r="H417" s="24">
        <f t="shared" ca="1" si="132"/>
        <v>4252.4434123064311</v>
      </c>
      <c r="I417" s="23">
        <f t="shared" ca="1" si="133"/>
        <v>4261.3942742437666</v>
      </c>
      <c r="J417" s="22"/>
      <c r="K417" s="23">
        <f t="shared" ca="1" si="124"/>
        <v>3.4733333052488753</v>
      </c>
      <c r="L417" s="23">
        <f t="shared" ca="1" si="125"/>
        <v>1.3772876795406783</v>
      </c>
      <c r="M417" s="24">
        <f t="shared" ca="1" si="134"/>
        <v>4149.3303806444446</v>
      </c>
      <c r="N417" s="23">
        <f t="shared" ca="1" si="135"/>
        <v>4150.7076683239857</v>
      </c>
      <c r="O417" s="22"/>
      <c r="P417" s="23">
        <f t="shared" ca="1" si="126"/>
        <v>22.386187790595322</v>
      </c>
      <c r="Q417" s="23">
        <f t="shared" ca="1" si="127"/>
        <v>0.5766762592471788</v>
      </c>
      <c r="R417" s="24">
        <f t="shared" ca="1" si="136"/>
        <v>4347.4941072106412</v>
      </c>
      <c r="S417" s="23">
        <f t="shared" ca="1" si="137"/>
        <v>4348.0707834698887</v>
      </c>
      <c r="T417" s="22"/>
      <c r="U417" s="23">
        <f t="shared" ca="1" si="128"/>
        <v>3.5308363238806098</v>
      </c>
      <c r="V417" s="23">
        <f t="shared" ca="1" si="129"/>
        <v>5.6703743529350987</v>
      </c>
      <c r="W417" s="24">
        <f t="shared" ca="1" si="138"/>
        <v>4586.0730868160163</v>
      </c>
      <c r="X417" s="23">
        <f t="shared" ca="1" si="139"/>
        <v>4591.7434611689514</v>
      </c>
    </row>
    <row r="418" spans="1:24" x14ac:dyDescent="0.25">
      <c r="A418" s="23">
        <f t="shared" ca="1" si="120"/>
        <v>3.9124770588860152</v>
      </c>
      <c r="B418" s="23">
        <f t="shared" ca="1" si="121"/>
        <v>5.9920131106188643</v>
      </c>
      <c r="C418" s="24">
        <f t="shared" ca="1" si="130"/>
        <v>3788.7075677744788</v>
      </c>
      <c r="D418" s="23">
        <f t="shared" ca="1" si="131"/>
        <v>3794.6995808850975</v>
      </c>
      <c r="E418" s="22"/>
      <c r="F418" s="23">
        <f t="shared" ca="1" si="122"/>
        <v>4.5926042461235301</v>
      </c>
      <c r="G418" s="23">
        <f t="shared" ca="1" si="123"/>
        <v>6.4482524919613446</v>
      </c>
      <c r="H418" s="24">
        <f t="shared" ca="1" si="132"/>
        <v>4265.9868784898899</v>
      </c>
      <c r="I418" s="23">
        <f t="shared" ca="1" si="133"/>
        <v>4272.4351309818512</v>
      </c>
      <c r="J418" s="22"/>
      <c r="K418" s="23">
        <f t="shared" ca="1" si="124"/>
        <v>1.275226417841923</v>
      </c>
      <c r="L418" s="23">
        <f t="shared" ca="1" si="125"/>
        <v>1.6077440587777303</v>
      </c>
      <c r="M418" s="24">
        <f t="shared" ca="1" si="134"/>
        <v>4151.9828947418273</v>
      </c>
      <c r="N418" s="23">
        <f t="shared" ca="1" si="135"/>
        <v>4153.5906388006051</v>
      </c>
      <c r="O418" s="22"/>
      <c r="P418" s="23">
        <f t="shared" ca="1" si="126"/>
        <v>21.423588260904104</v>
      </c>
      <c r="Q418" s="23">
        <f t="shared" ca="1" si="127"/>
        <v>5.2107023714732232</v>
      </c>
      <c r="R418" s="24">
        <f t="shared" ca="1" si="136"/>
        <v>4369.4943717307924</v>
      </c>
      <c r="S418" s="23">
        <f t="shared" ca="1" si="137"/>
        <v>4374.7050741022658</v>
      </c>
      <c r="T418" s="22"/>
      <c r="U418" s="23">
        <f t="shared" ca="1" si="128"/>
        <v>3.41833089402098</v>
      </c>
      <c r="V418" s="23">
        <f t="shared" ca="1" si="129"/>
        <v>6.762519442759487</v>
      </c>
      <c r="W418" s="24">
        <f t="shared" ca="1" si="138"/>
        <v>4595.1617920629724</v>
      </c>
      <c r="X418" s="23">
        <f t="shared" ca="1" si="139"/>
        <v>4601.9243115057316</v>
      </c>
    </row>
    <row r="419" spans="1:24" x14ac:dyDescent="0.25">
      <c r="A419" s="23">
        <f t="shared" ca="1" si="120"/>
        <v>6.6274539328519957</v>
      </c>
      <c r="B419" s="23">
        <f t="shared" ca="1" si="121"/>
        <v>2.3002970420266675</v>
      </c>
      <c r="C419" s="24">
        <f t="shared" ca="1" si="130"/>
        <v>3801.3270348179494</v>
      </c>
      <c r="D419" s="23">
        <f t="shared" ca="1" si="131"/>
        <v>3803.627331859976</v>
      </c>
      <c r="E419" s="22"/>
      <c r="F419" s="23">
        <f t="shared" ca="1" si="122"/>
        <v>2.0375893773907139</v>
      </c>
      <c r="G419" s="23">
        <f t="shared" ca="1" si="123"/>
        <v>0.2361116515282532</v>
      </c>
      <c r="H419" s="24">
        <f t="shared" ca="1" si="132"/>
        <v>4274.472720359242</v>
      </c>
      <c r="I419" s="23">
        <f t="shared" ca="1" si="133"/>
        <v>4274.7088320107705</v>
      </c>
      <c r="J419" s="22"/>
      <c r="K419" s="23">
        <f t="shared" ca="1" si="124"/>
        <v>3.9078264714230926</v>
      </c>
      <c r="L419" s="23">
        <f t="shared" ca="1" si="125"/>
        <v>12.896417203821716</v>
      </c>
      <c r="M419" s="24">
        <f t="shared" ca="1" si="134"/>
        <v>4157.4984652720286</v>
      </c>
      <c r="N419" s="23">
        <f t="shared" ca="1" si="135"/>
        <v>4170.39488247585</v>
      </c>
      <c r="O419" s="22"/>
      <c r="P419" s="23">
        <f t="shared" ca="1" si="126"/>
        <v>0.3516007654429526</v>
      </c>
      <c r="Q419" s="23">
        <f t="shared" ca="1" si="127"/>
        <v>1.9043102490613568</v>
      </c>
      <c r="R419" s="24">
        <f t="shared" ca="1" si="136"/>
        <v>4375.0566748677084</v>
      </c>
      <c r="S419" s="23">
        <f t="shared" ca="1" si="137"/>
        <v>4376.9609851167697</v>
      </c>
      <c r="T419" s="22"/>
      <c r="U419" s="23">
        <f t="shared" ca="1" si="128"/>
        <v>35.681879581643315</v>
      </c>
      <c r="V419" s="23">
        <f t="shared" ca="1" si="129"/>
        <v>3.636175704652028</v>
      </c>
      <c r="W419" s="24">
        <f t="shared" ca="1" si="138"/>
        <v>4637.606191087375</v>
      </c>
      <c r="X419" s="23">
        <f t="shared" ca="1" si="139"/>
        <v>4641.2423667920266</v>
      </c>
    </row>
    <row r="420" spans="1:24" x14ac:dyDescent="0.25">
      <c r="A420" s="23">
        <f t="shared" ca="1" si="120"/>
        <v>4.6205311541801048</v>
      </c>
      <c r="B420" s="23">
        <f t="shared" ca="1" si="121"/>
        <v>0.53559436073167566</v>
      </c>
      <c r="C420" s="24">
        <f t="shared" ca="1" si="130"/>
        <v>3808.2478630141563</v>
      </c>
      <c r="D420" s="23">
        <f t="shared" ca="1" si="131"/>
        <v>3808.7834573748878</v>
      </c>
      <c r="E420" s="22"/>
      <c r="F420" s="23">
        <f t="shared" ca="1" si="122"/>
        <v>2.9774902956592739</v>
      </c>
      <c r="G420" s="23">
        <f t="shared" ca="1" si="123"/>
        <v>5.1519609193268119</v>
      </c>
      <c r="H420" s="24">
        <f t="shared" ca="1" si="132"/>
        <v>4277.6863223064302</v>
      </c>
      <c r="I420" s="23">
        <f t="shared" ca="1" si="133"/>
        <v>4282.8382832257566</v>
      </c>
      <c r="J420" s="22"/>
      <c r="K420" s="23">
        <f t="shared" ca="1" si="124"/>
        <v>1.4390952790074154</v>
      </c>
      <c r="L420" s="23">
        <f t="shared" ca="1" si="125"/>
        <v>2.5386917050373765</v>
      </c>
      <c r="M420" s="24">
        <f t="shared" ca="1" si="134"/>
        <v>4171.8339777548572</v>
      </c>
      <c r="N420" s="23">
        <f t="shared" ca="1" si="135"/>
        <v>4174.3726694598945</v>
      </c>
      <c r="O420" s="22"/>
      <c r="P420" s="23">
        <f t="shared" ca="1" si="126"/>
        <v>1.2142377886767466</v>
      </c>
      <c r="Q420" s="23">
        <f t="shared" ca="1" si="127"/>
        <v>2.1432329511905661</v>
      </c>
      <c r="R420" s="24">
        <f t="shared" ca="1" si="136"/>
        <v>4378.1752229054464</v>
      </c>
      <c r="S420" s="23">
        <f t="shared" ca="1" si="137"/>
        <v>4380.3184558566372</v>
      </c>
      <c r="T420" s="22"/>
      <c r="U420" s="23">
        <f t="shared" ca="1" si="128"/>
        <v>9.7897842006308338</v>
      </c>
      <c r="V420" s="23">
        <f t="shared" ca="1" si="129"/>
        <v>3.6234544525674162</v>
      </c>
      <c r="W420" s="24">
        <f t="shared" ca="1" si="138"/>
        <v>4651.0321509926571</v>
      </c>
      <c r="X420" s="23">
        <f t="shared" ca="1" si="139"/>
        <v>4654.6556054452249</v>
      </c>
    </row>
    <row r="421" spans="1:24" x14ac:dyDescent="0.25">
      <c r="A421" s="23">
        <f t="shared" ca="1" si="120"/>
        <v>0.23411494261572383</v>
      </c>
      <c r="B421" s="23">
        <f t="shared" ca="1" si="121"/>
        <v>0.45723041921803637</v>
      </c>
      <c r="C421" s="24">
        <f t="shared" ca="1" si="130"/>
        <v>3809.0175723175034</v>
      </c>
      <c r="D421" s="23">
        <f t="shared" ca="1" si="131"/>
        <v>3809.4748027367214</v>
      </c>
      <c r="E421" s="22"/>
      <c r="F421" s="23">
        <f t="shared" ca="1" si="122"/>
        <v>0.79196009480751317</v>
      </c>
      <c r="G421" s="23">
        <f t="shared" ca="1" si="123"/>
        <v>7.7885783275982954</v>
      </c>
      <c r="H421" s="24">
        <f t="shared" ca="1" si="132"/>
        <v>4283.6302433205637</v>
      </c>
      <c r="I421" s="23">
        <f t="shared" ca="1" si="133"/>
        <v>4291.4188216481616</v>
      </c>
      <c r="J421" s="22"/>
      <c r="K421" s="23">
        <f t="shared" ca="1" si="124"/>
        <v>34.618432351375318</v>
      </c>
      <c r="L421" s="23">
        <f t="shared" ca="1" si="125"/>
        <v>0.23934780414532267</v>
      </c>
      <c r="M421" s="24">
        <f t="shared" ca="1" si="134"/>
        <v>4208.9911018112698</v>
      </c>
      <c r="N421" s="23">
        <f t="shared" ca="1" si="135"/>
        <v>4209.2304496154147</v>
      </c>
      <c r="O421" s="22"/>
      <c r="P421" s="23">
        <f t="shared" ca="1" si="126"/>
        <v>1.5585836932613162</v>
      </c>
      <c r="Q421" s="23">
        <f t="shared" ca="1" si="127"/>
        <v>1.2881895537492141</v>
      </c>
      <c r="R421" s="24">
        <f t="shared" ca="1" si="136"/>
        <v>4381.8770395498987</v>
      </c>
      <c r="S421" s="23">
        <f t="shared" ca="1" si="137"/>
        <v>4383.165229103648</v>
      </c>
      <c r="T421" s="22"/>
      <c r="U421" s="23">
        <f t="shared" ca="1" si="128"/>
        <v>12.62044980483827</v>
      </c>
      <c r="V421" s="23">
        <f t="shared" ca="1" si="129"/>
        <v>8.3760403308323639</v>
      </c>
      <c r="W421" s="24">
        <f t="shared" ca="1" si="138"/>
        <v>4667.2760552500631</v>
      </c>
      <c r="X421" s="23">
        <f t="shared" ca="1" si="139"/>
        <v>4675.6520955808955</v>
      </c>
    </row>
    <row r="422" spans="1:24" x14ac:dyDescent="0.25">
      <c r="A422" s="23">
        <f t="shared" ca="1" si="120"/>
        <v>2.3448678818214255</v>
      </c>
      <c r="B422" s="23">
        <f t="shared" ca="1" si="121"/>
        <v>4.158542360976767E-2</v>
      </c>
      <c r="C422" s="24">
        <f t="shared" ca="1" si="130"/>
        <v>3811.8196706185427</v>
      </c>
      <c r="D422" s="23">
        <f t="shared" ca="1" si="131"/>
        <v>3811.8612560421525</v>
      </c>
      <c r="E422" s="22"/>
      <c r="F422" s="23">
        <f t="shared" ca="1" si="122"/>
        <v>8.2303671080112011</v>
      </c>
      <c r="G422" s="23">
        <f t="shared" ca="1" si="123"/>
        <v>5.8162746363769164</v>
      </c>
      <c r="H422" s="24">
        <f t="shared" ca="1" si="132"/>
        <v>4299.6491887561724</v>
      </c>
      <c r="I422" s="23">
        <f t="shared" ca="1" si="133"/>
        <v>4305.4654633925493</v>
      </c>
      <c r="J422" s="22"/>
      <c r="K422" s="23">
        <f t="shared" ca="1" si="124"/>
        <v>13.510743754633367</v>
      </c>
      <c r="L422" s="23">
        <f t="shared" ca="1" si="125"/>
        <v>0.86778374179490436</v>
      </c>
      <c r="M422" s="24">
        <f t="shared" ca="1" si="134"/>
        <v>4222.7411933700478</v>
      </c>
      <c r="N422" s="23">
        <f t="shared" ca="1" si="135"/>
        <v>4223.6089771118423</v>
      </c>
      <c r="O422" s="22"/>
      <c r="P422" s="23">
        <f t="shared" ca="1" si="126"/>
        <v>3.789464465757737</v>
      </c>
      <c r="Q422" s="23">
        <f t="shared" ca="1" si="127"/>
        <v>3.8875730788053371</v>
      </c>
      <c r="R422" s="24">
        <f t="shared" ca="1" si="136"/>
        <v>4386.9546935694061</v>
      </c>
      <c r="S422" s="23">
        <f t="shared" ca="1" si="137"/>
        <v>4390.8422666482111</v>
      </c>
      <c r="T422" s="22"/>
      <c r="U422" s="23">
        <f t="shared" ca="1" si="128"/>
        <v>3.4078052049222736</v>
      </c>
      <c r="V422" s="23">
        <f t="shared" ca="1" si="129"/>
        <v>0.84426312292398908</v>
      </c>
      <c r="W422" s="24">
        <f t="shared" ca="1" si="138"/>
        <v>4679.0599007858182</v>
      </c>
      <c r="X422" s="23">
        <f t="shared" ca="1" si="139"/>
        <v>4679.9041639087418</v>
      </c>
    </row>
    <row r="423" spans="1:24" x14ac:dyDescent="0.25">
      <c r="A423" s="23">
        <f t="shared" ca="1" si="120"/>
        <v>3.1380692381560795</v>
      </c>
      <c r="B423" s="23">
        <f t="shared" ca="1" si="121"/>
        <v>1.387251477022893</v>
      </c>
      <c r="C423" s="24">
        <f t="shared" ca="1" si="130"/>
        <v>3814.9993252803088</v>
      </c>
      <c r="D423" s="23">
        <f t="shared" ca="1" si="131"/>
        <v>3816.3865767573316</v>
      </c>
      <c r="E423" s="22"/>
      <c r="F423" s="23">
        <f t="shared" ca="1" si="122"/>
        <v>11.474834143344946</v>
      </c>
      <c r="G423" s="23">
        <f t="shared" ca="1" si="123"/>
        <v>1.5799428767614334</v>
      </c>
      <c r="H423" s="24">
        <f t="shared" ca="1" si="132"/>
        <v>4316.9402975358944</v>
      </c>
      <c r="I423" s="23">
        <f t="shared" ca="1" si="133"/>
        <v>4318.5202404126558</v>
      </c>
      <c r="J423" s="22"/>
      <c r="K423" s="23">
        <f t="shared" ca="1" si="124"/>
        <v>0.76873928970462746</v>
      </c>
      <c r="L423" s="23">
        <f t="shared" ca="1" si="125"/>
        <v>3.963371772934146</v>
      </c>
      <c r="M423" s="24">
        <f t="shared" ca="1" si="134"/>
        <v>4224.3777164015473</v>
      </c>
      <c r="N423" s="23">
        <f t="shared" ca="1" si="135"/>
        <v>4228.3410881744812</v>
      </c>
      <c r="O423" s="22"/>
      <c r="P423" s="23">
        <f t="shared" ca="1" si="126"/>
        <v>5.3381681402983645</v>
      </c>
      <c r="Q423" s="23">
        <f t="shared" ca="1" si="127"/>
        <v>2.3523294712488441</v>
      </c>
      <c r="R423" s="24">
        <f t="shared" ca="1" si="136"/>
        <v>4396.180434788509</v>
      </c>
      <c r="S423" s="23">
        <f t="shared" ca="1" si="137"/>
        <v>4398.5327642597576</v>
      </c>
      <c r="T423" s="22"/>
      <c r="U423" s="23">
        <f t="shared" ca="1" si="128"/>
        <v>0.57456304571012673</v>
      </c>
      <c r="V423" s="23">
        <f t="shared" ca="1" si="129"/>
        <v>13.850510697387623</v>
      </c>
      <c r="W423" s="24">
        <f t="shared" ca="1" si="138"/>
        <v>4680.4787269544522</v>
      </c>
      <c r="X423" s="23">
        <f t="shared" ca="1" si="139"/>
        <v>4694.3292376518402</v>
      </c>
    </row>
    <row r="424" spans="1:24" x14ac:dyDescent="0.25">
      <c r="A424" s="23">
        <f t="shared" ca="1" si="120"/>
        <v>0.73672350342575799</v>
      </c>
      <c r="B424" s="23">
        <f t="shared" ca="1" si="121"/>
        <v>0.8547722541890852</v>
      </c>
      <c r="C424" s="24">
        <f t="shared" ca="1" si="130"/>
        <v>3817.1233002607573</v>
      </c>
      <c r="D424" s="23">
        <f t="shared" ca="1" si="131"/>
        <v>3817.9780725149462</v>
      </c>
      <c r="E424" s="22"/>
      <c r="F424" s="23">
        <f t="shared" ca="1" si="122"/>
        <v>5.2144855673489615E-2</v>
      </c>
      <c r="G424" s="23">
        <f t="shared" ca="1" si="123"/>
        <v>0.75432044741265691</v>
      </c>
      <c r="H424" s="24">
        <f t="shared" ca="1" si="132"/>
        <v>4318.5723852683295</v>
      </c>
      <c r="I424" s="23">
        <f t="shared" ca="1" si="133"/>
        <v>4319.3267057157418</v>
      </c>
      <c r="J424" s="22"/>
      <c r="K424" s="23">
        <f t="shared" ca="1" si="124"/>
        <v>2.3550665262592632</v>
      </c>
      <c r="L424" s="23">
        <f t="shared" ca="1" si="125"/>
        <v>0.26438672038476924</v>
      </c>
      <c r="M424" s="24">
        <f t="shared" ca="1" si="134"/>
        <v>4230.6961547007404</v>
      </c>
      <c r="N424" s="23">
        <f t="shared" ca="1" si="135"/>
        <v>4230.9605414211255</v>
      </c>
      <c r="O424" s="22"/>
      <c r="P424" s="23">
        <f t="shared" ca="1" si="126"/>
        <v>1.8534173257883193</v>
      </c>
      <c r="Q424" s="23">
        <f t="shared" ca="1" si="127"/>
        <v>6.4991568607921533</v>
      </c>
      <c r="R424" s="24">
        <f t="shared" ca="1" si="136"/>
        <v>4400.3861815855462</v>
      </c>
      <c r="S424" s="23">
        <f t="shared" ca="1" si="137"/>
        <v>4406.8853384463382</v>
      </c>
      <c r="T424" s="22"/>
      <c r="U424" s="23">
        <f t="shared" ca="1" si="128"/>
        <v>11.243287537806459</v>
      </c>
      <c r="V424" s="23">
        <f t="shared" ca="1" si="129"/>
        <v>1.4557703819692265</v>
      </c>
      <c r="W424" s="24">
        <f t="shared" ca="1" si="138"/>
        <v>4705.5725251896465</v>
      </c>
      <c r="X424" s="23">
        <f t="shared" ca="1" si="139"/>
        <v>4707.0282955716157</v>
      </c>
    </row>
    <row r="425" spans="1:24" x14ac:dyDescent="0.25">
      <c r="A425" s="23">
        <f t="shared" ca="1" si="120"/>
        <v>5.2552489651737675</v>
      </c>
      <c r="B425" s="23">
        <f t="shared" ca="1" si="121"/>
        <v>5.7572815820392549</v>
      </c>
      <c r="C425" s="24">
        <f t="shared" ca="1" si="130"/>
        <v>3823.2333214801201</v>
      </c>
      <c r="D425" s="23">
        <f t="shared" ca="1" si="131"/>
        <v>3828.9906030621596</v>
      </c>
      <c r="E425" s="22"/>
      <c r="F425" s="23">
        <f t="shared" ca="1" si="122"/>
        <v>9.3002704817467396</v>
      </c>
      <c r="G425" s="23">
        <f t="shared" ca="1" si="123"/>
        <v>4.5643420182133934</v>
      </c>
      <c r="H425" s="24">
        <f t="shared" ca="1" si="132"/>
        <v>4328.6269761974881</v>
      </c>
      <c r="I425" s="23">
        <f t="shared" ca="1" si="133"/>
        <v>4333.1913182157014</v>
      </c>
      <c r="J425" s="22"/>
      <c r="K425" s="23">
        <f t="shared" ca="1" si="124"/>
        <v>8.5134356446420654</v>
      </c>
      <c r="L425" s="23">
        <f t="shared" ca="1" si="125"/>
        <v>7.547918309384119E-2</v>
      </c>
      <c r="M425" s="24">
        <f t="shared" ca="1" si="134"/>
        <v>4239.4739770657679</v>
      </c>
      <c r="N425" s="23">
        <f t="shared" ca="1" si="135"/>
        <v>4239.549456248862</v>
      </c>
      <c r="O425" s="22"/>
      <c r="P425" s="23">
        <f t="shared" ca="1" si="126"/>
        <v>0.10001043456565666</v>
      </c>
      <c r="Q425" s="23">
        <f t="shared" ca="1" si="127"/>
        <v>0.16400939772631321</v>
      </c>
      <c r="R425" s="24">
        <f t="shared" ca="1" si="136"/>
        <v>4406.985348880904</v>
      </c>
      <c r="S425" s="23">
        <f t="shared" ca="1" si="137"/>
        <v>4407.1493582786306</v>
      </c>
      <c r="T425" s="22"/>
      <c r="U425" s="23">
        <f t="shared" ca="1" si="128"/>
        <v>5.7608141282108942</v>
      </c>
      <c r="V425" s="23">
        <f t="shared" ca="1" si="129"/>
        <v>0.55055835614739501</v>
      </c>
      <c r="W425" s="24">
        <f t="shared" ca="1" si="138"/>
        <v>4712.7891096998264</v>
      </c>
      <c r="X425" s="23">
        <f t="shared" ca="1" si="139"/>
        <v>4713.3396680559736</v>
      </c>
    </row>
    <row r="426" spans="1:24" x14ac:dyDescent="0.25">
      <c r="A426" s="23">
        <f t="shared" ca="1" si="120"/>
        <v>2.8596818164291578</v>
      </c>
      <c r="B426" s="23">
        <f t="shared" ca="1" si="121"/>
        <v>0.45548568766334491</v>
      </c>
      <c r="C426" s="24">
        <f t="shared" ca="1" si="130"/>
        <v>3831.8502848785888</v>
      </c>
      <c r="D426" s="23">
        <f t="shared" ca="1" si="131"/>
        <v>3832.3057705662522</v>
      </c>
      <c r="E426" s="22"/>
      <c r="F426" s="23">
        <f t="shared" ca="1" si="122"/>
        <v>4.4671254153957403</v>
      </c>
      <c r="G426" s="23">
        <f t="shared" ca="1" si="123"/>
        <v>0.87978622829469622</v>
      </c>
      <c r="H426" s="24">
        <f t="shared" ca="1" si="132"/>
        <v>4337.6584436310968</v>
      </c>
      <c r="I426" s="23">
        <f t="shared" ca="1" si="133"/>
        <v>4338.5382298593913</v>
      </c>
      <c r="J426" s="22"/>
      <c r="K426" s="23">
        <f t="shared" ca="1" si="124"/>
        <v>8.0909358862973235</v>
      </c>
      <c r="L426" s="23">
        <f t="shared" ca="1" si="125"/>
        <v>2.6951794078148872</v>
      </c>
      <c r="M426" s="24">
        <f t="shared" ca="1" si="134"/>
        <v>4247.6403921351593</v>
      </c>
      <c r="N426" s="23">
        <f t="shared" ca="1" si="135"/>
        <v>4250.3355715429743</v>
      </c>
      <c r="O426" s="22"/>
      <c r="P426" s="23">
        <f t="shared" ca="1" si="126"/>
        <v>11.099387661061034</v>
      </c>
      <c r="Q426" s="23">
        <f t="shared" ca="1" si="127"/>
        <v>6.4392632298637871</v>
      </c>
      <c r="R426" s="24">
        <f t="shared" ca="1" si="136"/>
        <v>4418.2487459396916</v>
      </c>
      <c r="S426" s="23">
        <f t="shared" ca="1" si="137"/>
        <v>4424.6880091695557</v>
      </c>
      <c r="T426" s="22"/>
      <c r="U426" s="23">
        <f t="shared" ca="1" si="128"/>
        <v>18.065123194300146</v>
      </c>
      <c r="V426" s="23">
        <f t="shared" ca="1" si="129"/>
        <v>0.96118793605154185</v>
      </c>
      <c r="W426" s="24">
        <f t="shared" ca="1" si="138"/>
        <v>4731.4047912502738</v>
      </c>
      <c r="X426" s="23">
        <f t="shared" ca="1" si="139"/>
        <v>4732.3659791863256</v>
      </c>
    </row>
    <row r="427" spans="1:24" x14ac:dyDescent="0.25">
      <c r="A427" s="23">
        <f t="shared" ca="1" si="120"/>
        <v>11.625709244785559</v>
      </c>
      <c r="B427" s="23">
        <f t="shared" ca="1" si="121"/>
        <v>1.2212921761296733</v>
      </c>
      <c r="C427" s="24">
        <f t="shared" ca="1" si="130"/>
        <v>3843.9314798110377</v>
      </c>
      <c r="D427" s="23">
        <f t="shared" ca="1" si="131"/>
        <v>3845.1527719871674</v>
      </c>
      <c r="E427" s="22"/>
      <c r="F427" s="23">
        <f t="shared" ca="1" si="122"/>
        <v>7.8296686699670506E-2</v>
      </c>
      <c r="G427" s="23">
        <f t="shared" ca="1" si="123"/>
        <v>1.3401772264531957</v>
      </c>
      <c r="H427" s="24">
        <f t="shared" ca="1" si="132"/>
        <v>4338.6165265460913</v>
      </c>
      <c r="I427" s="23">
        <f t="shared" ca="1" si="133"/>
        <v>4339.9567037725446</v>
      </c>
      <c r="J427" s="22"/>
      <c r="K427" s="23">
        <f t="shared" ca="1" si="124"/>
        <v>4.2437083690433886</v>
      </c>
      <c r="L427" s="23">
        <f t="shared" ca="1" si="125"/>
        <v>0.70069401474066662</v>
      </c>
      <c r="M427" s="24">
        <f t="shared" ca="1" si="134"/>
        <v>4254.5792799120181</v>
      </c>
      <c r="N427" s="23">
        <f t="shared" ca="1" si="135"/>
        <v>4255.2799739267584</v>
      </c>
      <c r="O427" s="22"/>
      <c r="P427" s="23">
        <f t="shared" ca="1" si="126"/>
        <v>18.095905282765724</v>
      </c>
      <c r="Q427" s="23">
        <f t="shared" ca="1" si="127"/>
        <v>6.053074091677332</v>
      </c>
      <c r="R427" s="24">
        <f t="shared" ca="1" si="136"/>
        <v>4442.7839144523214</v>
      </c>
      <c r="S427" s="23">
        <f t="shared" ca="1" si="137"/>
        <v>4448.8369885439988</v>
      </c>
      <c r="T427" s="22"/>
      <c r="U427" s="23">
        <f t="shared" ca="1" si="128"/>
        <v>0.52858961655566972</v>
      </c>
      <c r="V427" s="23">
        <f t="shared" ca="1" si="129"/>
        <v>1.3338512779017353</v>
      </c>
      <c r="W427" s="24">
        <f t="shared" ca="1" si="138"/>
        <v>4732.8945688028816</v>
      </c>
      <c r="X427" s="23">
        <f t="shared" ca="1" si="139"/>
        <v>4734.2284200807835</v>
      </c>
    </row>
    <row r="428" spans="1:24" x14ac:dyDescent="0.25">
      <c r="A428" s="23">
        <f t="shared" ca="1" si="120"/>
        <v>3.2665765682386154</v>
      </c>
      <c r="B428" s="23">
        <f t="shared" ca="1" si="121"/>
        <v>4.4040631466346545</v>
      </c>
      <c r="C428" s="24">
        <f t="shared" ca="1" si="130"/>
        <v>3848.419348555406</v>
      </c>
      <c r="D428" s="23">
        <f t="shared" ca="1" si="131"/>
        <v>3852.8234117020406</v>
      </c>
      <c r="E428" s="22"/>
      <c r="F428" s="23">
        <f t="shared" ca="1" si="122"/>
        <v>2.3647036383603668</v>
      </c>
      <c r="G428" s="23">
        <f t="shared" ca="1" si="123"/>
        <v>1.8898016111607274</v>
      </c>
      <c r="H428" s="24">
        <f t="shared" ca="1" si="132"/>
        <v>4342.3214074109046</v>
      </c>
      <c r="I428" s="23">
        <f t="shared" ca="1" si="133"/>
        <v>4344.2112090220653</v>
      </c>
      <c r="J428" s="22"/>
      <c r="K428" s="23">
        <f t="shared" ca="1" si="124"/>
        <v>4.69775108187073</v>
      </c>
      <c r="L428" s="23">
        <f t="shared" ca="1" si="125"/>
        <v>2.4780717306373528</v>
      </c>
      <c r="M428" s="24">
        <f t="shared" ca="1" si="134"/>
        <v>4259.977725008629</v>
      </c>
      <c r="N428" s="23">
        <f t="shared" ca="1" si="135"/>
        <v>4262.4557967392666</v>
      </c>
      <c r="O428" s="22"/>
      <c r="P428" s="23">
        <f t="shared" ca="1" si="126"/>
        <v>2.7280072044153365</v>
      </c>
      <c r="Q428" s="23">
        <f t="shared" ca="1" si="127"/>
        <v>6.0150472649940401</v>
      </c>
      <c r="R428" s="24">
        <f t="shared" ca="1" si="136"/>
        <v>4451.5649957484138</v>
      </c>
      <c r="S428" s="23">
        <f t="shared" ca="1" si="137"/>
        <v>4457.5800430134077</v>
      </c>
      <c r="T428" s="22"/>
      <c r="U428" s="23">
        <f t="shared" ca="1" si="128"/>
        <v>0.7010005142592487</v>
      </c>
      <c r="V428" s="23">
        <f t="shared" ca="1" si="129"/>
        <v>4.5343625028913168</v>
      </c>
      <c r="W428" s="24">
        <f t="shared" ca="1" si="138"/>
        <v>4734.9294205950428</v>
      </c>
      <c r="X428" s="23">
        <f t="shared" ca="1" si="139"/>
        <v>4739.4637830979336</v>
      </c>
    </row>
    <row r="429" spans="1:24" x14ac:dyDescent="0.25">
      <c r="A429" s="23">
        <f t="shared" ca="1" si="120"/>
        <v>11.477436008600893</v>
      </c>
      <c r="B429" s="23">
        <f t="shared" ca="1" si="121"/>
        <v>2.2037810411613954</v>
      </c>
      <c r="C429" s="24">
        <f t="shared" ca="1" si="130"/>
        <v>3864.3008477106414</v>
      </c>
      <c r="D429" s="23">
        <f t="shared" ca="1" si="131"/>
        <v>3866.504628751803</v>
      </c>
      <c r="E429" s="22"/>
      <c r="F429" s="23">
        <f t="shared" ca="1" si="122"/>
        <v>5.5947178606063135</v>
      </c>
      <c r="G429" s="23">
        <f t="shared" ca="1" si="123"/>
        <v>17.20662424326753</v>
      </c>
      <c r="H429" s="24">
        <f t="shared" ca="1" si="132"/>
        <v>4349.8059268826719</v>
      </c>
      <c r="I429" s="23">
        <f t="shared" ca="1" si="133"/>
        <v>4367.0125511259394</v>
      </c>
      <c r="J429" s="22"/>
      <c r="K429" s="23">
        <f t="shared" ca="1" si="124"/>
        <v>2.8062570731458316</v>
      </c>
      <c r="L429" s="23">
        <f t="shared" ca="1" si="125"/>
        <v>1.2259970734224739</v>
      </c>
      <c r="M429" s="24">
        <f t="shared" ca="1" si="134"/>
        <v>4265.262053812412</v>
      </c>
      <c r="N429" s="23">
        <f t="shared" ca="1" si="135"/>
        <v>4266.4880508858341</v>
      </c>
      <c r="O429" s="22"/>
      <c r="P429" s="23">
        <f t="shared" ca="1" si="126"/>
        <v>0.20479661978151389</v>
      </c>
      <c r="Q429" s="23">
        <f t="shared" ca="1" si="127"/>
        <v>4.0677367381729317</v>
      </c>
      <c r="R429" s="24">
        <f t="shared" ca="1" si="136"/>
        <v>4457.7848396331892</v>
      </c>
      <c r="S429" s="23">
        <f t="shared" ca="1" si="137"/>
        <v>4461.8525763713624</v>
      </c>
      <c r="T429" s="22"/>
      <c r="U429" s="23">
        <f t="shared" ca="1" si="128"/>
        <v>17.171712795300873</v>
      </c>
      <c r="V429" s="23">
        <f t="shared" ca="1" si="129"/>
        <v>7.0605599819453051</v>
      </c>
      <c r="W429" s="24">
        <f t="shared" ca="1" si="138"/>
        <v>4756.6354958932343</v>
      </c>
      <c r="X429" s="23">
        <f t="shared" ca="1" si="139"/>
        <v>4763.6960558751798</v>
      </c>
    </row>
    <row r="430" spans="1:24" x14ac:dyDescent="0.25">
      <c r="A430" s="23">
        <f t="shared" ca="1" si="120"/>
        <v>8.8700231581506959</v>
      </c>
      <c r="B430" s="23">
        <f t="shared" ca="1" si="121"/>
        <v>8.3740380373721948</v>
      </c>
      <c r="C430" s="24">
        <f t="shared" ca="1" si="130"/>
        <v>3875.3746519099536</v>
      </c>
      <c r="D430" s="23">
        <f t="shared" ca="1" si="131"/>
        <v>3883.7486899473256</v>
      </c>
      <c r="E430" s="22"/>
      <c r="F430" s="23">
        <f t="shared" ca="1" si="122"/>
        <v>1.6498692921809248</v>
      </c>
      <c r="G430" s="23">
        <f t="shared" ca="1" si="123"/>
        <v>11.021554744676246</v>
      </c>
      <c r="H430" s="24">
        <f t="shared" ca="1" si="132"/>
        <v>4368.6624204181198</v>
      </c>
      <c r="I430" s="23">
        <f t="shared" ca="1" si="133"/>
        <v>4379.6839751627958</v>
      </c>
      <c r="J430" s="22"/>
      <c r="K430" s="23">
        <f t="shared" ca="1" si="124"/>
        <v>13.859506261000694</v>
      </c>
      <c r="L430" s="23">
        <f t="shared" ca="1" si="125"/>
        <v>5.0372679589184228</v>
      </c>
      <c r="M430" s="24">
        <f t="shared" ca="1" si="134"/>
        <v>4280.3475571468352</v>
      </c>
      <c r="N430" s="23">
        <f t="shared" ca="1" si="135"/>
        <v>4285.3848251057534</v>
      </c>
      <c r="O430" s="22"/>
      <c r="P430" s="23">
        <f t="shared" ca="1" si="126"/>
        <v>20.008079734813521</v>
      </c>
      <c r="Q430" s="23">
        <f t="shared" ca="1" si="127"/>
        <v>9.4544412602512296</v>
      </c>
      <c r="R430" s="24">
        <f t="shared" ca="1" si="136"/>
        <v>4481.8606561061761</v>
      </c>
      <c r="S430" s="23">
        <f t="shared" ca="1" si="137"/>
        <v>4491.3150973664269</v>
      </c>
      <c r="T430" s="22"/>
      <c r="U430" s="23">
        <f t="shared" ca="1" si="128"/>
        <v>1.1761095895449003</v>
      </c>
      <c r="V430" s="23">
        <f t="shared" ca="1" si="129"/>
        <v>0.17638680184327718</v>
      </c>
      <c r="W430" s="24">
        <f t="shared" ca="1" si="138"/>
        <v>4764.8721654647243</v>
      </c>
      <c r="X430" s="23">
        <f t="shared" ca="1" si="139"/>
        <v>4765.0485522665676</v>
      </c>
    </row>
    <row r="431" spans="1:24" x14ac:dyDescent="0.25">
      <c r="A431" s="23">
        <f t="shared" ca="1" si="120"/>
        <v>9.9906329128776346</v>
      </c>
      <c r="B431" s="23">
        <f t="shared" ca="1" si="121"/>
        <v>9.994912731183426</v>
      </c>
      <c r="C431" s="24">
        <f t="shared" ca="1" si="130"/>
        <v>3893.7393228602032</v>
      </c>
      <c r="D431" s="23">
        <f t="shared" ca="1" si="131"/>
        <v>3903.7342355913866</v>
      </c>
      <c r="E431" s="22"/>
      <c r="F431" s="23">
        <f t="shared" ca="1" si="122"/>
        <v>8.5712270228292269</v>
      </c>
      <c r="G431" s="23">
        <f t="shared" ca="1" si="123"/>
        <v>13.358685440605363</v>
      </c>
      <c r="H431" s="24">
        <f t="shared" ca="1" si="132"/>
        <v>4388.2552021856254</v>
      </c>
      <c r="I431" s="23">
        <f t="shared" ca="1" si="133"/>
        <v>4401.6138876262312</v>
      </c>
      <c r="J431" s="22"/>
      <c r="K431" s="23">
        <f t="shared" ca="1" si="124"/>
        <v>3.0280843675597042</v>
      </c>
      <c r="L431" s="23">
        <f t="shared" ca="1" si="125"/>
        <v>2.6240088545375082</v>
      </c>
      <c r="M431" s="24">
        <f t="shared" ca="1" si="134"/>
        <v>4288.4129094733134</v>
      </c>
      <c r="N431" s="23">
        <f t="shared" ca="1" si="135"/>
        <v>4291.0369183278508</v>
      </c>
      <c r="O431" s="22"/>
      <c r="P431" s="23">
        <f t="shared" ca="1" si="126"/>
        <v>0.42714633465673646</v>
      </c>
      <c r="Q431" s="23">
        <f t="shared" ca="1" si="127"/>
        <v>9.4882438258602146</v>
      </c>
      <c r="R431" s="24">
        <f t="shared" ca="1" si="136"/>
        <v>4491.7422437010837</v>
      </c>
      <c r="S431" s="23">
        <f t="shared" ca="1" si="137"/>
        <v>4501.2304875269438</v>
      </c>
      <c r="T431" s="22"/>
      <c r="U431" s="23">
        <f t="shared" ca="1" si="128"/>
        <v>44.655049740687367</v>
      </c>
      <c r="V431" s="23">
        <f t="shared" ca="1" si="129"/>
        <v>0.48379609850011418</v>
      </c>
      <c r="W431" s="24">
        <f t="shared" ca="1" si="138"/>
        <v>4809.7036020072546</v>
      </c>
      <c r="X431" s="23">
        <f t="shared" ca="1" si="139"/>
        <v>4810.1873981057552</v>
      </c>
    </row>
    <row r="432" spans="1:24" x14ac:dyDescent="0.25">
      <c r="A432" s="23">
        <f t="shared" ca="1" si="120"/>
        <v>2.5487547700831619</v>
      </c>
      <c r="B432" s="23">
        <f t="shared" ca="1" si="121"/>
        <v>1.1043371822522003</v>
      </c>
      <c r="C432" s="24">
        <f t="shared" ca="1" si="130"/>
        <v>3906.2829903614697</v>
      </c>
      <c r="D432" s="23">
        <f t="shared" ca="1" si="131"/>
        <v>3907.3873275437218</v>
      </c>
      <c r="E432" s="22"/>
      <c r="F432" s="23">
        <f t="shared" ca="1" si="122"/>
        <v>1.2631087259793055</v>
      </c>
      <c r="G432" s="23">
        <f t="shared" ca="1" si="123"/>
        <v>3.9523819760159805E-2</v>
      </c>
      <c r="H432" s="24">
        <f t="shared" ca="1" si="132"/>
        <v>4402.8769963522109</v>
      </c>
      <c r="I432" s="23">
        <f t="shared" ca="1" si="133"/>
        <v>4402.9165201719707</v>
      </c>
      <c r="J432" s="22"/>
      <c r="K432" s="23">
        <f t="shared" ca="1" si="124"/>
        <v>4.4945194002888114</v>
      </c>
      <c r="L432" s="23">
        <f t="shared" ca="1" si="125"/>
        <v>2.4076477514841081</v>
      </c>
      <c r="M432" s="24">
        <f t="shared" ca="1" si="134"/>
        <v>4295.5314377281393</v>
      </c>
      <c r="N432" s="23">
        <f t="shared" ca="1" si="135"/>
        <v>4297.9390854796238</v>
      </c>
      <c r="O432" s="22"/>
      <c r="P432" s="23">
        <f t="shared" ca="1" si="126"/>
        <v>0.79066510746517848</v>
      </c>
      <c r="Q432" s="23">
        <f t="shared" ca="1" si="127"/>
        <v>0.94318460835484752</v>
      </c>
      <c r="R432" s="24">
        <f t="shared" ca="1" si="136"/>
        <v>4502.0211526344092</v>
      </c>
      <c r="S432" s="23">
        <f t="shared" ca="1" si="137"/>
        <v>4502.9643372427645</v>
      </c>
      <c r="T432" s="22"/>
      <c r="U432" s="23">
        <f t="shared" ca="1" si="128"/>
        <v>2.5917325356677945</v>
      </c>
      <c r="V432" s="23">
        <f t="shared" ca="1" si="129"/>
        <v>10.123115741913139</v>
      </c>
      <c r="W432" s="24">
        <f t="shared" ca="1" si="138"/>
        <v>4812.7791306414229</v>
      </c>
      <c r="X432" s="23">
        <f t="shared" ca="1" si="139"/>
        <v>4822.9022463833362</v>
      </c>
    </row>
    <row r="433" spans="1:24" x14ac:dyDescent="0.25">
      <c r="A433" s="23">
        <f t="shared" ca="1" si="120"/>
        <v>11.847055221014894</v>
      </c>
      <c r="B433" s="23">
        <f t="shared" ca="1" si="121"/>
        <v>0.85468080016614467</v>
      </c>
      <c r="C433" s="24">
        <f t="shared" ca="1" si="130"/>
        <v>3919.2343827647364</v>
      </c>
      <c r="D433" s="23">
        <f t="shared" ca="1" si="131"/>
        <v>3920.0890635649025</v>
      </c>
      <c r="E433" s="22"/>
      <c r="F433" s="23">
        <f t="shared" ca="1" si="122"/>
        <v>0.10913529750295942</v>
      </c>
      <c r="G433" s="23">
        <f t="shared" ca="1" si="123"/>
        <v>5.8488513536450384</v>
      </c>
      <c r="H433" s="24">
        <f t="shared" ca="1" si="132"/>
        <v>4403.0256554694733</v>
      </c>
      <c r="I433" s="23">
        <f t="shared" ca="1" si="133"/>
        <v>4408.8745068231183</v>
      </c>
      <c r="J433" s="22"/>
      <c r="K433" s="23">
        <f t="shared" ca="1" si="124"/>
        <v>6.1156072132950087E-2</v>
      </c>
      <c r="L433" s="23">
        <f t="shared" ca="1" si="125"/>
        <v>1.7883696674333616</v>
      </c>
      <c r="M433" s="24">
        <f t="shared" ca="1" si="134"/>
        <v>4298.0002415517565</v>
      </c>
      <c r="N433" s="23">
        <f t="shared" ca="1" si="135"/>
        <v>4299.78861121919</v>
      </c>
      <c r="O433" s="22"/>
      <c r="P433" s="23">
        <f t="shared" ca="1" si="126"/>
        <v>1.8193141296389301</v>
      </c>
      <c r="Q433" s="23">
        <f t="shared" ca="1" si="127"/>
        <v>4.0945663945198056</v>
      </c>
      <c r="R433" s="24">
        <f t="shared" ca="1" si="136"/>
        <v>4504.7836513724033</v>
      </c>
      <c r="S433" s="23">
        <f t="shared" ca="1" si="137"/>
        <v>4508.8782177669227</v>
      </c>
      <c r="T433" s="22"/>
      <c r="U433" s="23">
        <f t="shared" ca="1" si="128"/>
        <v>46.333066617559027</v>
      </c>
      <c r="V433" s="23">
        <f t="shared" ca="1" si="129"/>
        <v>1.3412513387937821</v>
      </c>
      <c r="W433" s="24">
        <f t="shared" ca="1" si="138"/>
        <v>4869.2353130008951</v>
      </c>
      <c r="X433" s="23">
        <f t="shared" ca="1" si="139"/>
        <v>4870.576564339689</v>
      </c>
    </row>
    <row r="434" spans="1:24" x14ac:dyDescent="0.25">
      <c r="A434" s="23">
        <f t="shared" ca="1" si="120"/>
        <v>17.309870661819446</v>
      </c>
      <c r="B434" s="23">
        <f t="shared" ca="1" si="121"/>
        <v>1.4719061074648834</v>
      </c>
      <c r="C434" s="24">
        <f t="shared" ca="1" si="130"/>
        <v>3937.3989342267218</v>
      </c>
      <c r="D434" s="23">
        <f t="shared" ca="1" si="131"/>
        <v>3938.8708403341866</v>
      </c>
      <c r="E434" s="22"/>
      <c r="F434" s="23">
        <f t="shared" ca="1" si="122"/>
        <v>21.092869387635325</v>
      </c>
      <c r="G434" s="23">
        <f t="shared" ca="1" si="123"/>
        <v>7.4147018770910398</v>
      </c>
      <c r="H434" s="24">
        <f t="shared" ca="1" si="132"/>
        <v>4429.9673762107532</v>
      </c>
      <c r="I434" s="23">
        <f t="shared" ca="1" si="133"/>
        <v>4437.3820780878441</v>
      </c>
      <c r="J434" s="22"/>
      <c r="K434" s="23">
        <f t="shared" ca="1" si="124"/>
        <v>2.032679723714423</v>
      </c>
      <c r="L434" s="23">
        <f t="shared" ca="1" si="125"/>
        <v>2.0503837630637323</v>
      </c>
      <c r="M434" s="24">
        <f t="shared" ca="1" si="134"/>
        <v>4301.8212909429049</v>
      </c>
      <c r="N434" s="23">
        <f t="shared" ca="1" si="135"/>
        <v>4303.8716747059689</v>
      </c>
      <c r="O434" s="22"/>
      <c r="P434" s="23">
        <f t="shared" ca="1" si="126"/>
        <v>1.2501370821711852</v>
      </c>
      <c r="Q434" s="23">
        <f t="shared" ca="1" si="127"/>
        <v>0.79449083666676934</v>
      </c>
      <c r="R434" s="24">
        <f t="shared" ca="1" si="136"/>
        <v>4510.1283548490937</v>
      </c>
      <c r="S434" s="23">
        <f t="shared" ca="1" si="137"/>
        <v>4510.9228456857609</v>
      </c>
      <c r="T434" s="22"/>
      <c r="U434" s="23">
        <f t="shared" ca="1" si="128"/>
        <v>3.375459283900256</v>
      </c>
      <c r="V434" s="23">
        <f t="shared" ca="1" si="129"/>
        <v>3.3788234775229129</v>
      </c>
      <c r="W434" s="24">
        <f t="shared" ca="1" si="138"/>
        <v>4873.9520236235894</v>
      </c>
      <c r="X434" s="23">
        <f t="shared" ca="1" si="139"/>
        <v>4877.3308471011123</v>
      </c>
    </row>
    <row r="435" spans="1:24" x14ac:dyDescent="0.25">
      <c r="A435" s="23">
        <f t="shared" ca="1" si="120"/>
        <v>2.8194636628070673</v>
      </c>
      <c r="B435" s="23">
        <f t="shared" ca="1" si="121"/>
        <v>3.6030998263577469</v>
      </c>
      <c r="C435" s="24">
        <f t="shared" ca="1" si="130"/>
        <v>3941.6903039969939</v>
      </c>
      <c r="D435" s="23">
        <f t="shared" ca="1" si="131"/>
        <v>3945.2934038233516</v>
      </c>
      <c r="E435" s="22"/>
      <c r="F435" s="23">
        <f t="shared" ca="1" si="122"/>
        <v>2.8048273883845214</v>
      </c>
      <c r="G435" s="23">
        <f t="shared" ca="1" si="123"/>
        <v>2.0299156796292492</v>
      </c>
      <c r="H435" s="24">
        <f t="shared" ca="1" si="132"/>
        <v>4440.1869054762283</v>
      </c>
      <c r="I435" s="23">
        <f t="shared" ca="1" si="133"/>
        <v>4442.2168211558574</v>
      </c>
      <c r="J435" s="22"/>
      <c r="K435" s="23">
        <f t="shared" ca="1" si="124"/>
        <v>39.819403638409284</v>
      </c>
      <c r="L435" s="23">
        <f t="shared" ca="1" si="125"/>
        <v>2.413122742131204</v>
      </c>
      <c r="M435" s="24">
        <f t="shared" ca="1" si="134"/>
        <v>4343.6910783443782</v>
      </c>
      <c r="N435" s="23">
        <f t="shared" ca="1" si="135"/>
        <v>4346.1042010865094</v>
      </c>
      <c r="O435" s="22"/>
      <c r="P435" s="23">
        <f t="shared" ca="1" si="126"/>
        <v>15.349395867902086</v>
      </c>
      <c r="Q435" s="23">
        <f t="shared" ca="1" si="127"/>
        <v>0.75944313433183708</v>
      </c>
      <c r="R435" s="24">
        <f t="shared" ca="1" si="136"/>
        <v>4526.2722415536628</v>
      </c>
      <c r="S435" s="23">
        <f t="shared" ca="1" si="137"/>
        <v>4527.031684687995</v>
      </c>
      <c r="T435" s="22"/>
      <c r="U435" s="23">
        <f t="shared" ca="1" si="128"/>
        <v>2.1920293217477385</v>
      </c>
      <c r="V435" s="23">
        <f t="shared" ca="1" si="129"/>
        <v>14.126183053189745</v>
      </c>
      <c r="W435" s="24">
        <f t="shared" ca="1" si="138"/>
        <v>4879.5228764228605</v>
      </c>
      <c r="X435" s="23">
        <f t="shared" ca="1" si="139"/>
        <v>4893.6490594760498</v>
      </c>
    </row>
    <row r="436" spans="1:24" x14ac:dyDescent="0.25">
      <c r="A436" s="23">
        <f t="shared" ca="1" si="120"/>
        <v>0.35989139711996743</v>
      </c>
      <c r="B436" s="23">
        <f t="shared" ca="1" si="121"/>
        <v>1.2202692607540935</v>
      </c>
      <c r="C436" s="24">
        <f t="shared" ca="1" si="130"/>
        <v>3945.6532952204716</v>
      </c>
      <c r="D436" s="23">
        <f t="shared" ca="1" si="131"/>
        <v>3946.8735644812255</v>
      </c>
      <c r="E436" s="22"/>
      <c r="F436" s="23">
        <f t="shared" ca="1" si="122"/>
        <v>2.9659324347270042</v>
      </c>
      <c r="G436" s="23">
        <f t="shared" ca="1" si="123"/>
        <v>16.345540694412605</v>
      </c>
      <c r="H436" s="24">
        <f t="shared" ca="1" si="132"/>
        <v>4445.1827535905841</v>
      </c>
      <c r="I436" s="23">
        <f t="shared" ca="1" si="133"/>
        <v>4461.5282942849963</v>
      </c>
      <c r="J436" s="22"/>
      <c r="K436" s="23">
        <f t="shared" ca="1" si="124"/>
        <v>2.9767417360073885</v>
      </c>
      <c r="L436" s="23">
        <f t="shared" ca="1" si="125"/>
        <v>2.9290034781641845</v>
      </c>
      <c r="M436" s="24">
        <f t="shared" ca="1" si="134"/>
        <v>4349.0809428225166</v>
      </c>
      <c r="N436" s="23">
        <f t="shared" ca="1" si="135"/>
        <v>4352.0099463006809</v>
      </c>
      <c r="O436" s="22"/>
      <c r="P436" s="23">
        <f t="shared" ca="1" si="126"/>
        <v>0.38734403738815104</v>
      </c>
      <c r="Q436" s="23">
        <f t="shared" ca="1" si="127"/>
        <v>2.800967114185815</v>
      </c>
      <c r="R436" s="24">
        <f t="shared" ca="1" si="136"/>
        <v>4527.4190287253832</v>
      </c>
      <c r="S436" s="23">
        <f t="shared" ca="1" si="137"/>
        <v>4530.2199958395686</v>
      </c>
      <c r="T436" s="22"/>
      <c r="U436" s="23">
        <f t="shared" ca="1" si="128"/>
        <v>13.918866936217764</v>
      </c>
      <c r="V436" s="23">
        <f t="shared" ca="1" si="129"/>
        <v>3.9051228778069493</v>
      </c>
      <c r="W436" s="24">
        <f t="shared" ca="1" si="138"/>
        <v>4907.5679264122673</v>
      </c>
      <c r="X436" s="23">
        <f t="shared" ca="1" si="139"/>
        <v>4911.4730492900744</v>
      </c>
    </row>
    <row r="437" spans="1:24" x14ac:dyDescent="0.25">
      <c r="A437" s="23">
        <f t="shared" ca="1" si="120"/>
        <v>1.9140743410275614</v>
      </c>
      <c r="B437" s="23">
        <f t="shared" ca="1" si="121"/>
        <v>4.0637878368251998</v>
      </c>
      <c r="C437" s="24">
        <f t="shared" ca="1" si="130"/>
        <v>3948.787638822253</v>
      </c>
      <c r="D437" s="23">
        <f t="shared" ca="1" si="131"/>
        <v>3952.8514266590782</v>
      </c>
      <c r="E437" s="22"/>
      <c r="F437" s="23">
        <f t="shared" ca="1" si="122"/>
        <v>8.3461005193778117</v>
      </c>
      <c r="G437" s="23">
        <f t="shared" ca="1" si="123"/>
        <v>3.0784158556559995</v>
      </c>
      <c r="H437" s="24">
        <f t="shared" ca="1" si="132"/>
        <v>4469.8743948043739</v>
      </c>
      <c r="I437" s="23">
        <f t="shared" ca="1" si="133"/>
        <v>4472.9528106600301</v>
      </c>
      <c r="J437" s="22"/>
      <c r="K437" s="23">
        <f t="shared" ca="1" si="124"/>
        <v>10.033934883438375</v>
      </c>
      <c r="L437" s="23">
        <f t="shared" ca="1" si="125"/>
        <v>5.6388984376261222</v>
      </c>
      <c r="M437" s="24">
        <f t="shared" ca="1" si="134"/>
        <v>4362.0438811841195</v>
      </c>
      <c r="N437" s="23">
        <f t="shared" ca="1" si="135"/>
        <v>4367.6827796217458</v>
      </c>
      <c r="O437" s="22"/>
      <c r="P437" s="23">
        <f t="shared" ca="1" si="126"/>
        <v>14.279731304325047</v>
      </c>
      <c r="Q437" s="23">
        <f t="shared" ca="1" si="127"/>
        <v>0.45192010615594297</v>
      </c>
      <c r="R437" s="24">
        <f t="shared" ca="1" si="136"/>
        <v>4544.4997271438933</v>
      </c>
      <c r="S437" s="23">
        <f t="shared" ca="1" si="137"/>
        <v>4544.9516472500491</v>
      </c>
      <c r="T437" s="22"/>
      <c r="U437" s="23">
        <f t="shared" ca="1" si="128"/>
        <v>28.837236779275074</v>
      </c>
      <c r="V437" s="23">
        <f t="shared" ca="1" si="129"/>
        <v>4.0391939028235573</v>
      </c>
      <c r="W437" s="24">
        <f t="shared" ca="1" si="138"/>
        <v>4940.3102860693498</v>
      </c>
      <c r="X437" s="23">
        <f t="shared" ca="1" si="139"/>
        <v>4944.349479972173</v>
      </c>
    </row>
    <row r="438" spans="1:24" x14ac:dyDescent="0.25">
      <c r="A438" s="23">
        <f t="shared" ca="1" si="120"/>
        <v>15.289159977830209</v>
      </c>
      <c r="B438" s="23">
        <f t="shared" ca="1" si="121"/>
        <v>0.11204140629605125</v>
      </c>
      <c r="C438" s="24">
        <f t="shared" ca="1" si="130"/>
        <v>3968.1405866369087</v>
      </c>
      <c r="D438" s="23">
        <f t="shared" ca="1" si="131"/>
        <v>3968.2526280432048</v>
      </c>
      <c r="E438" s="22"/>
      <c r="F438" s="23">
        <f t="shared" ca="1" si="122"/>
        <v>11.935566018420513</v>
      </c>
      <c r="G438" s="23">
        <f t="shared" ca="1" si="123"/>
        <v>3.782669449711066</v>
      </c>
      <c r="H438" s="24">
        <f t="shared" ca="1" si="132"/>
        <v>4484.8883766784502</v>
      </c>
      <c r="I438" s="23">
        <f t="shared" ca="1" si="133"/>
        <v>4488.6710461281609</v>
      </c>
      <c r="J438" s="22"/>
      <c r="K438" s="23">
        <f t="shared" ca="1" si="124"/>
        <v>9.8896992583757601</v>
      </c>
      <c r="L438" s="23">
        <f t="shared" ca="1" si="125"/>
        <v>8.4463165208831761</v>
      </c>
      <c r="M438" s="24">
        <f t="shared" ca="1" si="134"/>
        <v>4377.5724788801217</v>
      </c>
      <c r="N438" s="23">
        <f t="shared" ca="1" si="135"/>
        <v>4386.0187954010053</v>
      </c>
      <c r="O438" s="22"/>
      <c r="P438" s="23">
        <f t="shared" ca="1" si="126"/>
        <v>3.9384591500600608</v>
      </c>
      <c r="Q438" s="23">
        <f t="shared" ca="1" si="127"/>
        <v>15.855295889235002</v>
      </c>
      <c r="R438" s="24">
        <f t="shared" ca="1" si="136"/>
        <v>4548.8901064001093</v>
      </c>
      <c r="S438" s="23">
        <f t="shared" ca="1" si="137"/>
        <v>4564.7454022893444</v>
      </c>
      <c r="T438" s="22"/>
      <c r="U438" s="23">
        <f t="shared" ca="1" si="128"/>
        <v>19.411755706376674</v>
      </c>
      <c r="V438" s="23">
        <f t="shared" ca="1" si="129"/>
        <v>1.3395624294870818</v>
      </c>
      <c r="W438" s="24">
        <f t="shared" ca="1" si="138"/>
        <v>4963.7612356785494</v>
      </c>
      <c r="X438" s="23">
        <f t="shared" ca="1" si="139"/>
        <v>4965.1007981080365</v>
      </c>
    </row>
    <row r="439" spans="1:24" x14ac:dyDescent="0.25">
      <c r="A439" s="23">
        <f t="shared" ca="1" si="120"/>
        <v>8.2220254522055694</v>
      </c>
      <c r="B439" s="23">
        <f t="shared" ca="1" si="121"/>
        <v>2.4706152029557567</v>
      </c>
      <c r="C439" s="24">
        <f t="shared" ca="1" si="130"/>
        <v>3976.4746534954102</v>
      </c>
      <c r="D439" s="23">
        <f t="shared" ca="1" si="131"/>
        <v>3978.9452686983659</v>
      </c>
      <c r="E439" s="22"/>
      <c r="F439" s="23">
        <f t="shared" ca="1" si="122"/>
        <v>11.815587799290466</v>
      </c>
      <c r="G439" s="23">
        <f t="shared" ca="1" si="123"/>
        <v>1.5070679757122991</v>
      </c>
      <c r="H439" s="24">
        <f t="shared" ca="1" si="132"/>
        <v>4500.4866339274513</v>
      </c>
      <c r="I439" s="23">
        <f t="shared" ca="1" si="133"/>
        <v>4501.993701903164</v>
      </c>
      <c r="J439" s="22"/>
      <c r="K439" s="23">
        <f t="shared" ca="1" si="124"/>
        <v>4.997328204516589</v>
      </c>
      <c r="L439" s="23">
        <f t="shared" ca="1" si="125"/>
        <v>0.92221369503740358</v>
      </c>
      <c r="M439" s="24">
        <f t="shared" ca="1" si="134"/>
        <v>4391.0161236055219</v>
      </c>
      <c r="N439" s="23">
        <f t="shared" ca="1" si="135"/>
        <v>4391.9383373005594</v>
      </c>
      <c r="O439" s="22"/>
      <c r="P439" s="23">
        <f t="shared" ca="1" si="126"/>
        <v>3.3751819864551362</v>
      </c>
      <c r="Q439" s="23">
        <f t="shared" ca="1" si="127"/>
        <v>10.702619137823133</v>
      </c>
      <c r="R439" s="24">
        <f t="shared" ca="1" si="136"/>
        <v>4568.1205842758</v>
      </c>
      <c r="S439" s="23">
        <f t="shared" ca="1" si="137"/>
        <v>4578.8232034136227</v>
      </c>
      <c r="T439" s="22"/>
      <c r="U439" s="23">
        <f t="shared" ca="1" si="128"/>
        <v>1.8647590285256623</v>
      </c>
      <c r="V439" s="23">
        <f t="shared" ca="1" si="129"/>
        <v>3.7623204350767683</v>
      </c>
      <c r="W439" s="24">
        <f t="shared" ca="1" si="138"/>
        <v>4966.965557136562</v>
      </c>
      <c r="X439" s="23">
        <f t="shared" ca="1" si="139"/>
        <v>4970.7278775716386</v>
      </c>
    </row>
    <row r="440" spans="1:24" x14ac:dyDescent="0.25">
      <c r="A440" s="23">
        <f t="shared" ca="1" si="120"/>
        <v>2.0300042454943599</v>
      </c>
      <c r="B440" s="23">
        <f t="shared" ca="1" si="121"/>
        <v>1.8929656185205925</v>
      </c>
      <c r="C440" s="24">
        <f t="shared" ca="1" si="130"/>
        <v>3980.9752729438601</v>
      </c>
      <c r="D440" s="23">
        <f t="shared" ca="1" si="131"/>
        <v>3982.8682385623806</v>
      </c>
      <c r="E440" s="22"/>
      <c r="F440" s="23">
        <f t="shared" ca="1" si="122"/>
        <v>2.1368559188366523</v>
      </c>
      <c r="G440" s="23">
        <f t="shared" ca="1" si="123"/>
        <v>0.4487372651024063</v>
      </c>
      <c r="H440" s="24">
        <f t="shared" ca="1" si="132"/>
        <v>4504.1305578220008</v>
      </c>
      <c r="I440" s="23">
        <f t="shared" ca="1" si="133"/>
        <v>4504.5792950871028</v>
      </c>
      <c r="J440" s="22"/>
      <c r="K440" s="23">
        <f t="shared" ca="1" si="124"/>
        <v>3.6233512743117786</v>
      </c>
      <c r="L440" s="23">
        <f t="shared" ca="1" si="125"/>
        <v>1.9451442197483642</v>
      </c>
      <c r="M440" s="24">
        <f t="shared" ca="1" si="134"/>
        <v>4395.5616885748714</v>
      </c>
      <c r="N440" s="23">
        <f t="shared" ca="1" si="135"/>
        <v>4397.5068327946201</v>
      </c>
      <c r="O440" s="22"/>
      <c r="P440" s="23">
        <f t="shared" ca="1" si="126"/>
        <v>1.1008118938929368</v>
      </c>
      <c r="Q440" s="23">
        <f t="shared" ca="1" si="127"/>
        <v>0.86025226469399774</v>
      </c>
      <c r="R440" s="24">
        <f t="shared" ca="1" si="136"/>
        <v>4579.9240153075152</v>
      </c>
      <c r="S440" s="23">
        <f t="shared" ca="1" si="137"/>
        <v>4580.7842675722095</v>
      </c>
      <c r="T440" s="22"/>
      <c r="U440" s="23">
        <f t="shared" ca="1" si="128"/>
        <v>33.451861980761301</v>
      </c>
      <c r="V440" s="23">
        <f t="shared" ca="1" si="129"/>
        <v>0.85976925246316793</v>
      </c>
      <c r="W440" s="24">
        <f t="shared" ca="1" si="138"/>
        <v>5004.1797395524</v>
      </c>
      <c r="X440" s="23">
        <f t="shared" ca="1" si="139"/>
        <v>5005.0395088048635</v>
      </c>
    </row>
    <row r="441" spans="1:24" x14ac:dyDescent="0.25">
      <c r="A441" s="23">
        <f t="shared" ca="1" si="120"/>
        <v>4.1467740040870762</v>
      </c>
      <c r="B441" s="23">
        <f t="shared" ca="1" si="121"/>
        <v>0.971272173162262</v>
      </c>
      <c r="C441" s="24">
        <f t="shared" ca="1" si="130"/>
        <v>3987.0150125664677</v>
      </c>
      <c r="D441" s="23">
        <f t="shared" ca="1" si="131"/>
        <v>3987.9862847396298</v>
      </c>
      <c r="E441" s="22"/>
      <c r="F441" s="23">
        <f t="shared" ca="1" si="122"/>
        <v>0.98713539937617822</v>
      </c>
      <c r="G441" s="23">
        <f t="shared" ca="1" si="123"/>
        <v>0.52138456016945012</v>
      </c>
      <c r="H441" s="24">
        <f t="shared" ca="1" si="132"/>
        <v>4505.5664304864786</v>
      </c>
      <c r="I441" s="23">
        <f t="shared" ca="1" si="133"/>
        <v>4506.0878150466478</v>
      </c>
      <c r="J441" s="22"/>
      <c r="K441" s="23">
        <f t="shared" ca="1" si="124"/>
        <v>13.444828398661217</v>
      </c>
      <c r="L441" s="23">
        <f t="shared" ca="1" si="125"/>
        <v>2.1600213457457822</v>
      </c>
      <c r="M441" s="24">
        <f t="shared" ca="1" si="134"/>
        <v>4410.9516611932813</v>
      </c>
      <c r="N441" s="23">
        <f t="shared" ca="1" si="135"/>
        <v>4413.1116825390272</v>
      </c>
      <c r="O441" s="22"/>
      <c r="P441" s="23">
        <f t="shared" ca="1" si="126"/>
        <v>2.8615692554555143</v>
      </c>
      <c r="Q441" s="23">
        <f t="shared" ca="1" si="127"/>
        <v>0.50449564092789956</v>
      </c>
      <c r="R441" s="24">
        <f t="shared" ca="1" si="136"/>
        <v>4583.6458368276653</v>
      </c>
      <c r="S441" s="23">
        <f t="shared" ca="1" si="137"/>
        <v>4584.1503324685937</v>
      </c>
      <c r="T441" s="22"/>
      <c r="U441" s="23">
        <f t="shared" ca="1" si="128"/>
        <v>23.460251714975197</v>
      </c>
      <c r="V441" s="23">
        <f t="shared" ca="1" si="129"/>
        <v>7.1756797114832693</v>
      </c>
      <c r="W441" s="24">
        <f t="shared" ca="1" si="138"/>
        <v>5028.4997605198387</v>
      </c>
      <c r="X441" s="23">
        <f t="shared" ca="1" si="139"/>
        <v>5035.6754402313218</v>
      </c>
    </row>
    <row r="442" spans="1:24" x14ac:dyDescent="0.25">
      <c r="A442" s="23">
        <f t="shared" ca="1" si="120"/>
        <v>10.051859903569483</v>
      </c>
      <c r="B442" s="23">
        <f t="shared" ca="1" si="121"/>
        <v>9.477096412304876</v>
      </c>
      <c r="C442" s="24">
        <f t="shared" ca="1" si="130"/>
        <v>3998.0381446431993</v>
      </c>
      <c r="D442" s="23">
        <f t="shared" ca="1" si="131"/>
        <v>4007.5152410555042</v>
      </c>
      <c r="E442" s="22"/>
      <c r="F442" s="23">
        <f t="shared" ca="1" si="122"/>
        <v>0.28191680917606476</v>
      </c>
      <c r="G442" s="23">
        <f t="shared" ca="1" si="123"/>
        <v>1.5339000611254741</v>
      </c>
      <c r="H442" s="24">
        <f t="shared" ca="1" si="132"/>
        <v>4506.3697318558243</v>
      </c>
      <c r="I442" s="23">
        <f t="shared" ca="1" si="133"/>
        <v>4507.90363191695</v>
      </c>
      <c r="J442" s="22"/>
      <c r="K442" s="23">
        <f t="shared" ca="1" si="124"/>
        <v>2.8462837579113525</v>
      </c>
      <c r="L442" s="23">
        <f t="shared" ca="1" si="125"/>
        <v>1.784922126416457</v>
      </c>
      <c r="M442" s="24">
        <f t="shared" ca="1" si="134"/>
        <v>4415.957966296939</v>
      </c>
      <c r="N442" s="23">
        <f t="shared" ca="1" si="135"/>
        <v>4417.7428884233559</v>
      </c>
      <c r="O442" s="22"/>
      <c r="P442" s="23">
        <f t="shared" ca="1" si="126"/>
        <v>17.129636937300312</v>
      </c>
      <c r="Q442" s="23">
        <f t="shared" ca="1" si="127"/>
        <v>4.1439504907665947</v>
      </c>
      <c r="R442" s="24">
        <f t="shared" ca="1" si="136"/>
        <v>4601.279969405894</v>
      </c>
      <c r="S442" s="23">
        <f t="shared" ca="1" si="137"/>
        <v>4605.4239198966607</v>
      </c>
      <c r="T442" s="22"/>
      <c r="U442" s="23">
        <f t="shared" ca="1" si="128"/>
        <v>21.951286160019187</v>
      </c>
      <c r="V442" s="23">
        <f t="shared" ca="1" si="129"/>
        <v>0.27339064444448336</v>
      </c>
      <c r="W442" s="24">
        <f t="shared" ca="1" si="138"/>
        <v>5057.6267263913405</v>
      </c>
      <c r="X442" s="23">
        <f t="shared" ca="1" si="139"/>
        <v>5057.9001170357851</v>
      </c>
    </row>
    <row r="443" spans="1:24" x14ac:dyDescent="0.25">
      <c r="A443" s="23">
        <f t="shared" ca="1" si="120"/>
        <v>10.136317560902745</v>
      </c>
      <c r="B443" s="23">
        <f t="shared" ca="1" si="121"/>
        <v>7.1446200691513917E-2</v>
      </c>
      <c r="C443" s="24">
        <f t="shared" ca="1" si="130"/>
        <v>4017.6515586164069</v>
      </c>
      <c r="D443" s="23">
        <f t="shared" ca="1" si="131"/>
        <v>4017.7230048170982</v>
      </c>
      <c r="E443" s="22"/>
      <c r="F443" s="23">
        <f t="shared" ca="1" si="122"/>
        <v>2.6189204917250142</v>
      </c>
      <c r="G443" s="23">
        <f t="shared" ca="1" si="123"/>
        <v>10.924967435802513</v>
      </c>
      <c r="H443" s="24">
        <f t="shared" ca="1" si="132"/>
        <v>4510.5225524086745</v>
      </c>
      <c r="I443" s="23">
        <f t="shared" ca="1" si="133"/>
        <v>4521.447519844477</v>
      </c>
      <c r="J443" s="22"/>
      <c r="K443" s="23">
        <f t="shared" ca="1" si="124"/>
        <v>8.9237716529062148</v>
      </c>
      <c r="L443" s="23">
        <f t="shared" ca="1" si="125"/>
        <v>2.925603493860883</v>
      </c>
      <c r="M443" s="24">
        <f t="shared" ca="1" si="134"/>
        <v>4426.6666600762619</v>
      </c>
      <c r="N443" s="23">
        <f t="shared" ca="1" si="135"/>
        <v>4429.5922635701227</v>
      </c>
      <c r="O443" s="22"/>
      <c r="P443" s="23">
        <f t="shared" ca="1" si="126"/>
        <v>19.004906618002593</v>
      </c>
      <c r="Q443" s="23">
        <f t="shared" ca="1" si="127"/>
        <v>0.21383104238145489</v>
      </c>
      <c r="R443" s="24">
        <f t="shared" ca="1" si="136"/>
        <v>4624.4288265146633</v>
      </c>
      <c r="S443" s="23">
        <f t="shared" ca="1" si="137"/>
        <v>4624.6426575570449</v>
      </c>
      <c r="T443" s="22"/>
      <c r="U443" s="23">
        <f t="shared" ca="1" si="128"/>
        <v>5.0685092108028904</v>
      </c>
      <c r="V443" s="23">
        <f t="shared" ca="1" si="129"/>
        <v>2.9196611689951748</v>
      </c>
      <c r="W443" s="24">
        <f t="shared" ca="1" si="138"/>
        <v>5062.9686262465884</v>
      </c>
      <c r="X443" s="23">
        <f t="shared" ca="1" si="139"/>
        <v>5065.8882874155834</v>
      </c>
    </row>
    <row r="444" spans="1:24" x14ac:dyDescent="0.25">
      <c r="A444" s="23">
        <f t="shared" ca="1" si="120"/>
        <v>7.6322807754877484</v>
      </c>
      <c r="B444" s="23">
        <f t="shared" ca="1" si="121"/>
        <v>0.24826245978435774</v>
      </c>
      <c r="C444" s="24">
        <f t="shared" ca="1" si="130"/>
        <v>4025.3552855925859</v>
      </c>
      <c r="D444" s="23">
        <f t="shared" ca="1" si="131"/>
        <v>4025.6035480523701</v>
      </c>
      <c r="E444" s="22"/>
      <c r="F444" s="23">
        <f t="shared" ca="1" si="122"/>
        <v>1.4103912582663312</v>
      </c>
      <c r="G444" s="23">
        <f t="shared" ca="1" si="123"/>
        <v>6.4676919178175467</v>
      </c>
      <c r="H444" s="24">
        <f t="shared" ca="1" si="132"/>
        <v>4522.8579111027429</v>
      </c>
      <c r="I444" s="23">
        <f t="shared" ca="1" si="133"/>
        <v>4529.3256030205603</v>
      </c>
      <c r="J444" s="22"/>
      <c r="K444" s="23">
        <f t="shared" ca="1" si="124"/>
        <v>0.75879078941997713</v>
      </c>
      <c r="L444" s="23">
        <f t="shared" ca="1" si="125"/>
        <v>1.030752840613127</v>
      </c>
      <c r="M444" s="24">
        <f t="shared" ca="1" si="134"/>
        <v>4430.351054359543</v>
      </c>
      <c r="N444" s="23">
        <f t="shared" ca="1" si="135"/>
        <v>4431.3818072001559</v>
      </c>
      <c r="O444" s="22"/>
      <c r="P444" s="23">
        <f t="shared" ca="1" si="126"/>
        <v>23.983526538939696</v>
      </c>
      <c r="Q444" s="23">
        <f t="shared" ca="1" si="127"/>
        <v>1.6974111599009742</v>
      </c>
      <c r="R444" s="24">
        <f t="shared" ca="1" si="136"/>
        <v>4648.6261840959842</v>
      </c>
      <c r="S444" s="23">
        <f t="shared" ca="1" si="137"/>
        <v>4650.3235952558853</v>
      </c>
      <c r="T444" s="22"/>
      <c r="U444" s="23">
        <f t="shared" ca="1" si="128"/>
        <v>20.590676574272507</v>
      </c>
      <c r="V444" s="23">
        <f t="shared" ca="1" si="129"/>
        <v>1.0101287768511256</v>
      </c>
      <c r="W444" s="24">
        <f t="shared" ca="1" si="138"/>
        <v>5086.4789639898563</v>
      </c>
      <c r="X444" s="23">
        <f t="shared" ca="1" si="139"/>
        <v>5087.4890927667075</v>
      </c>
    </row>
    <row r="445" spans="1:24" x14ac:dyDescent="0.25">
      <c r="A445" s="23">
        <f t="shared" ca="1" si="120"/>
        <v>10.857689952392787</v>
      </c>
      <c r="B445" s="23">
        <f t="shared" ca="1" si="121"/>
        <v>0.5048207965919641</v>
      </c>
      <c r="C445" s="24">
        <f t="shared" ca="1" si="130"/>
        <v>4036.4612380047629</v>
      </c>
      <c r="D445" s="23">
        <f t="shared" ca="1" si="131"/>
        <v>4036.9660588013548</v>
      </c>
      <c r="E445" s="22"/>
      <c r="F445" s="23">
        <f t="shared" ca="1" si="122"/>
        <v>1.1949102597362848</v>
      </c>
      <c r="G445" s="23">
        <f t="shared" ca="1" si="123"/>
        <v>2.9714493363089449</v>
      </c>
      <c r="H445" s="24">
        <f t="shared" ca="1" si="132"/>
        <v>4530.5205132802967</v>
      </c>
      <c r="I445" s="23">
        <f t="shared" ca="1" si="133"/>
        <v>4533.4919626166056</v>
      </c>
      <c r="J445" s="22"/>
      <c r="K445" s="23">
        <f t="shared" ca="1" si="124"/>
        <v>4.5197204421504242</v>
      </c>
      <c r="L445" s="23">
        <f t="shared" ca="1" si="125"/>
        <v>0.50501609046501506</v>
      </c>
      <c r="M445" s="24">
        <f t="shared" ca="1" si="134"/>
        <v>4435.9015276423061</v>
      </c>
      <c r="N445" s="23">
        <f t="shared" ca="1" si="135"/>
        <v>4436.4065437327708</v>
      </c>
      <c r="O445" s="22"/>
      <c r="P445" s="23">
        <f t="shared" ca="1" si="126"/>
        <v>22.130589870384089</v>
      </c>
      <c r="Q445" s="23">
        <f t="shared" ca="1" si="127"/>
        <v>4.6965363094814094</v>
      </c>
      <c r="R445" s="24">
        <f t="shared" ca="1" si="136"/>
        <v>4672.4541851262693</v>
      </c>
      <c r="S445" s="23">
        <f t="shared" ca="1" si="137"/>
        <v>4677.1507214357507</v>
      </c>
      <c r="T445" s="22"/>
      <c r="U445" s="23">
        <f t="shared" ca="1" si="128"/>
        <v>2.7321031726669918</v>
      </c>
      <c r="V445" s="23">
        <f t="shared" ca="1" si="129"/>
        <v>6.7564015006715428</v>
      </c>
      <c r="W445" s="24">
        <f t="shared" ca="1" si="138"/>
        <v>5090.2211959393744</v>
      </c>
      <c r="X445" s="23">
        <f t="shared" ca="1" si="139"/>
        <v>5096.9775974400463</v>
      </c>
    </row>
    <row r="446" spans="1:24" x14ac:dyDescent="0.25">
      <c r="A446" s="23">
        <f t="shared" ca="1" si="120"/>
        <v>4.4729712965654991E-2</v>
      </c>
      <c r="B446" s="23">
        <f t="shared" ca="1" si="121"/>
        <v>6.3598228909173722</v>
      </c>
      <c r="C446" s="24">
        <f t="shared" ca="1" si="130"/>
        <v>4037.0107885143207</v>
      </c>
      <c r="D446" s="23">
        <f t="shared" ca="1" si="131"/>
        <v>4043.3706114052379</v>
      </c>
      <c r="E446" s="22"/>
      <c r="F446" s="23">
        <f t="shared" ca="1" si="122"/>
        <v>5.7336844053311786</v>
      </c>
      <c r="G446" s="23">
        <f t="shared" ca="1" si="123"/>
        <v>5.2466437495427609</v>
      </c>
      <c r="H446" s="24">
        <f t="shared" ca="1" si="132"/>
        <v>4539.2256470219372</v>
      </c>
      <c r="I446" s="23">
        <f t="shared" ca="1" si="133"/>
        <v>4544.4722907714804</v>
      </c>
      <c r="J446" s="22"/>
      <c r="K446" s="23">
        <f t="shared" ca="1" si="124"/>
        <v>8.0021056052960837</v>
      </c>
      <c r="L446" s="23">
        <f t="shared" ca="1" si="125"/>
        <v>3.6606764473756073</v>
      </c>
      <c r="M446" s="24">
        <f t="shared" ca="1" si="134"/>
        <v>4444.4086493380673</v>
      </c>
      <c r="N446" s="23">
        <f t="shared" ca="1" si="135"/>
        <v>4448.0693257854427</v>
      </c>
      <c r="O446" s="22"/>
      <c r="P446" s="23">
        <f t="shared" ca="1" si="126"/>
        <v>8.253044208500544</v>
      </c>
      <c r="Q446" s="23">
        <f t="shared" ca="1" si="127"/>
        <v>1.1063118642942138</v>
      </c>
      <c r="R446" s="24">
        <f t="shared" ca="1" si="136"/>
        <v>4685.4037656442515</v>
      </c>
      <c r="S446" s="23">
        <f t="shared" ca="1" si="137"/>
        <v>4686.5100775085457</v>
      </c>
      <c r="T446" s="22"/>
      <c r="U446" s="23">
        <f t="shared" ca="1" si="128"/>
        <v>21.619072388438045</v>
      </c>
      <c r="V446" s="23">
        <f t="shared" ca="1" si="129"/>
        <v>2.5523532478601654</v>
      </c>
      <c r="W446" s="24">
        <f t="shared" ca="1" si="138"/>
        <v>5118.5966698284847</v>
      </c>
      <c r="X446" s="23">
        <f t="shared" ca="1" si="139"/>
        <v>5121.1490230763447</v>
      </c>
    </row>
    <row r="447" spans="1:24" x14ac:dyDescent="0.25">
      <c r="A447" s="23">
        <f t="shared" ca="1" si="120"/>
        <v>23.958643893743083</v>
      </c>
      <c r="B447" s="23">
        <f t="shared" ca="1" si="121"/>
        <v>1.3250053039485827</v>
      </c>
      <c r="C447" s="24">
        <f t="shared" ca="1" si="130"/>
        <v>4067.329255298981</v>
      </c>
      <c r="D447" s="23">
        <f t="shared" ca="1" si="131"/>
        <v>4068.6542606029298</v>
      </c>
      <c r="E447" s="22"/>
      <c r="F447" s="23">
        <f t="shared" ca="1" si="122"/>
        <v>0.99377985405643987</v>
      </c>
      <c r="G447" s="23">
        <f t="shared" ca="1" si="123"/>
        <v>2.331462325969758</v>
      </c>
      <c r="H447" s="24">
        <f t="shared" ca="1" si="132"/>
        <v>4545.4660706255372</v>
      </c>
      <c r="I447" s="23">
        <f t="shared" ca="1" si="133"/>
        <v>4547.7975329515066</v>
      </c>
      <c r="J447" s="22"/>
      <c r="K447" s="23">
        <f t="shared" ca="1" si="124"/>
        <v>10.399990967778125</v>
      </c>
      <c r="L447" s="23">
        <f t="shared" ca="1" si="125"/>
        <v>0.24377224314171728</v>
      </c>
      <c r="M447" s="24">
        <f t="shared" ca="1" si="134"/>
        <v>4458.4693167532205</v>
      </c>
      <c r="N447" s="23">
        <f t="shared" ca="1" si="135"/>
        <v>4458.7130889963619</v>
      </c>
      <c r="O447" s="22"/>
      <c r="P447" s="23">
        <f t="shared" ca="1" si="126"/>
        <v>6.8971207953660665</v>
      </c>
      <c r="Q447" s="23">
        <f t="shared" ca="1" si="127"/>
        <v>2.7896979384485268</v>
      </c>
      <c r="R447" s="24">
        <f t="shared" ca="1" si="136"/>
        <v>4693.4071983039121</v>
      </c>
      <c r="S447" s="23">
        <f t="shared" ca="1" si="137"/>
        <v>4696.1968962423607</v>
      </c>
      <c r="T447" s="22"/>
      <c r="U447" s="23">
        <f t="shared" ca="1" si="128"/>
        <v>2.8822328801656996</v>
      </c>
      <c r="V447" s="23">
        <f t="shared" ca="1" si="129"/>
        <v>1.0873384964537356</v>
      </c>
      <c r="W447" s="24">
        <f t="shared" ca="1" si="138"/>
        <v>5124.03125595651</v>
      </c>
      <c r="X447" s="23">
        <f t="shared" ca="1" si="139"/>
        <v>5125.1185944529634</v>
      </c>
    </row>
    <row r="448" spans="1:24" x14ac:dyDescent="0.25">
      <c r="A448" s="23">
        <f t="shared" ca="1" si="120"/>
        <v>1.7852950431870462</v>
      </c>
      <c r="B448" s="23">
        <f t="shared" ca="1" si="121"/>
        <v>0.85271397807719784</v>
      </c>
      <c r="C448" s="24">
        <f t="shared" ca="1" si="130"/>
        <v>4070.4395556461168</v>
      </c>
      <c r="D448" s="23">
        <f t="shared" ca="1" si="131"/>
        <v>4071.292269624194</v>
      </c>
      <c r="E448" s="22"/>
      <c r="F448" s="23">
        <f t="shared" ca="1" si="122"/>
        <v>3.4050913127074951</v>
      </c>
      <c r="G448" s="23">
        <f t="shared" ca="1" si="123"/>
        <v>1.4284632011735985</v>
      </c>
      <c r="H448" s="24">
        <f t="shared" ca="1" si="132"/>
        <v>4551.2026242642141</v>
      </c>
      <c r="I448" s="23">
        <f t="shared" ca="1" si="133"/>
        <v>4552.6310874653873</v>
      </c>
      <c r="J448" s="22"/>
      <c r="K448" s="23">
        <f t="shared" ca="1" si="124"/>
        <v>4.5138295186988762</v>
      </c>
      <c r="L448" s="23">
        <f t="shared" ca="1" si="125"/>
        <v>2.3999699567028414</v>
      </c>
      <c r="M448" s="24">
        <f t="shared" ca="1" si="134"/>
        <v>4463.2269185150608</v>
      </c>
      <c r="N448" s="23">
        <f t="shared" ca="1" si="135"/>
        <v>4465.6268884717638</v>
      </c>
      <c r="O448" s="22"/>
      <c r="P448" s="23">
        <f t="shared" ca="1" si="126"/>
        <v>0.50531881934542833</v>
      </c>
      <c r="Q448" s="23">
        <f t="shared" ca="1" si="127"/>
        <v>4.2304385291631874</v>
      </c>
      <c r="R448" s="24">
        <f t="shared" ca="1" si="136"/>
        <v>4696.7022150617058</v>
      </c>
      <c r="S448" s="23">
        <f t="shared" ca="1" si="137"/>
        <v>4700.9326535908694</v>
      </c>
      <c r="T448" s="22"/>
      <c r="U448" s="23">
        <f t="shared" ca="1" si="128"/>
        <v>13.442411260584143</v>
      </c>
      <c r="V448" s="23">
        <f t="shared" ca="1" si="129"/>
        <v>7.3919077335237074E-2</v>
      </c>
      <c r="W448" s="24">
        <f t="shared" ca="1" si="138"/>
        <v>5138.5610057135473</v>
      </c>
      <c r="X448" s="23">
        <f t="shared" ca="1" si="139"/>
        <v>5138.6349247908829</v>
      </c>
    </row>
    <row r="449" spans="1:24" x14ac:dyDescent="0.25">
      <c r="A449" s="23">
        <f t="shared" ca="1" si="120"/>
        <v>13.704429591443997</v>
      </c>
      <c r="B449" s="23">
        <f t="shared" ca="1" si="121"/>
        <v>0.48580651979594197</v>
      </c>
      <c r="C449" s="24">
        <f t="shared" ca="1" si="130"/>
        <v>4084.9966992156378</v>
      </c>
      <c r="D449" s="23">
        <f t="shared" ca="1" si="131"/>
        <v>4085.4825057354337</v>
      </c>
      <c r="E449" s="22"/>
      <c r="F449" s="23">
        <f t="shared" ca="1" si="122"/>
        <v>14.445693529331606</v>
      </c>
      <c r="G449" s="23">
        <f t="shared" ca="1" si="123"/>
        <v>2.577545559989133</v>
      </c>
      <c r="H449" s="24">
        <f t="shared" ca="1" si="132"/>
        <v>4567.0767809947192</v>
      </c>
      <c r="I449" s="23">
        <f t="shared" ca="1" si="133"/>
        <v>4569.6543265547079</v>
      </c>
      <c r="J449" s="22"/>
      <c r="K449" s="23">
        <f t="shared" ca="1" si="124"/>
        <v>1.3668987053926323</v>
      </c>
      <c r="L449" s="23">
        <f t="shared" ca="1" si="125"/>
        <v>2.3906568750879109</v>
      </c>
      <c r="M449" s="24">
        <f t="shared" ca="1" si="134"/>
        <v>4466.9937871771563</v>
      </c>
      <c r="N449" s="23">
        <f t="shared" ca="1" si="135"/>
        <v>4469.3844440522444</v>
      </c>
      <c r="O449" s="22"/>
      <c r="P449" s="23">
        <f t="shared" ca="1" si="126"/>
        <v>3.3966802243106069</v>
      </c>
      <c r="Q449" s="23">
        <f t="shared" ca="1" si="127"/>
        <v>0.62089627742793907</v>
      </c>
      <c r="R449" s="24">
        <f t="shared" ca="1" si="136"/>
        <v>4704.3293338151798</v>
      </c>
      <c r="S449" s="23">
        <f t="shared" ca="1" si="137"/>
        <v>4704.9502300926079</v>
      </c>
      <c r="T449" s="22"/>
      <c r="U449" s="23">
        <f t="shared" ca="1" si="128"/>
        <v>0.37595905688809522</v>
      </c>
      <c r="V449" s="23">
        <f t="shared" ca="1" si="129"/>
        <v>6.7504719246364582</v>
      </c>
      <c r="W449" s="24">
        <f t="shared" ca="1" si="138"/>
        <v>5139.0108838477709</v>
      </c>
      <c r="X449" s="23">
        <f t="shared" ca="1" si="139"/>
        <v>5145.7613557724071</v>
      </c>
    </row>
    <row r="450" spans="1:24" x14ac:dyDescent="0.25">
      <c r="A450" s="23">
        <f t="shared" ca="1" si="120"/>
        <v>2.6709538075846617</v>
      </c>
      <c r="B450" s="23">
        <f t="shared" ca="1" si="121"/>
        <v>2.8824617963524837</v>
      </c>
      <c r="C450" s="24">
        <f t="shared" ca="1" si="130"/>
        <v>4088.1534595430185</v>
      </c>
      <c r="D450" s="23">
        <f t="shared" ca="1" si="131"/>
        <v>4091.0359213393708</v>
      </c>
      <c r="E450" s="22"/>
      <c r="F450" s="23">
        <f t="shared" ca="1" si="122"/>
        <v>12.893097447741763</v>
      </c>
      <c r="G450" s="23">
        <f t="shared" ca="1" si="123"/>
        <v>1.3686921901515894</v>
      </c>
      <c r="H450" s="24">
        <f t="shared" ca="1" si="132"/>
        <v>4582.5474240024496</v>
      </c>
      <c r="I450" s="23">
        <f t="shared" ca="1" si="133"/>
        <v>4583.9161161926013</v>
      </c>
      <c r="J450" s="22"/>
      <c r="K450" s="23">
        <f t="shared" ca="1" si="124"/>
        <v>3.0688698407800667</v>
      </c>
      <c r="L450" s="23">
        <f t="shared" ca="1" si="125"/>
        <v>2.1575386339845801</v>
      </c>
      <c r="M450" s="24">
        <f t="shared" ca="1" si="134"/>
        <v>4472.4533138930246</v>
      </c>
      <c r="N450" s="23">
        <f t="shared" ca="1" si="135"/>
        <v>4474.6108525270092</v>
      </c>
      <c r="O450" s="22"/>
      <c r="P450" s="23">
        <f t="shared" ca="1" si="126"/>
        <v>10.491776319655747</v>
      </c>
      <c r="Q450" s="23">
        <f t="shared" ca="1" si="127"/>
        <v>1.9899176565474996</v>
      </c>
      <c r="R450" s="24">
        <f t="shared" ca="1" si="136"/>
        <v>4715.4420064122633</v>
      </c>
      <c r="S450" s="23">
        <f t="shared" ca="1" si="137"/>
        <v>4717.431924068811</v>
      </c>
      <c r="T450" s="22"/>
      <c r="U450" s="23">
        <f t="shared" ca="1" si="128"/>
        <v>28.270459954063597</v>
      </c>
      <c r="V450" s="23">
        <f t="shared" ca="1" si="129"/>
        <v>0.92199813000062059</v>
      </c>
      <c r="W450" s="24">
        <f t="shared" ca="1" si="138"/>
        <v>5174.031815726471</v>
      </c>
      <c r="X450" s="23">
        <f t="shared" ca="1" si="139"/>
        <v>5174.9538138564712</v>
      </c>
    </row>
    <row r="451" spans="1:24" x14ac:dyDescent="0.25">
      <c r="A451" s="23">
        <f t="shared" ca="1" si="120"/>
        <v>8.0880179259624523</v>
      </c>
      <c r="B451" s="23">
        <f t="shared" ca="1" si="121"/>
        <v>1.6880892628455528</v>
      </c>
      <c r="C451" s="24">
        <f t="shared" ca="1" si="130"/>
        <v>4099.1239392653333</v>
      </c>
      <c r="D451" s="23">
        <f t="shared" ca="1" si="131"/>
        <v>4100.8120285281793</v>
      </c>
      <c r="E451" s="22"/>
      <c r="F451" s="23">
        <f t="shared" ca="1" si="122"/>
        <v>4.5548329226437936</v>
      </c>
      <c r="G451" s="23">
        <f t="shared" ca="1" si="123"/>
        <v>1.4256519668420542</v>
      </c>
      <c r="H451" s="24">
        <f t="shared" ca="1" si="132"/>
        <v>4588.4709491152453</v>
      </c>
      <c r="I451" s="23">
        <f t="shared" ca="1" si="133"/>
        <v>4589.8966010820877</v>
      </c>
      <c r="J451" s="22"/>
      <c r="K451" s="23">
        <f t="shared" ca="1" si="124"/>
        <v>3.4696838681076709</v>
      </c>
      <c r="L451" s="23">
        <f t="shared" ca="1" si="125"/>
        <v>0.28160618772321105</v>
      </c>
      <c r="M451" s="24">
        <f t="shared" ca="1" si="134"/>
        <v>4478.0805363951167</v>
      </c>
      <c r="N451" s="23">
        <f t="shared" ca="1" si="135"/>
        <v>4478.3621425828396</v>
      </c>
      <c r="O451" s="22"/>
      <c r="P451" s="23">
        <f t="shared" ca="1" si="126"/>
        <v>8.3755394656948976</v>
      </c>
      <c r="Q451" s="23">
        <f t="shared" ca="1" si="127"/>
        <v>2.816596526201613</v>
      </c>
      <c r="R451" s="24">
        <f t="shared" ca="1" si="136"/>
        <v>4725.8074635345056</v>
      </c>
      <c r="S451" s="23">
        <f t="shared" ca="1" si="137"/>
        <v>4728.6240600607071</v>
      </c>
      <c r="T451" s="22"/>
      <c r="U451" s="23">
        <f t="shared" ca="1" si="128"/>
        <v>10.995834532662222</v>
      </c>
      <c r="V451" s="23">
        <f t="shared" ca="1" si="129"/>
        <v>4.7853699042973279</v>
      </c>
      <c r="W451" s="24">
        <f t="shared" ca="1" si="138"/>
        <v>5185.9496483891335</v>
      </c>
      <c r="X451" s="23">
        <f t="shared" ca="1" si="139"/>
        <v>5190.7350182934306</v>
      </c>
    </row>
    <row r="452" spans="1:24" x14ac:dyDescent="0.25">
      <c r="A452" s="23">
        <f t="shared" ca="1" si="120"/>
        <v>7.8751362699880678</v>
      </c>
      <c r="B452" s="23">
        <f t="shared" ca="1" si="121"/>
        <v>3.1644679772588766</v>
      </c>
      <c r="C452" s="24">
        <f t="shared" ca="1" si="130"/>
        <v>4108.687164798167</v>
      </c>
      <c r="D452" s="23">
        <f t="shared" ca="1" si="131"/>
        <v>4111.851632775426</v>
      </c>
      <c r="E452" s="22"/>
      <c r="F452" s="23">
        <f t="shared" ca="1" si="122"/>
        <v>1.770828403513385</v>
      </c>
      <c r="G452" s="23">
        <f t="shared" ca="1" si="123"/>
        <v>3.1918083327956008</v>
      </c>
      <c r="H452" s="24">
        <f t="shared" ca="1" si="132"/>
        <v>4591.6674294856011</v>
      </c>
      <c r="I452" s="23">
        <f t="shared" ca="1" si="133"/>
        <v>4594.8592378183967</v>
      </c>
      <c r="J452" s="22"/>
      <c r="K452" s="23">
        <f t="shared" ca="1" si="124"/>
        <v>2.7442178066516179</v>
      </c>
      <c r="L452" s="23">
        <f t="shared" ca="1" si="125"/>
        <v>0.26674436085180991</v>
      </c>
      <c r="M452" s="24">
        <f t="shared" ca="1" si="134"/>
        <v>4481.1063603894909</v>
      </c>
      <c r="N452" s="23">
        <f t="shared" ca="1" si="135"/>
        <v>4481.3731047503425</v>
      </c>
      <c r="O452" s="22"/>
      <c r="P452" s="23">
        <f t="shared" ca="1" si="126"/>
        <v>8.7953040850477944</v>
      </c>
      <c r="Q452" s="23">
        <f t="shared" ca="1" si="127"/>
        <v>3.1296805116553212</v>
      </c>
      <c r="R452" s="24">
        <f t="shared" ca="1" si="136"/>
        <v>4737.419364145755</v>
      </c>
      <c r="S452" s="23">
        <f t="shared" ca="1" si="137"/>
        <v>4740.5490446574104</v>
      </c>
      <c r="T452" s="22"/>
      <c r="U452" s="23">
        <f t="shared" ca="1" si="128"/>
        <v>51.716437499760232</v>
      </c>
      <c r="V452" s="23">
        <f t="shared" ca="1" si="129"/>
        <v>1.5214934143282743</v>
      </c>
      <c r="W452" s="24">
        <f t="shared" ca="1" si="138"/>
        <v>5242.4514557931907</v>
      </c>
      <c r="X452" s="23">
        <f t="shared" ca="1" si="139"/>
        <v>5243.9729492075194</v>
      </c>
    </row>
    <row r="453" spans="1:24" x14ac:dyDescent="0.25">
      <c r="A453" s="23">
        <f t="shared" ca="1" si="120"/>
        <v>3.6246251461012826</v>
      </c>
      <c r="B453" s="23">
        <f t="shared" ca="1" si="121"/>
        <v>1.1235666297040818</v>
      </c>
      <c r="C453" s="24">
        <f t="shared" ca="1" si="130"/>
        <v>4115.4762579215276</v>
      </c>
      <c r="D453" s="23">
        <f t="shared" ca="1" si="131"/>
        <v>4116.5998245512319</v>
      </c>
      <c r="E453" s="22"/>
      <c r="F453" s="23">
        <f t="shared" ca="1" si="122"/>
        <v>2.1720086434445127</v>
      </c>
      <c r="G453" s="23">
        <f t="shared" ca="1" si="123"/>
        <v>4.1026751069903025</v>
      </c>
      <c r="H453" s="24">
        <f t="shared" ca="1" si="132"/>
        <v>4597.031246461841</v>
      </c>
      <c r="I453" s="23">
        <f t="shared" ca="1" si="133"/>
        <v>4601.1339215688313</v>
      </c>
      <c r="J453" s="22"/>
      <c r="K453" s="23">
        <f t="shared" ca="1" si="124"/>
        <v>0.11173021266817842</v>
      </c>
      <c r="L453" s="23">
        <f t="shared" ca="1" si="125"/>
        <v>0.67293020283022242</v>
      </c>
      <c r="M453" s="24">
        <f t="shared" ca="1" si="134"/>
        <v>4481.4848349630111</v>
      </c>
      <c r="N453" s="23">
        <f t="shared" ca="1" si="135"/>
        <v>4482.1577651658408</v>
      </c>
      <c r="O453" s="22"/>
      <c r="P453" s="23">
        <f t="shared" ca="1" si="126"/>
        <v>12.74699057209431</v>
      </c>
      <c r="Q453" s="23">
        <f t="shared" ca="1" si="127"/>
        <v>1.8448511249676705</v>
      </c>
      <c r="R453" s="24">
        <f t="shared" ca="1" si="136"/>
        <v>4753.2960352295049</v>
      </c>
      <c r="S453" s="23">
        <f t="shared" ca="1" si="137"/>
        <v>4755.140886354473</v>
      </c>
      <c r="T453" s="22"/>
      <c r="U453" s="23">
        <f t="shared" ca="1" si="128"/>
        <v>12.501221652920373</v>
      </c>
      <c r="V453" s="23">
        <f t="shared" ca="1" si="129"/>
        <v>8.0251935961420475</v>
      </c>
      <c r="W453" s="24">
        <f t="shared" ca="1" si="138"/>
        <v>5256.4741708604397</v>
      </c>
      <c r="X453" s="23">
        <f t="shared" ca="1" si="139"/>
        <v>5264.499364456582</v>
      </c>
    </row>
    <row r="454" spans="1:24" x14ac:dyDescent="0.25">
      <c r="A454" s="23">
        <f t="shared" ca="1" si="120"/>
        <v>1.5694733552472531</v>
      </c>
      <c r="B454" s="23">
        <f t="shared" ca="1" si="121"/>
        <v>8.2888164603442796E-2</v>
      </c>
      <c r="C454" s="24">
        <f t="shared" ca="1" si="130"/>
        <v>4118.1692979064792</v>
      </c>
      <c r="D454" s="23">
        <f t="shared" ca="1" si="131"/>
        <v>4118.2521860710822</v>
      </c>
      <c r="E454" s="22"/>
      <c r="F454" s="23">
        <f t="shared" ca="1" si="122"/>
        <v>10.323519374915461</v>
      </c>
      <c r="G454" s="23">
        <f t="shared" ca="1" si="123"/>
        <v>6.254426512105816</v>
      </c>
      <c r="H454" s="24">
        <f t="shared" ca="1" si="132"/>
        <v>4611.4574409437464</v>
      </c>
      <c r="I454" s="23">
        <f t="shared" ca="1" si="133"/>
        <v>4617.7118674558524</v>
      </c>
      <c r="J454" s="22"/>
      <c r="K454" s="23">
        <f t="shared" ca="1" si="124"/>
        <v>24.689505722192653</v>
      </c>
      <c r="L454" s="23">
        <f t="shared" ca="1" si="125"/>
        <v>1.0389121582655482E-2</v>
      </c>
      <c r="M454" s="24">
        <f t="shared" ca="1" si="134"/>
        <v>4506.8472708880336</v>
      </c>
      <c r="N454" s="23">
        <f t="shared" ca="1" si="135"/>
        <v>4506.8576600096167</v>
      </c>
      <c r="O454" s="22"/>
      <c r="P454" s="23">
        <f t="shared" ca="1" si="126"/>
        <v>0.4333033236126908</v>
      </c>
      <c r="Q454" s="23">
        <f t="shared" ca="1" si="127"/>
        <v>5.1059523882868246E-2</v>
      </c>
      <c r="R454" s="24">
        <f t="shared" ca="1" si="136"/>
        <v>4755.5741896780855</v>
      </c>
      <c r="S454" s="23">
        <f t="shared" ca="1" si="137"/>
        <v>4755.6252492019685</v>
      </c>
      <c r="T454" s="22"/>
      <c r="U454" s="23">
        <f t="shared" ca="1" si="128"/>
        <v>5.6885896947652119</v>
      </c>
      <c r="V454" s="23">
        <f t="shared" ca="1" si="129"/>
        <v>1.3506607521804441</v>
      </c>
      <c r="W454" s="24">
        <f t="shared" ca="1" si="138"/>
        <v>5270.1879541513472</v>
      </c>
      <c r="X454" s="23">
        <f t="shared" ca="1" si="139"/>
        <v>5271.5386149035276</v>
      </c>
    </row>
    <row r="455" spans="1:24" x14ac:dyDescent="0.25">
      <c r="A455" s="23">
        <f t="shared" ca="1" si="120"/>
        <v>10.677700950683365</v>
      </c>
      <c r="B455" s="23">
        <f t="shared" ca="1" si="121"/>
        <v>1.3753447691998086</v>
      </c>
      <c r="C455" s="24">
        <f t="shared" ca="1" si="130"/>
        <v>4128.9298870217654</v>
      </c>
      <c r="D455" s="23">
        <f t="shared" ca="1" si="131"/>
        <v>4130.3052317909651</v>
      </c>
      <c r="E455" s="22"/>
      <c r="F455" s="23">
        <f t="shared" ca="1" si="122"/>
        <v>2.6583508485532223</v>
      </c>
      <c r="G455" s="23">
        <f t="shared" ca="1" si="123"/>
        <v>0.49081081575040347</v>
      </c>
      <c r="H455" s="24">
        <f t="shared" ca="1" si="132"/>
        <v>4620.3702183044052</v>
      </c>
      <c r="I455" s="23">
        <f t="shared" ca="1" si="133"/>
        <v>4620.8610291201558</v>
      </c>
      <c r="J455" s="22"/>
      <c r="K455" s="23">
        <f t="shared" ca="1" si="124"/>
        <v>3.4431671504565244</v>
      </c>
      <c r="L455" s="23">
        <f t="shared" ca="1" si="125"/>
        <v>1.1146135804445951</v>
      </c>
      <c r="M455" s="24">
        <f t="shared" ca="1" si="134"/>
        <v>4510.3008271600729</v>
      </c>
      <c r="N455" s="23">
        <f t="shared" ca="1" si="135"/>
        <v>4511.4154407405176</v>
      </c>
      <c r="O455" s="22"/>
      <c r="P455" s="23">
        <f t="shared" ca="1" si="126"/>
        <v>40.523898336642333</v>
      </c>
      <c r="Q455" s="23">
        <f t="shared" ca="1" si="127"/>
        <v>0.34960564535478866</v>
      </c>
      <c r="R455" s="24">
        <f t="shared" ca="1" si="136"/>
        <v>4796.149147538611</v>
      </c>
      <c r="S455" s="23">
        <f t="shared" ca="1" si="137"/>
        <v>4796.4987531839661</v>
      </c>
      <c r="T455" s="22"/>
      <c r="U455" s="23">
        <f t="shared" ca="1" si="128"/>
        <v>2.119852611174569</v>
      </c>
      <c r="V455" s="23">
        <f t="shared" ca="1" si="129"/>
        <v>4.7436580166803521</v>
      </c>
      <c r="W455" s="24">
        <f t="shared" ca="1" si="138"/>
        <v>5273.6584675147024</v>
      </c>
      <c r="X455" s="23">
        <f t="shared" ca="1" si="139"/>
        <v>5278.4021255313828</v>
      </c>
    </row>
    <row r="456" spans="1:24" x14ac:dyDescent="0.25">
      <c r="A456" s="23">
        <f t="shared" ca="1" si="120"/>
        <v>4.584060935533814</v>
      </c>
      <c r="B456" s="23">
        <f t="shared" ca="1" si="121"/>
        <v>2.6774961817128085</v>
      </c>
      <c r="C456" s="24">
        <f t="shared" ca="1" si="130"/>
        <v>4134.8892927264988</v>
      </c>
      <c r="D456" s="23">
        <f t="shared" ca="1" si="131"/>
        <v>4137.5667889082115</v>
      </c>
      <c r="E456" s="22"/>
      <c r="F456" s="23">
        <f t="shared" ca="1" si="122"/>
        <v>10.835457096574522</v>
      </c>
      <c r="G456" s="23">
        <f t="shared" ca="1" si="123"/>
        <v>3.3793966713288568</v>
      </c>
      <c r="H456" s="24">
        <f t="shared" ca="1" si="132"/>
        <v>4631.6964862167306</v>
      </c>
      <c r="I456" s="23">
        <f t="shared" ca="1" si="133"/>
        <v>4635.0758828880598</v>
      </c>
      <c r="J456" s="22"/>
      <c r="K456" s="23">
        <f t="shared" ca="1" si="124"/>
        <v>21.789818010598967</v>
      </c>
      <c r="L456" s="23">
        <f t="shared" ca="1" si="125"/>
        <v>4.5962102567578658</v>
      </c>
      <c r="M456" s="24">
        <f t="shared" ca="1" si="134"/>
        <v>4533.2052587511162</v>
      </c>
      <c r="N456" s="23">
        <f t="shared" ca="1" si="135"/>
        <v>4537.8014690078744</v>
      </c>
      <c r="O456" s="22"/>
      <c r="P456" s="23">
        <f t="shared" ca="1" si="126"/>
        <v>0.68908331007771273</v>
      </c>
      <c r="Q456" s="23">
        <f t="shared" ca="1" si="127"/>
        <v>2.0000798134291249</v>
      </c>
      <c r="R456" s="24">
        <f t="shared" ca="1" si="136"/>
        <v>4797.1878364940439</v>
      </c>
      <c r="S456" s="23">
        <f t="shared" ca="1" si="137"/>
        <v>4799.1879163074727</v>
      </c>
      <c r="T456" s="22"/>
      <c r="U456" s="23">
        <f t="shared" ca="1" si="128"/>
        <v>6.5406601068596428</v>
      </c>
      <c r="V456" s="23">
        <f t="shared" ca="1" si="129"/>
        <v>7.5645195034007813</v>
      </c>
      <c r="W456" s="24">
        <f t="shared" ca="1" si="138"/>
        <v>5284.9427856382426</v>
      </c>
      <c r="X456" s="23">
        <f t="shared" ca="1" si="139"/>
        <v>5292.507305141643</v>
      </c>
    </row>
    <row r="457" spans="1:24" x14ac:dyDescent="0.25">
      <c r="A457" s="23">
        <f t="shared" ca="1" si="120"/>
        <v>7.4137073221499756</v>
      </c>
      <c r="B457" s="23">
        <f t="shared" ca="1" si="121"/>
        <v>0.13791874936398282</v>
      </c>
      <c r="C457" s="24">
        <f t="shared" ca="1" si="130"/>
        <v>4144.9804962303615</v>
      </c>
      <c r="D457" s="23">
        <f t="shared" ca="1" si="131"/>
        <v>4145.1184149797255</v>
      </c>
      <c r="E457" s="22"/>
      <c r="F457" s="23">
        <f t="shared" ca="1" si="122"/>
        <v>0.92269344592258262</v>
      </c>
      <c r="G457" s="23">
        <f t="shared" ca="1" si="123"/>
        <v>5.8832942933475687</v>
      </c>
      <c r="H457" s="24">
        <f t="shared" ca="1" si="132"/>
        <v>4635.9985763339828</v>
      </c>
      <c r="I457" s="23">
        <f t="shared" ca="1" si="133"/>
        <v>4641.8818706273305</v>
      </c>
      <c r="J457" s="22"/>
      <c r="K457" s="23">
        <f t="shared" ca="1" si="124"/>
        <v>13.286170019420107</v>
      </c>
      <c r="L457" s="23">
        <f t="shared" ca="1" si="125"/>
        <v>3.9225893558758225</v>
      </c>
      <c r="M457" s="24">
        <f t="shared" ca="1" si="134"/>
        <v>4551.0876390272942</v>
      </c>
      <c r="N457" s="23">
        <f t="shared" ca="1" si="135"/>
        <v>4555.0102283831702</v>
      </c>
      <c r="O457" s="22"/>
      <c r="P457" s="23">
        <f t="shared" ca="1" si="126"/>
        <v>24.445573042787391</v>
      </c>
      <c r="Q457" s="23">
        <f t="shared" ca="1" si="127"/>
        <v>3.0621785374110293</v>
      </c>
      <c r="R457" s="24">
        <f t="shared" ca="1" si="136"/>
        <v>4823.6334893502599</v>
      </c>
      <c r="S457" s="23">
        <f t="shared" ca="1" si="137"/>
        <v>4826.6956678876713</v>
      </c>
      <c r="T457" s="22"/>
      <c r="U457" s="23">
        <f t="shared" ca="1" si="128"/>
        <v>7.799134235241902</v>
      </c>
      <c r="V457" s="23">
        <f t="shared" ca="1" si="129"/>
        <v>3.1123202107510655</v>
      </c>
      <c r="W457" s="24">
        <f t="shared" ca="1" si="138"/>
        <v>5300.3064393768846</v>
      </c>
      <c r="X457" s="23">
        <f t="shared" ca="1" si="139"/>
        <v>5303.4187595876356</v>
      </c>
    </row>
    <row r="458" spans="1:24" x14ac:dyDescent="0.25">
      <c r="A458" s="23">
        <f t="shared" ca="1" si="120"/>
        <v>2.4612542531896482</v>
      </c>
      <c r="B458" s="23">
        <f t="shared" ca="1" si="121"/>
        <v>0.41725945766059502</v>
      </c>
      <c r="C458" s="24">
        <f t="shared" ca="1" si="130"/>
        <v>4147.579669232915</v>
      </c>
      <c r="D458" s="23">
        <f t="shared" ca="1" si="131"/>
        <v>4147.9969286905753</v>
      </c>
      <c r="E458" s="22"/>
      <c r="F458" s="23">
        <f t="shared" ca="1" si="122"/>
        <v>0.17872510599206801</v>
      </c>
      <c r="G458" s="23">
        <f t="shared" ca="1" si="123"/>
        <v>1.3507559015118076</v>
      </c>
      <c r="H458" s="24">
        <f t="shared" ca="1" si="132"/>
        <v>4642.0605957333228</v>
      </c>
      <c r="I458" s="23">
        <f t="shared" ca="1" si="133"/>
        <v>4643.4113516348343</v>
      </c>
      <c r="J458" s="22"/>
      <c r="K458" s="23">
        <f t="shared" ca="1" si="124"/>
        <v>0.10892353820036485</v>
      </c>
      <c r="L458" s="23">
        <f t="shared" ca="1" si="125"/>
        <v>0.77625281140126845</v>
      </c>
      <c r="M458" s="24">
        <f t="shared" ca="1" si="134"/>
        <v>4555.1191519213708</v>
      </c>
      <c r="N458" s="23">
        <f t="shared" ca="1" si="135"/>
        <v>4555.8954047327725</v>
      </c>
      <c r="O458" s="22"/>
      <c r="P458" s="23">
        <f t="shared" ca="1" si="126"/>
        <v>8.2300510421852113</v>
      </c>
      <c r="Q458" s="23">
        <f t="shared" ca="1" si="127"/>
        <v>7.9140178319897165</v>
      </c>
      <c r="R458" s="24">
        <f t="shared" ca="1" si="136"/>
        <v>4834.9257189298569</v>
      </c>
      <c r="S458" s="23">
        <f t="shared" ca="1" si="137"/>
        <v>4842.8397367618463</v>
      </c>
      <c r="T458" s="22"/>
      <c r="U458" s="23">
        <f t="shared" ca="1" si="128"/>
        <v>12.677751592581316</v>
      </c>
      <c r="V458" s="23">
        <f t="shared" ca="1" si="129"/>
        <v>5.021006286491243</v>
      </c>
      <c r="W458" s="24">
        <f t="shared" ca="1" si="138"/>
        <v>5316.096511180217</v>
      </c>
      <c r="X458" s="23">
        <f t="shared" ca="1" si="139"/>
        <v>5321.1175174667087</v>
      </c>
    </row>
    <row r="459" spans="1:24" x14ac:dyDescent="0.25">
      <c r="A459" s="23">
        <f t="shared" ca="1" si="120"/>
        <v>6.0671033775931678</v>
      </c>
      <c r="B459" s="23">
        <f t="shared" ca="1" si="121"/>
        <v>3.6800499974672993</v>
      </c>
      <c r="C459" s="24">
        <f t="shared" ca="1" si="130"/>
        <v>4154.0640320681687</v>
      </c>
      <c r="D459" s="23">
        <f t="shared" ca="1" si="131"/>
        <v>4157.7440820656357</v>
      </c>
      <c r="E459" s="22"/>
      <c r="F459" s="23">
        <f t="shared" ca="1" si="122"/>
        <v>6.7353169550371348</v>
      </c>
      <c r="G459" s="23">
        <f t="shared" ca="1" si="123"/>
        <v>3.3281356272000928</v>
      </c>
      <c r="H459" s="24">
        <f t="shared" ca="1" si="132"/>
        <v>4650.1466685898713</v>
      </c>
      <c r="I459" s="23">
        <f t="shared" ca="1" si="133"/>
        <v>4653.4748042170713</v>
      </c>
      <c r="J459" s="22"/>
      <c r="K459" s="23">
        <f t="shared" ca="1" si="124"/>
        <v>5.6669225940140429</v>
      </c>
      <c r="L459" s="23">
        <f t="shared" ca="1" si="125"/>
        <v>1.5196053079450628E-2</v>
      </c>
      <c r="M459" s="24">
        <f t="shared" ca="1" si="134"/>
        <v>4561.5623273267865</v>
      </c>
      <c r="N459" s="23">
        <f t="shared" ca="1" si="135"/>
        <v>4561.5775233798659</v>
      </c>
      <c r="O459" s="22"/>
      <c r="P459" s="23">
        <f t="shared" ca="1" si="126"/>
        <v>25.93129564643445</v>
      </c>
      <c r="Q459" s="23">
        <f t="shared" ca="1" si="127"/>
        <v>0.68104651875328914</v>
      </c>
      <c r="R459" s="24">
        <f t="shared" ca="1" si="136"/>
        <v>4868.7710324082809</v>
      </c>
      <c r="S459" s="23">
        <f t="shared" ca="1" si="137"/>
        <v>4869.4520789270346</v>
      </c>
      <c r="T459" s="22"/>
      <c r="U459" s="23">
        <f t="shared" ca="1" si="128"/>
        <v>0.29778864171769726</v>
      </c>
      <c r="V459" s="23">
        <f t="shared" ca="1" si="129"/>
        <v>1.8929911350593702</v>
      </c>
      <c r="W459" s="24">
        <f t="shared" ca="1" si="138"/>
        <v>5321.4153061084262</v>
      </c>
      <c r="X459" s="23">
        <f t="shared" ca="1" si="139"/>
        <v>5323.3082972434859</v>
      </c>
    </row>
    <row r="460" spans="1:24" x14ac:dyDescent="0.25">
      <c r="A460" s="23">
        <f t="shared" ca="1" si="120"/>
        <v>1.151751637837104</v>
      </c>
      <c r="B460" s="23">
        <f t="shared" ca="1" si="121"/>
        <v>0.1577980677049042</v>
      </c>
      <c r="C460" s="24">
        <f t="shared" ca="1" si="130"/>
        <v>4158.8958337034728</v>
      </c>
      <c r="D460" s="23">
        <f t="shared" ca="1" si="131"/>
        <v>4159.0536317711776</v>
      </c>
      <c r="E460" s="22"/>
      <c r="F460" s="23">
        <f t="shared" ca="1" si="122"/>
        <v>0.68178894549240898</v>
      </c>
      <c r="G460" s="23">
        <f t="shared" ca="1" si="123"/>
        <v>2.9218732550196349</v>
      </c>
      <c r="H460" s="24">
        <f t="shared" ca="1" si="132"/>
        <v>4654.1565931625637</v>
      </c>
      <c r="I460" s="23">
        <f t="shared" ca="1" si="133"/>
        <v>4657.0784664175835</v>
      </c>
      <c r="J460" s="22"/>
      <c r="K460" s="23">
        <f t="shared" ca="1" si="124"/>
        <v>21.089621892340016</v>
      </c>
      <c r="L460" s="23">
        <f t="shared" ca="1" si="125"/>
        <v>0.58683146383052354</v>
      </c>
      <c r="M460" s="24">
        <f t="shared" ca="1" si="134"/>
        <v>4582.6671452722057</v>
      </c>
      <c r="N460" s="23">
        <f t="shared" ca="1" si="135"/>
        <v>4583.2539767360358</v>
      </c>
      <c r="O460" s="22"/>
      <c r="P460" s="23">
        <f t="shared" ca="1" si="126"/>
        <v>16.921921541480014</v>
      </c>
      <c r="Q460" s="23">
        <f t="shared" ca="1" si="127"/>
        <v>3.2974669879135305</v>
      </c>
      <c r="R460" s="24">
        <f t="shared" ca="1" si="136"/>
        <v>4886.3740004685142</v>
      </c>
      <c r="S460" s="23">
        <f t="shared" ca="1" si="137"/>
        <v>4889.6714674564273</v>
      </c>
      <c r="T460" s="22"/>
      <c r="U460" s="23">
        <f t="shared" ca="1" si="128"/>
        <v>18.160785792595021</v>
      </c>
      <c r="V460" s="23">
        <f t="shared" ca="1" si="129"/>
        <v>1.8661302471346966</v>
      </c>
      <c r="W460" s="24">
        <f t="shared" ca="1" si="138"/>
        <v>5341.4690830360805</v>
      </c>
      <c r="X460" s="23">
        <f t="shared" ca="1" si="139"/>
        <v>5343.3352132832151</v>
      </c>
    </row>
    <row r="461" spans="1:24" x14ac:dyDescent="0.25">
      <c r="A461" s="23">
        <f t="shared" ca="1" si="120"/>
        <v>2.4103140206467311</v>
      </c>
      <c r="B461" s="23">
        <f t="shared" ca="1" si="121"/>
        <v>0.22764851254589227</v>
      </c>
      <c r="C461" s="24">
        <f t="shared" ca="1" si="130"/>
        <v>4161.4639457918247</v>
      </c>
      <c r="D461" s="23">
        <f t="shared" ca="1" si="131"/>
        <v>4161.6915943043705</v>
      </c>
      <c r="E461" s="22"/>
      <c r="F461" s="23">
        <f t="shared" ca="1" si="122"/>
        <v>4.1074911592212402</v>
      </c>
      <c r="G461" s="23">
        <f t="shared" ca="1" si="123"/>
        <v>6.482403537714057</v>
      </c>
      <c r="H461" s="24">
        <f t="shared" ca="1" si="132"/>
        <v>4661.1859575768049</v>
      </c>
      <c r="I461" s="23">
        <f t="shared" ca="1" si="133"/>
        <v>4667.668361114519</v>
      </c>
      <c r="J461" s="22"/>
      <c r="K461" s="23">
        <f t="shared" ca="1" si="124"/>
        <v>0.38778438556201772</v>
      </c>
      <c r="L461" s="23">
        <f t="shared" ca="1" si="125"/>
        <v>5.4540778596393054</v>
      </c>
      <c r="M461" s="24">
        <f t="shared" ca="1" si="134"/>
        <v>4583.6417611215975</v>
      </c>
      <c r="N461" s="23">
        <f t="shared" ca="1" si="135"/>
        <v>4589.0958389812367</v>
      </c>
      <c r="O461" s="22"/>
      <c r="P461" s="23">
        <f t="shared" ca="1" si="126"/>
        <v>17.192142586998454</v>
      </c>
      <c r="Q461" s="23">
        <f t="shared" ca="1" si="127"/>
        <v>4.4203434315707302</v>
      </c>
      <c r="R461" s="24">
        <f t="shared" ca="1" si="136"/>
        <v>4906.863610043426</v>
      </c>
      <c r="S461" s="23">
        <f t="shared" ca="1" si="137"/>
        <v>4911.2839534749965</v>
      </c>
      <c r="T461" s="22"/>
      <c r="U461" s="23">
        <f t="shared" ca="1" si="128"/>
        <v>23.804081516039211</v>
      </c>
      <c r="V461" s="23">
        <f t="shared" ca="1" si="129"/>
        <v>0.62999262363743347</v>
      </c>
      <c r="W461" s="24">
        <f t="shared" ca="1" si="138"/>
        <v>5367.1392947992545</v>
      </c>
      <c r="X461" s="23">
        <f t="shared" ca="1" si="139"/>
        <v>5367.7692874228915</v>
      </c>
    </row>
    <row r="462" spans="1:24" x14ac:dyDescent="0.25">
      <c r="A462" s="23">
        <f t="shared" ref="A462:A525" ca="1" si="140">((-LN(1-RAND()))/$C$9)</f>
        <v>11.012828182783149</v>
      </c>
      <c r="B462" s="23">
        <f t="shared" ref="B462:B525" ca="1" si="141">((-LN(1-RAND()))/$C$10)</f>
        <v>5.6993983994461379</v>
      </c>
      <c r="C462" s="24">
        <f t="shared" ca="1" si="130"/>
        <v>4172.7044224871534</v>
      </c>
      <c r="D462" s="23">
        <f t="shared" ca="1" si="131"/>
        <v>4178.4038208865995</v>
      </c>
      <c r="E462" s="22"/>
      <c r="F462" s="23">
        <f t="shared" ref="F462:F525" ca="1" si="142">((-LN(1-RAND()))/$H$9)</f>
        <v>27.001752540375932</v>
      </c>
      <c r="G462" s="23">
        <f t="shared" ref="G462:G525" ca="1" si="143">((-LN(1-RAND()))/$H$10)</f>
        <v>5.9159330009137419</v>
      </c>
      <c r="H462" s="24">
        <f t="shared" ca="1" si="132"/>
        <v>4694.6701136548945</v>
      </c>
      <c r="I462" s="23">
        <f t="shared" ca="1" si="133"/>
        <v>4700.5860466558079</v>
      </c>
      <c r="J462" s="22"/>
      <c r="K462" s="23">
        <f t="shared" ref="K462:K525" ca="1" si="144">((-LN(1-RAND()))/$M$9)</f>
        <v>6.7981540914749621</v>
      </c>
      <c r="L462" s="23">
        <f t="shared" ref="L462:L525" ca="1" si="145">((-LN(1-RAND()))/$M$10)</f>
        <v>2.7109856467855771</v>
      </c>
      <c r="M462" s="24">
        <f t="shared" ca="1" si="134"/>
        <v>4595.893993072712</v>
      </c>
      <c r="N462" s="23">
        <f t="shared" ca="1" si="135"/>
        <v>4598.6049787194979</v>
      </c>
      <c r="O462" s="22"/>
      <c r="P462" s="23">
        <f t="shared" ref="P462:P525" ca="1" si="146">((-LN(1-RAND()))/$R$9)</f>
        <v>22.864802176381094</v>
      </c>
      <c r="Q462" s="23">
        <f t="shared" ref="Q462:Q525" ca="1" si="147">((-LN(1-RAND()))/$R$10)</f>
        <v>3.9757364069313413E-2</v>
      </c>
      <c r="R462" s="24">
        <f t="shared" ca="1" si="136"/>
        <v>4934.1487556513775</v>
      </c>
      <c r="S462" s="23">
        <f t="shared" ca="1" si="137"/>
        <v>4934.1885130154469</v>
      </c>
      <c r="T462" s="22"/>
      <c r="U462" s="23">
        <f t="shared" ref="U462:U525" ca="1" si="148">((-LN(1-RAND()))/$W$9)</f>
        <v>5.9927710551852282</v>
      </c>
      <c r="V462" s="23">
        <f t="shared" ref="V462:V525" ca="1" si="149">((-LN(1-RAND()))/$W$10)</f>
        <v>1.442572427358676</v>
      </c>
      <c r="W462" s="24">
        <f t="shared" ca="1" si="138"/>
        <v>5373.7620584780771</v>
      </c>
      <c r="X462" s="23">
        <f t="shared" ca="1" si="139"/>
        <v>5375.2046309054358</v>
      </c>
    </row>
    <row r="463" spans="1:24" x14ac:dyDescent="0.25">
      <c r="A463" s="23">
        <f t="shared" ca="1" si="140"/>
        <v>3.7038254739005669</v>
      </c>
      <c r="B463" s="23">
        <f t="shared" ca="1" si="141"/>
        <v>0.79455342843877119</v>
      </c>
      <c r="C463" s="24">
        <f t="shared" ref="C463:C526" ca="1" si="150">D462+A463</f>
        <v>4182.1076463605004</v>
      </c>
      <c r="D463" s="23">
        <f t="shared" ref="D463:D526" ca="1" si="151">C463+B463</f>
        <v>4182.9021997889395</v>
      </c>
      <c r="E463" s="22"/>
      <c r="F463" s="23">
        <f t="shared" ca="1" si="142"/>
        <v>0.34576787402197579</v>
      </c>
      <c r="G463" s="23">
        <f t="shared" ca="1" si="143"/>
        <v>1.490715814971227</v>
      </c>
      <c r="H463" s="24">
        <f t="shared" ref="H463:H526" ca="1" si="152">I462+F463</f>
        <v>4700.9318145298303</v>
      </c>
      <c r="I463" s="23">
        <f t="shared" ref="I463:I526" ca="1" si="153">H463+G463</f>
        <v>4702.4225303448011</v>
      </c>
      <c r="J463" s="22"/>
      <c r="K463" s="23">
        <f t="shared" ca="1" si="144"/>
        <v>2.4462031002894897</v>
      </c>
      <c r="L463" s="23">
        <f t="shared" ca="1" si="145"/>
        <v>5.7097461177313287</v>
      </c>
      <c r="M463" s="24">
        <f t="shared" ref="M463:M526" ca="1" si="154">N462+K463</f>
        <v>4601.0511818197874</v>
      </c>
      <c r="N463" s="23">
        <f t="shared" ref="N463:N526" ca="1" si="155">M463+L463</f>
        <v>4606.7609279375183</v>
      </c>
      <c r="O463" s="22"/>
      <c r="P463" s="23">
        <f t="shared" ca="1" si="146"/>
        <v>18.461833894773342</v>
      </c>
      <c r="Q463" s="23">
        <f t="shared" ca="1" si="147"/>
        <v>4.8402046859841397</v>
      </c>
      <c r="R463" s="24">
        <f t="shared" ref="R463:R526" ca="1" si="156">S462+P463</f>
        <v>4952.6503469102199</v>
      </c>
      <c r="S463" s="23">
        <f t="shared" ref="S463:S526" ca="1" si="157">R463+Q463</f>
        <v>4957.4905515962037</v>
      </c>
      <c r="T463" s="22"/>
      <c r="U463" s="23">
        <f t="shared" ca="1" si="148"/>
        <v>25.117537351049375</v>
      </c>
      <c r="V463" s="23">
        <f t="shared" ca="1" si="149"/>
        <v>4.5442532726804721E-2</v>
      </c>
      <c r="W463" s="24">
        <f t="shared" ref="W463:W526" ca="1" si="158">X462+U463</f>
        <v>5400.3221682564854</v>
      </c>
      <c r="X463" s="23">
        <f t="shared" ref="X463:X526" ca="1" si="159">W463+V463</f>
        <v>5400.3676107892124</v>
      </c>
    </row>
    <row r="464" spans="1:24" x14ac:dyDescent="0.25">
      <c r="A464" s="23">
        <f t="shared" ca="1" si="140"/>
        <v>3.0235761657762295</v>
      </c>
      <c r="B464" s="23">
        <f t="shared" ca="1" si="141"/>
        <v>2.0595625811830174</v>
      </c>
      <c r="C464" s="24">
        <f t="shared" ca="1" si="150"/>
        <v>4185.9257759547154</v>
      </c>
      <c r="D464" s="23">
        <f t="shared" ca="1" si="151"/>
        <v>4187.9853385358983</v>
      </c>
      <c r="E464" s="22"/>
      <c r="F464" s="23">
        <f t="shared" ca="1" si="142"/>
        <v>5.3049675333105757</v>
      </c>
      <c r="G464" s="23">
        <f t="shared" ca="1" si="143"/>
        <v>1.5462193935973321</v>
      </c>
      <c r="H464" s="24">
        <f t="shared" ca="1" si="152"/>
        <v>4707.7274978781115</v>
      </c>
      <c r="I464" s="23">
        <f t="shared" ca="1" si="153"/>
        <v>4709.2737172717088</v>
      </c>
      <c r="J464" s="22"/>
      <c r="K464" s="23">
        <f t="shared" ca="1" si="144"/>
        <v>3.8456966518764371</v>
      </c>
      <c r="L464" s="23">
        <f t="shared" ca="1" si="145"/>
        <v>1.0217527168874336</v>
      </c>
      <c r="M464" s="24">
        <f t="shared" ca="1" si="154"/>
        <v>4610.6066245893944</v>
      </c>
      <c r="N464" s="23">
        <f t="shared" ca="1" si="155"/>
        <v>4611.6283773062814</v>
      </c>
      <c r="O464" s="22"/>
      <c r="P464" s="23">
        <f t="shared" ca="1" si="146"/>
        <v>9.3358803392066001</v>
      </c>
      <c r="Q464" s="23">
        <f t="shared" ca="1" si="147"/>
        <v>2.2013035817859592</v>
      </c>
      <c r="R464" s="24">
        <f t="shared" ca="1" si="156"/>
        <v>4966.8264319354103</v>
      </c>
      <c r="S464" s="23">
        <f t="shared" ca="1" si="157"/>
        <v>4969.0277355171966</v>
      </c>
      <c r="T464" s="22"/>
      <c r="U464" s="23">
        <f t="shared" ca="1" si="148"/>
        <v>4.2904702575089058</v>
      </c>
      <c r="V464" s="23">
        <f t="shared" ca="1" si="149"/>
        <v>0.38648810373657133</v>
      </c>
      <c r="W464" s="24">
        <f t="shared" ca="1" si="158"/>
        <v>5404.6580810467212</v>
      </c>
      <c r="X464" s="23">
        <f t="shared" ca="1" si="159"/>
        <v>5405.0445691504574</v>
      </c>
    </row>
    <row r="465" spans="1:24" x14ac:dyDescent="0.25">
      <c r="A465" s="23">
        <f t="shared" ca="1" si="140"/>
        <v>2.7058542178681559</v>
      </c>
      <c r="B465" s="23">
        <f t="shared" ca="1" si="141"/>
        <v>2.7955754798879209</v>
      </c>
      <c r="C465" s="24">
        <f t="shared" ca="1" si="150"/>
        <v>4190.6911927537667</v>
      </c>
      <c r="D465" s="23">
        <f t="shared" ca="1" si="151"/>
        <v>4193.4867682336544</v>
      </c>
      <c r="E465" s="22"/>
      <c r="F465" s="23">
        <f t="shared" ca="1" si="142"/>
        <v>10.249043620990626</v>
      </c>
      <c r="G465" s="23">
        <f t="shared" ca="1" si="143"/>
        <v>5.2103609737986023</v>
      </c>
      <c r="H465" s="24">
        <f t="shared" ca="1" si="152"/>
        <v>4719.5227608926998</v>
      </c>
      <c r="I465" s="23">
        <f t="shared" ca="1" si="153"/>
        <v>4724.7331218664985</v>
      </c>
      <c r="J465" s="22"/>
      <c r="K465" s="23">
        <f t="shared" ca="1" si="144"/>
        <v>1.5966617395614588</v>
      </c>
      <c r="L465" s="23">
        <f t="shared" ca="1" si="145"/>
        <v>2.6161384565609636</v>
      </c>
      <c r="M465" s="24">
        <f t="shared" ca="1" si="154"/>
        <v>4613.225039045843</v>
      </c>
      <c r="N465" s="23">
        <f t="shared" ca="1" si="155"/>
        <v>4615.8411775024042</v>
      </c>
      <c r="O465" s="22"/>
      <c r="P465" s="23">
        <f t="shared" ca="1" si="146"/>
        <v>4.127262468212459</v>
      </c>
      <c r="Q465" s="23">
        <f t="shared" ca="1" si="147"/>
        <v>0.18192025809024703</v>
      </c>
      <c r="R465" s="24">
        <f t="shared" ca="1" si="156"/>
        <v>4973.154997985409</v>
      </c>
      <c r="S465" s="23">
        <f t="shared" ca="1" si="157"/>
        <v>4973.336918243499</v>
      </c>
      <c r="T465" s="22"/>
      <c r="U465" s="23">
        <f t="shared" ca="1" si="148"/>
        <v>14.027565734484636</v>
      </c>
      <c r="V465" s="23">
        <f t="shared" ca="1" si="149"/>
        <v>0.80605512714147187</v>
      </c>
      <c r="W465" s="24">
        <f t="shared" ca="1" si="158"/>
        <v>5419.072134884942</v>
      </c>
      <c r="X465" s="23">
        <f t="shared" ca="1" si="159"/>
        <v>5419.8781900120839</v>
      </c>
    </row>
    <row r="466" spans="1:24" x14ac:dyDescent="0.25">
      <c r="A466" s="23">
        <f t="shared" ca="1" si="140"/>
        <v>6.9617695564556223</v>
      </c>
      <c r="B466" s="23">
        <f t="shared" ca="1" si="141"/>
        <v>2.0832584467728656</v>
      </c>
      <c r="C466" s="24">
        <f t="shared" ca="1" si="150"/>
        <v>4200.4485377901101</v>
      </c>
      <c r="D466" s="23">
        <f t="shared" ca="1" si="151"/>
        <v>4202.5317962368827</v>
      </c>
      <c r="E466" s="22"/>
      <c r="F466" s="23">
        <f t="shared" ca="1" si="142"/>
        <v>6.3730548927931387</v>
      </c>
      <c r="G466" s="23">
        <f t="shared" ca="1" si="143"/>
        <v>8.6096762583502304</v>
      </c>
      <c r="H466" s="24">
        <f t="shared" ca="1" si="152"/>
        <v>4731.1061767592919</v>
      </c>
      <c r="I466" s="23">
        <f t="shared" ca="1" si="153"/>
        <v>4739.7158530176421</v>
      </c>
      <c r="J466" s="22"/>
      <c r="K466" s="23">
        <f t="shared" ca="1" si="144"/>
        <v>0.32330258846205484</v>
      </c>
      <c r="L466" s="23">
        <f t="shared" ca="1" si="145"/>
        <v>1.9851806621233659</v>
      </c>
      <c r="M466" s="24">
        <f t="shared" ca="1" si="154"/>
        <v>4616.1644800908662</v>
      </c>
      <c r="N466" s="23">
        <f t="shared" ca="1" si="155"/>
        <v>4618.1496607529898</v>
      </c>
      <c r="O466" s="22"/>
      <c r="P466" s="23">
        <f t="shared" ca="1" si="146"/>
        <v>1.8525725825991743</v>
      </c>
      <c r="Q466" s="23">
        <f t="shared" ca="1" si="147"/>
        <v>0.79606628171120508</v>
      </c>
      <c r="R466" s="24">
        <f t="shared" ca="1" si="156"/>
        <v>4975.1894908260983</v>
      </c>
      <c r="S466" s="23">
        <f t="shared" ca="1" si="157"/>
        <v>4975.9855571078097</v>
      </c>
      <c r="T466" s="22"/>
      <c r="U466" s="23">
        <f t="shared" ca="1" si="148"/>
        <v>13.9487576299694</v>
      </c>
      <c r="V466" s="23">
        <f t="shared" ca="1" si="149"/>
        <v>4.3594082628158715</v>
      </c>
      <c r="W466" s="24">
        <f t="shared" ca="1" si="158"/>
        <v>5433.8269476420537</v>
      </c>
      <c r="X466" s="23">
        <f t="shared" ca="1" si="159"/>
        <v>5438.1863559048697</v>
      </c>
    </row>
    <row r="467" spans="1:24" x14ac:dyDescent="0.25">
      <c r="A467" s="23">
        <f t="shared" ca="1" si="140"/>
        <v>2.0865863383829049</v>
      </c>
      <c r="B467" s="23">
        <f t="shared" ca="1" si="141"/>
        <v>7.067069201016051</v>
      </c>
      <c r="C467" s="24">
        <f t="shared" ca="1" si="150"/>
        <v>4204.618382575266</v>
      </c>
      <c r="D467" s="23">
        <f t="shared" ca="1" si="151"/>
        <v>4211.6854517762822</v>
      </c>
      <c r="E467" s="22"/>
      <c r="F467" s="23">
        <f t="shared" ca="1" si="142"/>
        <v>16.63114645493074</v>
      </c>
      <c r="G467" s="23">
        <f t="shared" ca="1" si="143"/>
        <v>0.19356184558156769</v>
      </c>
      <c r="H467" s="24">
        <f t="shared" ca="1" si="152"/>
        <v>4756.3469994725729</v>
      </c>
      <c r="I467" s="23">
        <f t="shared" ca="1" si="153"/>
        <v>4756.5405613181547</v>
      </c>
      <c r="J467" s="22"/>
      <c r="K467" s="23">
        <f t="shared" ca="1" si="144"/>
        <v>1.1005257486974328E-2</v>
      </c>
      <c r="L467" s="23">
        <f t="shared" ca="1" si="145"/>
        <v>1.2605941878586735</v>
      </c>
      <c r="M467" s="24">
        <f t="shared" ca="1" si="154"/>
        <v>4618.1606660104771</v>
      </c>
      <c r="N467" s="23">
        <f t="shared" ca="1" si="155"/>
        <v>4619.4212601983354</v>
      </c>
      <c r="O467" s="22"/>
      <c r="P467" s="23">
        <f t="shared" ca="1" si="146"/>
        <v>0.41013971511813102</v>
      </c>
      <c r="Q467" s="23">
        <f t="shared" ca="1" si="147"/>
        <v>1.6388986697951973</v>
      </c>
      <c r="R467" s="24">
        <f t="shared" ca="1" si="156"/>
        <v>4976.3956968229277</v>
      </c>
      <c r="S467" s="23">
        <f t="shared" ca="1" si="157"/>
        <v>4978.0345954927225</v>
      </c>
      <c r="T467" s="22"/>
      <c r="U467" s="23">
        <f t="shared" ca="1" si="148"/>
        <v>12.073405687252984</v>
      </c>
      <c r="V467" s="23">
        <f t="shared" ca="1" si="149"/>
        <v>0.34836952518571224</v>
      </c>
      <c r="W467" s="24">
        <f t="shared" ca="1" si="158"/>
        <v>5450.2597615921231</v>
      </c>
      <c r="X467" s="23">
        <f t="shared" ca="1" si="159"/>
        <v>5450.6081311173084</v>
      </c>
    </row>
    <row r="468" spans="1:24" x14ac:dyDescent="0.25">
      <c r="A468" s="23">
        <f t="shared" ca="1" si="140"/>
        <v>1.2742607300095667</v>
      </c>
      <c r="B468" s="23">
        <f t="shared" ca="1" si="141"/>
        <v>2.8798054370948853</v>
      </c>
      <c r="C468" s="24">
        <f t="shared" ca="1" si="150"/>
        <v>4212.9597125062919</v>
      </c>
      <c r="D468" s="23">
        <f t="shared" ca="1" si="151"/>
        <v>4215.8395179433865</v>
      </c>
      <c r="E468" s="22"/>
      <c r="F468" s="23">
        <f t="shared" ca="1" si="142"/>
        <v>1.4201060244267192</v>
      </c>
      <c r="G468" s="23">
        <f t="shared" ca="1" si="143"/>
        <v>3.2473197201906099</v>
      </c>
      <c r="H468" s="24">
        <f t="shared" ca="1" si="152"/>
        <v>4757.9606673425815</v>
      </c>
      <c r="I468" s="23">
        <f t="shared" ca="1" si="153"/>
        <v>4761.2079870627722</v>
      </c>
      <c r="J468" s="22"/>
      <c r="K468" s="23">
        <f t="shared" ca="1" si="144"/>
        <v>14.610031076595666</v>
      </c>
      <c r="L468" s="23">
        <f t="shared" ca="1" si="145"/>
        <v>1.129331877566909</v>
      </c>
      <c r="M468" s="24">
        <f t="shared" ca="1" si="154"/>
        <v>4634.0312912749314</v>
      </c>
      <c r="N468" s="23">
        <f t="shared" ca="1" si="155"/>
        <v>4635.1606231524984</v>
      </c>
      <c r="O468" s="22"/>
      <c r="P468" s="23">
        <f t="shared" ca="1" si="146"/>
        <v>11.487130562814468</v>
      </c>
      <c r="Q468" s="23">
        <f t="shared" ca="1" si="147"/>
        <v>3.3150204073658771</v>
      </c>
      <c r="R468" s="24">
        <f t="shared" ca="1" si="156"/>
        <v>4989.5217260555373</v>
      </c>
      <c r="S468" s="23">
        <f t="shared" ca="1" si="157"/>
        <v>4992.8367464629036</v>
      </c>
      <c r="T468" s="22"/>
      <c r="U468" s="23">
        <f t="shared" ca="1" si="148"/>
        <v>20.821323096749595</v>
      </c>
      <c r="V468" s="23">
        <f t="shared" ca="1" si="149"/>
        <v>1.173656086239546</v>
      </c>
      <c r="W468" s="24">
        <f t="shared" ca="1" si="158"/>
        <v>5471.4294542140578</v>
      </c>
      <c r="X468" s="23">
        <f t="shared" ca="1" si="159"/>
        <v>5472.603110300297</v>
      </c>
    </row>
    <row r="469" spans="1:24" x14ac:dyDescent="0.25">
      <c r="A469" s="23">
        <f t="shared" ca="1" si="140"/>
        <v>4.7695380090967934</v>
      </c>
      <c r="B469" s="23">
        <f t="shared" ca="1" si="141"/>
        <v>1.9566865949843206</v>
      </c>
      <c r="C469" s="24">
        <f t="shared" ca="1" si="150"/>
        <v>4220.6090559524837</v>
      </c>
      <c r="D469" s="23">
        <f t="shared" ca="1" si="151"/>
        <v>4222.5657425474683</v>
      </c>
      <c r="E469" s="22"/>
      <c r="F469" s="23">
        <f t="shared" ca="1" si="142"/>
        <v>2.4466275363083518</v>
      </c>
      <c r="G469" s="23">
        <f t="shared" ca="1" si="143"/>
        <v>3.3749348662234433</v>
      </c>
      <c r="H469" s="24">
        <f t="shared" ca="1" si="152"/>
        <v>4763.6546145990806</v>
      </c>
      <c r="I469" s="23">
        <f t="shared" ca="1" si="153"/>
        <v>4767.0295494653037</v>
      </c>
      <c r="J469" s="22"/>
      <c r="K469" s="23">
        <f t="shared" ca="1" si="144"/>
        <v>1.3868247798562343</v>
      </c>
      <c r="L469" s="23">
        <f t="shared" ca="1" si="145"/>
        <v>0.54325810746941383</v>
      </c>
      <c r="M469" s="24">
        <f t="shared" ca="1" si="154"/>
        <v>4636.5474479323548</v>
      </c>
      <c r="N469" s="23">
        <f t="shared" ca="1" si="155"/>
        <v>4637.090706039824</v>
      </c>
      <c r="O469" s="22"/>
      <c r="P469" s="23">
        <f t="shared" ca="1" si="146"/>
        <v>1.3651480560926057</v>
      </c>
      <c r="Q469" s="23">
        <f t="shared" ca="1" si="147"/>
        <v>0.91489909552738768</v>
      </c>
      <c r="R469" s="24">
        <f t="shared" ca="1" si="156"/>
        <v>4994.2018945189966</v>
      </c>
      <c r="S469" s="23">
        <f t="shared" ca="1" si="157"/>
        <v>4995.1167936145239</v>
      </c>
      <c r="T469" s="22"/>
      <c r="U469" s="23">
        <f t="shared" ca="1" si="148"/>
        <v>17.112195866575263</v>
      </c>
      <c r="V469" s="23">
        <f t="shared" ca="1" si="149"/>
        <v>2.6015903389718558</v>
      </c>
      <c r="W469" s="24">
        <f t="shared" ca="1" si="158"/>
        <v>5489.7153061668723</v>
      </c>
      <c r="X469" s="23">
        <f t="shared" ca="1" si="159"/>
        <v>5492.3168965058439</v>
      </c>
    </row>
    <row r="470" spans="1:24" x14ac:dyDescent="0.25">
      <c r="A470" s="23">
        <f t="shared" ca="1" si="140"/>
        <v>1.3050744029048165</v>
      </c>
      <c r="B470" s="23">
        <f t="shared" ca="1" si="141"/>
        <v>0.51382969928004429</v>
      </c>
      <c r="C470" s="24">
        <f t="shared" ca="1" si="150"/>
        <v>4223.8708169503734</v>
      </c>
      <c r="D470" s="23">
        <f t="shared" ca="1" si="151"/>
        <v>4224.3846466496534</v>
      </c>
      <c r="E470" s="22"/>
      <c r="F470" s="23">
        <f t="shared" ca="1" si="142"/>
        <v>9.1331111720807083</v>
      </c>
      <c r="G470" s="23">
        <f t="shared" ca="1" si="143"/>
        <v>10.904469082939459</v>
      </c>
      <c r="H470" s="24">
        <f t="shared" ca="1" si="152"/>
        <v>4776.1626606373848</v>
      </c>
      <c r="I470" s="23">
        <f t="shared" ca="1" si="153"/>
        <v>4787.0671297203244</v>
      </c>
      <c r="J470" s="22"/>
      <c r="K470" s="23">
        <f t="shared" ca="1" si="144"/>
        <v>6.2274057945519665</v>
      </c>
      <c r="L470" s="23">
        <f t="shared" ca="1" si="145"/>
        <v>0.12535453454883805</v>
      </c>
      <c r="M470" s="24">
        <f t="shared" ca="1" si="154"/>
        <v>4643.3181118343764</v>
      </c>
      <c r="N470" s="23">
        <f t="shared" ca="1" si="155"/>
        <v>4643.4434663689253</v>
      </c>
      <c r="O470" s="22"/>
      <c r="P470" s="23">
        <f t="shared" ca="1" si="146"/>
        <v>2.6131670772600826</v>
      </c>
      <c r="Q470" s="23">
        <f t="shared" ca="1" si="147"/>
        <v>0.71894042868754937</v>
      </c>
      <c r="R470" s="24">
        <f t="shared" ca="1" si="156"/>
        <v>4997.7299606917841</v>
      </c>
      <c r="S470" s="23">
        <f t="shared" ca="1" si="157"/>
        <v>4998.4489011204714</v>
      </c>
      <c r="T470" s="22"/>
      <c r="U470" s="23">
        <f t="shared" ca="1" si="148"/>
        <v>6.7485138595078658</v>
      </c>
      <c r="V470" s="23">
        <f t="shared" ca="1" si="149"/>
        <v>4.093463664386193</v>
      </c>
      <c r="W470" s="24">
        <f t="shared" ca="1" si="158"/>
        <v>5499.0654103653515</v>
      </c>
      <c r="X470" s="23">
        <f t="shared" ca="1" si="159"/>
        <v>5503.1588740297375</v>
      </c>
    </row>
    <row r="471" spans="1:24" x14ac:dyDescent="0.25">
      <c r="A471" s="23">
        <f t="shared" ca="1" si="140"/>
        <v>2.0461806942998551</v>
      </c>
      <c r="B471" s="23">
        <f t="shared" ca="1" si="141"/>
        <v>3.5149206913218736</v>
      </c>
      <c r="C471" s="24">
        <f t="shared" ca="1" si="150"/>
        <v>4226.4308273439528</v>
      </c>
      <c r="D471" s="23">
        <f t="shared" ca="1" si="151"/>
        <v>4229.9457480352748</v>
      </c>
      <c r="E471" s="22"/>
      <c r="F471" s="23">
        <f t="shared" ca="1" si="142"/>
        <v>18.971603132154197</v>
      </c>
      <c r="G471" s="23">
        <f t="shared" ca="1" si="143"/>
        <v>8.5189551983225476E-2</v>
      </c>
      <c r="H471" s="24">
        <f t="shared" ca="1" si="152"/>
        <v>4806.0387328524785</v>
      </c>
      <c r="I471" s="23">
        <f t="shared" ca="1" si="153"/>
        <v>4806.1239224044621</v>
      </c>
      <c r="J471" s="22"/>
      <c r="K471" s="23">
        <f t="shared" ca="1" si="144"/>
        <v>8.9562016613847675</v>
      </c>
      <c r="L471" s="23">
        <f t="shared" ca="1" si="145"/>
        <v>0.13258177457848602</v>
      </c>
      <c r="M471" s="24">
        <f t="shared" ca="1" si="154"/>
        <v>4652.3996680303098</v>
      </c>
      <c r="N471" s="23">
        <f t="shared" ca="1" si="155"/>
        <v>4652.5322498048881</v>
      </c>
      <c r="O471" s="22"/>
      <c r="P471" s="23">
        <f t="shared" ca="1" si="146"/>
        <v>2.6112519482784839</v>
      </c>
      <c r="Q471" s="23">
        <f t="shared" ca="1" si="147"/>
        <v>0.49124734637079193</v>
      </c>
      <c r="R471" s="24">
        <f t="shared" ca="1" si="156"/>
        <v>5001.06015306875</v>
      </c>
      <c r="S471" s="23">
        <f t="shared" ca="1" si="157"/>
        <v>5001.551400415121</v>
      </c>
      <c r="T471" s="22"/>
      <c r="U471" s="23">
        <f t="shared" ca="1" si="148"/>
        <v>13.139630136181367</v>
      </c>
      <c r="V471" s="23">
        <f t="shared" ca="1" si="149"/>
        <v>1.7873980915181933</v>
      </c>
      <c r="W471" s="24">
        <f t="shared" ca="1" si="158"/>
        <v>5516.2985041659185</v>
      </c>
      <c r="X471" s="23">
        <f t="shared" ca="1" si="159"/>
        <v>5518.0859022574368</v>
      </c>
    </row>
    <row r="472" spans="1:24" x14ac:dyDescent="0.25">
      <c r="A472" s="23">
        <f t="shared" ca="1" si="140"/>
        <v>4.4252576732555342</v>
      </c>
      <c r="B472" s="23">
        <f t="shared" ca="1" si="141"/>
        <v>0.55767748640240555</v>
      </c>
      <c r="C472" s="24">
        <f t="shared" ca="1" si="150"/>
        <v>4234.37100570853</v>
      </c>
      <c r="D472" s="23">
        <f t="shared" ca="1" si="151"/>
        <v>4234.9286831949321</v>
      </c>
      <c r="E472" s="22"/>
      <c r="F472" s="23">
        <f t="shared" ca="1" si="142"/>
        <v>2.7089797958309396</v>
      </c>
      <c r="G472" s="23">
        <f t="shared" ca="1" si="143"/>
        <v>0.57411048827526134</v>
      </c>
      <c r="H472" s="24">
        <f t="shared" ca="1" si="152"/>
        <v>4808.8329022002927</v>
      </c>
      <c r="I472" s="23">
        <f t="shared" ca="1" si="153"/>
        <v>4809.4070126885681</v>
      </c>
      <c r="J472" s="22"/>
      <c r="K472" s="23">
        <f t="shared" ca="1" si="144"/>
        <v>4.2212708293155776</v>
      </c>
      <c r="L472" s="23">
        <f t="shared" ca="1" si="145"/>
        <v>0.31371310911427419</v>
      </c>
      <c r="M472" s="24">
        <f t="shared" ca="1" si="154"/>
        <v>4656.7535206342036</v>
      </c>
      <c r="N472" s="23">
        <f t="shared" ca="1" si="155"/>
        <v>4657.067233743318</v>
      </c>
      <c r="O472" s="22"/>
      <c r="P472" s="23">
        <f t="shared" ca="1" si="146"/>
        <v>10.805480350541485</v>
      </c>
      <c r="Q472" s="23">
        <f t="shared" ca="1" si="147"/>
        <v>0.17042925264503839</v>
      </c>
      <c r="R472" s="24">
        <f t="shared" ca="1" si="156"/>
        <v>5012.356880765662</v>
      </c>
      <c r="S472" s="23">
        <f t="shared" ca="1" si="157"/>
        <v>5012.5273100183067</v>
      </c>
      <c r="T472" s="22"/>
      <c r="U472" s="23">
        <f t="shared" ca="1" si="148"/>
        <v>5.7469169034734371</v>
      </c>
      <c r="V472" s="23">
        <f t="shared" ca="1" si="149"/>
        <v>7.5552156929721228</v>
      </c>
      <c r="W472" s="24">
        <f t="shared" ca="1" si="158"/>
        <v>5523.8328191609098</v>
      </c>
      <c r="X472" s="23">
        <f t="shared" ca="1" si="159"/>
        <v>5531.3880348538823</v>
      </c>
    </row>
    <row r="473" spans="1:24" x14ac:dyDescent="0.25">
      <c r="A473" s="23">
        <f t="shared" ca="1" si="140"/>
        <v>19.49587273555634</v>
      </c>
      <c r="B473" s="23">
        <f t="shared" ca="1" si="141"/>
        <v>0.95866279594751058</v>
      </c>
      <c r="C473" s="24">
        <f t="shared" ca="1" si="150"/>
        <v>4254.4245559304882</v>
      </c>
      <c r="D473" s="23">
        <f t="shared" ca="1" si="151"/>
        <v>4255.3832187264361</v>
      </c>
      <c r="E473" s="22"/>
      <c r="F473" s="23">
        <f t="shared" ca="1" si="142"/>
        <v>5.8475716698617848E-2</v>
      </c>
      <c r="G473" s="23">
        <f t="shared" ca="1" si="143"/>
        <v>0.31990181601859519</v>
      </c>
      <c r="H473" s="24">
        <f t="shared" ca="1" si="152"/>
        <v>4809.465488405267</v>
      </c>
      <c r="I473" s="23">
        <f t="shared" ca="1" si="153"/>
        <v>4809.7853902212855</v>
      </c>
      <c r="J473" s="22"/>
      <c r="K473" s="23">
        <f t="shared" ca="1" si="144"/>
        <v>2.0305920349433357</v>
      </c>
      <c r="L473" s="23">
        <f t="shared" ca="1" si="145"/>
        <v>6.7421760021307868</v>
      </c>
      <c r="M473" s="24">
        <f t="shared" ca="1" si="154"/>
        <v>4659.0978257782617</v>
      </c>
      <c r="N473" s="23">
        <f t="shared" ca="1" si="155"/>
        <v>4665.8400017803924</v>
      </c>
      <c r="O473" s="22"/>
      <c r="P473" s="23">
        <f t="shared" ca="1" si="146"/>
        <v>6.2053157592038861</v>
      </c>
      <c r="Q473" s="23">
        <f t="shared" ca="1" si="147"/>
        <v>2.9134800100964702</v>
      </c>
      <c r="R473" s="24">
        <f t="shared" ca="1" si="156"/>
        <v>5018.7326257775103</v>
      </c>
      <c r="S473" s="23">
        <f t="shared" ca="1" si="157"/>
        <v>5021.6461057876068</v>
      </c>
      <c r="T473" s="22"/>
      <c r="U473" s="23">
        <f t="shared" ca="1" si="148"/>
        <v>17.803459035520142</v>
      </c>
      <c r="V473" s="23">
        <f t="shared" ca="1" si="149"/>
        <v>8.9090386551754417</v>
      </c>
      <c r="W473" s="24">
        <f t="shared" ca="1" si="158"/>
        <v>5549.1914938894024</v>
      </c>
      <c r="X473" s="23">
        <f t="shared" ca="1" si="159"/>
        <v>5558.1005325445776</v>
      </c>
    </row>
    <row r="474" spans="1:24" x14ac:dyDescent="0.25">
      <c r="A474" s="23">
        <f t="shared" ca="1" si="140"/>
        <v>10.030603440142134</v>
      </c>
      <c r="B474" s="23">
        <f t="shared" ca="1" si="141"/>
        <v>2.6152291365395874</v>
      </c>
      <c r="C474" s="24">
        <f t="shared" ca="1" si="150"/>
        <v>4265.413822166578</v>
      </c>
      <c r="D474" s="23">
        <f t="shared" ca="1" si="151"/>
        <v>4268.0290513031177</v>
      </c>
      <c r="E474" s="22"/>
      <c r="F474" s="23">
        <f t="shared" ca="1" si="142"/>
        <v>2.081522390923173</v>
      </c>
      <c r="G474" s="23">
        <f t="shared" ca="1" si="143"/>
        <v>2.0870542670981935</v>
      </c>
      <c r="H474" s="24">
        <f t="shared" ca="1" si="152"/>
        <v>4811.8669126122086</v>
      </c>
      <c r="I474" s="23">
        <f t="shared" ca="1" si="153"/>
        <v>4813.9539668793068</v>
      </c>
      <c r="J474" s="22"/>
      <c r="K474" s="23">
        <f t="shared" ca="1" si="144"/>
        <v>2.635996023960427</v>
      </c>
      <c r="L474" s="23">
        <f t="shared" ca="1" si="145"/>
        <v>1.8908571836736885</v>
      </c>
      <c r="M474" s="24">
        <f t="shared" ca="1" si="154"/>
        <v>4668.475997804353</v>
      </c>
      <c r="N474" s="23">
        <f t="shared" ca="1" si="155"/>
        <v>4670.3668549880267</v>
      </c>
      <c r="O474" s="22"/>
      <c r="P474" s="23">
        <f t="shared" ca="1" si="146"/>
        <v>14.116888741600423</v>
      </c>
      <c r="Q474" s="23">
        <f t="shared" ca="1" si="147"/>
        <v>10.262503029996591</v>
      </c>
      <c r="R474" s="24">
        <f t="shared" ca="1" si="156"/>
        <v>5035.7629945292074</v>
      </c>
      <c r="S474" s="23">
        <f t="shared" ca="1" si="157"/>
        <v>5046.0254975592043</v>
      </c>
      <c r="T474" s="22"/>
      <c r="U474" s="23">
        <f t="shared" ca="1" si="148"/>
        <v>7.9059426626372549</v>
      </c>
      <c r="V474" s="23">
        <f t="shared" ca="1" si="149"/>
        <v>2.4769762328240712</v>
      </c>
      <c r="W474" s="24">
        <f t="shared" ca="1" si="158"/>
        <v>5566.0064752072149</v>
      </c>
      <c r="X474" s="23">
        <f t="shared" ca="1" si="159"/>
        <v>5568.4834514400391</v>
      </c>
    </row>
    <row r="475" spans="1:24" x14ac:dyDescent="0.25">
      <c r="A475" s="23">
        <f t="shared" ca="1" si="140"/>
        <v>4.280844734266763</v>
      </c>
      <c r="B475" s="23">
        <f t="shared" ca="1" si="141"/>
        <v>2.6699554683128097</v>
      </c>
      <c r="C475" s="24">
        <f t="shared" ca="1" si="150"/>
        <v>4272.3098960373845</v>
      </c>
      <c r="D475" s="23">
        <f t="shared" ca="1" si="151"/>
        <v>4274.9798515056973</v>
      </c>
      <c r="E475" s="22"/>
      <c r="F475" s="23">
        <f t="shared" ca="1" si="142"/>
        <v>4.6899890319172721</v>
      </c>
      <c r="G475" s="23">
        <f t="shared" ca="1" si="143"/>
        <v>9.8092294600336487</v>
      </c>
      <c r="H475" s="24">
        <f t="shared" ca="1" si="152"/>
        <v>4818.6439559112241</v>
      </c>
      <c r="I475" s="23">
        <f t="shared" ca="1" si="153"/>
        <v>4828.4531853712579</v>
      </c>
      <c r="J475" s="22"/>
      <c r="K475" s="23">
        <f t="shared" ca="1" si="144"/>
        <v>6.3831014606173806</v>
      </c>
      <c r="L475" s="23">
        <f t="shared" ca="1" si="145"/>
        <v>0.45103625702966327</v>
      </c>
      <c r="M475" s="24">
        <f t="shared" ca="1" si="154"/>
        <v>4676.7499564486443</v>
      </c>
      <c r="N475" s="23">
        <f t="shared" ca="1" si="155"/>
        <v>4677.2009927056743</v>
      </c>
      <c r="O475" s="22"/>
      <c r="P475" s="23">
        <f t="shared" ca="1" si="146"/>
        <v>16.801561681021774</v>
      </c>
      <c r="Q475" s="23">
        <f t="shared" ca="1" si="147"/>
        <v>1.6815210934863452</v>
      </c>
      <c r="R475" s="24">
        <f t="shared" ca="1" si="156"/>
        <v>5062.8270592402259</v>
      </c>
      <c r="S475" s="23">
        <f t="shared" ca="1" si="157"/>
        <v>5064.5085803337124</v>
      </c>
      <c r="T475" s="22"/>
      <c r="U475" s="23">
        <f t="shared" ca="1" si="148"/>
        <v>24.509387488441781</v>
      </c>
      <c r="V475" s="23">
        <f t="shared" ca="1" si="149"/>
        <v>0.19547094265579584</v>
      </c>
      <c r="W475" s="24">
        <f t="shared" ca="1" si="158"/>
        <v>5592.9928389284805</v>
      </c>
      <c r="X475" s="23">
        <f t="shared" ca="1" si="159"/>
        <v>5593.188309871136</v>
      </c>
    </row>
    <row r="476" spans="1:24" x14ac:dyDescent="0.25">
      <c r="A476" s="23">
        <f t="shared" ca="1" si="140"/>
        <v>0.69585482361777296</v>
      </c>
      <c r="B476" s="23">
        <f t="shared" ca="1" si="141"/>
        <v>1.434748238660986</v>
      </c>
      <c r="C476" s="24">
        <f t="shared" ca="1" si="150"/>
        <v>4275.6757063293153</v>
      </c>
      <c r="D476" s="23">
        <f t="shared" ca="1" si="151"/>
        <v>4277.1104545679764</v>
      </c>
      <c r="E476" s="22"/>
      <c r="F476" s="23">
        <f t="shared" ca="1" si="142"/>
        <v>6.5954622313439462</v>
      </c>
      <c r="G476" s="23">
        <f t="shared" ca="1" si="143"/>
        <v>1.015317292554164</v>
      </c>
      <c r="H476" s="24">
        <f t="shared" ca="1" si="152"/>
        <v>4835.0486476026017</v>
      </c>
      <c r="I476" s="23">
        <f t="shared" ca="1" si="153"/>
        <v>4836.0639648951556</v>
      </c>
      <c r="J476" s="22"/>
      <c r="K476" s="23">
        <f t="shared" ca="1" si="144"/>
        <v>5.2146132257828643</v>
      </c>
      <c r="L476" s="23">
        <f t="shared" ca="1" si="145"/>
        <v>1.916814853765761</v>
      </c>
      <c r="M476" s="24">
        <f t="shared" ca="1" si="154"/>
        <v>4682.4156059314573</v>
      </c>
      <c r="N476" s="23">
        <f t="shared" ca="1" si="155"/>
        <v>4684.3324207852229</v>
      </c>
      <c r="O476" s="22"/>
      <c r="P476" s="23">
        <f t="shared" ca="1" si="146"/>
        <v>8.007894443334294</v>
      </c>
      <c r="Q476" s="23">
        <f t="shared" ca="1" si="147"/>
        <v>1.8311495841083596</v>
      </c>
      <c r="R476" s="24">
        <f t="shared" ca="1" si="156"/>
        <v>5072.5164747770468</v>
      </c>
      <c r="S476" s="23">
        <f t="shared" ca="1" si="157"/>
        <v>5074.3476243611549</v>
      </c>
      <c r="T476" s="22"/>
      <c r="U476" s="23">
        <f t="shared" ca="1" si="148"/>
        <v>26.166088331815541</v>
      </c>
      <c r="V476" s="23">
        <f t="shared" ca="1" si="149"/>
        <v>1.0115688269207976</v>
      </c>
      <c r="W476" s="24">
        <f t="shared" ca="1" si="158"/>
        <v>5619.3543982029514</v>
      </c>
      <c r="X476" s="23">
        <f t="shared" ca="1" si="159"/>
        <v>5620.3659670298721</v>
      </c>
    </row>
    <row r="477" spans="1:24" x14ac:dyDescent="0.25">
      <c r="A477" s="23">
        <f t="shared" ca="1" si="140"/>
        <v>4.9365492070238588</v>
      </c>
      <c r="B477" s="23">
        <f t="shared" ca="1" si="141"/>
        <v>8.7310710531676268</v>
      </c>
      <c r="C477" s="24">
        <f t="shared" ca="1" si="150"/>
        <v>4282.0470037750001</v>
      </c>
      <c r="D477" s="23">
        <f t="shared" ca="1" si="151"/>
        <v>4290.7780748281675</v>
      </c>
      <c r="E477" s="22"/>
      <c r="F477" s="23">
        <f t="shared" ca="1" si="142"/>
        <v>4.0776986299595031</v>
      </c>
      <c r="G477" s="23">
        <f t="shared" ca="1" si="143"/>
        <v>1.7223536958927572</v>
      </c>
      <c r="H477" s="24">
        <f t="shared" ca="1" si="152"/>
        <v>4840.1416635251153</v>
      </c>
      <c r="I477" s="23">
        <f t="shared" ca="1" si="153"/>
        <v>4841.864017221008</v>
      </c>
      <c r="J477" s="22"/>
      <c r="K477" s="23">
        <f t="shared" ca="1" si="144"/>
        <v>1.4303793066202017</v>
      </c>
      <c r="L477" s="23">
        <f t="shared" ca="1" si="145"/>
        <v>3.2099040654328568</v>
      </c>
      <c r="M477" s="24">
        <f t="shared" ca="1" si="154"/>
        <v>4685.762800091843</v>
      </c>
      <c r="N477" s="23">
        <f t="shared" ca="1" si="155"/>
        <v>4688.972704157276</v>
      </c>
      <c r="O477" s="22"/>
      <c r="P477" s="23">
        <f t="shared" ca="1" si="146"/>
        <v>4.4965944824361399</v>
      </c>
      <c r="Q477" s="23">
        <f t="shared" ca="1" si="147"/>
        <v>0.87113683786488794</v>
      </c>
      <c r="R477" s="24">
        <f t="shared" ca="1" si="156"/>
        <v>5078.8442188435911</v>
      </c>
      <c r="S477" s="23">
        <f t="shared" ca="1" si="157"/>
        <v>5079.7153556814555</v>
      </c>
      <c r="T477" s="22"/>
      <c r="U477" s="23">
        <f t="shared" ca="1" si="148"/>
        <v>10.033519872335743</v>
      </c>
      <c r="V477" s="23">
        <f t="shared" ca="1" si="149"/>
        <v>10.763289181948561</v>
      </c>
      <c r="W477" s="24">
        <f t="shared" ca="1" si="158"/>
        <v>5630.3994869022081</v>
      </c>
      <c r="X477" s="23">
        <f t="shared" ca="1" si="159"/>
        <v>5641.1627760841566</v>
      </c>
    </row>
    <row r="478" spans="1:24" x14ac:dyDescent="0.25">
      <c r="A478" s="23">
        <f t="shared" ca="1" si="140"/>
        <v>3.3725027664473077</v>
      </c>
      <c r="B478" s="23">
        <f t="shared" ca="1" si="141"/>
        <v>1.2723448560200104</v>
      </c>
      <c r="C478" s="24">
        <f t="shared" ca="1" si="150"/>
        <v>4294.1505775946152</v>
      </c>
      <c r="D478" s="23">
        <f t="shared" ca="1" si="151"/>
        <v>4295.4229224506353</v>
      </c>
      <c r="E478" s="22"/>
      <c r="F478" s="23">
        <f t="shared" ca="1" si="142"/>
        <v>5.1255124343817906</v>
      </c>
      <c r="G478" s="23">
        <f t="shared" ca="1" si="143"/>
        <v>4.1659511852590123</v>
      </c>
      <c r="H478" s="24">
        <f t="shared" ca="1" si="152"/>
        <v>4846.9895296553896</v>
      </c>
      <c r="I478" s="23">
        <f t="shared" ca="1" si="153"/>
        <v>4851.1554808406481</v>
      </c>
      <c r="J478" s="22"/>
      <c r="K478" s="23">
        <f t="shared" ca="1" si="144"/>
        <v>6.6803211245680192</v>
      </c>
      <c r="L478" s="23">
        <f t="shared" ca="1" si="145"/>
        <v>2.1366642302481816E-2</v>
      </c>
      <c r="M478" s="24">
        <f t="shared" ca="1" si="154"/>
        <v>4695.6530252818438</v>
      </c>
      <c r="N478" s="23">
        <f t="shared" ca="1" si="155"/>
        <v>4695.6743919241462</v>
      </c>
      <c r="O478" s="22"/>
      <c r="P478" s="23">
        <f t="shared" ca="1" si="146"/>
        <v>3.8429907092373297</v>
      </c>
      <c r="Q478" s="23">
        <f t="shared" ca="1" si="147"/>
        <v>1.629894855059701</v>
      </c>
      <c r="R478" s="24">
        <f t="shared" ca="1" si="156"/>
        <v>5083.5583463906933</v>
      </c>
      <c r="S478" s="23">
        <f t="shared" ca="1" si="157"/>
        <v>5085.1882412457526</v>
      </c>
      <c r="T478" s="22"/>
      <c r="U478" s="23">
        <f t="shared" ca="1" si="148"/>
        <v>11.804381649111079</v>
      </c>
      <c r="V478" s="23">
        <f t="shared" ca="1" si="149"/>
        <v>7.0964085575790117</v>
      </c>
      <c r="W478" s="24">
        <f t="shared" ca="1" si="158"/>
        <v>5652.9671577332674</v>
      </c>
      <c r="X478" s="23">
        <f t="shared" ca="1" si="159"/>
        <v>5660.0635662908462</v>
      </c>
    </row>
    <row r="479" spans="1:24" x14ac:dyDescent="0.25">
      <c r="A479" s="23">
        <f t="shared" ca="1" si="140"/>
        <v>6.1383923249998009</v>
      </c>
      <c r="B479" s="23">
        <f t="shared" ca="1" si="141"/>
        <v>0.8586269578116329</v>
      </c>
      <c r="C479" s="24">
        <f t="shared" ca="1" si="150"/>
        <v>4301.5613147756349</v>
      </c>
      <c r="D479" s="23">
        <f t="shared" ca="1" si="151"/>
        <v>4302.4199417334466</v>
      </c>
      <c r="E479" s="22"/>
      <c r="F479" s="23">
        <f t="shared" ca="1" si="142"/>
        <v>2.4792982489361326</v>
      </c>
      <c r="G479" s="23">
        <f t="shared" ca="1" si="143"/>
        <v>1.4493155230502974</v>
      </c>
      <c r="H479" s="24">
        <f t="shared" ca="1" si="152"/>
        <v>4853.6347790895843</v>
      </c>
      <c r="I479" s="23">
        <f t="shared" ca="1" si="153"/>
        <v>4855.0840946126345</v>
      </c>
      <c r="J479" s="22"/>
      <c r="K479" s="23">
        <f t="shared" ca="1" si="144"/>
        <v>7.5584509134653404</v>
      </c>
      <c r="L479" s="23">
        <f t="shared" ca="1" si="145"/>
        <v>2.1819286899358512</v>
      </c>
      <c r="M479" s="24">
        <f t="shared" ca="1" si="154"/>
        <v>4703.2328428376113</v>
      </c>
      <c r="N479" s="23">
        <f t="shared" ca="1" si="155"/>
        <v>4705.4147715275476</v>
      </c>
      <c r="O479" s="22"/>
      <c r="P479" s="23">
        <f t="shared" ca="1" si="146"/>
        <v>22.314128855910173</v>
      </c>
      <c r="Q479" s="23">
        <f t="shared" ca="1" si="147"/>
        <v>0.44477112515961659</v>
      </c>
      <c r="R479" s="24">
        <f t="shared" ca="1" si="156"/>
        <v>5107.5023701016626</v>
      </c>
      <c r="S479" s="23">
        <f t="shared" ca="1" si="157"/>
        <v>5107.9471412268222</v>
      </c>
      <c r="T479" s="22"/>
      <c r="U479" s="23">
        <f t="shared" ca="1" si="148"/>
        <v>1.9165075193765881</v>
      </c>
      <c r="V479" s="23">
        <f t="shared" ca="1" si="149"/>
        <v>4.1792397080732773</v>
      </c>
      <c r="W479" s="24">
        <f t="shared" ca="1" si="158"/>
        <v>5661.9800738102231</v>
      </c>
      <c r="X479" s="23">
        <f t="shared" ca="1" si="159"/>
        <v>5666.1593135182966</v>
      </c>
    </row>
    <row r="480" spans="1:24" x14ac:dyDescent="0.25">
      <c r="A480" s="23">
        <f t="shared" ca="1" si="140"/>
        <v>3.1776128232002647</v>
      </c>
      <c r="B480" s="23">
        <f t="shared" ca="1" si="141"/>
        <v>4.1116112811410694</v>
      </c>
      <c r="C480" s="24">
        <f t="shared" ca="1" si="150"/>
        <v>4305.5975545566471</v>
      </c>
      <c r="D480" s="23">
        <f t="shared" ca="1" si="151"/>
        <v>4309.7091658377885</v>
      </c>
      <c r="E480" s="22"/>
      <c r="F480" s="23">
        <f t="shared" ca="1" si="142"/>
        <v>8.3516265283124032</v>
      </c>
      <c r="G480" s="23">
        <f t="shared" ca="1" si="143"/>
        <v>3.8402108593868265</v>
      </c>
      <c r="H480" s="24">
        <f t="shared" ca="1" si="152"/>
        <v>4863.435721140947</v>
      </c>
      <c r="I480" s="23">
        <f t="shared" ca="1" si="153"/>
        <v>4867.2759320003333</v>
      </c>
      <c r="J480" s="22"/>
      <c r="K480" s="23">
        <f t="shared" ca="1" si="144"/>
        <v>13.078997161884237</v>
      </c>
      <c r="L480" s="23">
        <f t="shared" ca="1" si="145"/>
        <v>2.1976847451256734</v>
      </c>
      <c r="M480" s="24">
        <f t="shared" ca="1" si="154"/>
        <v>4718.4937686894318</v>
      </c>
      <c r="N480" s="23">
        <f t="shared" ca="1" si="155"/>
        <v>4720.6914534345578</v>
      </c>
      <c r="O480" s="22"/>
      <c r="P480" s="23">
        <f t="shared" ca="1" si="146"/>
        <v>20.677105644113897</v>
      </c>
      <c r="Q480" s="23">
        <f t="shared" ca="1" si="147"/>
        <v>1.502656491262502</v>
      </c>
      <c r="R480" s="24">
        <f t="shared" ca="1" si="156"/>
        <v>5128.6242468709361</v>
      </c>
      <c r="S480" s="23">
        <f t="shared" ca="1" si="157"/>
        <v>5130.1269033621984</v>
      </c>
      <c r="T480" s="22"/>
      <c r="U480" s="23">
        <f t="shared" ca="1" si="148"/>
        <v>0.21809035077619987</v>
      </c>
      <c r="V480" s="23">
        <f t="shared" ca="1" si="149"/>
        <v>0.30770270378975384</v>
      </c>
      <c r="W480" s="24">
        <f t="shared" ca="1" si="158"/>
        <v>5666.3774038690726</v>
      </c>
      <c r="X480" s="23">
        <f t="shared" ca="1" si="159"/>
        <v>5666.6851065728624</v>
      </c>
    </row>
    <row r="481" spans="1:24" x14ac:dyDescent="0.25">
      <c r="A481" s="23">
        <f t="shared" ca="1" si="140"/>
        <v>0.5687322108873003</v>
      </c>
      <c r="B481" s="23">
        <f t="shared" ca="1" si="141"/>
        <v>1.102796554149664</v>
      </c>
      <c r="C481" s="24">
        <f t="shared" ca="1" si="150"/>
        <v>4310.2778980486755</v>
      </c>
      <c r="D481" s="23">
        <f t="shared" ca="1" si="151"/>
        <v>4311.3806946028253</v>
      </c>
      <c r="E481" s="22"/>
      <c r="F481" s="23">
        <f t="shared" ca="1" si="142"/>
        <v>8.077613266056737</v>
      </c>
      <c r="G481" s="23">
        <f t="shared" ca="1" si="143"/>
        <v>12.133670602731499</v>
      </c>
      <c r="H481" s="24">
        <f t="shared" ca="1" si="152"/>
        <v>4875.35354526639</v>
      </c>
      <c r="I481" s="23">
        <f t="shared" ca="1" si="153"/>
        <v>4887.4872158691214</v>
      </c>
      <c r="J481" s="22"/>
      <c r="K481" s="23">
        <f t="shared" ca="1" si="144"/>
        <v>3.1996283964320855</v>
      </c>
      <c r="L481" s="23">
        <f t="shared" ca="1" si="145"/>
        <v>0.19431718558551145</v>
      </c>
      <c r="M481" s="24">
        <f t="shared" ca="1" si="154"/>
        <v>4723.8910818309896</v>
      </c>
      <c r="N481" s="23">
        <f t="shared" ca="1" si="155"/>
        <v>4724.0853990165751</v>
      </c>
      <c r="O481" s="22"/>
      <c r="P481" s="23">
        <f t="shared" ca="1" si="146"/>
        <v>0.1361434618202173</v>
      </c>
      <c r="Q481" s="23">
        <f t="shared" ca="1" si="147"/>
        <v>2.6064608767616768</v>
      </c>
      <c r="R481" s="24">
        <f t="shared" ca="1" si="156"/>
        <v>5130.2630468240186</v>
      </c>
      <c r="S481" s="23">
        <f t="shared" ca="1" si="157"/>
        <v>5132.8695077007806</v>
      </c>
      <c r="T481" s="22"/>
      <c r="U481" s="23">
        <f t="shared" ca="1" si="148"/>
        <v>13.335940153291292</v>
      </c>
      <c r="V481" s="23">
        <f t="shared" ca="1" si="149"/>
        <v>0.97353267052019221</v>
      </c>
      <c r="W481" s="24">
        <f t="shared" ca="1" si="158"/>
        <v>5680.0210467261541</v>
      </c>
      <c r="X481" s="23">
        <f t="shared" ca="1" si="159"/>
        <v>5680.9945793966745</v>
      </c>
    </row>
    <row r="482" spans="1:24" x14ac:dyDescent="0.25">
      <c r="A482" s="23">
        <f t="shared" ca="1" si="140"/>
        <v>3.0226846976480166</v>
      </c>
      <c r="B482" s="23">
        <f t="shared" ca="1" si="141"/>
        <v>4.3388957510243564</v>
      </c>
      <c r="C482" s="24">
        <f t="shared" ca="1" si="150"/>
        <v>4314.4033793004737</v>
      </c>
      <c r="D482" s="23">
        <f t="shared" ca="1" si="151"/>
        <v>4318.7422750514979</v>
      </c>
      <c r="E482" s="22"/>
      <c r="F482" s="23">
        <f t="shared" ca="1" si="142"/>
        <v>8.9279048800659915</v>
      </c>
      <c r="G482" s="23">
        <f t="shared" ca="1" si="143"/>
        <v>0.33753212219832202</v>
      </c>
      <c r="H482" s="24">
        <f t="shared" ca="1" si="152"/>
        <v>4896.4151207491877</v>
      </c>
      <c r="I482" s="23">
        <f t="shared" ca="1" si="153"/>
        <v>4896.7526528713861</v>
      </c>
      <c r="J482" s="22"/>
      <c r="K482" s="23">
        <f t="shared" ca="1" si="144"/>
        <v>0.30223849142017889</v>
      </c>
      <c r="L482" s="23">
        <f t="shared" ca="1" si="145"/>
        <v>6.5209750161836633</v>
      </c>
      <c r="M482" s="24">
        <f t="shared" ca="1" si="154"/>
        <v>4724.3876375079954</v>
      </c>
      <c r="N482" s="23">
        <f t="shared" ca="1" si="155"/>
        <v>4730.9086125241793</v>
      </c>
      <c r="O482" s="22"/>
      <c r="P482" s="23">
        <f t="shared" ca="1" si="146"/>
        <v>2.1891746030672623</v>
      </c>
      <c r="Q482" s="23">
        <f t="shared" ca="1" si="147"/>
        <v>0.47658672990518414</v>
      </c>
      <c r="R482" s="24">
        <f t="shared" ca="1" si="156"/>
        <v>5135.0586823038475</v>
      </c>
      <c r="S482" s="23">
        <f t="shared" ca="1" si="157"/>
        <v>5135.5352690337522</v>
      </c>
      <c r="T482" s="22"/>
      <c r="U482" s="23">
        <f t="shared" ca="1" si="148"/>
        <v>4.3980180560910993</v>
      </c>
      <c r="V482" s="23">
        <f t="shared" ca="1" si="149"/>
        <v>4.3933914602823032</v>
      </c>
      <c r="W482" s="24">
        <f t="shared" ca="1" si="158"/>
        <v>5685.3925974527656</v>
      </c>
      <c r="X482" s="23">
        <f t="shared" ca="1" si="159"/>
        <v>5689.7859889130477</v>
      </c>
    </row>
    <row r="483" spans="1:24" x14ac:dyDescent="0.25">
      <c r="A483" s="23">
        <f t="shared" ca="1" si="140"/>
        <v>4.2461001648816312</v>
      </c>
      <c r="B483" s="23">
        <f t="shared" ca="1" si="141"/>
        <v>17.554866739211167</v>
      </c>
      <c r="C483" s="24">
        <f t="shared" ca="1" si="150"/>
        <v>4322.9883752163796</v>
      </c>
      <c r="D483" s="23">
        <f t="shared" ca="1" si="151"/>
        <v>4340.5432419555909</v>
      </c>
      <c r="E483" s="22"/>
      <c r="F483" s="23">
        <f t="shared" ca="1" si="142"/>
        <v>0.57122162918103969</v>
      </c>
      <c r="G483" s="23">
        <f t="shared" ca="1" si="143"/>
        <v>7.8543147454184679</v>
      </c>
      <c r="H483" s="24">
        <f t="shared" ca="1" si="152"/>
        <v>4897.3238745005674</v>
      </c>
      <c r="I483" s="23">
        <f t="shared" ca="1" si="153"/>
        <v>4905.1781892459858</v>
      </c>
      <c r="J483" s="22"/>
      <c r="K483" s="23">
        <f t="shared" ca="1" si="144"/>
        <v>1.4630713009659313</v>
      </c>
      <c r="L483" s="23">
        <f t="shared" ca="1" si="145"/>
        <v>3.6978465648746677</v>
      </c>
      <c r="M483" s="24">
        <f t="shared" ca="1" si="154"/>
        <v>4732.3716838251448</v>
      </c>
      <c r="N483" s="23">
        <f t="shared" ca="1" si="155"/>
        <v>4736.0695303900193</v>
      </c>
      <c r="O483" s="22"/>
      <c r="P483" s="23">
        <f t="shared" ca="1" si="146"/>
        <v>2.470396250733796</v>
      </c>
      <c r="Q483" s="23">
        <f t="shared" ca="1" si="147"/>
        <v>3.7574775140568382</v>
      </c>
      <c r="R483" s="24">
        <f t="shared" ca="1" si="156"/>
        <v>5138.005665284486</v>
      </c>
      <c r="S483" s="23">
        <f t="shared" ca="1" si="157"/>
        <v>5141.7631427985425</v>
      </c>
      <c r="T483" s="22"/>
      <c r="U483" s="23">
        <f t="shared" ca="1" si="148"/>
        <v>1.9616755910750858</v>
      </c>
      <c r="V483" s="23">
        <f t="shared" ca="1" si="149"/>
        <v>5.05606560646389</v>
      </c>
      <c r="W483" s="24">
        <f t="shared" ca="1" si="158"/>
        <v>5691.7476645041224</v>
      </c>
      <c r="X483" s="23">
        <f t="shared" ca="1" si="159"/>
        <v>5696.803730110586</v>
      </c>
    </row>
    <row r="484" spans="1:24" x14ac:dyDescent="0.25">
      <c r="A484" s="23">
        <f t="shared" ca="1" si="140"/>
        <v>22.795483466718707</v>
      </c>
      <c r="B484" s="23">
        <f t="shared" ca="1" si="141"/>
        <v>0.83871774525200471</v>
      </c>
      <c r="C484" s="24">
        <f t="shared" ca="1" si="150"/>
        <v>4363.3387254223098</v>
      </c>
      <c r="D484" s="23">
        <f t="shared" ca="1" si="151"/>
        <v>4364.1774431675622</v>
      </c>
      <c r="E484" s="22"/>
      <c r="F484" s="23">
        <f t="shared" ca="1" si="142"/>
        <v>11.511875465491714</v>
      </c>
      <c r="G484" s="23">
        <f t="shared" ca="1" si="143"/>
        <v>3.1613797981315868</v>
      </c>
      <c r="H484" s="24">
        <f t="shared" ca="1" si="152"/>
        <v>4916.6900647114771</v>
      </c>
      <c r="I484" s="23">
        <f t="shared" ca="1" si="153"/>
        <v>4919.8514445096089</v>
      </c>
      <c r="J484" s="22"/>
      <c r="K484" s="23">
        <f t="shared" ca="1" si="144"/>
        <v>0.84354230708287414</v>
      </c>
      <c r="L484" s="23">
        <f t="shared" ca="1" si="145"/>
        <v>5.843886421216193</v>
      </c>
      <c r="M484" s="24">
        <f t="shared" ca="1" si="154"/>
        <v>4736.9130726971025</v>
      </c>
      <c r="N484" s="23">
        <f t="shared" ca="1" si="155"/>
        <v>4742.7569591183183</v>
      </c>
      <c r="O484" s="22"/>
      <c r="P484" s="23">
        <f t="shared" ca="1" si="146"/>
        <v>12.234143882556392</v>
      </c>
      <c r="Q484" s="23">
        <f t="shared" ca="1" si="147"/>
        <v>1.3235988404095362</v>
      </c>
      <c r="R484" s="24">
        <f t="shared" ca="1" si="156"/>
        <v>5153.9972866810986</v>
      </c>
      <c r="S484" s="23">
        <f t="shared" ca="1" si="157"/>
        <v>5155.320885521508</v>
      </c>
      <c r="T484" s="22"/>
      <c r="U484" s="23">
        <f t="shared" ca="1" si="148"/>
        <v>15.551079406809754</v>
      </c>
      <c r="V484" s="23">
        <f t="shared" ca="1" si="149"/>
        <v>0.15245006357979615</v>
      </c>
      <c r="W484" s="24">
        <f t="shared" ca="1" si="158"/>
        <v>5712.3548095173956</v>
      </c>
      <c r="X484" s="23">
        <f t="shared" ca="1" si="159"/>
        <v>5712.5072595809752</v>
      </c>
    </row>
    <row r="485" spans="1:24" x14ac:dyDescent="0.25">
      <c r="A485" s="23">
        <f t="shared" ca="1" si="140"/>
        <v>4.5011788520337364</v>
      </c>
      <c r="B485" s="23">
        <f t="shared" ca="1" si="141"/>
        <v>2.3711730989024611</v>
      </c>
      <c r="C485" s="24">
        <f t="shared" ca="1" si="150"/>
        <v>4368.6786220195963</v>
      </c>
      <c r="D485" s="23">
        <f t="shared" ca="1" si="151"/>
        <v>4371.0497951184989</v>
      </c>
      <c r="E485" s="22"/>
      <c r="F485" s="23">
        <f t="shared" ca="1" si="142"/>
        <v>1.6392526866434636</v>
      </c>
      <c r="G485" s="23">
        <f t="shared" ca="1" si="143"/>
        <v>2.1008349386840104</v>
      </c>
      <c r="H485" s="24">
        <f t="shared" ca="1" si="152"/>
        <v>4921.4906971962528</v>
      </c>
      <c r="I485" s="23">
        <f t="shared" ca="1" si="153"/>
        <v>4923.5915321349366</v>
      </c>
      <c r="J485" s="22"/>
      <c r="K485" s="23">
        <f t="shared" ca="1" si="144"/>
        <v>0.48114650460199926</v>
      </c>
      <c r="L485" s="23">
        <f t="shared" ca="1" si="145"/>
        <v>5.2796687808691161</v>
      </c>
      <c r="M485" s="24">
        <f t="shared" ca="1" si="154"/>
        <v>4743.2381056229206</v>
      </c>
      <c r="N485" s="23">
        <f t="shared" ca="1" si="155"/>
        <v>4748.5177744037901</v>
      </c>
      <c r="O485" s="22"/>
      <c r="P485" s="23">
        <f t="shared" ca="1" si="146"/>
        <v>0.98014904169512951</v>
      </c>
      <c r="Q485" s="23">
        <f t="shared" ca="1" si="147"/>
        <v>0.3952532724778296</v>
      </c>
      <c r="R485" s="24">
        <f t="shared" ca="1" si="156"/>
        <v>5156.3010345632028</v>
      </c>
      <c r="S485" s="23">
        <f t="shared" ca="1" si="157"/>
        <v>5156.6962878356808</v>
      </c>
      <c r="T485" s="22"/>
      <c r="U485" s="23">
        <f t="shared" ca="1" si="148"/>
        <v>4.9135716025208565</v>
      </c>
      <c r="V485" s="23">
        <f t="shared" ca="1" si="149"/>
        <v>0.44748065023758921</v>
      </c>
      <c r="W485" s="24">
        <f t="shared" ca="1" si="158"/>
        <v>5717.4208311834964</v>
      </c>
      <c r="X485" s="23">
        <f t="shared" ca="1" si="159"/>
        <v>5717.868311833734</v>
      </c>
    </row>
    <row r="486" spans="1:24" x14ac:dyDescent="0.25">
      <c r="A486" s="23">
        <f t="shared" ca="1" si="140"/>
        <v>9.7625654200705121</v>
      </c>
      <c r="B486" s="23">
        <f t="shared" ca="1" si="141"/>
        <v>2.9386552785188247</v>
      </c>
      <c r="C486" s="24">
        <f t="shared" ca="1" si="150"/>
        <v>4380.812360538569</v>
      </c>
      <c r="D486" s="23">
        <f t="shared" ca="1" si="151"/>
        <v>4383.751015817088</v>
      </c>
      <c r="E486" s="22"/>
      <c r="F486" s="23">
        <f t="shared" ca="1" si="142"/>
        <v>8.2654176296519548</v>
      </c>
      <c r="G486" s="23">
        <f t="shared" ca="1" si="143"/>
        <v>4.9702337911982957</v>
      </c>
      <c r="H486" s="24">
        <f t="shared" ca="1" si="152"/>
        <v>4931.8569497645885</v>
      </c>
      <c r="I486" s="23">
        <f t="shared" ca="1" si="153"/>
        <v>4936.8271835557871</v>
      </c>
      <c r="J486" s="22"/>
      <c r="K486" s="23">
        <f t="shared" ca="1" si="144"/>
        <v>0.11951247351730275</v>
      </c>
      <c r="L486" s="23">
        <f t="shared" ca="1" si="145"/>
        <v>5.3520842983259556</v>
      </c>
      <c r="M486" s="24">
        <f t="shared" ca="1" si="154"/>
        <v>4748.6372868773078</v>
      </c>
      <c r="N486" s="23">
        <f t="shared" ca="1" si="155"/>
        <v>4753.989371175634</v>
      </c>
      <c r="O486" s="22"/>
      <c r="P486" s="23">
        <f t="shared" ca="1" si="146"/>
        <v>6.8748803936992893</v>
      </c>
      <c r="Q486" s="23">
        <f t="shared" ca="1" si="147"/>
        <v>3.7983352464447675</v>
      </c>
      <c r="R486" s="24">
        <f t="shared" ca="1" si="156"/>
        <v>5163.5711682293804</v>
      </c>
      <c r="S486" s="23">
        <f t="shared" ca="1" si="157"/>
        <v>5167.3695034758248</v>
      </c>
      <c r="T486" s="22"/>
      <c r="U486" s="23">
        <f t="shared" ca="1" si="148"/>
        <v>3.3505680341584343</v>
      </c>
      <c r="V486" s="23">
        <f t="shared" ca="1" si="149"/>
        <v>5.9795356021369983</v>
      </c>
      <c r="W486" s="24">
        <f t="shared" ca="1" si="158"/>
        <v>5721.2188798678926</v>
      </c>
      <c r="X486" s="23">
        <f t="shared" ca="1" si="159"/>
        <v>5727.1984154700294</v>
      </c>
    </row>
    <row r="487" spans="1:24" x14ac:dyDescent="0.25">
      <c r="A487" s="23">
        <f t="shared" ca="1" si="140"/>
        <v>4.646585690324466</v>
      </c>
      <c r="B487" s="23">
        <f t="shared" ca="1" si="141"/>
        <v>4.6359435020895372</v>
      </c>
      <c r="C487" s="24">
        <f t="shared" ca="1" si="150"/>
        <v>4388.3976015074122</v>
      </c>
      <c r="D487" s="23">
        <f t="shared" ca="1" si="151"/>
        <v>4393.0335450095017</v>
      </c>
      <c r="E487" s="22"/>
      <c r="F487" s="23">
        <f t="shared" ca="1" si="142"/>
        <v>5.5504063123231422</v>
      </c>
      <c r="G487" s="23">
        <f t="shared" ca="1" si="143"/>
        <v>1.6236198530362433</v>
      </c>
      <c r="H487" s="24">
        <f t="shared" ca="1" si="152"/>
        <v>4942.3775898681106</v>
      </c>
      <c r="I487" s="23">
        <f t="shared" ca="1" si="153"/>
        <v>4944.0012097211466</v>
      </c>
      <c r="J487" s="22"/>
      <c r="K487" s="23">
        <f t="shared" ca="1" si="144"/>
        <v>2.2538898912894516</v>
      </c>
      <c r="L487" s="23">
        <f t="shared" ca="1" si="145"/>
        <v>0.94946639029403312</v>
      </c>
      <c r="M487" s="24">
        <f t="shared" ca="1" si="154"/>
        <v>4756.2432610669239</v>
      </c>
      <c r="N487" s="23">
        <f t="shared" ca="1" si="155"/>
        <v>4757.1927274572181</v>
      </c>
      <c r="O487" s="22"/>
      <c r="P487" s="23">
        <f t="shared" ca="1" si="146"/>
        <v>0.55058161319384546</v>
      </c>
      <c r="Q487" s="23">
        <f t="shared" ca="1" si="147"/>
        <v>2.3513813034228623</v>
      </c>
      <c r="R487" s="24">
        <f t="shared" ca="1" si="156"/>
        <v>5167.9200850890184</v>
      </c>
      <c r="S487" s="23">
        <f t="shared" ca="1" si="157"/>
        <v>5170.2714663924417</v>
      </c>
      <c r="T487" s="22"/>
      <c r="U487" s="23">
        <f t="shared" ca="1" si="148"/>
        <v>9.3630753382930969</v>
      </c>
      <c r="V487" s="23">
        <f t="shared" ca="1" si="149"/>
        <v>2.7019705921988382</v>
      </c>
      <c r="W487" s="24">
        <f t="shared" ca="1" si="158"/>
        <v>5736.5614908083226</v>
      </c>
      <c r="X487" s="23">
        <f t="shared" ca="1" si="159"/>
        <v>5739.263461400521</v>
      </c>
    </row>
    <row r="488" spans="1:24" x14ac:dyDescent="0.25">
      <c r="A488" s="23">
        <f t="shared" ca="1" si="140"/>
        <v>9.5972873771598124</v>
      </c>
      <c r="B488" s="23">
        <f t="shared" ca="1" si="141"/>
        <v>2.6562771470721029E-4</v>
      </c>
      <c r="C488" s="24">
        <f t="shared" ca="1" si="150"/>
        <v>4402.6308323866615</v>
      </c>
      <c r="D488" s="23">
        <f t="shared" ca="1" si="151"/>
        <v>4402.6310980143762</v>
      </c>
      <c r="E488" s="22"/>
      <c r="F488" s="23">
        <f t="shared" ca="1" si="142"/>
        <v>0.66716882444328929</v>
      </c>
      <c r="G488" s="23">
        <f t="shared" ca="1" si="143"/>
        <v>2.9277797500539262</v>
      </c>
      <c r="H488" s="24">
        <f t="shared" ca="1" si="152"/>
        <v>4944.6683785455898</v>
      </c>
      <c r="I488" s="23">
        <f t="shared" ca="1" si="153"/>
        <v>4947.5961582956434</v>
      </c>
      <c r="J488" s="22"/>
      <c r="K488" s="23">
        <f t="shared" ca="1" si="144"/>
        <v>1.3519228343951628</v>
      </c>
      <c r="L488" s="23">
        <f t="shared" ca="1" si="145"/>
        <v>3.9542811151365291</v>
      </c>
      <c r="M488" s="24">
        <f t="shared" ca="1" si="154"/>
        <v>4758.5446502916129</v>
      </c>
      <c r="N488" s="23">
        <f t="shared" ca="1" si="155"/>
        <v>4762.4989314067498</v>
      </c>
      <c r="O488" s="22"/>
      <c r="P488" s="23">
        <f t="shared" ca="1" si="146"/>
        <v>1.9827924850376781</v>
      </c>
      <c r="Q488" s="23">
        <f t="shared" ca="1" si="147"/>
        <v>0.60449752885002095</v>
      </c>
      <c r="R488" s="24">
        <f t="shared" ca="1" si="156"/>
        <v>5172.2542588774795</v>
      </c>
      <c r="S488" s="23">
        <f t="shared" ca="1" si="157"/>
        <v>5172.8587564063291</v>
      </c>
      <c r="T488" s="22"/>
      <c r="U488" s="23">
        <f t="shared" ca="1" si="148"/>
        <v>6.7512887937768857</v>
      </c>
      <c r="V488" s="23">
        <f t="shared" ca="1" si="149"/>
        <v>0.41265578909320094</v>
      </c>
      <c r="W488" s="24">
        <f t="shared" ca="1" si="158"/>
        <v>5746.0147501942974</v>
      </c>
      <c r="X488" s="23">
        <f t="shared" ca="1" si="159"/>
        <v>5746.4274059833906</v>
      </c>
    </row>
    <row r="489" spans="1:24" x14ac:dyDescent="0.25">
      <c r="A489" s="23">
        <f t="shared" ca="1" si="140"/>
        <v>13.186829858565005</v>
      </c>
      <c r="B489" s="23">
        <f t="shared" ca="1" si="141"/>
        <v>1.2245398324238459</v>
      </c>
      <c r="C489" s="24">
        <f t="shared" ca="1" si="150"/>
        <v>4415.8179278729413</v>
      </c>
      <c r="D489" s="23">
        <f t="shared" ca="1" si="151"/>
        <v>4417.0424677053652</v>
      </c>
      <c r="E489" s="22"/>
      <c r="F489" s="23">
        <f t="shared" ca="1" si="142"/>
        <v>0.74066556598313216</v>
      </c>
      <c r="G489" s="23">
        <f t="shared" ca="1" si="143"/>
        <v>5.8705204544656793</v>
      </c>
      <c r="H489" s="24">
        <f t="shared" ca="1" si="152"/>
        <v>4948.3368238616267</v>
      </c>
      <c r="I489" s="23">
        <f t="shared" ca="1" si="153"/>
        <v>4954.2073443160925</v>
      </c>
      <c r="J489" s="22"/>
      <c r="K489" s="23">
        <f t="shared" ca="1" si="144"/>
        <v>7.1238404768431991</v>
      </c>
      <c r="L489" s="23">
        <f t="shared" ca="1" si="145"/>
        <v>0.65158639827280473</v>
      </c>
      <c r="M489" s="24">
        <f t="shared" ca="1" si="154"/>
        <v>4769.6227718835926</v>
      </c>
      <c r="N489" s="23">
        <f t="shared" ca="1" si="155"/>
        <v>4770.2743582818657</v>
      </c>
      <c r="O489" s="22"/>
      <c r="P489" s="23">
        <f t="shared" ca="1" si="146"/>
        <v>27.538162656188188</v>
      </c>
      <c r="Q489" s="23">
        <f t="shared" ca="1" si="147"/>
        <v>2.2171236723440577</v>
      </c>
      <c r="R489" s="24">
        <f t="shared" ca="1" si="156"/>
        <v>5200.3969190625176</v>
      </c>
      <c r="S489" s="23">
        <f t="shared" ca="1" si="157"/>
        <v>5202.6140427348619</v>
      </c>
      <c r="T489" s="22"/>
      <c r="U489" s="23">
        <f t="shared" ca="1" si="148"/>
        <v>1.7959127224166282</v>
      </c>
      <c r="V489" s="23">
        <f t="shared" ca="1" si="149"/>
        <v>6.4307927301660843</v>
      </c>
      <c r="W489" s="24">
        <f t="shared" ca="1" si="158"/>
        <v>5748.2233187058073</v>
      </c>
      <c r="X489" s="23">
        <f t="shared" ca="1" si="159"/>
        <v>5754.6541114359734</v>
      </c>
    </row>
    <row r="490" spans="1:24" x14ac:dyDescent="0.25">
      <c r="A490" s="23">
        <f t="shared" ca="1" si="140"/>
        <v>10.638750129450884</v>
      </c>
      <c r="B490" s="23">
        <f t="shared" ca="1" si="141"/>
        <v>1.033753470833934</v>
      </c>
      <c r="C490" s="24">
        <f t="shared" ca="1" si="150"/>
        <v>4427.6812178348164</v>
      </c>
      <c r="D490" s="23">
        <f t="shared" ca="1" si="151"/>
        <v>4428.7149713056506</v>
      </c>
      <c r="E490" s="22"/>
      <c r="F490" s="23">
        <f t="shared" ca="1" si="142"/>
        <v>3.9706449985823755</v>
      </c>
      <c r="G490" s="23">
        <f t="shared" ca="1" si="143"/>
        <v>0.47579462223048119</v>
      </c>
      <c r="H490" s="24">
        <f t="shared" ca="1" si="152"/>
        <v>4958.177989314675</v>
      </c>
      <c r="I490" s="23">
        <f t="shared" ca="1" si="153"/>
        <v>4958.6537839369057</v>
      </c>
      <c r="J490" s="22"/>
      <c r="K490" s="23">
        <f t="shared" ca="1" si="144"/>
        <v>6.2471915674213037</v>
      </c>
      <c r="L490" s="23">
        <f t="shared" ca="1" si="145"/>
        <v>2.1465894826548984</v>
      </c>
      <c r="M490" s="24">
        <f t="shared" ca="1" si="154"/>
        <v>4776.5215498492871</v>
      </c>
      <c r="N490" s="23">
        <f t="shared" ca="1" si="155"/>
        <v>4778.6681393319423</v>
      </c>
      <c r="O490" s="22"/>
      <c r="P490" s="23">
        <f t="shared" ca="1" si="146"/>
        <v>5.1612600132171185</v>
      </c>
      <c r="Q490" s="23">
        <f t="shared" ca="1" si="147"/>
        <v>5.2547252663578972</v>
      </c>
      <c r="R490" s="24">
        <f t="shared" ca="1" si="156"/>
        <v>5207.7753027480794</v>
      </c>
      <c r="S490" s="23">
        <f t="shared" ca="1" si="157"/>
        <v>5213.0300280144374</v>
      </c>
      <c r="T490" s="22"/>
      <c r="U490" s="23">
        <f t="shared" ca="1" si="148"/>
        <v>9.5279734774506206</v>
      </c>
      <c r="V490" s="23">
        <f t="shared" ca="1" si="149"/>
        <v>2.6022721056644968</v>
      </c>
      <c r="W490" s="24">
        <f t="shared" ca="1" si="158"/>
        <v>5764.1820849134238</v>
      </c>
      <c r="X490" s="23">
        <f t="shared" ca="1" si="159"/>
        <v>5766.784357019088</v>
      </c>
    </row>
    <row r="491" spans="1:24" x14ac:dyDescent="0.25">
      <c r="A491" s="23">
        <f t="shared" ca="1" si="140"/>
        <v>3.9083613970250495</v>
      </c>
      <c r="B491" s="23">
        <f t="shared" ca="1" si="141"/>
        <v>3.447271288538361</v>
      </c>
      <c r="C491" s="24">
        <f t="shared" ca="1" si="150"/>
        <v>4432.6233327026757</v>
      </c>
      <c r="D491" s="23">
        <f t="shared" ca="1" si="151"/>
        <v>4436.0706039912138</v>
      </c>
      <c r="E491" s="22"/>
      <c r="F491" s="23">
        <f t="shared" ca="1" si="142"/>
        <v>8.9070575815048745</v>
      </c>
      <c r="G491" s="23">
        <f t="shared" ca="1" si="143"/>
        <v>3.876461644695294</v>
      </c>
      <c r="H491" s="24">
        <f t="shared" ca="1" si="152"/>
        <v>4967.5608415184106</v>
      </c>
      <c r="I491" s="23">
        <f t="shared" ca="1" si="153"/>
        <v>4971.4373031631058</v>
      </c>
      <c r="J491" s="22"/>
      <c r="K491" s="23">
        <f t="shared" ca="1" si="144"/>
        <v>4.3804800454486283</v>
      </c>
      <c r="L491" s="23">
        <f t="shared" ca="1" si="145"/>
        <v>5.7872226610553232</v>
      </c>
      <c r="M491" s="24">
        <f t="shared" ca="1" si="154"/>
        <v>4783.0486193773913</v>
      </c>
      <c r="N491" s="23">
        <f t="shared" ca="1" si="155"/>
        <v>4788.8358420384466</v>
      </c>
      <c r="O491" s="22"/>
      <c r="P491" s="23">
        <f t="shared" ca="1" si="146"/>
        <v>9.7760174661070742</v>
      </c>
      <c r="Q491" s="23">
        <f t="shared" ca="1" si="147"/>
        <v>0.3634616071858921</v>
      </c>
      <c r="R491" s="24">
        <f t="shared" ca="1" si="156"/>
        <v>5222.8060454805445</v>
      </c>
      <c r="S491" s="23">
        <f t="shared" ca="1" si="157"/>
        <v>5223.1695070877304</v>
      </c>
      <c r="T491" s="22"/>
      <c r="U491" s="23">
        <f t="shared" ca="1" si="148"/>
        <v>8.1893438602580151</v>
      </c>
      <c r="V491" s="23">
        <f t="shared" ca="1" si="149"/>
        <v>2.0991992646860909</v>
      </c>
      <c r="W491" s="24">
        <f t="shared" ca="1" si="158"/>
        <v>5774.9737008793463</v>
      </c>
      <c r="X491" s="23">
        <f t="shared" ca="1" si="159"/>
        <v>5777.0729001440322</v>
      </c>
    </row>
    <row r="492" spans="1:24" x14ac:dyDescent="0.25">
      <c r="A492" s="23">
        <f t="shared" ca="1" si="140"/>
        <v>2.2498229494942823</v>
      </c>
      <c r="B492" s="23">
        <f t="shared" ca="1" si="141"/>
        <v>3.7779862395464376</v>
      </c>
      <c r="C492" s="24">
        <f t="shared" ca="1" si="150"/>
        <v>4438.3204269407079</v>
      </c>
      <c r="D492" s="23">
        <f t="shared" ca="1" si="151"/>
        <v>4442.0984131802543</v>
      </c>
      <c r="E492" s="22"/>
      <c r="F492" s="23">
        <f t="shared" ca="1" si="142"/>
        <v>5.8902064846929862</v>
      </c>
      <c r="G492" s="23">
        <f t="shared" ca="1" si="143"/>
        <v>0.6394469831884293</v>
      </c>
      <c r="H492" s="24">
        <f t="shared" ca="1" si="152"/>
        <v>4977.3275096477992</v>
      </c>
      <c r="I492" s="23">
        <f t="shared" ca="1" si="153"/>
        <v>4977.9669566309876</v>
      </c>
      <c r="J492" s="22"/>
      <c r="K492" s="23">
        <f t="shared" ca="1" si="144"/>
        <v>6.9763360829205832</v>
      </c>
      <c r="L492" s="23">
        <f t="shared" ca="1" si="145"/>
        <v>3.0809674942346285E-3</v>
      </c>
      <c r="M492" s="24">
        <f t="shared" ca="1" si="154"/>
        <v>4795.8121781213667</v>
      </c>
      <c r="N492" s="23">
        <f t="shared" ca="1" si="155"/>
        <v>4795.8152590888612</v>
      </c>
      <c r="O492" s="22"/>
      <c r="P492" s="23">
        <f t="shared" ca="1" si="146"/>
        <v>11.273265544856711</v>
      </c>
      <c r="Q492" s="23">
        <f t="shared" ca="1" si="147"/>
        <v>1.4032913093554449</v>
      </c>
      <c r="R492" s="24">
        <f t="shared" ca="1" si="156"/>
        <v>5234.4427726325866</v>
      </c>
      <c r="S492" s="23">
        <f t="shared" ca="1" si="157"/>
        <v>5235.8460639419418</v>
      </c>
      <c r="T492" s="22"/>
      <c r="U492" s="23">
        <f t="shared" ca="1" si="148"/>
        <v>28.819907571304643</v>
      </c>
      <c r="V492" s="23">
        <f t="shared" ca="1" si="149"/>
        <v>0.58210849942528342</v>
      </c>
      <c r="W492" s="24">
        <f t="shared" ca="1" si="158"/>
        <v>5805.8928077153369</v>
      </c>
      <c r="X492" s="23">
        <f t="shared" ca="1" si="159"/>
        <v>5806.4749162147618</v>
      </c>
    </row>
    <row r="493" spans="1:24" x14ac:dyDescent="0.25">
      <c r="A493" s="23">
        <f t="shared" ca="1" si="140"/>
        <v>1.7691306671296494</v>
      </c>
      <c r="B493" s="23">
        <f t="shared" ca="1" si="141"/>
        <v>5.0229433261442678</v>
      </c>
      <c r="C493" s="24">
        <f t="shared" ca="1" si="150"/>
        <v>4443.8675438473838</v>
      </c>
      <c r="D493" s="23">
        <f t="shared" ca="1" si="151"/>
        <v>4448.8904871735276</v>
      </c>
      <c r="E493" s="22"/>
      <c r="F493" s="23">
        <f t="shared" ca="1" si="142"/>
        <v>3.5811696814276561</v>
      </c>
      <c r="G493" s="23">
        <f t="shared" ca="1" si="143"/>
        <v>0.8853606671704084</v>
      </c>
      <c r="H493" s="24">
        <f t="shared" ca="1" si="152"/>
        <v>4981.5481263124157</v>
      </c>
      <c r="I493" s="23">
        <f t="shared" ca="1" si="153"/>
        <v>4982.4334869795857</v>
      </c>
      <c r="J493" s="22"/>
      <c r="K493" s="23">
        <f t="shared" ca="1" si="144"/>
        <v>12.224850437961482</v>
      </c>
      <c r="L493" s="23">
        <f t="shared" ca="1" si="145"/>
        <v>1.466222175692103</v>
      </c>
      <c r="M493" s="24">
        <f t="shared" ca="1" si="154"/>
        <v>4808.0401095268226</v>
      </c>
      <c r="N493" s="23">
        <f t="shared" ca="1" si="155"/>
        <v>4809.5063317025142</v>
      </c>
      <c r="O493" s="22"/>
      <c r="P493" s="23">
        <f t="shared" ca="1" si="146"/>
        <v>1.2429180863175331</v>
      </c>
      <c r="Q493" s="23">
        <f t="shared" ca="1" si="147"/>
        <v>2.9163092543581972</v>
      </c>
      <c r="R493" s="24">
        <f t="shared" ca="1" si="156"/>
        <v>5237.0889820282591</v>
      </c>
      <c r="S493" s="23">
        <f t="shared" ca="1" si="157"/>
        <v>5240.0052912826177</v>
      </c>
      <c r="T493" s="22"/>
      <c r="U493" s="23">
        <f t="shared" ca="1" si="148"/>
        <v>10.937357579035496</v>
      </c>
      <c r="V493" s="23">
        <f t="shared" ca="1" si="149"/>
        <v>3.0163341630455611</v>
      </c>
      <c r="W493" s="24">
        <f t="shared" ca="1" si="158"/>
        <v>5817.4122737937969</v>
      </c>
      <c r="X493" s="23">
        <f t="shared" ca="1" si="159"/>
        <v>5820.4286079568428</v>
      </c>
    </row>
    <row r="494" spans="1:24" x14ac:dyDescent="0.25">
      <c r="A494" s="23">
        <f t="shared" ca="1" si="140"/>
        <v>5.5848913032359926</v>
      </c>
      <c r="B494" s="23">
        <f t="shared" ca="1" si="141"/>
        <v>5.529621461674302</v>
      </c>
      <c r="C494" s="24">
        <f t="shared" ca="1" si="150"/>
        <v>4454.4753784767636</v>
      </c>
      <c r="D494" s="23">
        <f t="shared" ca="1" si="151"/>
        <v>4460.0049999384382</v>
      </c>
      <c r="E494" s="22"/>
      <c r="F494" s="23">
        <f t="shared" ca="1" si="142"/>
        <v>0.92534265589688103</v>
      </c>
      <c r="G494" s="23">
        <f t="shared" ca="1" si="143"/>
        <v>8.5348636700333529</v>
      </c>
      <c r="H494" s="24">
        <f t="shared" ca="1" si="152"/>
        <v>4983.3588296354828</v>
      </c>
      <c r="I494" s="23">
        <f t="shared" ca="1" si="153"/>
        <v>4991.8936933055165</v>
      </c>
      <c r="J494" s="22"/>
      <c r="K494" s="23">
        <f t="shared" ca="1" si="144"/>
        <v>3.344694665494103E-3</v>
      </c>
      <c r="L494" s="23">
        <f t="shared" ca="1" si="145"/>
        <v>0.80329761820534251</v>
      </c>
      <c r="M494" s="24">
        <f t="shared" ca="1" si="154"/>
        <v>4809.5096763971796</v>
      </c>
      <c r="N494" s="23">
        <f t="shared" ca="1" si="155"/>
        <v>4810.3129740153854</v>
      </c>
      <c r="O494" s="22"/>
      <c r="P494" s="23">
        <f t="shared" ca="1" si="146"/>
        <v>9.5668388501430286</v>
      </c>
      <c r="Q494" s="23">
        <f t="shared" ca="1" si="147"/>
        <v>0.32261876519618909</v>
      </c>
      <c r="R494" s="24">
        <f t="shared" ca="1" si="156"/>
        <v>5249.5721301327603</v>
      </c>
      <c r="S494" s="23">
        <f t="shared" ca="1" si="157"/>
        <v>5249.8947488979566</v>
      </c>
      <c r="T494" s="22"/>
      <c r="U494" s="23">
        <f t="shared" ca="1" si="148"/>
        <v>8.4134404834544121</v>
      </c>
      <c r="V494" s="23">
        <f t="shared" ca="1" si="149"/>
        <v>2.8586764884200115</v>
      </c>
      <c r="W494" s="24">
        <f t="shared" ca="1" si="158"/>
        <v>5828.8420484402968</v>
      </c>
      <c r="X494" s="23">
        <f t="shared" ca="1" si="159"/>
        <v>5831.7007249287171</v>
      </c>
    </row>
    <row r="495" spans="1:24" x14ac:dyDescent="0.25">
      <c r="A495" s="23">
        <f t="shared" ca="1" si="140"/>
        <v>4.6613558159943315E-2</v>
      </c>
      <c r="B495" s="23">
        <f t="shared" ca="1" si="141"/>
        <v>2.4049240250424018</v>
      </c>
      <c r="C495" s="24">
        <f t="shared" ca="1" si="150"/>
        <v>4460.0516134965983</v>
      </c>
      <c r="D495" s="23">
        <f t="shared" ca="1" si="151"/>
        <v>4462.4565375216407</v>
      </c>
      <c r="E495" s="22"/>
      <c r="F495" s="23">
        <f t="shared" ca="1" si="142"/>
        <v>1.6809630917418616</v>
      </c>
      <c r="G495" s="23">
        <f t="shared" ca="1" si="143"/>
        <v>0.30919628278734412</v>
      </c>
      <c r="H495" s="24">
        <f t="shared" ca="1" si="152"/>
        <v>4993.574656397258</v>
      </c>
      <c r="I495" s="23">
        <f t="shared" ca="1" si="153"/>
        <v>4993.8838526800455</v>
      </c>
      <c r="J495" s="22"/>
      <c r="K495" s="23">
        <f t="shared" ca="1" si="144"/>
        <v>6.6487874057415155</v>
      </c>
      <c r="L495" s="23">
        <f t="shared" ca="1" si="145"/>
        <v>0.49430057411543443</v>
      </c>
      <c r="M495" s="24">
        <f t="shared" ca="1" si="154"/>
        <v>4816.9617614211265</v>
      </c>
      <c r="N495" s="23">
        <f t="shared" ca="1" si="155"/>
        <v>4817.4560619952417</v>
      </c>
      <c r="O495" s="22"/>
      <c r="P495" s="23">
        <f t="shared" ca="1" si="146"/>
        <v>4.5902697433171049</v>
      </c>
      <c r="Q495" s="23">
        <f t="shared" ca="1" si="147"/>
        <v>0.81504153628956455</v>
      </c>
      <c r="R495" s="24">
        <f t="shared" ca="1" si="156"/>
        <v>5254.4850186412741</v>
      </c>
      <c r="S495" s="23">
        <f t="shared" ca="1" si="157"/>
        <v>5255.3000601775639</v>
      </c>
      <c r="T495" s="22"/>
      <c r="U495" s="23">
        <f t="shared" ca="1" si="148"/>
        <v>0.35643694548653349</v>
      </c>
      <c r="V495" s="23">
        <f t="shared" ca="1" si="149"/>
        <v>8.7923443859167314</v>
      </c>
      <c r="W495" s="24">
        <f t="shared" ca="1" si="158"/>
        <v>5832.0571618742033</v>
      </c>
      <c r="X495" s="23">
        <f t="shared" ca="1" si="159"/>
        <v>5840.8495062601196</v>
      </c>
    </row>
    <row r="496" spans="1:24" x14ac:dyDescent="0.25">
      <c r="A496" s="23">
        <f t="shared" ca="1" si="140"/>
        <v>1.1788792038487936</v>
      </c>
      <c r="B496" s="23">
        <f t="shared" ca="1" si="141"/>
        <v>5.2788512261608629</v>
      </c>
      <c r="C496" s="24">
        <f t="shared" ca="1" si="150"/>
        <v>4463.6354167254894</v>
      </c>
      <c r="D496" s="23">
        <f t="shared" ca="1" si="151"/>
        <v>4468.9142679516499</v>
      </c>
      <c r="E496" s="22"/>
      <c r="F496" s="23">
        <f t="shared" ca="1" si="142"/>
        <v>21.21209494922276</v>
      </c>
      <c r="G496" s="23">
        <f t="shared" ca="1" si="143"/>
        <v>2.4314926000654511</v>
      </c>
      <c r="H496" s="24">
        <f t="shared" ca="1" si="152"/>
        <v>5015.0959476292683</v>
      </c>
      <c r="I496" s="23">
        <f t="shared" ca="1" si="153"/>
        <v>5017.5274402293335</v>
      </c>
      <c r="J496" s="22"/>
      <c r="K496" s="23">
        <f t="shared" ca="1" si="144"/>
        <v>5.1112851484433612</v>
      </c>
      <c r="L496" s="23">
        <f t="shared" ca="1" si="145"/>
        <v>1.3365825992105629</v>
      </c>
      <c r="M496" s="24">
        <f t="shared" ca="1" si="154"/>
        <v>4822.5673471436849</v>
      </c>
      <c r="N496" s="23">
        <f t="shared" ca="1" si="155"/>
        <v>4823.9039297428953</v>
      </c>
      <c r="O496" s="22"/>
      <c r="P496" s="23">
        <f t="shared" ca="1" si="146"/>
        <v>3.7719666187952012</v>
      </c>
      <c r="Q496" s="23">
        <f t="shared" ca="1" si="147"/>
        <v>1.1845325832736247</v>
      </c>
      <c r="R496" s="24">
        <f t="shared" ca="1" si="156"/>
        <v>5259.0720267963588</v>
      </c>
      <c r="S496" s="23">
        <f t="shared" ca="1" si="157"/>
        <v>5260.2565593796326</v>
      </c>
      <c r="T496" s="22"/>
      <c r="U496" s="23">
        <f t="shared" ca="1" si="148"/>
        <v>3.1376664517688289</v>
      </c>
      <c r="V496" s="23">
        <f t="shared" ca="1" si="149"/>
        <v>1.3756829025441104</v>
      </c>
      <c r="W496" s="24">
        <f t="shared" ca="1" si="158"/>
        <v>5843.987172711888</v>
      </c>
      <c r="X496" s="23">
        <f t="shared" ca="1" si="159"/>
        <v>5845.3628556144322</v>
      </c>
    </row>
    <row r="497" spans="1:24" x14ac:dyDescent="0.25">
      <c r="A497" s="23">
        <f t="shared" ca="1" si="140"/>
        <v>3.9758504256851039</v>
      </c>
      <c r="B497" s="23">
        <f t="shared" ca="1" si="141"/>
        <v>5.4397147062807596</v>
      </c>
      <c r="C497" s="24">
        <f t="shared" ca="1" si="150"/>
        <v>4472.8901183773351</v>
      </c>
      <c r="D497" s="23">
        <f t="shared" ca="1" si="151"/>
        <v>4478.329833083616</v>
      </c>
      <c r="E497" s="22"/>
      <c r="F497" s="23">
        <f t="shared" ca="1" si="142"/>
        <v>1.0151427768722112</v>
      </c>
      <c r="G497" s="23">
        <f t="shared" ca="1" si="143"/>
        <v>1.2901115286500524</v>
      </c>
      <c r="H497" s="24">
        <f t="shared" ca="1" si="152"/>
        <v>5018.5425830062059</v>
      </c>
      <c r="I497" s="23">
        <f t="shared" ca="1" si="153"/>
        <v>5019.8326945348563</v>
      </c>
      <c r="J497" s="22"/>
      <c r="K497" s="23">
        <f t="shared" ca="1" si="144"/>
        <v>11.025674079678701</v>
      </c>
      <c r="L497" s="23">
        <f t="shared" ca="1" si="145"/>
        <v>0.92316250269961309</v>
      </c>
      <c r="M497" s="24">
        <f t="shared" ca="1" si="154"/>
        <v>4834.9296038225739</v>
      </c>
      <c r="N497" s="23">
        <f t="shared" ca="1" si="155"/>
        <v>4835.8527663252735</v>
      </c>
      <c r="O497" s="22"/>
      <c r="P497" s="23">
        <f t="shared" ca="1" si="146"/>
        <v>6.4774729060438077</v>
      </c>
      <c r="Q497" s="23">
        <f t="shared" ca="1" si="147"/>
        <v>1.3000767105565094</v>
      </c>
      <c r="R497" s="24">
        <f t="shared" ca="1" si="156"/>
        <v>5266.7340322856762</v>
      </c>
      <c r="S497" s="23">
        <f t="shared" ca="1" si="157"/>
        <v>5268.034108996233</v>
      </c>
      <c r="T497" s="22"/>
      <c r="U497" s="23">
        <f t="shared" ca="1" si="148"/>
        <v>2.0075297298295243</v>
      </c>
      <c r="V497" s="23">
        <f t="shared" ca="1" si="149"/>
        <v>5.5242856283248019</v>
      </c>
      <c r="W497" s="24">
        <f t="shared" ca="1" si="158"/>
        <v>5847.3703853442621</v>
      </c>
      <c r="X497" s="23">
        <f t="shared" ca="1" si="159"/>
        <v>5852.8946709725869</v>
      </c>
    </row>
    <row r="498" spans="1:24" x14ac:dyDescent="0.25">
      <c r="A498" s="23">
        <f t="shared" ca="1" si="140"/>
        <v>2.3438663129817106</v>
      </c>
      <c r="B498" s="23">
        <f t="shared" ca="1" si="141"/>
        <v>3.3560161048785023E-2</v>
      </c>
      <c r="C498" s="24">
        <f t="shared" ca="1" si="150"/>
        <v>4480.6736993965978</v>
      </c>
      <c r="D498" s="23">
        <f t="shared" ca="1" si="151"/>
        <v>4480.7072595576465</v>
      </c>
      <c r="E498" s="22"/>
      <c r="F498" s="23">
        <f t="shared" ca="1" si="142"/>
        <v>1.079528445152351</v>
      </c>
      <c r="G498" s="23">
        <f t="shared" ca="1" si="143"/>
        <v>3.6957664301707824</v>
      </c>
      <c r="H498" s="24">
        <f t="shared" ca="1" si="152"/>
        <v>5020.9122229800087</v>
      </c>
      <c r="I498" s="23">
        <f t="shared" ca="1" si="153"/>
        <v>5024.6079894101795</v>
      </c>
      <c r="J498" s="22"/>
      <c r="K498" s="23">
        <f t="shared" ca="1" si="144"/>
        <v>3.8894510485702538</v>
      </c>
      <c r="L498" s="23">
        <f t="shared" ca="1" si="145"/>
        <v>6.5684493927139993</v>
      </c>
      <c r="M498" s="24">
        <f t="shared" ca="1" si="154"/>
        <v>4839.7422173738441</v>
      </c>
      <c r="N498" s="23">
        <f t="shared" ca="1" si="155"/>
        <v>4846.3106667665579</v>
      </c>
      <c r="O498" s="22"/>
      <c r="P498" s="23">
        <f t="shared" ca="1" si="146"/>
        <v>5.9166672028882896</v>
      </c>
      <c r="Q498" s="23">
        <f t="shared" ca="1" si="147"/>
        <v>1.9971852579162486</v>
      </c>
      <c r="R498" s="24">
        <f t="shared" ca="1" si="156"/>
        <v>5273.9507761991217</v>
      </c>
      <c r="S498" s="23">
        <f t="shared" ca="1" si="157"/>
        <v>5275.9479614570382</v>
      </c>
      <c r="T498" s="22"/>
      <c r="U498" s="23">
        <f t="shared" ca="1" si="148"/>
        <v>8.0897534130318327</v>
      </c>
      <c r="V498" s="23">
        <f t="shared" ca="1" si="149"/>
        <v>4.6523432665049924</v>
      </c>
      <c r="W498" s="24">
        <f t="shared" ca="1" si="158"/>
        <v>5860.9844243856187</v>
      </c>
      <c r="X498" s="23">
        <f t="shared" ca="1" si="159"/>
        <v>5865.636767652124</v>
      </c>
    </row>
    <row r="499" spans="1:24" x14ac:dyDescent="0.25">
      <c r="A499" s="23">
        <f t="shared" ca="1" si="140"/>
        <v>13.644403943867585</v>
      </c>
      <c r="B499" s="23">
        <f t="shared" ca="1" si="141"/>
        <v>0.14608551394507899</v>
      </c>
      <c r="C499" s="24">
        <f t="shared" ca="1" si="150"/>
        <v>4494.3516635015139</v>
      </c>
      <c r="D499" s="23">
        <f t="shared" ca="1" si="151"/>
        <v>4494.4977490154588</v>
      </c>
      <c r="E499" s="22"/>
      <c r="F499" s="23">
        <f t="shared" ca="1" si="142"/>
        <v>8.6316535169844109</v>
      </c>
      <c r="G499" s="23">
        <f t="shared" ca="1" si="143"/>
        <v>3.2119328792908233</v>
      </c>
      <c r="H499" s="24">
        <f t="shared" ca="1" si="152"/>
        <v>5033.2396429271639</v>
      </c>
      <c r="I499" s="23">
        <f t="shared" ca="1" si="153"/>
        <v>5036.4515758064545</v>
      </c>
      <c r="J499" s="22"/>
      <c r="K499" s="23">
        <f t="shared" ca="1" si="144"/>
        <v>4.9747764631822532E-2</v>
      </c>
      <c r="L499" s="23">
        <f t="shared" ca="1" si="145"/>
        <v>1.6263790685417854</v>
      </c>
      <c r="M499" s="24">
        <f t="shared" ca="1" si="154"/>
        <v>4846.3604145311901</v>
      </c>
      <c r="N499" s="23">
        <f t="shared" ca="1" si="155"/>
        <v>4847.9867935997318</v>
      </c>
      <c r="O499" s="22"/>
      <c r="P499" s="23">
        <f t="shared" ca="1" si="146"/>
        <v>2.8567476898018294</v>
      </c>
      <c r="Q499" s="23">
        <f t="shared" ca="1" si="147"/>
        <v>1.692308228115273</v>
      </c>
      <c r="R499" s="24">
        <f t="shared" ca="1" si="156"/>
        <v>5278.8047091468397</v>
      </c>
      <c r="S499" s="23">
        <f t="shared" ca="1" si="157"/>
        <v>5280.4970173749552</v>
      </c>
      <c r="T499" s="22"/>
      <c r="U499" s="23">
        <f t="shared" ca="1" si="148"/>
        <v>13.523855645100117</v>
      </c>
      <c r="V499" s="23">
        <f t="shared" ca="1" si="149"/>
        <v>2.219985154645121</v>
      </c>
      <c r="W499" s="24">
        <f t="shared" ca="1" si="158"/>
        <v>5879.1606232972244</v>
      </c>
      <c r="X499" s="23">
        <f t="shared" ca="1" si="159"/>
        <v>5881.3806084518692</v>
      </c>
    </row>
    <row r="500" spans="1:24" x14ac:dyDescent="0.25">
      <c r="A500" s="23">
        <f t="shared" ca="1" si="140"/>
        <v>6.3749446969558718</v>
      </c>
      <c r="B500" s="23">
        <f t="shared" ca="1" si="141"/>
        <v>3.9427265803166904E-2</v>
      </c>
      <c r="C500" s="24">
        <f t="shared" ca="1" si="150"/>
        <v>4500.8726937124147</v>
      </c>
      <c r="D500" s="23">
        <f t="shared" ca="1" si="151"/>
        <v>4500.9121209782179</v>
      </c>
      <c r="E500" s="22"/>
      <c r="F500" s="23">
        <f t="shared" ca="1" si="142"/>
        <v>0.45235656748315511</v>
      </c>
      <c r="G500" s="23">
        <f t="shared" ca="1" si="143"/>
        <v>0.60717699441107553</v>
      </c>
      <c r="H500" s="24">
        <f t="shared" ca="1" si="152"/>
        <v>5036.903932373938</v>
      </c>
      <c r="I500" s="23">
        <f t="shared" ca="1" si="153"/>
        <v>5037.511109368349</v>
      </c>
      <c r="J500" s="22"/>
      <c r="K500" s="23">
        <f t="shared" ca="1" si="144"/>
        <v>14.75554155761122</v>
      </c>
      <c r="L500" s="23">
        <f t="shared" ca="1" si="145"/>
        <v>2.6303412356939244</v>
      </c>
      <c r="M500" s="24">
        <f t="shared" ca="1" si="154"/>
        <v>4862.7423351573434</v>
      </c>
      <c r="N500" s="23">
        <f t="shared" ca="1" si="155"/>
        <v>4865.3726763930372</v>
      </c>
      <c r="O500" s="22"/>
      <c r="P500" s="23">
        <f t="shared" ca="1" si="146"/>
        <v>12.195736422599214</v>
      </c>
      <c r="Q500" s="23">
        <f t="shared" ca="1" si="147"/>
        <v>0.12373482633977746</v>
      </c>
      <c r="R500" s="24">
        <f t="shared" ca="1" si="156"/>
        <v>5292.6927537975544</v>
      </c>
      <c r="S500" s="23">
        <f t="shared" ca="1" si="157"/>
        <v>5292.8164886238937</v>
      </c>
      <c r="T500" s="22"/>
      <c r="U500" s="23">
        <f t="shared" ca="1" si="148"/>
        <v>2.5576294863824507</v>
      </c>
      <c r="V500" s="23">
        <f t="shared" ca="1" si="149"/>
        <v>0.99851912065722725</v>
      </c>
      <c r="W500" s="24">
        <f t="shared" ca="1" si="158"/>
        <v>5883.9382379382514</v>
      </c>
      <c r="X500" s="23">
        <f t="shared" ca="1" si="159"/>
        <v>5884.9367570589084</v>
      </c>
    </row>
    <row r="501" spans="1:24" x14ac:dyDescent="0.25">
      <c r="A501" s="23">
        <f t="shared" ca="1" si="140"/>
        <v>5.4187355419551864</v>
      </c>
      <c r="B501" s="23">
        <f t="shared" ca="1" si="141"/>
        <v>3.189739466164947</v>
      </c>
      <c r="C501" s="24">
        <f t="shared" ca="1" si="150"/>
        <v>4506.3308565201733</v>
      </c>
      <c r="D501" s="23">
        <f t="shared" ca="1" si="151"/>
        <v>4509.5205959863379</v>
      </c>
      <c r="E501" s="22"/>
      <c r="F501" s="23">
        <f t="shared" ca="1" si="142"/>
        <v>3.4476087492386349</v>
      </c>
      <c r="G501" s="23">
        <f t="shared" ca="1" si="143"/>
        <v>9.4756945660355285</v>
      </c>
      <c r="H501" s="24">
        <f t="shared" ca="1" si="152"/>
        <v>5040.9587181175875</v>
      </c>
      <c r="I501" s="23">
        <f t="shared" ca="1" si="153"/>
        <v>5050.4344126836231</v>
      </c>
      <c r="J501" s="22"/>
      <c r="K501" s="23">
        <f t="shared" ca="1" si="144"/>
        <v>2.7055918111908592E-2</v>
      </c>
      <c r="L501" s="23">
        <f t="shared" ca="1" si="145"/>
        <v>1.7216470217875495</v>
      </c>
      <c r="M501" s="24">
        <f t="shared" ca="1" si="154"/>
        <v>4865.3997323111489</v>
      </c>
      <c r="N501" s="23">
        <f t="shared" ca="1" si="155"/>
        <v>4867.1213793329362</v>
      </c>
      <c r="O501" s="22"/>
      <c r="P501" s="23">
        <f t="shared" ca="1" si="146"/>
        <v>0.60668109808510562</v>
      </c>
      <c r="Q501" s="23">
        <f t="shared" ca="1" si="147"/>
        <v>0.62025799374582069</v>
      </c>
      <c r="R501" s="24">
        <f t="shared" ca="1" si="156"/>
        <v>5293.4231697219784</v>
      </c>
      <c r="S501" s="23">
        <f t="shared" ca="1" si="157"/>
        <v>5294.0434277157246</v>
      </c>
      <c r="T501" s="22"/>
      <c r="U501" s="23">
        <f t="shared" ca="1" si="148"/>
        <v>2.6712017943925375</v>
      </c>
      <c r="V501" s="23">
        <f t="shared" ca="1" si="149"/>
        <v>12.715705556722552</v>
      </c>
      <c r="W501" s="24">
        <f t="shared" ca="1" si="158"/>
        <v>5887.6079588533012</v>
      </c>
      <c r="X501" s="23">
        <f t="shared" ca="1" si="159"/>
        <v>5900.3236644100234</v>
      </c>
    </row>
    <row r="502" spans="1:24" x14ac:dyDescent="0.25">
      <c r="A502" s="23">
        <f t="shared" ca="1" si="140"/>
        <v>1.2122888085414367</v>
      </c>
      <c r="B502" s="23">
        <f t="shared" ca="1" si="141"/>
        <v>0.36110765738085016</v>
      </c>
      <c r="C502" s="24">
        <f t="shared" ca="1" si="150"/>
        <v>4510.7328847948793</v>
      </c>
      <c r="D502" s="23">
        <f t="shared" ca="1" si="151"/>
        <v>4511.09399245226</v>
      </c>
      <c r="E502" s="22"/>
      <c r="F502" s="23">
        <f t="shared" ca="1" si="142"/>
        <v>7.199131660267712</v>
      </c>
      <c r="G502" s="23">
        <f t="shared" ca="1" si="143"/>
        <v>15.007703162815909</v>
      </c>
      <c r="H502" s="24">
        <f t="shared" ca="1" si="152"/>
        <v>5057.6335443438911</v>
      </c>
      <c r="I502" s="23">
        <f t="shared" ca="1" si="153"/>
        <v>5072.6412475067073</v>
      </c>
      <c r="J502" s="22"/>
      <c r="K502" s="23">
        <f t="shared" ca="1" si="144"/>
        <v>3.4689166878800703</v>
      </c>
      <c r="L502" s="23">
        <f t="shared" ca="1" si="145"/>
        <v>6.7771342872770086</v>
      </c>
      <c r="M502" s="24">
        <f t="shared" ca="1" si="154"/>
        <v>4870.5902960208159</v>
      </c>
      <c r="N502" s="23">
        <f t="shared" ca="1" si="155"/>
        <v>4877.3674303080925</v>
      </c>
      <c r="O502" s="22"/>
      <c r="P502" s="23">
        <f t="shared" ca="1" si="146"/>
        <v>1.8847526294442798</v>
      </c>
      <c r="Q502" s="23">
        <f t="shared" ca="1" si="147"/>
        <v>3.0894200087304795</v>
      </c>
      <c r="R502" s="24">
        <f t="shared" ca="1" si="156"/>
        <v>5295.9281803451686</v>
      </c>
      <c r="S502" s="23">
        <f t="shared" ca="1" si="157"/>
        <v>5299.0176003538991</v>
      </c>
      <c r="T502" s="22"/>
      <c r="U502" s="23">
        <f t="shared" ca="1" si="148"/>
        <v>9.2097835842156481</v>
      </c>
      <c r="V502" s="23">
        <f t="shared" ca="1" si="149"/>
        <v>0.71414893043395777</v>
      </c>
      <c r="W502" s="24">
        <f t="shared" ca="1" si="158"/>
        <v>5909.5334479942394</v>
      </c>
      <c r="X502" s="23">
        <f t="shared" ca="1" si="159"/>
        <v>5910.2475969246734</v>
      </c>
    </row>
    <row r="503" spans="1:24" x14ac:dyDescent="0.25">
      <c r="A503" s="23">
        <f t="shared" ca="1" si="140"/>
        <v>7.7013298796801131</v>
      </c>
      <c r="B503" s="23">
        <f t="shared" ca="1" si="141"/>
        <v>1.1562116717849773</v>
      </c>
      <c r="C503" s="24">
        <f t="shared" ca="1" si="150"/>
        <v>4518.79532233194</v>
      </c>
      <c r="D503" s="23">
        <f t="shared" ca="1" si="151"/>
        <v>4519.9515340037251</v>
      </c>
      <c r="E503" s="22"/>
      <c r="F503" s="23">
        <f t="shared" ca="1" si="142"/>
        <v>0.28855663819439609</v>
      </c>
      <c r="G503" s="23">
        <f t="shared" ca="1" si="143"/>
        <v>5.2696546597473519</v>
      </c>
      <c r="H503" s="24">
        <f t="shared" ca="1" si="152"/>
        <v>5072.9298041449019</v>
      </c>
      <c r="I503" s="23">
        <f t="shared" ca="1" si="153"/>
        <v>5078.1994588046491</v>
      </c>
      <c r="J503" s="22"/>
      <c r="K503" s="23">
        <f t="shared" ca="1" si="144"/>
        <v>6.2631343568446463</v>
      </c>
      <c r="L503" s="23">
        <f t="shared" ca="1" si="145"/>
        <v>0.36088501758051589</v>
      </c>
      <c r="M503" s="24">
        <f t="shared" ca="1" si="154"/>
        <v>4883.6305646649371</v>
      </c>
      <c r="N503" s="23">
        <f t="shared" ca="1" si="155"/>
        <v>4883.9914496825177</v>
      </c>
      <c r="O503" s="22"/>
      <c r="P503" s="23">
        <f t="shared" ca="1" si="146"/>
        <v>0.62171686310847041</v>
      </c>
      <c r="Q503" s="23">
        <f t="shared" ca="1" si="147"/>
        <v>0.37389522487912741</v>
      </c>
      <c r="R503" s="24">
        <f t="shared" ca="1" si="156"/>
        <v>5299.6393172170074</v>
      </c>
      <c r="S503" s="23">
        <f t="shared" ca="1" si="157"/>
        <v>5300.0132124418869</v>
      </c>
      <c r="T503" s="22"/>
      <c r="U503" s="23">
        <f t="shared" ca="1" si="148"/>
        <v>2.971960628711467</v>
      </c>
      <c r="V503" s="23">
        <f t="shared" ca="1" si="149"/>
        <v>2.8865653557838757</v>
      </c>
      <c r="W503" s="24">
        <f t="shared" ca="1" si="158"/>
        <v>5913.2195575533851</v>
      </c>
      <c r="X503" s="23">
        <f t="shared" ca="1" si="159"/>
        <v>5916.1061229091692</v>
      </c>
    </row>
    <row r="504" spans="1:24" x14ac:dyDescent="0.25">
      <c r="A504" s="23">
        <f t="shared" ca="1" si="140"/>
        <v>16.628676350225163</v>
      </c>
      <c r="B504" s="23">
        <f t="shared" ca="1" si="141"/>
        <v>1.5505943411239285</v>
      </c>
      <c r="C504" s="24">
        <f t="shared" ca="1" si="150"/>
        <v>4536.58021035395</v>
      </c>
      <c r="D504" s="23">
        <f t="shared" ca="1" si="151"/>
        <v>4538.1308046950735</v>
      </c>
      <c r="E504" s="22"/>
      <c r="F504" s="23">
        <f t="shared" ca="1" si="142"/>
        <v>1.8273705271026901</v>
      </c>
      <c r="G504" s="23">
        <f t="shared" ca="1" si="143"/>
        <v>1.0469647370104551</v>
      </c>
      <c r="H504" s="24">
        <f t="shared" ca="1" si="152"/>
        <v>5080.0268293317522</v>
      </c>
      <c r="I504" s="23">
        <f t="shared" ca="1" si="153"/>
        <v>5081.0737940687623</v>
      </c>
      <c r="J504" s="22"/>
      <c r="K504" s="23">
        <f t="shared" ca="1" si="144"/>
        <v>3.0656861997877858</v>
      </c>
      <c r="L504" s="23">
        <f t="shared" ca="1" si="145"/>
        <v>1.3838492591234448</v>
      </c>
      <c r="M504" s="24">
        <f t="shared" ca="1" si="154"/>
        <v>4887.0571358823054</v>
      </c>
      <c r="N504" s="23">
        <f t="shared" ca="1" si="155"/>
        <v>4888.4409851414284</v>
      </c>
      <c r="O504" s="22"/>
      <c r="P504" s="23">
        <f t="shared" ca="1" si="146"/>
        <v>2.1756332808741443</v>
      </c>
      <c r="Q504" s="23">
        <f t="shared" ca="1" si="147"/>
        <v>1.1452430784522856</v>
      </c>
      <c r="R504" s="24">
        <f t="shared" ca="1" si="156"/>
        <v>5302.1888457227615</v>
      </c>
      <c r="S504" s="23">
        <f t="shared" ca="1" si="157"/>
        <v>5303.3340888012135</v>
      </c>
      <c r="T504" s="22"/>
      <c r="U504" s="23">
        <f t="shared" ca="1" si="148"/>
        <v>1.7814868788735001</v>
      </c>
      <c r="V504" s="23">
        <f t="shared" ca="1" si="149"/>
        <v>7.8799300708770232</v>
      </c>
      <c r="W504" s="24">
        <f t="shared" ca="1" si="158"/>
        <v>5917.8876097880429</v>
      </c>
      <c r="X504" s="23">
        <f t="shared" ca="1" si="159"/>
        <v>5925.7675398589199</v>
      </c>
    </row>
    <row r="505" spans="1:24" x14ac:dyDescent="0.25">
      <c r="A505" s="23">
        <f t="shared" ca="1" si="140"/>
        <v>6.2921067287141694</v>
      </c>
      <c r="B505" s="23">
        <f t="shared" ca="1" si="141"/>
        <v>1.9961527397575212</v>
      </c>
      <c r="C505" s="24">
        <f t="shared" ca="1" si="150"/>
        <v>4544.4229114237878</v>
      </c>
      <c r="D505" s="23">
        <f t="shared" ca="1" si="151"/>
        <v>4546.419064163545</v>
      </c>
      <c r="E505" s="22"/>
      <c r="F505" s="23">
        <f t="shared" ca="1" si="142"/>
        <v>7.3361465363076359</v>
      </c>
      <c r="G505" s="23">
        <f t="shared" ca="1" si="143"/>
        <v>1.0542110080447453</v>
      </c>
      <c r="H505" s="24">
        <f t="shared" ca="1" si="152"/>
        <v>5088.40994060507</v>
      </c>
      <c r="I505" s="23">
        <f t="shared" ca="1" si="153"/>
        <v>5089.4641516131151</v>
      </c>
      <c r="J505" s="22"/>
      <c r="K505" s="23">
        <f t="shared" ca="1" si="144"/>
        <v>9.270211016101733</v>
      </c>
      <c r="L505" s="23">
        <f t="shared" ca="1" si="145"/>
        <v>9.8251903250232392E-2</v>
      </c>
      <c r="M505" s="24">
        <f t="shared" ca="1" si="154"/>
        <v>4897.7111961575301</v>
      </c>
      <c r="N505" s="23">
        <f t="shared" ca="1" si="155"/>
        <v>4897.8094480607806</v>
      </c>
      <c r="O505" s="22"/>
      <c r="P505" s="23">
        <f t="shared" ca="1" si="146"/>
        <v>11.216913547278562</v>
      </c>
      <c r="Q505" s="23">
        <f t="shared" ca="1" si="147"/>
        <v>2.2695693381364292</v>
      </c>
      <c r="R505" s="24">
        <f t="shared" ca="1" si="156"/>
        <v>5314.5510023484921</v>
      </c>
      <c r="S505" s="23">
        <f t="shared" ca="1" si="157"/>
        <v>5316.8205716866287</v>
      </c>
      <c r="T505" s="22"/>
      <c r="U505" s="23">
        <f t="shared" ca="1" si="148"/>
        <v>7.8111209718049999</v>
      </c>
      <c r="V505" s="23">
        <f t="shared" ca="1" si="149"/>
        <v>4.7641384773856528</v>
      </c>
      <c r="W505" s="24">
        <f t="shared" ca="1" si="158"/>
        <v>5933.5786608307253</v>
      </c>
      <c r="X505" s="23">
        <f t="shared" ca="1" si="159"/>
        <v>5938.3427993081114</v>
      </c>
    </row>
    <row r="506" spans="1:24" x14ac:dyDescent="0.25">
      <c r="A506" s="23">
        <f t="shared" ca="1" si="140"/>
        <v>3.5610577328306956</v>
      </c>
      <c r="B506" s="23">
        <f t="shared" ca="1" si="141"/>
        <v>0.56525972606721231</v>
      </c>
      <c r="C506" s="24">
        <f t="shared" ca="1" si="150"/>
        <v>4549.9801218963757</v>
      </c>
      <c r="D506" s="23">
        <f t="shared" ca="1" si="151"/>
        <v>4550.5453816224426</v>
      </c>
      <c r="E506" s="22"/>
      <c r="F506" s="23">
        <f t="shared" ca="1" si="142"/>
        <v>2.2618867836798229</v>
      </c>
      <c r="G506" s="23">
        <f t="shared" ca="1" si="143"/>
        <v>0.19437861764611844</v>
      </c>
      <c r="H506" s="24">
        <f t="shared" ca="1" si="152"/>
        <v>5091.726038396795</v>
      </c>
      <c r="I506" s="23">
        <f t="shared" ca="1" si="153"/>
        <v>5091.9204170144412</v>
      </c>
      <c r="J506" s="22"/>
      <c r="K506" s="23">
        <f t="shared" ca="1" si="144"/>
        <v>32.676404887270955</v>
      </c>
      <c r="L506" s="23">
        <f t="shared" ca="1" si="145"/>
        <v>0.95032815214127253</v>
      </c>
      <c r="M506" s="24">
        <f t="shared" ca="1" si="154"/>
        <v>4930.4858529480516</v>
      </c>
      <c r="N506" s="23">
        <f t="shared" ca="1" si="155"/>
        <v>4931.4361811001927</v>
      </c>
      <c r="O506" s="22"/>
      <c r="P506" s="23">
        <f t="shared" ca="1" si="146"/>
        <v>3.7882570365876713</v>
      </c>
      <c r="Q506" s="23">
        <f t="shared" ca="1" si="147"/>
        <v>8.211429380567937</v>
      </c>
      <c r="R506" s="24">
        <f t="shared" ca="1" si="156"/>
        <v>5320.608828723216</v>
      </c>
      <c r="S506" s="23">
        <f t="shared" ca="1" si="157"/>
        <v>5328.820258103784</v>
      </c>
      <c r="T506" s="22"/>
      <c r="U506" s="23">
        <f t="shared" ca="1" si="148"/>
        <v>34.747725218653109</v>
      </c>
      <c r="V506" s="23">
        <f t="shared" ca="1" si="149"/>
        <v>1.1674073335571584</v>
      </c>
      <c r="W506" s="24">
        <f t="shared" ca="1" si="158"/>
        <v>5973.0905245267641</v>
      </c>
      <c r="X506" s="23">
        <f t="shared" ca="1" si="159"/>
        <v>5974.2579318603212</v>
      </c>
    </row>
    <row r="507" spans="1:24" x14ac:dyDescent="0.25">
      <c r="A507" s="23">
        <f t="shared" ca="1" si="140"/>
        <v>19.751862794964776</v>
      </c>
      <c r="B507" s="23">
        <f t="shared" ca="1" si="141"/>
        <v>5.8253684037830586</v>
      </c>
      <c r="C507" s="24">
        <f t="shared" ca="1" si="150"/>
        <v>4570.2972444174075</v>
      </c>
      <c r="D507" s="23">
        <f t="shared" ca="1" si="151"/>
        <v>4576.1226128211902</v>
      </c>
      <c r="E507" s="22"/>
      <c r="F507" s="23">
        <f t="shared" ca="1" si="142"/>
        <v>4.4341992080134371</v>
      </c>
      <c r="G507" s="23">
        <f t="shared" ca="1" si="143"/>
        <v>1.524276038441966</v>
      </c>
      <c r="H507" s="24">
        <f t="shared" ca="1" si="152"/>
        <v>5096.3546162224548</v>
      </c>
      <c r="I507" s="23">
        <f t="shared" ca="1" si="153"/>
        <v>5097.8788922608965</v>
      </c>
      <c r="J507" s="22"/>
      <c r="K507" s="23">
        <f t="shared" ca="1" si="144"/>
        <v>3.5138244947877024</v>
      </c>
      <c r="L507" s="23">
        <f t="shared" ca="1" si="145"/>
        <v>2.3633458684891604</v>
      </c>
      <c r="M507" s="24">
        <f t="shared" ca="1" si="154"/>
        <v>4934.9500055949802</v>
      </c>
      <c r="N507" s="23">
        <f t="shared" ca="1" si="155"/>
        <v>4937.3133514634692</v>
      </c>
      <c r="O507" s="22"/>
      <c r="P507" s="23">
        <f t="shared" ca="1" si="146"/>
        <v>4.9973379553252473</v>
      </c>
      <c r="Q507" s="23">
        <f t="shared" ca="1" si="147"/>
        <v>10.951276365574394</v>
      </c>
      <c r="R507" s="24">
        <f t="shared" ca="1" si="156"/>
        <v>5333.8175960591088</v>
      </c>
      <c r="S507" s="23">
        <f t="shared" ca="1" si="157"/>
        <v>5344.7688724246837</v>
      </c>
      <c r="T507" s="22"/>
      <c r="U507" s="23">
        <f t="shared" ca="1" si="148"/>
        <v>1.1418852179180194</v>
      </c>
      <c r="V507" s="23">
        <f t="shared" ca="1" si="149"/>
        <v>2.1401452869126945</v>
      </c>
      <c r="W507" s="24">
        <f t="shared" ca="1" si="158"/>
        <v>5975.3998170782388</v>
      </c>
      <c r="X507" s="23">
        <f t="shared" ca="1" si="159"/>
        <v>5977.539962365152</v>
      </c>
    </row>
    <row r="508" spans="1:24" x14ac:dyDescent="0.25">
      <c r="A508" s="23">
        <f t="shared" ca="1" si="140"/>
        <v>4.5056131780399173</v>
      </c>
      <c r="B508" s="23">
        <f t="shared" ca="1" si="141"/>
        <v>0.99410511673108126</v>
      </c>
      <c r="C508" s="24">
        <f t="shared" ca="1" si="150"/>
        <v>4580.6282259992304</v>
      </c>
      <c r="D508" s="23">
        <f t="shared" ca="1" si="151"/>
        <v>4581.6223311159611</v>
      </c>
      <c r="E508" s="22"/>
      <c r="F508" s="23">
        <f t="shared" ca="1" si="142"/>
        <v>9.0811141892059606</v>
      </c>
      <c r="G508" s="23">
        <f t="shared" ca="1" si="143"/>
        <v>2.243152796761839</v>
      </c>
      <c r="H508" s="24">
        <f t="shared" ca="1" si="152"/>
        <v>5106.9600064501028</v>
      </c>
      <c r="I508" s="23">
        <f t="shared" ca="1" si="153"/>
        <v>5109.2031592468647</v>
      </c>
      <c r="J508" s="22"/>
      <c r="K508" s="23">
        <f t="shared" ca="1" si="144"/>
        <v>6.5896584755735432</v>
      </c>
      <c r="L508" s="23">
        <f t="shared" ca="1" si="145"/>
        <v>1.5797263098284158</v>
      </c>
      <c r="M508" s="24">
        <f t="shared" ca="1" si="154"/>
        <v>4943.9030099390429</v>
      </c>
      <c r="N508" s="23">
        <f t="shared" ca="1" si="155"/>
        <v>4945.4827362488713</v>
      </c>
      <c r="O508" s="22"/>
      <c r="P508" s="23">
        <f t="shared" ca="1" si="146"/>
        <v>11.995160028983703</v>
      </c>
      <c r="Q508" s="23">
        <f t="shared" ca="1" si="147"/>
        <v>5.5175350869598692</v>
      </c>
      <c r="R508" s="24">
        <f t="shared" ca="1" si="156"/>
        <v>5356.7640324536669</v>
      </c>
      <c r="S508" s="23">
        <f t="shared" ca="1" si="157"/>
        <v>5362.2815675406264</v>
      </c>
      <c r="T508" s="22"/>
      <c r="U508" s="23">
        <f t="shared" ca="1" si="148"/>
        <v>22.522214085828566</v>
      </c>
      <c r="V508" s="23">
        <f t="shared" ca="1" si="149"/>
        <v>4.399152983195088</v>
      </c>
      <c r="W508" s="24">
        <f t="shared" ca="1" si="158"/>
        <v>6000.0621764509806</v>
      </c>
      <c r="X508" s="23">
        <f t="shared" ca="1" si="159"/>
        <v>6004.4613294341752</v>
      </c>
    </row>
    <row r="509" spans="1:24" x14ac:dyDescent="0.25">
      <c r="A509" s="23">
        <f t="shared" ca="1" si="140"/>
        <v>15.883766128432772</v>
      </c>
      <c r="B509" s="23">
        <f t="shared" ca="1" si="141"/>
        <v>0.85959499033095299</v>
      </c>
      <c r="C509" s="24">
        <f t="shared" ca="1" si="150"/>
        <v>4597.5060972443935</v>
      </c>
      <c r="D509" s="23">
        <f t="shared" ca="1" si="151"/>
        <v>4598.3656922347245</v>
      </c>
      <c r="E509" s="22"/>
      <c r="F509" s="23">
        <f t="shared" ca="1" si="142"/>
        <v>1.2497897739781436</v>
      </c>
      <c r="G509" s="23">
        <f t="shared" ca="1" si="143"/>
        <v>1.5151693172099487</v>
      </c>
      <c r="H509" s="24">
        <f t="shared" ca="1" si="152"/>
        <v>5110.4529490208433</v>
      </c>
      <c r="I509" s="23">
        <f t="shared" ca="1" si="153"/>
        <v>5111.9681183380535</v>
      </c>
      <c r="J509" s="22"/>
      <c r="K509" s="23">
        <f t="shared" ca="1" si="144"/>
        <v>0.63722409477914155</v>
      </c>
      <c r="L509" s="23">
        <f t="shared" ca="1" si="145"/>
        <v>8.5587309957274105</v>
      </c>
      <c r="M509" s="24">
        <f t="shared" ca="1" si="154"/>
        <v>4946.1199603436507</v>
      </c>
      <c r="N509" s="23">
        <f t="shared" ca="1" si="155"/>
        <v>4954.678691339378</v>
      </c>
      <c r="O509" s="22"/>
      <c r="P509" s="23">
        <f t="shared" ca="1" si="146"/>
        <v>0.41425561911219067</v>
      </c>
      <c r="Q509" s="23">
        <f t="shared" ca="1" si="147"/>
        <v>3.9649244576516876</v>
      </c>
      <c r="R509" s="24">
        <f t="shared" ca="1" si="156"/>
        <v>5362.6958231597382</v>
      </c>
      <c r="S509" s="23">
        <f t="shared" ca="1" si="157"/>
        <v>5366.6607476173895</v>
      </c>
      <c r="T509" s="22"/>
      <c r="U509" s="23">
        <f t="shared" ca="1" si="148"/>
        <v>12.871761811364797</v>
      </c>
      <c r="V509" s="23">
        <f t="shared" ca="1" si="149"/>
        <v>2.2503585149235943</v>
      </c>
      <c r="W509" s="24">
        <f t="shared" ca="1" si="158"/>
        <v>6017.3330912455403</v>
      </c>
      <c r="X509" s="23">
        <f t="shared" ca="1" si="159"/>
        <v>6019.5834497604637</v>
      </c>
    </row>
    <row r="510" spans="1:24" x14ac:dyDescent="0.25">
      <c r="A510" s="23">
        <f t="shared" ca="1" si="140"/>
        <v>9.0995830004962066</v>
      </c>
      <c r="B510" s="23">
        <f t="shared" ca="1" si="141"/>
        <v>1.3065363562560968</v>
      </c>
      <c r="C510" s="24">
        <f t="shared" ca="1" si="150"/>
        <v>4607.4652752352204</v>
      </c>
      <c r="D510" s="23">
        <f t="shared" ca="1" si="151"/>
        <v>4608.7718115914768</v>
      </c>
      <c r="E510" s="22"/>
      <c r="F510" s="23">
        <f t="shared" ca="1" si="142"/>
        <v>5.8402706239938098</v>
      </c>
      <c r="G510" s="23">
        <f t="shared" ca="1" si="143"/>
        <v>9.6313369959112212</v>
      </c>
      <c r="H510" s="24">
        <f t="shared" ca="1" si="152"/>
        <v>5117.8083889620475</v>
      </c>
      <c r="I510" s="23">
        <f t="shared" ca="1" si="153"/>
        <v>5127.4397259579591</v>
      </c>
      <c r="J510" s="22"/>
      <c r="K510" s="23">
        <f t="shared" ca="1" si="144"/>
        <v>3.041025100671316</v>
      </c>
      <c r="L510" s="23">
        <f t="shared" ca="1" si="145"/>
        <v>9.0871928662988974</v>
      </c>
      <c r="M510" s="24">
        <f t="shared" ca="1" si="154"/>
        <v>4957.7197164400495</v>
      </c>
      <c r="N510" s="23">
        <f t="shared" ca="1" si="155"/>
        <v>4966.8069093063486</v>
      </c>
      <c r="O510" s="22"/>
      <c r="P510" s="23">
        <f t="shared" ca="1" si="146"/>
        <v>2.2580882706434471</v>
      </c>
      <c r="Q510" s="23">
        <f t="shared" ca="1" si="147"/>
        <v>0.68094688809654358</v>
      </c>
      <c r="R510" s="24">
        <f t="shared" ca="1" si="156"/>
        <v>5368.9188358880328</v>
      </c>
      <c r="S510" s="23">
        <f t="shared" ca="1" si="157"/>
        <v>5369.5997827761294</v>
      </c>
      <c r="T510" s="22"/>
      <c r="U510" s="23">
        <f t="shared" ca="1" si="148"/>
        <v>6.5904370472734382</v>
      </c>
      <c r="V510" s="23">
        <f t="shared" ca="1" si="149"/>
        <v>0.12469442810748192</v>
      </c>
      <c r="W510" s="24">
        <f t="shared" ca="1" si="158"/>
        <v>6026.1738868077373</v>
      </c>
      <c r="X510" s="23">
        <f t="shared" ca="1" si="159"/>
        <v>6026.2985812358447</v>
      </c>
    </row>
    <row r="511" spans="1:24" x14ac:dyDescent="0.25">
      <c r="A511" s="23">
        <f t="shared" ca="1" si="140"/>
        <v>4.6698102445257081</v>
      </c>
      <c r="B511" s="23">
        <f t="shared" ca="1" si="141"/>
        <v>3.4009874857676752</v>
      </c>
      <c r="C511" s="24">
        <f t="shared" ca="1" si="150"/>
        <v>4613.4416218360029</v>
      </c>
      <c r="D511" s="23">
        <f t="shared" ca="1" si="151"/>
        <v>4616.8426093217704</v>
      </c>
      <c r="E511" s="22"/>
      <c r="F511" s="23">
        <f t="shared" ca="1" si="142"/>
        <v>4.211086761195709</v>
      </c>
      <c r="G511" s="23">
        <f t="shared" ca="1" si="143"/>
        <v>14.95182469410523</v>
      </c>
      <c r="H511" s="24">
        <f t="shared" ca="1" si="152"/>
        <v>5131.6508127191546</v>
      </c>
      <c r="I511" s="23">
        <f t="shared" ca="1" si="153"/>
        <v>5146.6026374132598</v>
      </c>
      <c r="J511" s="22"/>
      <c r="K511" s="23">
        <f t="shared" ca="1" si="144"/>
        <v>5.5045508590729302</v>
      </c>
      <c r="L511" s="23">
        <f t="shared" ca="1" si="145"/>
        <v>1.8526749126161279</v>
      </c>
      <c r="M511" s="24">
        <f t="shared" ca="1" si="154"/>
        <v>4972.3114601654215</v>
      </c>
      <c r="N511" s="23">
        <f t="shared" ca="1" si="155"/>
        <v>4974.1641350780374</v>
      </c>
      <c r="O511" s="22"/>
      <c r="P511" s="23">
        <f t="shared" ca="1" si="146"/>
        <v>4.4928679367030062</v>
      </c>
      <c r="Q511" s="23">
        <f t="shared" ca="1" si="147"/>
        <v>0.32556624728457551</v>
      </c>
      <c r="R511" s="24">
        <f t="shared" ca="1" si="156"/>
        <v>5374.0926507128324</v>
      </c>
      <c r="S511" s="23">
        <f t="shared" ca="1" si="157"/>
        <v>5374.4182169601172</v>
      </c>
      <c r="T511" s="22"/>
      <c r="U511" s="23">
        <f t="shared" ca="1" si="148"/>
        <v>24.254571111628039</v>
      </c>
      <c r="V511" s="23">
        <f t="shared" ca="1" si="149"/>
        <v>2.1439475878494374</v>
      </c>
      <c r="W511" s="24">
        <f t="shared" ca="1" si="158"/>
        <v>6050.5531523474729</v>
      </c>
      <c r="X511" s="23">
        <f t="shared" ca="1" si="159"/>
        <v>6052.6970999353225</v>
      </c>
    </row>
    <row r="512" spans="1:24" x14ac:dyDescent="0.25">
      <c r="A512" s="23">
        <f t="shared" ca="1" si="140"/>
        <v>3.7659324660986471</v>
      </c>
      <c r="B512" s="23">
        <f t="shared" ca="1" si="141"/>
        <v>8.8424090127488633</v>
      </c>
      <c r="C512" s="24">
        <f t="shared" ca="1" si="150"/>
        <v>4620.6085417878694</v>
      </c>
      <c r="D512" s="23">
        <f t="shared" ca="1" si="151"/>
        <v>4629.4509508006186</v>
      </c>
      <c r="E512" s="22"/>
      <c r="F512" s="23">
        <f t="shared" ca="1" si="142"/>
        <v>8.2578353346575089</v>
      </c>
      <c r="G512" s="23">
        <f t="shared" ca="1" si="143"/>
        <v>1.4621694998600163</v>
      </c>
      <c r="H512" s="24">
        <f t="shared" ca="1" si="152"/>
        <v>5154.8604727479169</v>
      </c>
      <c r="I512" s="23">
        <f t="shared" ca="1" si="153"/>
        <v>5156.3226422477774</v>
      </c>
      <c r="J512" s="22"/>
      <c r="K512" s="23">
        <f t="shared" ca="1" si="144"/>
        <v>8.4748641741042263</v>
      </c>
      <c r="L512" s="23">
        <f t="shared" ca="1" si="145"/>
        <v>0.45682660942403397</v>
      </c>
      <c r="M512" s="24">
        <f t="shared" ca="1" si="154"/>
        <v>4982.6389992521417</v>
      </c>
      <c r="N512" s="23">
        <f t="shared" ca="1" si="155"/>
        <v>4983.0958258615656</v>
      </c>
      <c r="O512" s="22"/>
      <c r="P512" s="23">
        <f t="shared" ca="1" si="146"/>
        <v>3.2702840129629616</v>
      </c>
      <c r="Q512" s="23">
        <f t="shared" ca="1" si="147"/>
        <v>1.8016201627846364</v>
      </c>
      <c r="R512" s="24">
        <f t="shared" ca="1" si="156"/>
        <v>5377.6885009730804</v>
      </c>
      <c r="S512" s="23">
        <f t="shared" ca="1" si="157"/>
        <v>5379.4901211358647</v>
      </c>
      <c r="T512" s="22"/>
      <c r="U512" s="23">
        <f t="shared" ca="1" si="148"/>
        <v>1.7269065442573373</v>
      </c>
      <c r="V512" s="23">
        <f t="shared" ca="1" si="149"/>
        <v>11.689633365684209</v>
      </c>
      <c r="W512" s="24">
        <f t="shared" ca="1" si="158"/>
        <v>6054.4240064795795</v>
      </c>
      <c r="X512" s="23">
        <f t="shared" ca="1" si="159"/>
        <v>6066.1136398452636</v>
      </c>
    </row>
    <row r="513" spans="1:24" x14ac:dyDescent="0.25">
      <c r="A513" s="23">
        <f t="shared" ca="1" si="140"/>
        <v>10.755488467909826</v>
      </c>
      <c r="B513" s="23">
        <f t="shared" ca="1" si="141"/>
        <v>2.4117944753763507</v>
      </c>
      <c r="C513" s="24">
        <f t="shared" ca="1" si="150"/>
        <v>4640.2064392685288</v>
      </c>
      <c r="D513" s="23">
        <f t="shared" ca="1" si="151"/>
        <v>4642.618233743905</v>
      </c>
      <c r="E513" s="22"/>
      <c r="F513" s="23">
        <f t="shared" ca="1" si="142"/>
        <v>24.319430388480136</v>
      </c>
      <c r="G513" s="23">
        <f t="shared" ca="1" si="143"/>
        <v>2.0403665143820384</v>
      </c>
      <c r="H513" s="24">
        <f t="shared" ca="1" si="152"/>
        <v>5180.6420726362576</v>
      </c>
      <c r="I513" s="23">
        <f t="shared" ca="1" si="153"/>
        <v>5182.6824391506398</v>
      </c>
      <c r="J513" s="22"/>
      <c r="K513" s="23">
        <f t="shared" ca="1" si="144"/>
        <v>1.1732140592326856</v>
      </c>
      <c r="L513" s="23">
        <f t="shared" ca="1" si="145"/>
        <v>3.3926443891030207</v>
      </c>
      <c r="M513" s="24">
        <f t="shared" ca="1" si="154"/>
        <v>4984.2690399207986</v>
      </c>
      <c r="N513" s="23">
        <f t="shared" ca="1" si="155"/>
        <v>4987.6616843099018</v>
      </c>
      <c r="O513" s="22"/>
      <c r="P513" s="23">
        <f t="shared" ca="1" si="146"/>
        <v>4.1847576385303631</v>
      </c>
      <c r="Q513" s="23">
        <f t="shared" ca="1" si="147"/>
        <v>2.7262223492613691</v>
      </c>
      <c r="R513" s="24">
        <f t="shared" ca="1" si="156"/>
        <v>5383.6748787743954</v>
      </c>
      <c r="S513" s="23">
        <f t="shared" ca="1" si="157"/>
        <v>5386.4011011236571</v>
      </c>
      <c r="T513" s="22"/>
      <c r="U513" s="23">
        <f t="shared" ca="1" si="148"/>
        <v>7.5356743856813386</v>
      </c>
      <c r="V513" s="23">
        <f t="shared" ca="1" si="149"/>
        <v>0.56876682046563642</v>
      </c>
      <c r="W513" s="24">
        <f t="shared" ca="1" si="158"/>
        <v>6073.6493142309446</v>
      </c>
      <c r="X513" s="23">
        <f t="shared" ca="1" si="159"/>
        <v>6074.2180810514101</v>
      </c>
    </row>
    <row r="514" spans="1:24" x14ac:dyDescent="0.25">
      <c r="A514" s="23">
        <f t="shared" ca="1" si="140"/>
        <v>9.4172545387360937</v>
      </c>
      <c r="B514" s="23">
        <f t="shared" ca="1" si="141"/>
        <v>3.1295153135514577</v>
      </c>
      <c r="C514" s="24">
        <f t="shared" ca="1" si="150"/>
        <v>4652.0354882826414</v>
      </c>
      <c r="D514" s="23">
        <f t="shared" ca="1" si="151"/>
        <v>4655.1650035961929</v>
      </c>
      <c r="E514" s="22"/>
      <c r="F514" s="23">
        <f t="shared" ca="1" si="142"/>
        <v>0.32627746521927448</v>
      </c>
      <c r="G514" s="23">
        <f t="shared" ca="1" si="143"/>
        <v>3.8861307150864679</v>
      </c>
      <c r="H514" s="24">
        <f t="shared" ca="1" si="152"/>
        <v>5183.0087166158592</v>
      </c>
      <c r="I514" s="23">
        <f t="shared" ca="1" si="153"/>
        <v>5186.8948473309456</v>
      </c>
      <c r="J514" s="22"/>
      <c r="K514" s="23">
        <f t="shared" ca="1" si="144"/>
        <v>12.975738177246399</v>
      </c>
      <c r="L514" s="23">
        <f t="shared" ca="1" si="145"/>
        <v>1.2232416049042649</v>
      </c>
      <c r="M514" s="24">
        <f t="shared" ca="1" si="154"/>
        <v>5000.6374224871479</v>
      </c>
      <c r="N514" s="23">
        <f t="shared" ca="1" si="155"/>
        <v>5001.8606640920525</v>
      </c>
      <c r="O514" s="22"/>
      <c r="P514" s="23">
        <f t="shared" ca="1" si="146"/>
        <v>1.3804512048652342</v>
      </c>
      <c r="Q514" s="23">
        <f t="shared" ca="1" si="147"/>
        <v>5.2223967954710595</v>
      </c>
      <c r="R514" s="24">
        <f t="shared" ca="1" si="156"/>
        <v>5387.7815523285226</v>
      </c>
      <c r="S514" s="23">
        <f t="shared" ca="1" si="157"/>
        <v>5393.0039491239941</v>
      </c>
      <c r="T514" s="22"/>
      <c r="U514" s="23">
        <f t="shared" ca="1" si="148"/>
        <v>14.58739811384171</v>
      </c>
      <c r="V514" s="23">
        <f t="shared" ca="1" si="149"/>
        <v>4.8053554847367188</v>
      </c>
      <c r="W514" s="24">
        <f t="shared" ca="1" si="158"/>
        <v>6088.8054791652521</v>
      </c>
      <c r="X514" s="23">
        <f t="shared" ca="1" si="159"/>
        <v>6093.6108346499886</v>
      </c>
    </row>
    <row r="515" spans="1:24" x14ac:dyDescent="0.25">
      <c r="A515" s="23">
        <f t="shared" ca="1" si="140"/>
        <v>2.0023086855775865</v>
      </c>
      <c r="B515" s="23">
        <f t="shared" ca="1" si="141"/>
        <v>0.41291318570383745</v>
      </c>
      <c r="C515" s="24">
        <f t="shared" ca="1" si="150"/>
        <v>4657.1673122817701</v>
      </c>
      <c r="D515" s="23">
        <f t="shared" ca="1" si="151"/>
        <v>4657.5802254674736</v>
      </c>
      <c r="E515" s="22"/>
      <c r="F515" s="23">
        <f t="shared" ca="1" si="142"/>
        <v>11.989466043356925</v>
      </c>
      <c r="G515" s="23">
        <f t="shared" ca="1" si="143"/>
        <v>1.1775648793673308</v>
      </c>
      <c r="H515" s="24">
        <f t="shared" ca="1" si="152"/>
        <v>5198.8843133743021</v>
      </c>
      <c r="I515" s="23">
        <f t="shared" ca="1" si="153"/>
        <v>5200.0618782536694</v>
      </c>
      <c r="J515" s="22"/>
      <c r="K515" s="23">
        <f t="shared" ca="1" si="144"/>
        <v>6.4488250396679252</v>
      </c>
      <c r="L515" s="23">
        <f t="shared" ca="1" si="145"/>
        <v>7.6603560777938124</v>
      </c>
      <c r="M515" s="24">
        <f t="shared" ca="1" si="154"/>
        <v>5008.3094891317205</v>
      </c>
      <c r="N515" s="23">
        <f t="shared" ca="1" si="155"/>
        <v>5015.9698452095145</v>
      </c>
      <c r="O515" s="22"/>
      <c r="P515" s="23">
        <f t="shared" ca="1" si="146"/>
        <v>1.0685512634348291</v>
      </c>
      <c r="Q515" s="23">
        <f t="shared" ca="1" si="147"/>
        <v>0.42364750419831587</v>
      </c>
      <c r="R515" s="24">
        <f t="shared" ca="1" si="156"/>
        <v>5394.0725003874286</v>
      </c>
      <c r="S515" s="23">
        <f t="shared" ca="1" si="157"/>
        <v>5394.4961478916266</v>
      </c>
      <c r="T515" s="22"/>
      <c r="U515" s="23">
        <f t="shared" ca="1" si="148"/>
        <v>4.9951954730550678</v>
      </c>
      <c r="V515" s="23">
        <f t="shared" ca="1" si="149"/>
        <v>1.16126739841574</v>
      </c>
      <c r="W515" s="24">
        <f t="shared" ca="1" si="158"/>
        <v>6098.6060301230436</v>
      </c>
      <c r="X515" s="23">
        <f t="shared" ca="1" si="159"/>
        <v>6099.7672975214591</v>
      </c>
    </row>
    <row r="516" spans="1:24" x14ac:dyDescent="0.25">
      <c r="A516" s="23">
        <f t="shared" ca="1" si="140"/>
        <v>4.0006854359285811</v>
      </c>
      <c r="B516" s="23">
        <f t="shared" ca="1" si="141"/>
        <v>4.9555170749205706</v>
      </c>
      <c r="C516" s="24">
        <f t="shared" ca="1" si="150"/>
        <v>4661.5809109034026</v>
      </c>
      <c r="D516" s="23">
        <f t="shared" ca="1" si="151"/>
        <v>4666.5364279783234</v>
      </c>
      <c r="E516" s="22"/>
      <c r="F516" s="23">
        <f t="shared" ca="1" si="142"/>
        <v>7.0073574415636939</v>
      </c>
      <c r="G516" s="23">
        <f t="shared" ca="1" si="143"/>
        <v>2.1610333349045763</v>
      </c>
      <c r="H516" s="24">
        <f t="shared" ca="1" si="152"/>
        <v>5207.0692356952331</v>
      </c>
      <c r="I516" s="23">
        <f t="shared" ca="1" si="153"/>
        <v>5209.2302690301376</v>
      </c>
      <c r="J516" s="22"/>
      <c r="K516" s="23">
        <f t="shared" ca="1" si="144"/>
        <v>12.268619494250789</v>
      </c>
      <c r="L516" s="23">
        <f t="shared" ca="1" si="145"/>
        <v>1.0912280948771864</v>
      </c>
      <c r="M516" s="24">
        <f t="shared" ca="1" si="154"/>
        <v>5028.2384647037652</v>
      </c>
      <c r="N516" s="23">
        <f t="shared" ca="1" si="155"/>
        <v>5029.3296927986421</v>
      </c>
      <c r="O516" s="22"/>
      <c r="P516" s="23">
        <f t="shared" ca="1" si="146"/>
        <v>2.3993728323807768</v>
      </c>
      <c r="Q516" s="23">
        <f t="shared" ca="1" si="147"/>
        <v>11.848062819347263</v>
      </c>
      <c r="R516" s="24">
        <f t="shared" ca="1" si="156"/>
        <v>5396.8955207240069</v>
      </c>
      <c r="S516" s="23">
        <f t="shared" ca="1" si="157"/>
        <v>5408.7435835433544</v>
      </c>
      <c r="T516" s="22"/>
      <c r="U516" s="23">
        <f t="shared" ca="1" si="148"/>
        <v>3.9289998602745637</v>
      </c>
      <c r="V516" s="23">
        <f t="shared" ca="1" si="149"/>
        <v>0.73806845261773779</v>
      </c>
      <c r="W516" s="24">
        <f t="shared" ca="1" si="158"/>
        <v>6103.6962973817335</v>
      </c>
      <c r="X516" s="23">
        <f t="shared" ca="1" si="159"/>
        <v>6104.4343658343514</v>
      </c>
    </row>
    <row r="517" spans="1:24" x14ac:dyDescent="0.25">
      <c r="A517" s="23">
        <f t="shared" ca="1" si="140"/>
        <v>2.1954723328683627</v>
      </c>
      <c r="B517" s="23">
        <f t="shared" ca="1" si="141"/>
        <v>2.1318556095018759</v>
      </c>
      <c r="C517" s="24">
        <f t="shared" ca="1" si="150"/>
        <v>4668.7319003111916</v>
      </c>
      <c r="D517" s="23">
        <f t="shared" ca="1" si="151"/>
        <v>4670.8637559206936</v>
      </c>
      <c r="E517" s="22"/>
      <c r="F517" s="23">
        <f t="shared" ca="1" si="142"/>
        <v>7.3210953154565086</v>
      </c>
      <c r="G517" s="23">
        <f t="shared" ca="1" si="143"/>
        <v>0.72498138392857847</v>
      </c>
      <c r="H517" s="24">
        <f t="shared" ca="1" si="152"/>
        <v>5216.5513643455943</v>
      </c>
      <c r="I517" s="23">
        <f t="shared" ca="1" si="153"/>
        <v>5217.2763457295232</v>
      </c>
      <c r="J517" s="22"/>
      <c r="K517" s="23">
        <f t="shared" ca="1" si="144"/>
        <v>8.505928408157942</v>
      </c>
      <c r="L517" s="23">
        <f t="shared" ca="1" si="145"/>
        <v>1.2825706721498942</v>
      </c>
      <c r="M517" s="24">
        <f t="shared" ca="1" si="154"/>
        <v>5037.8356212068002</v>
      </c>
      <c r="N517" s="23">
        <f t="shared" ca="1" si="155"/>
        <v>5039.1181918789498</v>
      </c>
      <c r="O517" s="22"/>
      <c r="P517" s="23">
        <f t="shared" ca="1" si="146"/>
        <v>9.7489401432179985</v>
      </c>
      <c r="Q517" s="23">
        <f t="shared" ca="1" si="147"/>
        <v>1.283130924425234</v>
      </c>
      <c r="R517" s="24">
        <f t="shared" ca="1" si="156"/>
        <v>5418.492523686572</v>
      </c>
      <c r="S517" s="23">
        <f t="shared" ca="1" si="157"/>
        <v>5419.7756546109977</v>
      </c>
      <c r="T517" s="22"/>
      <c r="U517" s="23">
        <f t="shared" ca="1" si="148"/>
        <v>2.6198737798954213</v>
      </c>
      <c r="V517" s="23">
        <f t="shared" ca="1" si="149"/>
        <v>1.4719814159056752</v>
      </c>
      <c r="W517" s="24">
        <f t="shared" ca="1" si="158"/>
        <v>6107.0542396142464</v>
      </c>
      <c r="X517" s="23">
        <f t="shared" ca="1" si="159"/>
        <v>6108.5262210301516</v>
      </c>
    </row>
    <row r="518" spans="1:24" x14ac:dyDescent="0.25">
      <c r="A518" s="23">
        <f t="shared" ca="1" si="140"/>
        <v>1.3943229313617558</v>
      </c>
      <c r="B518" s="23">
        <f t="shared" ca="1" si="141"/>
        <v>1.2053713444585694</v>
      </c>
      <c r="C518" s="24">
        <f t="shared" ca="1" si="150"/>
        <v>4672.2580788520554</v>
      </c>
      <c r="D518" s="23">
        <f t="shared" ca="1" si="151"/>
        <v>4673.4634501965138</v>
      </c>
      <c r="E518" s="22"/>
      <c r="F518" s="23">
        <f t="shared" ca="1" si="142"/>
        <v>2.2532847300097347</v>
      </c>
      <c r="G518" s="23">
        <f t="shared" ca="1" si="143"/>
        <v>0.64925711283189025</v>
      </c>
      <c r="H518" s="24">
        <f t="shared" ca="1" si="152"/>
        <v>5219.5296304595331</v>
      </c>
      <c r="I518" s="23">
        <f t="shared" ca="1" si="153"/>
        <v>5220.1788875723651</v>
      </c>
      <c r="J518" s="22"/>
      <c r="K518" s="23">
        <f t="shared" ca="1" si="144"/>
        <v>4.7836032926103194</v>
      </c>
      <c r="L518" s="23">
        <f t="shared" ca="1" si="145"/>
        <v>4.7688741409297934</v>
      </c>
      <c r="M518" s="24">
        <f t="shared" ca="1" si="154"/>
        <v>5043.9017951715605</v>
      </c>
      <c r="N518" s="23">
        <f t="shared" ca="1" si="155"/>
        <v>5048.6706693124906</v>
      </c>
      <c r="O518" s="22"/>
      <c r="P518" s="23">
        <f t="shared" ca="1" si="146"/>
        <v>18.812125374763912</v>
      </c>
      <c r="Q518" s="23">
        <f t="shared" ca="1" si="147"/>
        <v>0.50341135204697929</v>
      </c>
      <c r="R518" s="24">
        <f t="shared" ca="1" si="156"/>
        <v>5438.5877799857617</v>
      </c>
      <c r="S518" s="23">
        <f t="shared" ca="1" si="157"/>
        <v>5439.0911913378086</v>
      </c>
      <c r="T518" s="22"/>
      <c r="U518" s="23">
        <f t="shared" ca="1" si="148"/>
        <v>8.1093831940022714</v>
      </c>
      <c r="V518" s="23">
        <f t="shared" ca="1" si="149"/>
        <v>8.3796350239428179</v>
      </c>
      <c r="W518" s="24">
        <f t="shared" ca="1" si="158"/>
        <v>6116.6356042241541</v>
      </c>
      <c r="X518" s="23">
        <f t="shared" ca="1" si="159"/>
        <v>6125.0152392480968</v>
      </c>
    </row>
    <row r="519" spans="1:24" x14ac:dyDescent="0.25">
      <c r="A519" s="23">
        <f t="shared" ca="1" si="140"/>
        <v>5.2406288025081864E-3</v>
      </c>
      <c r="B519" s="23">
        <f t="shared" ca="1" si="141"/>
        <v>1.6528250302127574</v>
      </c>
      <c r="C519" s="24">
        <f t="shared" ca="1" si="150"/>
        <v>4673.4686908253161</v>
      </c>
      <c r="D519" s="23">
        <f t="shared" ca="1" si="151"/>
        <v>4675.1215158555287</v>
      </c>
      <c r="E519" s="22"/>
      <c r="F519" s="23">
        <f t="shared" ca="1" si="142"/>
        <v>13.707490107493204</v>
      </c>
      <c r="G519" s="23">
        <f t="shared" ca="1" si="143"/>
        <v>10.28688081164635</v>
      </c>
      <c r="H519" s="24">
        <f t="shared" ca="1" si="152"/>
        <v>5233.886377679858</v>
      </c>
      <c r="I519" s="23">
        <f t="shared" ca="1" si="153"/>
        <v>5244.1732584915044</v>
      </c>
      <c r="J519" s="22"/>
      <c r="K519" s="23">
        <f t="shared" ca="1" si="144"/>
        <v>1.1057473360064445</v>
      </c>
      <c r="L519" s="23">
        <f t="shared" ca="1" si="145"/>
        <v>6.2583467538357311</v>
      </c>
      <c r="M519" s="24">
        <f t="shared" ca="1" si="154"/>
        <v>5049.7764166484967</v>
      </c>
      <c r="N519" s="23">
        <f t="shared" ca="1" si="155"/>
        <v>5056.0347634023328</v>
      </c>
      <c r="O519" s="22"/>
      <c r="P519" s="23">
        <f t="shared" ca="1" si="146"/>
        <v>0.84010672600913339</v>
      </c>
      <c r="Q519" s="23">
        <f t="shared" ca="1" si="147"/>
        <v>2.8555027953690235</v>
      </c>
      <c r="R519" s="24">
        <f t="shared" ca="1" si="156"/>
        <v>5439.9312980638178</v>
      </c>
      <c r="S519" s="23">
        <f t="shared" ca="1" si="157"/>
        <v>5442.7868008591868</v>
      </c>
      <c r="T519" s="22"/>
      <c r="U519" s="23">
        <f t="shared" ca="1" si="148"/>
        <v>7.6671534304202371</v>
      </c>
      <c r="V519" s="23">
        <f t="shared" ca="1" si="149"/>
        <v>5.4544695438532802</v>
      </c>
      <c r="W519" s="24">
        <f t="shared" ca="1" si="158"/>
        <v>6132.6823926785173</v>
      </c>
      <c r="X519" s="23">
        <f t="shared" ca="1" si="159"/>
        <v>6138.1368622223708</v>
      </c>
    </row>
    <row r="520" spans="1:24" x14ac:dyDescent="0.25">
      <c r="A520" s="23">
        <f t="shared" ca="1" si="140"/>
        <v>4.9909483990426082</v>
      </c>
      <c r="B520" s="23">
        <f t="shared" ca="1" si="141"/>
        <v>1.43201467357714</v>
      </c>
      <c r="C520" s="24">
        <f t="shared" ca="1" si="150"/>
        <v>4680.112464254571</v>
      </c>
      <c r="D520" s="23">
        <f t="shared" ca="1" si="151"/>
        <v>4681.5444789281482</v>
      </c>
      <c r="E520" s="22"/>
      <c r="F520" s="23">
        <f t="shared" ca="1" si="142"/>
        <v>5.429958908535105</v>
      </c>
      <c r="G520" s="23">
        <f t="shared" ca="1" si="143"/>
        <v>1.8755786280322406</v>
      </c>
      <c r="H520" s="24">
        <f t="shared" ca="1" si="152"/>
        <v>5249.6032174000393</v>
      </c>
      <c r="I520" s="23">
        <f t="shared" ca="1" si="153"/>
        <v>5251.4787960280719</v>
      </c>
      <c r="J520" s="22"/>
      <c r="K520" s="23">
        <f t="shared" ca="1" si="144"/>
        <v>0.76930088516825734</v>
      </c>
      <c r="L520" s="23">
        <f t="shared" ca="1" si="145"/>
        <v>10.680133225962182</v>
      </c>
      <c r="M520" s="24">
        <f t="shared" ca="1" si="154"/>
        <v>5056.8040642875012</v>
      </c>
      <c r="N520" s="23">
        <f t="shared" ca="1" si="155"/>
        <v>5067.4841975134632</v>
      </c>
      <c r="O520" s="22"/>
      <c r="P520" s="23">
        <f t="shared" ca="1" si="146"/>
        <v>9.2323362861934193</v>
      </c>
      <c r="Q520" s="23">
        <f t="shared" ca="1" si="147"/>
        <v>2.7831038829119157</v>
      </c>
      <c r="R520" s="24">
        <f t="shared" ca="1" si="156"/>
        <v>5452.0191371453802</v>
      </c>
      <c r="S520" s="23">
        <f t="shared" ca="1" si="157"/>
        <v>5454.802241028292</v>
      </c>
      <c r="T520" s="22"/>
      <c r="U520" s="23">
        <f t="shared" ca="1" si="148"/>
        <v>1.1658061518382326</v>
      </c>
      <c r="V520" s="23">
        <f t="shared" ca="1" si="149"/>
        <v>0.60058069330910568</v>
      </c>
      <c r="W520" s="24">
        <f t="shared" ca="1" si="158"/>
        <v>6139.3026683742091</v>
      </c>
      <c r="X520" s="23">
        <f t="shared" ca="1" si="159"/>
        <v>6139.9032490675181</v>
      </c>
    </row>
    <row r="521" spans="1:24" x14ac:dyDescent="0.25">
      <c r="A521" s="23">
        <f t="shared" ca="1" si="140"/>
        <v>1.6026968662602927</v>
      </c>
      <c r="B521" s="23">
        <f t="shared" ca="1" si="141"/>
        <v>0.69051713798764869</v>
      </c>
      <c r="C521" s="24">
        <f t="shared" ca="1" si="150"/>
        <v>4683.1471757944082</v>
      </c>
      <c r="D521" s="23">
        <f t="shared" ca="1" si="151"/>
        <v>4683.8376929323958</v>
      </c>
      <c r="E521" s="22"/>
      <c r="F521" s="23">
        <f t="shared" ca="1" si="142"/>
        <v>1.9099123007927876</v>
      </c>
      <c r="G521" s="23">
        <f t="shared" ca="1" si="143"/>
        <v>0.51592249238226373</v>
      </c>
      <c r="H521" s="24">
        <f t="shared" ca="1" si="152"/>
        <v>5253.3887083288646</v>
      </c>
      <c r="I521" s="23">
        <f t="shared" ca="1" si="153"/>
        <v>5253.9046308212464</v>
      </c>
      <c r="J521" s="22"/>
      <c r="K521" s="23">
        <f t="shared" ca="1" si="144"/>
        <v>2.1094757887294899</v>
      </c>
      <c r="L521" s="23">
        <f t="shared" ca="1" si="145"/>
        <v>4.3865120374169777</v>
      </c>
      <c r="M521" s="24">
        <f t="shared" ca="1" si="154"/>
        <v>5069.5936733021927</v>
      </c>
      <c r="N521" s="23">
        <f t="shared" ca="1" si="155"/>
        <v>5073.9801853396093</v>
      </c>
      <c r="O521" s="22"/>
      <c r="P521" s="23">
        <f t="shared" ca="1" si="146"/>
        <v>9.6549600995623237</v>
      </c>
      <c r="Q521" s="23">
        <f t="shared" ca="1" si="147"/>
        <v>0.88240763041893178</v>
      </c>
      <c r="R521" s="24">
        <f t="shared" ca="1" si="156"/>
        <v>5464.4572011278542</v>
      </c>
      <c r="S521" s="23">
        <f t="shared" ca="1" si="157"/>
        <v>5465.3396087582732</v>
      </c>
      <c r="T521" s="22"/>
      <c r="U521" s="23">
        <f t="shared" ca="1" si="148"/>
        <v>8.2685707059481945</v>
      </c>
      <c r="V521" s="23">
        <f t="shared" ca="1" si="149"/>
        <v>1.7077717787912703</v>
      </c>
      <c r="W521" s="24">
        <f t="shared" ca="1" si="158"/>
        <v>6148.1718197734663</v>
      </c>
      <c r="X521" s="23">
        <f t="shared" ca="1" si="159"/>
        <v>6149.8795915522578</v>
      </c>
    </row>
    <row r="522" spans="1:24" x14ac:dyDescent="0.25">
      <c r="A522" s="23">
        <f t="shared" ca="1" si="140"/>
        <v>7.9355063329647342</v>
      </c>
      <c r="B522" s="23">
        <f t="shared" ca="1" si="141"/>
        <v>4.1762639388248877</v>
      </c>
      <c r="C522" s="24">
        <f t="shared" ca="1" si="150"/>
        <v>4691.7731992653607</v>
      </c>
      <c r="D522" s="23">
        <f t="shared" ca="1" si="151"/>
        <v>4695.949463204186</v>
      </c>
      <c r="E522" s="22"/>
      <c r="F522" s="23">
        <f t="shared" ca="1" si="142"/>
        <v>0.91654253069188496</v>
      </c>
      <c r="G522" s="23">
        <f t="shared" ca="1" si="143"/>
        <v>5.0674253758078258</v>
      </c>
      <c r="H522" s="24">
        <f t="shared" ca="1" si="152"/>
        <v>5254.8211733519383</v>
      </c>
      <c r="I522" s="23">
        <f t="shared" ca="1" si="153"/>
        <v>5259.8885987277463</v>
      </c>
      <c r="J522" s="22"/>
      <c r="K522" s="23">
        <f t="shared" ca="1" si="144"/>
        <v>4.3243291183216401</v>
      </c>
      <c r="L522" s="23">
        <f t="shared" ca="1" si="145"/>
        <v>3.4783953747704732</v>
      </c>
      <c r="M522" s="24">
        <f t="shared" ca="1" si="154"/>
        <v>5078.304514457931</v>
      </c>
      <c r="N522" s="23">
        <f t="shared" ca="1" si="155"/>
        <v>5081.7829098327011</v>
      </c>
      <c r="O522" s="22"/>
      <c r="P522" s="23">
        <f t="shared" ca="1" si="146"/>
        <v>0.59481774413765487</v>
      </c>
      <c r="Q522" s="23">
        <f t="shared" ca="1" si="147"/>
        <v>2.5958511575669188</v>
      </c>
      <c r="R522" s="24">
        <f t="shared" ca="1" si="156"/>
        <v>5465.934426502411</v>
      </c>
      <c r="S522" s="23">
        <f t="shared" ca="1" si="157"/>
        <v>5468.5302776599783</v>
      </c>
      <c r="T522" s="22"/>
      <c r="U522" s="23">
        <f t="shared" ca="1" si="148"/>
        <v>18.454053572131485</v>
      </c>
      <c r="V522" s="23">
        <f t="shared" ca="1" si="149"/>
        <v>3.5418485103147721</v>
      </c>
      <c r="W522" s="24">
        <f t="shared" ca="1" si="158"/>
        <v>6168.3336451243895</v>
      </c>
      <c r="X522" s="23">
        <f t="shared" ca="1" si="159"/>
        <v>6171.8754936347041</v>
      </c>
    </row>
    <row r="523" spans="1:24" x14ac:dyDescent="0.25">
      <c r="A523" s="23">
        <f t="shared" ca="1" si="140"/>
        <v>1.8027130555060025</v>
      </c>
      <c r="B523" s="23">
        <f t="shared" ca="1" si="141"/>
        <v>2.8011893129468226</v>
      </c>
      <c r="C523" s="24">
        <f t="shared" ca="1" si="150"/>
        <v>4697.7521762596916</v>
      </c>
      <c r="D523" s="23">
        <f t="shared" ca="1" si="151"/>
        <v>4700.5533655726385</v>
      </c>
      <c r="E523" s="22"/>
      <c r="F523" s="23">
        <f t="shared" ca="1" si="142"/>
        <v>12.731057675211398</v>
      </c>
      <c r="G523" s="23">
        <f t="shared" ca="1" si="143"/>
        <v>7.9274931611246551</v>
      </c>
      <c r="H523" s="24">
        <f t="shared" ca="1" si="152"/>
        <v>5272.6196564029578</v>
      </c>
      <c r="I523" s="23">
        <f t="shared" ca="1" si="153"/>
        <v>5280.5471495640822</v>
      </c>
      <c r="J523" s="22"/>
      <c r="K523" s="23">
        <f t="shared" ca="1" si="144"/>
        <v>15.680141984583331</v>
      </c>
      <c r="L523" s="23">
        <f t="shared" ca="1" si="145"/>
        <v>2.5507305984429194</v>
      </c>
      <c r="M523" s="24">
        <f t="shared" ca="1" si="154"/>
        <v>5097.4630518172844</v>
      </c>
      <c r="N523" s="23">
        <f t="shared" ca="1" si="155"/>
        <v>5100.0137824157273</v>
      </c>
      <c r="O523" s="22"/>
      <c r="P523" s="23">
        <f t="shared" ca="1" si="146"/>
        <v>3.4524907009271235</v>
      </c>
      <c r="Q523" s="23">
        <f t="shared" ca="1" si="147"/>
        <v>11.920363665876714</v>
      </c>
      <c r="R523" s="24">
        <f t="shared" ca="1" si="156"/>
        <v>5471.9827683609055</v>
      </c>
      <c r="S523" s="23">
        <f t="shared" ca="1" si="157"/>
        <v>5483.9031320267823</v>
      </c>
      <c r="T523" s="22"/>
      <c r="U523" s="23">
        <f t="shared" ca="1" si="148"/>
        <v>10.090228344186912</v>
      </c>
      <c r="V523" s="23">
        <f t="shared" ca="1" si="149"/>
        <v>1.4171268750394987</v>
      </c>
      <c r="W523" s="24">
        <f t="shared" ca="1" si="158"/>
        <v>6181.9657219788905</v>
      </c>
      <c r="X523" s="23">
        <f t="shared" ca="1" si="159"/>
        <v>6183.3828488539302</v>
      </c>
    </row>
    <row r="524" spans="1:24" x14ac:dyDescent="0.25">
      <c r="A524" s="23">
        <f t="shared" ca="1" si="140"/>
        <v>1.4050743864831337</v>
      </c>
      <c r="B524" s="23">
        <f t="shared" ca="1" si="141"/>
        <v>1.8067073625035635</v>
      </c>
      <c r="C524" s="24">
        <f t="shared" ca="1" si="150"/>
        <v>4701.9584399591213</v>
      </c>
      <c r="D524" s="23">
        <f t="shared" ca="1" si="151"/>
        <v>4703.7651473216247</v>
      </c>
      <c r="E524" s="22"/>
      <c r="F524" s="23">
        <f t="shared" ca="1" si="142"/>
        <v>10.242634835869243</v>
      </c>
      <c r="G524" s="23">
        <f t="shared" ca="1" si="143"/>
        <v>1.7705260707847899</v>
      </c>
      <c r="H524" s="24">
        <f t="shared" ca="1" si="152"/>
        <v>5290.7897843999517</v>
      </c>
      <c r="I524" s="23">
        <f t="shared" ca="1" si="153"/>
        <v>5292.5603104707361</v>
      </c>
      <c r="J524" s="22"/>
      <c r="K524" s="23">
        <f t="shared" ca="1" si="144"/>
        <v>20.438520344199553</v>
      </c>
      <c r="L524" s="23">
        <f t="shared" ca="1" si="145"/>
        <v>2.1350429088906551</v>
      </c>
      <c r="M524" s="24">
        <f t="shared" ca="1" si="154"/>
        <v>5120.4523027599271</v>
      </c>
      <c r="N524" s="23">
        <f t="shared" ca="1" si="155"/>
        <v>5122.5873456688178</v>
      </c>
      <c r="O524" s="22"/>
      <c r="P524" s="23">
        <f t="shared" ca="1" si="146"/>
        <v>15.192573168196871</v>
      </c>
      <c r="Q524" s="23">
        <f t="shared" ca="1" si="147"/>
        <v>9.4998963596175923</v>
      </c>
      <c r="R524" s="24">
        <f t="shared" ca="1" si="156"/>
        <v>5499.095705194979</v>
      </c>
      <c r="S524" s="23">
        <f t="shared" ca="1" si="157"/>
        <v>5508.5956015545962</v>
      </c>
      <c r="T524" s="22"/>
      <c r="U524" s="23">
        <f t="shared" ca="1" si="148"/>
        <v>3.8410494439108889</v>
      </c>
      <c r="V524" s="23">
        <f t="shared" ca="1" si="149"/>
        <v>1.6076201941135144</v>
      </c>
      <c r="W524" s="24">
        <f t="shared" ca="1" si="158"/>
        <v>6187.2238982978415</v>
      </c>
      <c r="X524" s="23">
        <f t="shared" ca="1" si="159"/>
        <v>6188.8315184919547</v>
      </c>
    </row>
    <row r="525" spans="1:24" x14ac:dyDescent="0.25">
      <c r="A525" s="23">
        <f t="shared" ca="1" si="140"/>
        <v>20.746159259908733</v>
      </c>
      <c r="B525" s="23">
        <f t="shared" ca="1" si="141"/>
        <v>5.2285406169700908</v>
      </c>
      <c r="C525" s="24">
        <f t="shared" ca="1" si="150"/>
        <v>4724.5113065815331</v>
      </c>
      <c r="D525" s="23">
        <f t="shared" ca="1" si="151"/>
        <v>4729.7398471985034</v>
      </c>
      <c r="E525" s="22"/>
      <c r="F525" s="23">
        <f t="shared" ca="1" si="142"/>
        <v>5.1089706521328138</v>
      </c>
      <c r="G525" s="23">
        <f t="shared" ca="1" si="143"/>
        <v>3.6777198226042822</v>
      </c>
      <c r="H525" s="24">
        <f t="shared" ca="1" si="152"/>
        <v>5297.6692811228686</v>
      </c>
      <c r="I525" s="23">
        <f t="shared" ca="1" si="153"/>
        <v>5301.3470009454732</v>
      </c>
      <c r="J525" s="22"/>
      <c r="K525" s="23">
        <f t="shared" ca="1" si="144"/>
        <v>2.0895572357397745</v>
      </c>
      <c r="L525" s="23">
        <f t="shared" ca="1" si="145"/>
        <v>1.4725367532880236</v>
      </c>
      <c r="M525" s="24">
        <f t="shared" ca="1" si="154"/>
        <v>5124.6769029045572</v>
      </c>
      <c r="N525" s="23">
        <f t="shared" ca="1" si="155"/>
        <v>5126.1494396578455</v>
      </c>
      <c r="O525" s="22"/>
      <c r="P525" s="23">
        <f t="shared" ca="1" si="146"/>
        <v>46.463605423193492</v>
      </c>
      <c r="Q525" s="23">
        <f t="shared" ca="1" si="147"/>
        <v>0.40007220186364273</v>
      </c>
      <c r="R525" s="24">
        <f t="shared" ca="1" si="156"/>
        <v>5555.0592069777895</v>
      </c>
      <c r="S525" s="23">
        <f t="shared" ca="1" si="157"/>
        <v>5555.4592791796531</v>
      </c>
      <c r="T525" s="22"/>
      <c r="U525" s="23">
        <f t="shared" ca="1" si="148"/>
        <v>4.5162277357523557</v>
      </c>
      <c r="V525" s="23">
        <f t="shared" ca="1" si="149"/>
        <v>1.3349474592635038</v>
      </c>
      <c r="W525" s="24">
        <f t="shared" ca="1" si="158"/>
        <v>6193.3477462277069</v>
      </c>
      <c r="X525" s="23">
        <f t="shared" ca="1" si="159"/>
        <v>6194.6826936869702</v>
      </c>
    </row>
    <row r="526" spans="1:24" x14ac:dyDescent="0.25">
      <c r="A526" s="23">
        <f t="shared" ref="A526:A589" ca="1" si="160">((-LN(1-RAND()))/$C$9)</f>
        <v>4.3378023159762433</v>
      </c>
      <c r="B526" s="23">
        <f t="shared" ref="B526:B589" ca="1" si="161">((-LN(1-RAND()))/$C$10)</f>
        <v>12.797462620550421</v>
      </c>
      <c r="C526" s="24">
        <f t="shared" ca="1" si="150"/>
        <v>4734.0776495144801</v>
      </c>
      <c r="D526" s="23">
        <f t="shared" ca="1" si="151"/>
        <v>4746.8751121350306</v>
      </c>
      <c r="E526" s="22"/>
      <c r="F526" s="23">
        <f t="shared" ref="F526:F589" ca="1" si="162">((-LN(1-RAND()))/$H$9)</f>
        <v>1.9105500487718814</v>
      </c>
      <c r="G526" s="23">
        <f t="shared" ref="G526:G589" ca="1" si="163">((-LN(1-RAND()))/$H$10)</f>
        <v>0.7442799743910975</v>
      </c>
      <c r="H526" s="24">
        <f t="shared" ca="1" si="152"/>
        <v>5303.2575509942453</v>
      </c>
      <c r="I526" s="23">
        <f t="shared" ca="1" si="153"/>
        <v>5304.0018309686366</v>
      </c>
      <c r="J526" s="22"/>
      <c r="K526" s="23">
        <f t="shared" ref="K526:K589" ca="1" si="164">((-LN(1-RAND()))/$M$9)</f>
        <v>27.311287922172873</v>
      </c>
      <c r="L526" s="23">
        <f t="shared" ref="L526:L589" ca="1" si="165">((-LN(1-RAND()))/$M$10)</f>
        <v>2.6238073497245717</v>
      </c>
      <c r="M526" s="24">
        <f t="shared" ca="1" si="154"/>
        <v>5153.4607275800181</v>
      </c>
      <c r="N526" s="23">
        <f t="shared" ca="1" si="155"/>
        <v>5156.0845349297424</v>
      </c>
      <c r="O526" s="22"/>
      <c r="P526" s="23">
        <f t="shared" ref="P526:P589" ca="1" si="166">((-LN(1-RAND()))/$R$9)</f>
        <v>0.50367911747888627</v>
      </c>
      <c r="Q526" s="23">
        <f t="shared" ref="Q526:Q589" ca="1" si="167">((-LN(1-RAND()))/$R$10)</f>
        <v>6.5311844224580931</v>
      </c>
      <c r="R526" s="24">
        <f t="shared" ca="1" si="156"/>
        <v>5555.962958297132</v>
      </c>
      <c r="S526" s="23">
        <f t="shared" ca="1" si="157"/>
        <v>5562.4941427195899</v>
      </c>
      <c r="T526" s="22"/>
      <c r="U526" s="23">
        <f t="shared" ref="U526:U589" ca="1" si="168">((-LN(1-RAND()))/$W$9)</f>
        <v>14.553215407995847</v>
      </c>
      <c r="V526" s="23">
        <f t="shared" ref="V526:V589" ca="1" si="169">((-LN(1-RAND()))/$W$10)</f>
        <v>1.5964334865943755</v>
      </c>
      <c r="W526" s="24">
        <f t="shared" ca="1" si="158"/>
        <v>6209.2359090949658</v>
      </c>
      <c r="X526" s="23">
        <f t="shared" ca="1" si="159"/>
        <v>6210.8323425815597</v>
      </c>
    </row>
    <row r="527" spans="1:24" x14ac:dyDescent="0.25">
      <c r="A527" s="23">
        <f t="shared" ca="1" si="160"/>
        <v>9.5627676346916335</v>
      </c>
      <c r="B527" s="23">
        <f t="shared" ca="1" si="161"/>
        <v>8.1728092934008401E-2</v>
      </c>
      <c r="C527" s="24">
        <f t="shared" ref="C527:C590" ca="1" si="170">D526+A527</f>
        <v>4756.4378797697218</v>
      </c>
      <c r="D527" s="23">
        <f t="shared" ref="D527:D590" ca="1" si="171">C527+B527</f>
        <v>4756.5196078626559</v>
      </c>
      <c r="E527" s="22"/>
      <c r="F527" s="23">
        <f t="shared" ca="1" si="162"/>
        <v>0.77158585348204456</v>
      </c>
      <c r="G527" s="23">
        <f t="shared" ca="1" si="163"/>
        <v>1.9088647324650969</v>
      </c>
      <c r="H527" s="24">
        <f t="shared" ref="H527:H590" ca="1" si="172">I526+F527</f>
        <v>5304.7734168221186</v>
      </c>
      <c r="I527" s="23">
        <f t="shared" ref="I527:I590" ca="1" si="173">H527+G527</f>
        <v>5306.6822815545838</v>
      </c>
      <c r="J527" s="22"/>
      <c r="K527" s="23">
        <f t="shared" ca="1" si="164"/>
        <v>2.2812388318155787</v>
      </c>
      <c r="L527" s="23">
        <f t="shared" ca="1" si="165"/>
        <v>2.7782803583596714</v>
      </c>
      <c r="M527" s="24">
        <f t="shared" ref="M527:M590" ca="1" si="174">N526+K527</f>
        <v>5158.3657737615576</v>
      </c>
      <c r="N527" s="23">
        <f t="shared" ref="N527:N590" ca="1" si="175">M527+L527</f>
        <v>5161.1440541199172</v>
      </c>
      <c r="O527" s="22"/>
      <c r="P527" s="23">
        <f t="shared" ca="1" si="166"/>
        <v>22.125319206642065</v>
      </c>
      <c r="Q527" s="23">
        <f t="shared" ca="1" si="167"/>
        <v>0.50843802362193558</v>
      </c>
      <c r="R527" s="24">
        <f t="shared" ref="R527:R590" ca="1" si="176">S526+P527</f>
        <v>5584.6194619262324</v>
      </c>
      <c r="S527" s="23">
        <f t="shared" ref="S527:S590" ca="1" si="177">R527+Q527</f>
        <v>5585.1278999498545</v>
      </c>
      <c r="T527" s="22"/>
      <c r="U527" s="23">
        <f t="shared" ca="1" si="168"/>
        <v>12.652192754918969</v>
      </c>
      <c r="V527" s="23">
        <f t="shared" ca="1" si="169"/>
        <v>5.4024933398913975</v>
      </c>
      <c r="W527" s="24">
        <f t="shared" ref="W527:W590" ca="1" si="178">X526+U527</f>
        <v>6223.484535336479</v>
      </c>
      <c r="X527" s="23">
        <f t="shared" ref="X527:X590" ca="1" si="179">W527+V527</f>
        <v>6228.8870286763704</v>
      </c>
    </row>
    <row r="528" spans="1:24" x14ac:dyDescent="0.25">
      <c r="A528" s="23">
        <f t="shared" ca="1" si="160"/>
        <v>0.87942176332080657</v>
      </c>
      <c r="B528" s="23">
        <f t="shared" ca="1" si="161"/>
        <v>2.4147868872772955</v>
      </c>
      <c r="C528" s="24">
        <f t="shared" ca="1" si="170"/>
        <v>4757.3990296259763</v>
      </c>
      <c r="D528" s="23">
        <f t="shared" ca="1" si="171"/>
        <v>4759.8138165132532</v>
      </c>
      <c r="E528" s="22"/>
      <c r="F528" s="23">
        <f t="shared" ca="1" si="162"/>
        <v>3.8647464439545054</v>
      </c>
      <c r="G528" s="23">
        <f t="shared" ca="1" si="163"/>
        <v>6.3777289003739721</v>
      </c>
      <c r="H528" s="24">
        <f t="shared" ca="1" si="172"/>
        <v>5310.5470279985384</v>
      </c>
      <c r="I528" s="23">
        <f t="shared" ca="1" si="173"/>
        <v>5316.9247568989122</v>
      </c>
      <c r="J528" s="22"/>
      <c r="K528" s="23">
        <f t="shared" ca="1" si="164"/>
        <v>0.75161860213097265</v>
      </c>
      <c r="L528" s="23">
        <f t="shared" ca="1" si="165"/>
        <v>1.8106518327149428</v>
      </c>
      <c r="M528" s="24">
        <f t="shared" ca="1" si="174"/>
        <v>5161.8956727220484</v>
      </c>
      <c r="N528" s="23">
        <f t="shared" ca="1" si="175"/>
        <v>5163.7063245547633</v>
      </c>
      <c r="O528" s="22"/>
      <c r="P528" s="23">
        <f t="shared" ca="1" si="166"/>
        <v>2.1613615207719192</v>
      </c>
      <c r="Q528" s="23">
        <f t="shared" ca="1" si="167"/>
        <v>6.4549395912476006</v>
      </c>
      <c r="R528" s="24">
        <f t="shared" ca="1" si="176"/>
        <v>5587.2892614706261</v>
      </c>
      <c r="S528" s="23">
        <f t="shared" ca="1" si="177"/>
        <v>5593.7442010618734</v>
      </c>
      <c r="T528" s="22"/>
      <c r="U528" s="23">
        <f t="shared" ca="1" si="168"/>
        <v>7.0174751671375359</v>
      </c>
      <c r="V528" s="23">
        <f t="shared" ca="1" si="169"/>
        <v>0.54095752949072495</v>
      </c>
      <c r="W528" s="24">
        <f t="shared" ca="1" si="178"/>
        <v>6235.9045038435079</v>
      </c>
      <c r="X528" s="23">
        <f t="shared" ca="1" si="179"/>
        <v>6236.4454613729986</v>
      </c>
    </row>
    <row r="529" spans="1:24" x14ac:dyDescent="0.25">
      <c r="A529" s="23">
        <f t="shared" ca="1" si="160"/>
        <v>10.754960479530103</v>
      </c>
      <c r="B529" s="23">
        <f t="shared" ca="1" si="161"/>
        <v>1.0890049941418782</v>
      </c>
      <c r="C529" s="24">
        <f t="shared" ca="1" si="170"/>
        <v>4770.5687769927836</v>
      </c>
      <c r="D529" s="23">
        <f t="shared" ca="1" si="171"/>
        <v>4771.6577819869253</v>
      </c>
      <c r="E529" s="22"/>
      <c r="F529" s="23">
        <f t="shared" ca="1" si="162"/>
        <v>0.20400567182173238</v>
      </c>
      <c r="G529" s="23">
        <f t="shared" ca="1" si="163"/>
        <v>3.1938852956379442</v>
      </c>
      <c r="H529" s="24">
        <f t="shared" ca="1" si="172"/>
        <v>5317.1287625707337</v>
      </c>
      <c r="I529" s="23">
        <f t="shared" ca="1" si="173"/>
        <v>5320.3226478663719</v>
      </c>
      <c r="J529" s="22"/>
      <c r="K529" s="23">
        <f t="shared" ca="1" si="164"/>
        <v>21.404604552115263</v>
      </c>
      <c r="L529" s="23">
        <f t="shared" ca="1" si="165"/>
        <v>1.1533109272138391</v>
      </c>
      <c r="M529" s="24">
        <f t="shared" ca="1" si="174"/>
        <v>5185.1109291068788</v>
      </c>
      <c r="N529" s="23">
        <f t="shared" ca="1" si="175"/>
        <v>5186.2642400340928</v>
      </c>
      <c r="O529" s="22"/>
      <c r="P529" s="23">
        <f t="shared" ca="1" si="166"/>
        <v>1.0901162600701748</v>
      </c>
      <c r="Q529" s="23">
        <f t="shared" ca="1" si="167"/>
        <v>4.2519937617127788</v>
      </c>
      <c r="R529" s="24">
        <f t="shared" ca="1" si="176"/>
        <v>5594.8343173219437</v>
      </c>
      <c r="S529" s="23">
        <f t="shared" ca="1" si="177"/>
        <v>5599.0863110836563</v>
      </c>
      <c r="T529" s="22"/>
      <c r="U529" s="23">
        <f t="shared" ca="1" si="168"/>
        <v>2.6963709358872454</v>
      </c>
      <c r="V529" s="23">
        <f t="shared" ca="1" si="169"/>
        <v>9.9307510112758504</v>
      </c>
      <c r="W529" s="24">
        <f t="shared" ca="1" si="178"/>
        <v>6239.1418323088856</v>
      </c>
      <c r="X529" s="23">
        <f t="shared" ca="1" si="179"/>
        <v>6249.0725833201614</v>
      </c>
    </row>
    <row r="530" spans="1:24" x14ac:dyDescent="0.25">
      <c r="A530" s="23">
        <f t="shared" ca="1" si="160"/>
        <v>1.0862253698304147</v>
      </c>
      <c r="B530" s="23">
        <f t="shared" ca="1" si="161"/>
        <v>6.9969637150945081</v>
      </c>
      <c r="C530" s="24">
        <f t="shared" ca="1" si="170"/>
        <v>4772.7440073567559</v>
      </c>
      <c r="D530" s="23">
        <f t="shared" ca="1" si="171"/>
        <v>4779.7409710718503</v>
      </c>
      <c r="E530" s="22"/>
      <c r="F530" s="23">
        <f t="shared" ca="1" si="162"/>
        <v>1.8080150111034916</v>
      </c>
      <c r="G530" s="23">
        <f t="shared" ca="1" si="163"/>
        <v>1.8526954092992072</v>
      </c>
      <c r="H530" s="24">
        <f t="shared" ca="1" si="172"/>
        <v>5322.1306628774755</v>
      </c>
      <c r="I530" s="23">
        <f t="shared" ca="1" si="173"/>
        <v>5323.983358286775</v>
      </c>
      <c r="J530" s="22"/>
      <c r="K530" s="23">
        <f t="shared" ca="1" si="164"/>
        <v>1.0365427404735734</v>
      </c>
      <c r="L530" s="23">
        <f t="shared" ca="1" si="165"/>
        <v>0.23623240500384216</v>
      </c>
      <c r="M530" s="24">
        <f t="shared" ca="1" si="174"/>
        <v>5187.300782774566</v>
      </c>
      <c r="N530" s="23">
        <f t="shared" ca="1" si="175"/>
        <v>5187.5370151795696</v>
      </c>
      <c r="O530" s="22"/>
      <c r="P530" s="23">
        <f t="shared" ca="1" si="166"/>
        <v>17.048720522019256</v>
      </c>
      <c r="Q530" s="23">
        <f t="shared" ca="1" si="167"/>
        <v>3.6007611763647511</v>
      </c>
      <c r="R530" s="24">
        <f t="shared" ca="1" si="176"/>
        <v>5616.1350316056751</v>
      </c>
      <c r="S530" s="23">
        <f t="shared" ca="1" si="177"/>
        <v>5619.7357927820394</v>
      </c>
      <c r="T530" s="22"/>
      <c r="U530" s="23">
        <f t="shared" ca="1" si="168"/>
        <v>0.36652269131646603</v>
      </c>
      <c r="V530" s="23">
        <f t="shared" ca="1" si="169"/>
        <v>4.5879256775799613</v>
      </c>
      <c r="W530" s="24">
        <f t="shared" ca="1" si="178"/>
        <v>6249.4391060114776</v>
      </c>
      <c r="X530" s="23">
        <f t="shared" ca="1" si="179"/>
        <v>6254.0270316890574</v>
      </c>
    </row>
    <row r="531" spans="1:24" x14ac:dyDescent="0.25">
      <c r="A531" s="23">
        <f t="shared" ca="1" si="160"/>
        <v>11.772094357166457</v>
      </c>
      <c r="B531" s="23">
        <f t="shared" ca="1" si="161"/>
        <v>4.8203924326885863</v>
      </c>
      <c r="C531" s="24">
        <f t="shared" ca="1" si="170"/>
        <v>4791.5130654290169</v>
      </c>
      <c r="D531" s="23">
        <f t="shared" ca="1" si="171"/>
        <v>4796.3334578617059</v>
      </c>
      <c r="E531" s="22"/>
      <c r="F531" s="23">
        <f t="shared" ca="1" si="162"/>
        <v>28.816583399117235</v>
      </c>
      <c r="G531" s="23">
        <f t="shared" ca="1" si="163"/>
        <v>6.874161471912644</v>
      </c>
      <c r="H531" s="24">
        <f t="shared" ca="1" si="172"/>
        <v>5352.799941685892</v>
      </c>
      <c r="I531" s="23">
        <f t="shared" ca="1" si="173"/>
        <v>5359.6741031578049</v>
      </c>
      <c r="J531" s="22"/>
      <c r="K531" s="23">
        <f t="shared" ca="1" si="164"/>
        <v>7.5709627542856275</v>
      </c>
      <c r="L531" s="23">
        <f t="shared" ca="1" si="165"/>
        <v>3.0673846341790036</v>
      </c>
      <c r="M531" s="24">
        <f t="shared" ca="1" si="174"/>
        <v>5195.1079779338552</v>
      </c>
      <c r="N531" s="23">
        <f t="shared" ca="1" si="175"/>
        <v>5198.175362568034</v>
      </c>
      <c r="O531" s="22"/>
      <c r="P531" s="23">
        <f t="shared" ca="1" si="166"/>
        <v>5.5975843187737189</v>
      </c>
      <c r="Q531" s="23">
        <f t="shared" ca="1" si="167"/>
        <v>2.7910708395942914</v>
      </c>
      <c r="R531" s="24">
        <f t="shared" ca="1" si="176"/>
        <v>5625.3333771008129</v>
      </c>
      <c r="S531" s="23">
        <f t="shared" ca="1" si="177"/>
        <v>5628.1244479404068</v>
      </c>
      <c r="T531" s="22"/>
      <c r="U531" s="23">
        <f t="shared" ca="1" si="168"/>
        <v>10.468911587925652</v>
      </c>
      <c r="V531" s="23">
        <f t="shared" ca="1" si="169"/>
        <v>1.51457414419017E-2</v>
      </c>
      <c r="W531" s="24">
        <f t="shared" ca="1" si="178"/>
        <v>6264.4959432769829</v>
      </c>
      <c r="X531" s="23">
        <f t="shared" ca="1" si="179"/>
        <v>6264.5110890184251</v>
      </c>
    </row>
    <row r="532" spans="1:24" x14ac:dyDescent="0.25">
      <c r="A532" s="23">
        <f t="shared" ca="1" si="160"/>
        <v>2.0052102358712527</v>
      </c>
      <c r="B532" s="23">
        <f t="shared" ca="1" si="161"/>
        <v>3.7142206144048591</v>
      </c>
      <c r="C532" s="24">
        <f t="shared" ca="1" si="170"/>
        <v>4798.3386680975773</v>
      </c>
      <c r="D532" s="23">
        <f t="shared" ca="1" si="171"/>
        <v>4802.0528887119817</v>
      </c>
      <c r="E532" s="22"/>
      <c r="F532" s="23">
        <f t="shared" ca="1" si="162"/>
        <v>1.3099086305354768</v>
      </c>
      <c r="G532" s="23">
        <f t="shared" ca="1" si="163"/>
        <v>4.9814614423373245</v>
      </c>
      <c r="H532" s="24">
        <f t="shared" ca="1" si="172"/>
        <v>5360.9840117883405</v>
      </c>
      <c r="I532" s="23">
        <f t="shared" ca="1" si="173"/>
        <v>5365.9654732306781</v>
      </c>
      <c r="J532" s="22"/>
      <c r="K532" s="23">
        <f t="shared" ca="1" si="164"/>
        <v>15.072276052121119</v>
      </c>
      <c r="L532" s="23">
        <f t="shared" ca="1" si="165"/>
        <v>0.32244450149692377</v>
      </c>
      <c r="M532" s="24">
        <f t="shared" ca="1" si="174"/>
        <v>5213.2476386201552</v>
      </c>
      <c r="N532" s="23">
        <f t="shared" ca="1" si="175"/>
        <v>5213.5700831216518</v>
      </c>
      <c r="O532" s="22"/>
      <c r="P532" s="23">
        <f t="shared" ca="1" si="166"/>
        <v>27.898682256027083</v>
      </c>
      <c r="Q532" s="23">
        <f t="shared" ca="1" si="167"/>
        <v>1.780485175809807</v>
      </c>
      <c r="R532" s="24">
        <f t="shared" ca="1" si="176"/>
        <v>5656.0231301964341</v>
      </c>
      <c r="S532" s="23">
        <f t="shared" ca="1" si="177"/>
        <v>5657.8036153722442</v>
      </c>
      <c r="T532" s="22"/>
      <c r="U532" s="23">
        <f t="shared" ca="1" si="168"/>
        <v>10.631214635622603</v>
      </c>
      <c r="V532" s="23">
        <f t="shared" ca="1" si="169"/>
        <v>0.2063686398280907</v>
      </c>
      <c r="W532" s="24">
        <f t="shared" ca="1" si="178"/>
        <v>6275.1423036540473</v>
      </c>
      <c r="X532" s="23">
        <f t="shared" ca="1" si="179"/>
        <v>6275.3486722938751</v>
      </c>
    </row>
    <row r="533" spans="1:24" x14ac:dyDescent="0.25">
      <c r="A533" s="23">
        <f t="shared" ca="1" si="160"/>
        <v>6.1257163733345488</v>
      </c>
      <c r="B533" s="23">
        <f t="shared" ca="1" si="161"/>
        <v>3.0211280525779749</v>
      </c>
      <c r="C533" s="24">
        <f t="shared" ca="1" si="170"/>
        <v>4808.1786050853161</v>
      </c>
      <c r="D533" s="23">
        <f t="shared" ca="1" si="171"/>
        <v>4811.1997331378943</v>
      </c>
      <c r="E533" s="22"/>
      <c r="F533" s="23">
        <f t="shared" ca="1" si="162"/>
        <v>0.45441625823451237</v>
      </c>
      <c r="G533" s="23">
        <f t="shared" ca="1" si="163"/>
        <v>4.2356880749264443</v>
      </c>
      <c r="H533" s="24">
        <f t="shared" ca="1" si="172"/>
        <v>5366.4198894889123</v>
      </c>
      <c r="I533" s="23">
        <f t="shared" ca="1" si="173"/>
        <v>5370.655577563839</v>
      </c>
      <c r="J533" s="22"/>
      <c r="K533" s="23">
        <f t="shared" ca="1" si="164"/>
        <v>13.291685480347464</v>
      </c>
      <c r="L533" s="23">
        <f t="shared" ca="1" si="165"/>
        <v>8.8294630701661839E-2</v>
      </c>
      <c r="M533" s="24">
        <f t="shared" ca="1" si="174"/>
        <v>5226.8617686019988</v>
      </c>
      <c r="N533" s="23">
        <f t="shared" ca="1" si="175"/>
        <v>5226.9500632327008</v>
      </c>
      <c r="O533" s="22"/>
      <c r="P533" s="23">
        <f t="shared" ca="1" si="166"/>
        <v>16.842647120545717</v>
      </c>
      <c r="Q533" s="23">
        <f t="shared" ca="1" si="167"/>
        <v>4.7586514356180327</v>
      </c>
      <c r="R533" s="24">
        <f t="shared" ca="1" si="176"/>
        <v>5674.6462624927899</v>
      </c>
      <c r="S533" s="23">
        <f t="shared" ca="1" si="177"/>
        <v>5679.404913928408</v>
      </c>
      <c r="T533" s="22"/>
      <c r="U533" s="23">
        <f t="shared" ca="1" si="168"/>
        <v>19.468432309074171</v>
      </c>
      <c r="V533" s="23">
        <f t="shared" ca="1" si="169"/>
        <v>0.55170634544461705</v>
      </c>
      <c r="W533" s="24">
        <f t="shared" ca="1" si="178"/>
        <v>6294.8171046029493</v>
      </c>
      <c r="X533" s="23">
        <f t="shared" ca="1" si="179"/>
        <v>6295.3688109483937</v>
      </c>
    </row>
    <row r="534" spans="1:24" x14ac:dyDescent="0.25">
      <c r="A534" s="23">
        <f t="shared" ca="1" si="160"/>
        <v>1.0361170743368737</v>
      </c>
      <c r="B534" s="23">
        <f t="shared" ca="1" si="161"/>
        <v>3.5929152299962865</v>
      </c>
      <c r="C534" s="24">
        <f t="shared" ca="1" si="170"/>
        <v>4812.2358502122315</v>
      </c>
      <c r="D534" s="23">
        <f t="shared" ca="1" si="171"/>
        <v>4815.8287654422274</v>
      </c>
      <c r="E534" s="22"/>
      <c r="F534" s="23">
        <f t="shared" ca="1" si="162"/>
        <v>1.0700149919683575</v>
      </c>
      <c r="G534" s="23">
        <f t="shared" ca="1" si="163"/>
        <v>2.370523581979731</v>
      </c>
      <c r="H534" s="24">
        <f t="shared" ca="1" si="172"/>
        <v>5371.7255925558075</v>
      </c>
      <c r="I534" s="23">
        <f t="shared" ca="1" si="173"/>
        <v>5374.0961161377872</v>
      </c>
      <c r="J534" s="22"/>
      <c r="K534" s="23">
        <f t="shared" ca="1" si="164"/>
        <v>1.3545016783506141</v>
      </c>
      <c r="L534" s="23">
        <f t="shared" ca="1" si="165"/>
        <v>1.8292493501483598</v>
      </c>
      <c r="M534" s="24">
        <f t="shared" ca="1" si="174"/>
        <v>5228.3045649110518</v>
      </c>
      <c r="N534" s="23">
        <f t="shared" ca="1" si="175"/>
        <v>5230.1338142612003</v>
      </c>
      <c r="O534" s="22"/>
      <c r="P534" s="23">
        <f t="shared" ca="1" si="166"/>
        <v>6.4400914486305281</v>
      </c>
      <c r="Q534" s="23">
        <f t="shared" ca="1" si="167"/>
        <v>1.6652070365399929</v>
      </c>
      <c r="R534" s="24">
        <f t="shared" ca="1" si="176"/>
        <v>5685.8450053770384</v>
      </c>
      <c r="S534" s="23">
        <f t="shared" ca="1" si="177"/>
        <v>5687.5102124135783</v>
      </c>
      <c r="T534" s="22"/>
      <c r="U534" s="23">
        <f t="shared" ca="1" si="168"/>
        <v>10.079865370382564</v>
      </c>
      <c r="V534" s="23">
        <f t="shared" ca="1" si="169"/>
        <v>0.1537846590196989</v>
      </c>
      <c r="W534" s="24">
        <f t="shared" ca="1" si="178"/>
        <v>6305.4486763187761</v>
      </c>
      <c r="X534" s="23">
        <f t="shared" ca="1" si="179"/>
        <v>6305.602460977796</v>
      </c>
    </row>
    <row r="535" spans="1:24" x14ac:dyDescent="0.25">
      <c r="A535" s="23">
        <f t="shared" ca="1" si="160"/>
        <v>5.5933540234360732</v>
      </c>
      <c r="B535" s="23">
        <f t="shared" ca="1" si="161"/>
        <v>6.2759720831977051</v>
      </c>
      <c r="C535" s="24">
        <f t="shared" ca="1" si="170"/>
        <v>4821.4221194656639</v>
      </c>
      <c r="D535" s="23">
        <f t="shared" ca="1" si="171"/>
        <v>4827.6980915488612</v>
      </c>
      <c r="E535" s="22"/>
      <c r="F535" s="23">
        <f t="shared" ca="1" si="162"/>
        <v>4.3408650351628619</v>
      </c>
      <c r="G535" s="23">
        <f t="shared" ca="1" si="163"/>
        <v>0.96124496808114224</v>
      </c>
      <c r="H535" s="24">
        <f t="shared" ca="1" si="172"/>
        <v>5378.4369811729503</v>
      </c>
      <c r="I535" s="23">
        <f t="shared" ca="1" si="173"/>
        <v>5379.398226141031</v>
      </c>
      <c r="J535" s="22"/>
      <c r="K535" s="23">
        <f t="shared" ca="1" si="164"/>
        <v>2.6226727349557417</v>
      </c>
      <c r="L535" s="23">
        <f t="shared" ca="1" si="165"/>
        <v>4.2830296297977126</v>
      </c>
      <c r="M535" s="24">
        <f t="shared" ca="1" si="174"/>
        <v>5232.7564869961561</v>
      </c>
      <c r="N535" s="23">
        <f t="shared" ca="1" si="175"/>
        <v>5237.0395166259541</v>
      </c>
      <c r="O535" s="22"/>
      <c r="P535" s="23">
        <f t="shared" ca="1" si="166"/>
        <v>4.9854740074379738</v>
      </c>
      <c r="Q535" s="23">
        <f t="shared" ca="1" si="167"/>
        <v>7.5112444150526841E-2</v>
      </c>
      <c r="R535" s="24">
        <f t="shared" ca="1" si="176"/>
        <v>5692.4956864210162</v>
      </c>
      <c r="S535" s="23">
        <f t="shared" ca="1" si="177"/>
        <v>5692.5707988651666</v>
      </c>
      <c r="T535" s="22"/>
      <c r="U535" s="23">
        <f t="shared" ca="1" si="168"/>
        <v>18.631379027557085</v>
      </c>
      <c r="V535" s="23">
        <f t="shared" ca="1" si="169"/>
        <v>0.23948128626911402</v>
      </c>
      <c r="W535" s="24">
        <f t="shared" ca="1" si="178"/>
        <v>6324.2338400053532</v>
      </c>
      <c r="X535" s="23">
        <f t="shared" ca="1" si="179"/>
        <v>6324.4733212916226</v>
      </c>
    </row>
    <row r="536" spans="1:24" x14ac:dyDescent="0.25">
      <c r="A536" s="23">
        <f t="shared" ca="1" si="160"/>
        <v>6.249316910858294</v>
      </c>
      <c r="B536" s="23">
        <f t="shared" ca="1" si="161"/>
        <v>4.4063986449876564</v>
      </c>
      <c r="C536" s="24">
        <f t="shared" ca="1" si="170"/>
        <v>4833.9474084597196</v>
      </c>
      <c r="D536" s="23">
        <f t="shared" ca="1" si="171"/>
        <v>4838.3538071047069</v>
      </c>
      <c r="E536" s="22"/>
      <c r="F536" s="23">
        <f t="shared" ca="1" si="162"/>
        <v>0.77546081101510045</v>
      </c>
      <c r="G536" s="23">
        <f t="shared" ca="1" si="163"/>
        <v>0.65054286652595772</v>
      </c>
      <c r="H536" s="24">
        <f t="shared" ca="1" si="172"/>
        <v>5380.1736869520464</v>
      </c>
      <c r="I536" s="23">
        <f t="shared" ca="1" si="173"/>
        <v>5380.8242298185723</v>
      </c>
      <c r="J536" s="22"/>
      <c r="K536" s="23">
        <f t="shared" ca="1" si="164"/>
        <v>6.4448057979841886</v>
      </c>
      <c r="L536" s="23">
        <f t="shared" ca="1" si="165"/>
        <v>0.15836436638054938</v>
      </c>
      <c r="M536" s="24">
        <f t="shared" ca="1" si="174"/>
        <v>5243.4843224239385</v>
      </c>
      <c r="N536" s="23">
        <f t="shared" ca="1" si="175"/>
        <v>5243.6426867903192</v>
      </c>
      <c r="O536" s="22"/>
      <c r="P536" s="23">
        <f t="shared" ca="1" si="166"/>
        <v>26.873540953711085</v>
      </c>
      <c r="Q536" s="23">
        <f t="shared" ca="1" si="167"/>
        <v>5.4033021862128212</v>
      </c>
      <c r="R536" s="24">
        <f t="shared" ca="1" si="176"/>
        <v>5719.4443398188778</v>
      </c>
      <c r="S536" s="23">
        <f t="shared" ca="1" si="177"/>
        <v>5724.8476420050902</v>
      </c>
      <c r="T536" s="22"/>
      <c r="U536" s="23">
        <f t="shared" ca="1" si="168"/>
        <v>15.765877860205158</v>
      </c>
      <c r="V536" s="23">
        <f t="shared" ca="1" si="169"/>
        <v>1.4316001231503883</v>
      </c>
      <c r="W536" s="24">
        <f t="shared" ca="1" si="178"/>
        <v>6340.239199151828</v>
      </c>
      <c r="X536" s="23">
        <f t="shared" ca="1" si="179"/>
        <v>6341.670799274978</v>
      </c>
    </row>
    <row r="537" spans="1:24" x14ac:dyDescent="0.25">
      <c r="A537" s="23">
        <f t="shared" ca="1" si="160"/>
        <v>11.513922684196094</v>
      </c>
      <c r="B537" s="23">
        <f t="shared" ca="1" si="161"/>
        <v>0.91874679329007314</v>
      </c>
      <c r="C537" s="24">
        <f t="shared" ca="1" si="170"/>
        <v>4849.8677297889026</v>
      </c>
      <c r="D537" s="23">
        <f t="shared" ca="1" si="171"/>
        <v>4850.7864765821923</v>
      </c>
      <c r="E537" s="22"/>
      <c r="F537" s="23">
        <f t="shared" ca="1" si="162"/>
        <v>10.870398782419505</v>
      </c>
      <c r="G537" s="23">
        <f t="shared" ca="1" si="163"/>
        <v>0.24316781357835221</v>
      </c>
      <c r="H537" s="24">
        <f t="shared" ca="1" si="172"/>
        <v>5391.6946286009916</v>
      </c>
      <c r="I537" s="23">
        <f t="shared" ca="1" si="173"/>
        <v>5391.9377964145697</v>
      </c>
      <c r="J537" s="22"/>
      <c r="K537" s="23">
        <f t="shared" ca="1" si="164"/>
        <v>0.16391735780134989</v>
      </c>
      <c r="L537" s="23">
        <f t="shared" ca="1" si="165"/>
        <v>1.6839237110634688</v>
      </c>
      <c r="M537" s="24">
        <f t="shared" ca="1" si="174"/>
        <v>5243.8066041481206</v>
      </c>
      <c r="N537" s="23">
        <f t="shared" ca="1" si="175"/>
        <v>5245.4905278591841</v>
      </c>
      <c r="O537" s="22"/>
      <c r="P537" s="23">
        <f t="shared" ca="1" si="166"/>
        <v>3.9749674135800439</v>
      </c>
      <c r="Q537" s="23">
        <f t="shared" ca="1" si="167"/>
        <v>7.7218908347195496</v>
      </c>
      <c r="R537" s="24">
        <f t="shared" ca="1" si="176"/>
        <v>5728.8226094186703</v>
      </c>
      <c r="S537" s="23">
        <f t="shared" ca="1" si="177"/>
        <v>5736.5445002533897</v>
      </c>
      <c r="T537" s="22"/>
      <c r="U537" s="23">
        <f t="shared" ca="1" si="168"/>
        <v>4.7824966246981022</v>
      </c>
      <c r="V537" s="23">
        <f t="shared" ca="1" si="169"/>
        <v>0.5025846777237315</v>
      </c>
      <c r="W537" s="24">
        <f t="shared" ca="1" si="178"/>
        <v>6346.453295899676</v>
      </c>
      <c r="X537" s="23">
        <f t="shared" ca="1" si="179"/>
        <v>6346.9558805773995</v>
      </c>
    </row>
    <row r="538" spans="1:24" x14ac:dyDescent="0.25">
      <c r="A538" s="23">
        <f t="shared" ca="1" si="160"/>
        <v>4.0035133598749812</v>
      </c>
      <c r="B538" s="23">
        <f t="shared" ca="1" si="161"/>
        <v>0.40678495545489407</v>
      </c>
      <c r="C538" s="24">
        <f t="shared" ca="1" si="170"/>
        <v>4854.7899899420672</v>
      </c>
      <c r="D538" s="23">
        <f t="shared" ca="1" si="171"/>
        <v>4855.1967748975221</v>
      </c>
      <c r="E538" s="22"/>
      <c r="F538" s="23">
        <f t="shared" ca="1" si="162"/>
        <v>4.8758980701087138</v>
      </c>
      <c r="G538" s="23">
        <f t="shared" ca="1" si="163"/>
        <v>4.8108045417347514</v>
      </c>
      <c r="H538" s="24">
        <f t="shared" ca="1" si="172"/>
        <v>5396.8136944846783</v>
      </c>
      <c r="I538" s="23">
        <f t="shared" ca="1" si="173"/>
        <v>5401.6244990264131</v>
      </c>
      <c r="J538" s="22"/>
      <c r="K538" s="23">
        <f t="shared" ca="1" si="164"/>
        <v>5.1279147436681747</v>
      </c>
      <c r="L538" s="23">
        <f t="shared" ca="1" si="165"/>
        <v>2.6108728392132381</v>
      </c>
      <c r="M538" s="24">
        <f t="shared" ca="1" si="174"/>
        <v>5250.6184426028522</v>
      </c>
      <c r="N538" s="23">
        <f t="shared" ca="1" si="175"/>
        <v>5253.2293154420649</v>
      </c>
      <c r="O538" s="22"/>
      <c r="P538" s="23">
        <f t="shared" ca="1" si="166"/>
        <v>5.249157446575655</v>
      </c>
      <c r="Q538" s="23">
        <f t="shared" ca="1" si="167"/>
        <v>6.9351518954485838E-2</v>
      </c>
      <c r="R538" s="24">
        <f t="shared" ca="1" si="176"/>
        <v>5741.7936576999655</v>
      </c>
      <c r="S538" s="23">
        <f t="shared" ca="1" si="177"/>
        <v>5741.8630092189196</v>
      </c>
      <c r="T538" s="22"/>
      <c r="U538" s="23">
        <f t="shared" ca="1" si="168"/>
        <v>21.70497387587076</v>
      </c>
      <c r="V538" s="23">
        <f t="shared" ca="1" si="169"/>
        <v>5.6864922389782615</v>
      </c>
      <c r="W538" s="24">
        <f t="shared" ca="1" si="178"/>
        <v>6368.6608544532701</v>
      </c>
      <c r="X538" s="23">
        <f t="shared" ca="1" si="179"/>
        <v>6374.3473466922487</v>
      </c>
    </row>
    <row r="539" spans="1:24" x14ac:dyDescent="0.25">
      <c r="A539" s="23">
        <f t="shared" ca="1" si="160"/>
        <v>2.8037184288143786</v>
      </c>
      <c r="B539" s="23">
        <f t="shared" ca="1" si="161"/>
        <v>0.90508276624841388</v>
      </c>
      <c r="C539" s="24">
        <f t="shared" ca="1" si="170"/>
        <v>4858.0004933263363</v>
      </c>
      <c r="D539" s="23">
        <f t="shared" ca="1" si="171"/>
        <v>4858.9055760925849</v>
      </c>
      <c r="E539" s="22"/>
      <c r="F539" s="23">
        <f t="shared" ca="1" si="162"/>
        <v>3.3084395735853711</v>
      </c>
      <c r="G539" s="23">
        <f t="shared" ca="1" si="163"/>
        <v>11.476633597561255</v>
      </c>
      <c r="H539" s="24">
        <f t="shared" ca="1" si="172"/>
        <v>5404.9329385999981</v>
      </c>
      <c r="I539" s="23">
        <f t="shared" ca="1" si="173"/>
        <v>5416.4095721975591</v>
      </c>
      <c r="J539" s="22"/>
      <c r="K539" s="23">
        <f t="shared" ca="1" si="164"/>
        <v>2.8044063887699235</v>
      </c>
      <c r="L539" s="23">
        <f t="shared" ca="1" si="165"/>
        <v>3.5752667256636044</v>
      </c>
      <c r="M539" s="24">
        <f t="shared" ca="1" si="174"/>
        <v>5256.033721830835</v>
      </c>
      <c r="N539" s="23">
        <f t="shared" ca="1" si="175"/>
        <v>5259.6089885564988</v>
      </c>
      <c r="O539" s="22"/>
      <c r="P539" s="23">
        <f t="shared" ca="1" si="166"/>
        <v>10.044517007224719</v>
      </c>
      <c r="Q539" s="23">
        <f t="shared" ca="1" si="167"/>
        <v>2.0987331063365375</v>
      </c>
      <c r="R539" s="24">
        <f t="shared" ca="1" si="176"/>
        <v>5751.907526226144</v>
      </c>
      <c r="S539" s="23">
        <f t="shared" ca="1" si="177"/>
        <v>5754.0062593324801</v>
      </c>
      <c r="T539" s="22"/>
      <c r="U539" s="23">
        <f t="shared" ca="1" si="168"/>
        <v>7.4950163754285617</v>
      </c>
      <c r="V539" s="23">
        <f t="shared" ca="1" si="169"/>
        <v>1.8671374193839494</v>
      </c>
      <c r="W539" s="24">
        <f t="shared" ca="1" si="178"/>
        <v>6381.8423630676771</v>
      </c>
      <c r="X539" s="23">
        <f t="shared" ca="1" si="179"/>
        <v>6383.7095004870607</v>
      </c>
    </row>
    <row r="540" spans="1:24" x14ac:dyDescent="0.25">
      <c r="A540" s="23">
        <f t="shared" ca="1" si="160"/>
        <v>6.8691980101532328</v>
      </c>
      <c r="B540" s="23">
        <f t="shared" ca="1" si="161"/>
        <v>1.1477374209180196</v>
      </c>
      <c r="C540" s="24">
        <f t="shared" ca="1" si="170"/>
        <v>4865.7747741027379</v>
      </c>
      <c r="D540" s="23">
        <f t="shared" ca="1" si="171"/>
        <v>4866.9225115236559</v>
      </c>
      <c r="E540" s="22"/>
      <c r="F540" s="23">
        <f t="shared" ca="1" si="162"/>
        <v>1.6642491008251064</v>
      </c>
      <c r="G540" s="23">
        <f t="shared" ca="1" si="163"/>
        <v>0.82710566439558086</v>
      </c>
      <c r="H540" s="24">
        <f t="shared" ca="1" si="172"/>
        <v>5418.0738212983842</v>
      </c>
      <c r="I540" s="23">
        <f t="shared" ca="1" si="173"/>
        <v>5418.9009269627795</v>
      </c>
      <c r="J540" s="22"/>
      <c r="K540" s="23">
        <f t="shared" ca="1" si="164"/>
        <v>0.39498146569257203</v>
      </c>
      <c r="L540" s="23">
        <f t="shared" ca="1" si="165"/>
        <v>2.0448022476557632</v>
      </c>
      <c r="M540" s="24">
        <f t="shared" ca="1" si="174"/>
        <v>5260.0039700221914</v>
      </c>
      <c r="N540" s="23">
        <f t="shared" ca="1" si="175"/>
        <v>5262.0487722698472</v>
      </c>
      <c r="O540" s="22"/>
      <c r="P540" s="23">
        <f t="shared" ca="1" si="166"/>
        <v>1.9448064034108852</v>
      </c>
      <c r="Q540" s="23">
        <f t="shared" ca="1" si="167"/>
        <v>2.1385444977761403</v>
      </c>
      <c r="R540" s="24">
        <f t="shared" ca="1" si="176"/>
        <v>5755.9510657358906</v>
      </c>
      <c r="S540" s="23">
        <f t="shared" ca="1" si="177"/>
        <v>5758.0896102336665</v>
      </c>
      <c r="T540" s="22"/>
      <c r="U540" s="23">
        <f t="shared" ca="1" si="168"/>
        <v>5.5689901806154403</v>
      </c>
      <c r="V540" s="23">
        <f t="shared" ca="1" si="169"/>
        <v>1.5763659623316066</v>
      </c>
      <c r="W540" s="24">
        <f t="shared" ca="1" si="178"/>
        <v>6389.2784906676761</v>
      </c>
      <c r="X540" s="23">
        <f t="shared" ca="1" si="179"/>
        <v>6390.8548566300078</v>
      </c>
    </row>
    <row r="541" spans="1:24" x14ac:dyDescent="0.25">
      <c r="A541" s="23">
        <f t="shared" ca="1" si="160"/>
        <v>13.333708894951069</v>
      </c>
      <c r="B541" s="23">
        <f t="shared" ca="1" si="161"/>
        <v>4.9766909979029315</v>
      </c>
      <c r="C541" s="24">
        <f t="shared" ca="1" si="170"/>
        <v>4880.256220418607</v>
      </c>
      <c r="D541" s="23">
        <f t="shared" ca="1" si="171"/>
        <v>4885.2329114165095</v>
      </c>
      <c r="E541" s="22"/>
      <c r="F541" s="23">
        <f t="shared" ca="1" si="162"/>
        <v>6.1316786605992624</v>
      </c>
      <c r="G541" s="23">
        <f t="shared" ca="1" si="163"/>
        <v>1.0829090721151062</v>
      </c>
      <c r="H541" s="24">
        <f t="shared" ca="1" si="172"/>
        <v>5425.0326056233789</v>
      </c>
      <c r="I541" s="23">
        <f t="shared" ca="1" si="173"/>
        <v>5426.1155146954943</v>
      </c>
      <c r="J541" s="22"/>
      <c r="K541" s="23">
        <f t="shared" ca="1" si="164"/>
        <v>6.8016584859985372</v>
      </c>
      <c r="L541" s="23">
        <f t="shared" ca="1" si="165"/>
        <v>2.3939398012049415</v>
      </c>
      <c r="M541" s="24">
        <f t="shared" ca="1" si="174"/>
        <v>5268.850430755846</v>
      </c>
      <c r="N541" s="23">
        <f t="shared" ca="1" si="175"/>
        <v>5271.2443705570513</v>
      </c>
      <c r="O541" s="22"/>
      <c r="P541" s="23">
        <f t="shared" ca="1" si="166"/>
        <v>2.0256385010815028</v>
      </c>
      <c r="Q541" s="23">
        <f t="shared" ca="1" si="167"/>
        <v>2.5273114544528692</v>
      </c>
      <c r="R541" s="24">
        <f t="shared" ca="1" si="176"/>
        <v>5760.1152487347481</v>
      </c>
      <c r="S541" s="23">
        <f t="shared" ca="1" si="177"/>
        <v>5762.6425601892006</v>
      </c>
      <c r="T541" s="22"/>
      <c r="U541" s="23">
        <f t="shared" ca="1" si="168"/>
        <v>13.082747846458892</v>
      </c>
      <c r="V541" s="23">
        <f t="shared" ca="1" si="169"/>
        <v>0.49279912720353025</v>
      </c>
      <c r="W541" s="24">
        <f t="shared" ca="1" si="178"/>
        <v>6403.9376044764667</v>
      </c>
      <c r="X541" s="23">
        <f t="shared" ca="1" si="179"/>
        <v>6404.4304036036701</v>
      </c>
    </row>
    <row r="542" spans="1:24" x14ac:dyDescent="0.25">
      <c r="A542" s="23">
        <f t="shared" ca="1" si="160"/>
        <v>22.891395655281062</v>
      </c>
      <c r="B542" s="23">
        <f t="shared" ca="1" si="161"/>
        <v>1.6547703816661448</v>
      </c>
      <c r="C542" s="24">
        <f t="shared" ca="1" si="170"/>
        <v>4908.124307071791</v>
      </c>
      <c r="D542" s="23">
        <f t="shared" ca="1" si="171"/>
        <v>4909.7790774534569</v>
      </c>
      <c r="E542" s="22"/>
      <c r="F542" s="23">
        <f t="shared" ca="1" si="162"/>
        <v>13.829649104024439</v>
      </c>
      <c r="G542" s="23">
        <f t="shared" ca="1" si="163"/>
        <v>2.0781058082847665</v>
      </c>
      <c r="H542" s="24">
        <f t="shared" ca="1" si="172"/>
        <v>5439.9451637995189</v>
      </c>
      <c r="I542" s="23">
        <f t="shared" ca="1" si="173"/>
        <v>5442.0232696078037</v>
      </c>
      <c r="J542" s="22"/>
      <c r="K542" s="23">
        <f t="shared" ca="1" si="164"/>
        <v>20.29507441499937</v>
      </c>
      <c r="L542" s="23">
        <f t="shared" ca="1" si="165"/>
        <v>2.3618873572832637</v>
      </c>
      <c r="M542" s="24">
        <f t="shared" ca="1" si="174"/>
        <v>5291.5394449720507</v>
      </c>
      <c r="N542" s="23">
        <f t="shared" ca="1" si="175"/>
        <v>5293.9013323293339</v>
      </c>
      <c r="O542" s="22"/>
      <c r="P542" s="23">
        <f t="shared" ca="1" si="166"/>
        <v>9.4142272750983071</v>
      </c>
      <c r="Q542" s="23">
        <f t="shared" ca="1" si="167"/>
        <v>6.3432063992579497</v>
      </c>
      <c r="R542" s="24">
        <f t="shared" ca="1" si="176"/>
        <v>5772.0567874642993</v>
      </c>
      <c r="S542" s="23">
        <f t="shared" ca="1" si="177"/>
        <v>5778.399993863557</v>
      </c>
      <c r="T542" s="22"/>
      <c r="U542" s="23">
        <f t="shared" ca="1" si="168"/>
        <v>1.7156229006069454</v>
      </c>
      <c r="V542" s="23">
        <f t="shared" ca="1" si="169"/>
        <v>2.2513744177766517</v>
      </c>
      <c r="W542" s="24">
        <f t="shared" ca="1" si="178"/>
        <v>6406.146026504277</v>
      </c>
      <c r="X542" s="23">
        <f t="shared" ca="1" si="179"/>
        <v>6408.3974009220537</v>
      </c>
    </row>
    <row r="543" spans="1:24" x14ac:dyDescent="0.25">
      <c r="A543" s="23">
        <f t="shared" ca="1" si="160"/>
        <v>0.86403503177112118</v>
      </c>
      <c r="B543" s="23">
        <f t="shared" ca="1" si="161"/>
        <v>3.3459376548373854</v>
      </c>
      <c r="C543" s="24">
        <f t="shared" ca="1" si="170"/>
        <v>4910.6431124852279</v>
      </c>
      <c r="D543" s="23">
        <f t="shared" ca="1" si="171"/>
        <v>4913.989050140065</v>
      </c>
      <c r="E543" s="22"/>
      <c r="F543" s="23">
        <f t="shared" ca="1" si="162"/>
        <v>31.216639696247324</v>
      </c>
      <c r="G543" s="23">
        <f t="shared" ca="1" si="163"/>
        <v>0.67084954882643422</v>
      </c>
      <c r="H543" s="24">
        <f t="shared" ca="1" si="172"/>
        <v>5473.2399093040513</v>
      </c>
      <c r="I543" s="23">
        <f t="shared" ca="1" si="173"/>
        <v>5473.9107588528777</v>
      </c>
      <c r="J543" s="22"/>
      <c r="K543" s="23">
        <f t="shared" ca="1" si="164"/>
        <v>3.5789077475989823</v>
      </c>
      <c r="L543" s="23">
        <f t="shared" ca="1" si="165"/>
        <v>11.210749524861715</v>
      </c>
      <c r="M543" s="24">
        <f t="shared" ca="1" si="174"/>
        <v>5297.4802400769331</v>
      </c>
      <c r="N543" s="23">
        <f t="shared" ca="1" si="175"/>
        <v>5308.6909896017951</v>
      </c>
      <c r="O543" s="22"/>
      <c r="P543" s="23">
        <f t="shared" ca="1" si="166"/>
        <v>4.4670590618415993</v>
      </c>
      <c r="Q543" s="23">
        <f t="shared" ca="1" si="167"/>
        <v>1.1056989162101247</v>
      </c>
      <c r="R543" s="24">
        <f t="shared" ca="1" si="176"/>
        <v>5782.8670529253986</v>
      </c>
      <c r="S543" s="23">
        <f t="shared" ca="1" si="177"/>
        <v>5783.9727518416084</v>
      </c>
      <c r="T543" s="22"/>
      <c r="U543" s="23">
        <f t="shared" ca="1" si="168"/>
        <v>6.9994706929004407</v>
      </c>
      <c r="V543" s="23">
        <f t="shared" ca="1" si="169"/>
        <v>2.1219026939781855</v>
      </c>
      <c r="W543" s="24">
        <f t="shared" ca="1" si="178"/>
        <v>6415.3968716149539</v>
      </c>
      <c r="X543" s="23">
        <f t="shared" ca="1" si="179"/>
        <v>6417.5187743089318</v>
      </c>
    </row>
    <row r="544" spans="1:24" x14ac:dyDescent="0.25">
      <c r="A544" s="23">
        <f t="shared" ca="1" si="160"/>
        <v>1.6153519295587944</v>
      </c>
      <c r="B544" s="23">
        <f t="shared" ca="1" si="161"/>
        <v>1.9346951396491245</v>
      </c>
      <c r="C544" s="24">
        <f t="shared" ca="1" si="170"/>
        <v>4915.6044020696236</v>
      </c>
      <c r="D544" s="23">
        <f t="shared" ca="1" si="171"/>
        <v>4917.5390972092728</v>
      </c>
      <c r="E544" s="22"/>
      <c r="F544" s="23">
        <f t="shared" ca="1" si="162"/>
        <v>1.5960626809045453</v>
      </c>
      <c r="G544" s="23">
        <f t="shared" ca="1" si="163"/>
        <v>1.3340146296906266</v>
      </c>
      <c r="H544" s="24">
        <f t="shared" ca="1" si="172"/>
        <v>5475.5068215337824</v>
      </c>
      <c r="I544" s="23">
        <f t="shared" ca="1" si="173"/>
        <v>5476.8408361634729</v>
      </c>
      <c r="J544" s="22"/>
      <c r="K544" s="23">
        <f t="shared" ca="1" si="164"/>
        <v>16.898370398749741</v>
      </c>
      <c r="L544" s="23">
        <f t="shared" ca="1" si="165"/>
        <v>1.2715180843888843</v>
      </c>
      <c r="M544" s="24">
        <f t="shared" ca="1" si="174"/>
        <v>5325.5893600005447</v>
      </c>
      <c r="N544" s="23">
        <f t="shared" ca="1" si="175"/>
        <v>5326.8608780849336</v>
      </c>
      <c r="O544" s="22"/>
      <c r="P544" s="23">
        <f t="shared" ca="1" si="166"/>
        <v>4.8020097068455287</v>
      </c>
      <c r="Q544" s="23">
        <f t="shared" ca="1" si="167"/>
        <v>2.22860520334075</v>
      </c>
      <c r="R544" s="24">
        <f t="shared" ca="1" si="176"/>
        <v>5788.7747615484541</v>
      </c>
      <c r="S544" s="23">
        <f t="shared" ca="1" si="177"/>
        <v>5791.0033667517946</v>
      </c>
      <c r="T544" s="22"/>
      <c r="U544" s="23">
        <f t="shared" ca="1" si="168"/>
        <v>10.696813601765299</v>
      </c>
      <c r="V544" s="23">
        <f t="shared" ca="1" si="169"/>
        <v>0.84255373101114406</v>
      </c>
      <c r="W544" s="24">
        <f t="shared" ca="1" si="178"/>
        <v>6428.2155879106967</v>
      </c>
      <c r="X544" s="23">
        <f t="shared" ca="1" si="179"/>
        <v>6429.0581416417081</v>
      </c>
    </row>
    <row r="545" spans="1:24" x14ac:dyDescent="0.25">
      <c r="A545" s="23">
        <f t="shared" ca="1" si="160"/>
        <v>1.5310328125357675</v>
      </c>
      <c r="B545" s="23">
        <f t="shared" ca="1" si="161"/>
        <v>0.66624665412539097</v>
      </c>
      <c r="C545" s="24">
        <f t="shared" ca="1" si="170"/>
        <v>4919.0701300218088</v>
      </c>
      <c r="D545" s="23">
        <f t="shared" ca="1" si="171"/>
        <v>4919.7363766759345</v>
      </c>
      <c r="E545" s="22"/>
      <c r="F545" s="23">
        <f t="shared" ca="1" si="162"/>
        <v>0.56135109828304064</v>
      </c>
      <c r="G545" s="23">
        <f t="shared" ca="1" si="163"/>
        <v>4.7096427618324048</v>
      </c>
      <c r="H545" s="24">
        <f t="shared" ca="1" si="172"/>
        <v>5477.4021872617559</v>
      </c>
      <c r="I545" s="23">
        <f t="shared" ca="1" si="173"/>
        <v>5482.1118300235885</v>
      </c>
      <c r="J545" s="22"/>
      <c r="K545" s="23">
        <f t="shared" ca="1" si="164"/>
        <v>1.2374552174507865</v>
      </c>
      <c r="L545" s="23">
        <f t="shared" ca="1" si="165"/>
        <v>1.2114185628222844</v>
      </c>
      <c r="M545" s="24">
        <f t="shared" ca="1" si="174"/>
        <v>5328.0983333023842</v>
      </c>
      <c r="N545" s="23">
        <f t="shared" ca="1" si="175"/>
        <v>5329.3097518652066</v>
      </c>
      <c r="O545" s="22"/>
      <c r="P545" s="23">
        <f t="shared" ca="1" si="166"/>
        <v>1.6812713518570399</v>
      </c>
      <c r="Q545" s="23">
        <f t="shared" ca="1" si="167"/>
        <v>5.6789829186941283</v>
      </c>
      <c r="R545" s="24">
        <f t="shared" ca="1" si="176"/>
        <v>5792.6846381036512</v>
      </c>
      <c r="S545" s="23">
        <f t="shared" ca="1" si="177"/>
        <v>5798.3636210223449</v>
      </c>
      <c r="T545" s="22"/>
      <c r="U545" s="23">
        <f t="shared" ca="1" si="168"/>
        <v>0.20042982820255267</v>
      </c>
      <c r="V545" s="23">
        <f t="shared" ca="1" si="169"/>
        <v>1.6855789891021911</v>
      </c>
      <c r="W545" s="24">
        <f t="shared" ca="1" si="178"/>
        <v>6429.2585714699107</v>
      </c>
      <c r="X545" s="23">
        <f t="shared" ca="1" si="179"/>
        <v>6430.9441504590131</v>
      </c>
    </row>
    <row r="546" spans="1:24" x14ac:dyDescent="0.25">
      <c r="A546" s="23">
        <f t="shared" ca="1" si="160"/>
        <v>7.2083331056085154</v>
      </c>
      <c r="B546" s="23">
        <f t="shared" ca="1" si="161"/>
        <v>1.0002945471621287</v>
      </c>
      <c r="C546" s="24">
        <f t="shared" ca="1" si="170"/>
        <v>4926.9447097815428</v>
      </c>
      <c r="D546" s="23">
        <f t="shared" ca="1" si="171"/>
        <v>4927.9450043287052</v>
      </c>
      <c r="E546" s="22"/>
      <c r="F546" s="23">
        <f t="shared" ca="1" si="162"/>
        <v>8.6073765181526039</v>
      </c>
      <c r="G546" s="23">
        <f t="shared" ca="1" si="163"/>
        <v>4.7429599316806854</v>
      </c>
      <c r="H546" s="24">
        <f t="shared" ca="1" si="172"/>
        <v>5490.7192065417412</v>
      </c>
      <c r="I546" s="23">
        <f t="shared" ca="1" si="173"/>
        <v>5495.4621664734223</v>
      </c>
      <c r="J546" s="22"/>
      <c r="K546" s="23">
        <f t="shared" ca="1" si="164"/>
        <v>1.0493381517993496</v>
      </c>
      <c r="L546" s="23">
        <f t="shared" ca="1" si="165"/>
        <v>2.7978280337333876</v>
      </c>
      <c r="M546" s="24">
        <f t="shared" ca="1" si="174"/>
        <v>5330.3590900170057</v>
      </c>
      <c r="N546" s="23">
        <f t="shared" ca="1" si="175"/>
        <v>5333.1569180507395</v>
      </c>
      <c r="O546" s="22"/>
      <c r="P546" s="23">
        <f t="shared" ca="1" si="166"/>
        <v>3.9512832843620904</v>
      </c>
      <c r="Q546" s="23">
        <f t="shared" ca="1" si="167"/>
        <v>0.1480018968193712</v>
      </c>
      <c r="R546" s="24">
        <f t="shared" ca="1" si="176"/>
        <v>5802.3149043067069</v>
      </c>
      <c r="S546" s="23">
        <f t="shared" ca="1" si="177"/>
        <v>5802.4629062035265</v>
      </c>
      <c r="T546" s="22"/>
      <c r="U546" s="23">
        <f t="shared" ca="1" si="168"/>
        <v>9.2505816096065203</v>
      </c>
      <c r="V546" s="23">
        <f t="shared" ca="1" si="169"/>
        <v>4.0623697488437047</v>
      </c>
      <c r="W546" s="24">
        <f t="shared" ca="1" si="178"/>
        <v>6440.1947320686195</v>
      </c>
      <c r="X546" s="23">
        <f t="shared" ca="1" si="179"/>
        <v>6444.2571018174631</v>
      </c>
    </row>
    <row r="547" spans="1:24" x14ac:dyDescent="0.25">
      <c r="A547" s="23">
        <f t="shared" ca="1" si="160"/>
        <v>0.1057822574271329</v>
      </c>
      <c r="B547" s="23">
        <f t="shared" ca="1" si="161"/>
        <v>2.4029682721600603</v>
      </c>
      <c r="C547" s="24">
        <f t="shared" ca="1" si="170"/>
        <v>4928.0507865861327</v>
      </c>
      <c r="D547" s="23">
        <f t="shared" ca="1" si="171"/>
        <v>4930.453754858293</v>
      </c>
      <c r="E547" s="22"/>
      <c r="F547" s="23">
        <f t="shared" ca="1" si="162"/>
        <v>2.2941179046153892</v>
      </c>
      <c r="G547" s="23">
        <f t="shared" ca="1" si="163"/>
        <v>0.41267635153170179</v>
      </c>
      <c r="H547" s="24">
        <f t="shared" ca="1" si="172"/>
        <v>5497.7562843780379</v>
      </c>
      <c r="I547" s="23">
        <f t="shared" ca="1" si="173"/>
        <v>5498.1689607295693</v>
      </c>
      <c r="J547" s="22"/>
      <c r="K547" s="23">
        <f t="shared" ca="1" si="164"/>
        <v>2.2783088825214599</v>
      </c>
      <c r="L547" s="23">
        <f t="shared" ca="1" si="165"/>
        <v>0.80572483810615181</v>
      </c>
      <c r="M547" s="24">
        <f t="shared" ca="1" si="174"/>
        <v>5335.4352269332612</v>
      </c>
      <c r="N547" s="23">
        <f t="shared" ca="1" si="175"/>
        <v>5336.2409517713677</v>
      </c>
      <c r="O547" s="22"/>
      <c r="P547" s="23">
        <f t="shared" ca="1" si="166"/>
        <v>2.4977982848562399</v>
      </c>
      <c r="Q547" s="23">
        <f t="shared" ca="1" si="167"/>
        <v>2.3854032026666756</v>
      </c>
      <c r="R547" s="24">
        <f t="shared" ca="1" si="176"/>
        <v>5804.9607044883824</v>
      </c>
      <c r="S547" s="23">
        <f t="shared" ca="1" si="177"/>
        <v>5807.3461076910489</v>
      </c>
      <c r="T547" s="22"/>
      <c r="U547" s="23">
        <f t="shared" ca="1" si="168"/>
        <v>12.258608393437642</v>
      </c>
      <c r="V547" s="23">
        <f t="shared" ca="1" si="169"/>
        <v>2.5250498160225376</v>
      </c>
      <c r="W547" s="24">
        <f t="shared" ca="1" si="178"/>
        <v>6456.5157102109006</v>
      </c>
      <c r="X547" s="23">
        <f t="shared" ca="1" si="179"/>
        <v>6459.0407600269227</v>
      </c>
    </row>
    <row r="548" spans="1:24" x14ac:dyDescent="0.25">
      <c r="A548" s="23">
        <f t="shared" ca="1" si="160"/>
        <v>12.878193272617436</v>
      </c>
      <c r="B548" s="23">
        <f t="shared" ca="1" si="161"/>
        <v>0.11741836701833205</v>
      </c>
      <c r="C548" s="24">
        <f t="shared" ca="1" si="170"/>
        <v>4943.3319481309109</v>
      </c>
      <c r="D548" s="23">
        <f t="shared" ca="1" si="171"/>
        <v>4943.4493664979291</v>
      </c>
      <c r="E548" s="22"/>
      <c r="F548" s="23">
        <f t="shared" ca="1" si="162"/>
        <v>5.6153600064788929</v>
      </c>
      <c r="G548" s="23">
        <f t="shared" ca="1" si="163"/>
        <v>0.87179120287247069</v>
      </c>
      <c r="H548" s="24">
        <f t="shared" ca="1" si="172"/>
        <v>5503.7843207360484</v>
      </c>
      <c r="I548" s="23">
        <f t="shared" ca="1" si="173"/>
        <v>5504.6561119389207</v>
      </c>
      <c r="J548" s="22"/>
      <c r="K548" s="23">
        <f t="shared" ca="1" si="164"/>
        <v>1.4982821002892199</v>
      </c>
      <c r="L548" s="23">
        <f t="shared" ca="1" si="165"/>
        <v>0.50138757346935814</v>
      </c>
      <c r="M548" s="24">
        <f t="shared" ca="1" si="174"/>
        <v>5337.7392338716572</v>
      </c>
      <c r="N548" s="23">
        <f t="shared" ca="1" si="175"/>
        <v>5338.2406214451266</v>
      </c>
      <c r="O548" s="22"/>
      <c r="P548" s="23">
        <f t="shared" ca="1" si="166"/>
        <v>0.3606723800943426</v>
      </c>
      <c r="Q548" s="23">
        <f t="shared" ca="1" si="167"/>
        <v>0.81215428602730411</v>
      </c>
      <c r="R548" s="24">
        <f t="shared" ca="1" si="176"/>
        <v>5807.7067800711429</v>
      </c>
      <c r="S548" s="23">
        <f t="shared" ca="1" si="177"/>
        <v>5808.5189343571701</v>
      </c>
      <c r="T548" s="22"/>
      <c r="U548" s="23">
        <f t="shared" ca="1" si="168"/>
        <v>5.3525294413576594</v>
      </c>
      <c r="V548" s="23">
        <f t="shared" ca="1" si="169"/>
        <v>3.4564809660047189</v>
      </c>
      <c r="W548" s="24">
        <f t="shared" ca="1" si="178"/>
        <v>6464.3932894682803</v>
      </c>
      <c r="X548" s="23">
        <f t="shared" ca="1" si="179"/>
        <v>6467.8497704342853</v>
      </c>
    </row>
    <row r="549" spans="1:24" x14ac:dyDescent="0.25">
      <c r="A549" s="23">
        <f t="shared" ca="1" si="160"/>
        <v>3.654012783016293</v>
      </c>
      <c r="B549" s="23">
        <f t="shared" ca="1" si="161"/>
        <v>0.59582476276575136</v>
      </c>
      <c r="C549" s="24">
        <f t="shared" ca="1" si="170"/>
        <v>4947.1033792809458</v>
      </c>
      <c r="D549" s="23">
        <f t="shared" ca="1" si="171"/>
        <v>4947.6992040437117</v>
      </c>
      <c r="E549" s="22"/>
      <c r="F549" s="23">
        <f t="shared" ca="1" si="162"/>
        <v>8.3815761277643404</v>
      </c>
      <c r="G549" s="23">
        <f t="shared" ca="1" si="163"/>
        <v>0.24061880058654589</v>
      </c>
      <c r="H549" s="24">
        <f t="shared" ca="1" si="172"/>
        <v>5513.0376880666854</v>
      </c>
      <c r="I549" s="23">
        <f t="shared" ca="1" si="173"/>
        <v>5513.2783068672716</v>
      </c>
      <c r="J549" s="22"/>
      <c r="K549" s="23">
        <f t="shared" ca="1" si="164"/>
        <v>5.1728691867206829</v>
      </c>
      <c r="L549" s="23">
        <f t="shared" ca="1" si="165"/>
        <v>0.22567930240204243</v>
      </c>
      <c r="M549" s="24">
        <f t="shared" ca="1" si="174"/>
        <v>5343.4134906318477</v>
      </c>
      <c r="N549" s="23">
        <f t="shared" ca="1" si="175"/>
        <v>5343.6391699342494</v>
      </c>
      <c r="O549" s="22"/>
      <c r="P549" s="23">
        <f t="shared" ca="1" si="166"/>
        <v>3.4230856057964227</v>
      </c>
      <c r="Q549" s="23">
        <f t="shared" ca="1" si="167"/>
        <v>2.3770468528574926</v>
      </c>
      <c r="R549" s="24">
        <f t="shared" ca="1" si="176"/>
        <v>5811.9420199629667</v>
      </c>
      <c r="S549" s="23">
        <f t="shared" ca="1" si="177"/>
        <v>5814.319066815824</v>
      </c>
      <c r="T549" s="22"/>
      <c r="U549" s="23">
        <f t="shared" ca="1" si="168"/>
        <v>2.4356013440605007</v>
      </c>
      <c r="V549" s="23">
        <f t="shared" ca="1" si="169"/>
        <v>0.40246844334551296</v>
      </c>
      <c r="W549" s="24">
        <f t="shared" ca="1" si="178"/>
        <v>6470.2853717783455</v>
      </c>
      <c r="X549" s="23">
        <f t="shared" ca="1" si="179"/>
        <v>6470.6878402216907</v>
      </c>
    </row>
    <row r="550" spans="1:24" x14ac:dyDescent="0.25">
      <c r="A550" s="23">
        <f t="shared" ca="1" si="160"/>
        <v>2.7704773049631171</v>
      </c>
      <c r="B550" s="23">
        <f t="shared" ca="1" si="161"/>
        <v>0.68634349241086345</v>
      </c>
      <c r="C550" s="24">
        <f t="shared" ca="1" si="170"/>
        <v>4950.4696813486744</v>
      </c>
      <c r="D550" s="23">
        <f t="shared" ca="1" si="171"/>
        <v>4951.1560248410851</v>
      </c>
      <c r="E550" s="22"/>
      <c r="F550" s="23">
        <f t="shared" ca="1" si="162"/>
        <v>19.106145360263689</v>
      </c>
      <c r="G550" s="23">
        <f t="shared" ca="1" si="163"/>
        <v>2.3473362118181207</v>
      </c>
      <c r="H550" s="24">
        <f t="shared" ca="1" si="172"/>
        <v>5532.3844522275349</v>
      </c>
      <c r="I550" s="23">
        <f t="shared" ca="1" si="173"/>
        <v>5534.7317884393533</v>
      </c>
      <c r="J550" s="22"/>
      <c r="K550" s="23">
        <f t="shared" ca="1" si="164"/>
        <v>14.377997712209607</v>
      </c>
      <c r="L550" s="23">
        <f t="shared" ca="1" si="165"/>
        <v>3.5517265561883251</v>
      </c>
      <c r="M550" s="24">
        <f t="shared" ca="1" si="174"/>
        <v>5358.0171676464588</v>
      </c>
      <c r="N550" s="23">
        <f t="shared" ca="1" si="175"/>
        <v>5361.5688942026472</v>
      </c>
      <c r="O550" s="22"/>
      <c r="P550" s="23">
        <f t="shared" ca="1" si="166"/>
        <v>3.2378082233388388</v>
      </c>
      <c r="Q550" s="23">
        <f t="shared" ca="1" si="167"/>
        <v>4.9832467047695088</v>
      </c>
      <c r="R550" s="24">
        <f t="shared" ca="1" si="176"/>
        <v>5817.5568750391631</v>
      </c>
      <c r="S550" s="23">
        <f t="shared" ca="1" si="177"/>
        <v>5822.540121743933</v>
      </c>
      <c r="T550" s="22"/>
      <c r="U550" s="23">
        <f t="shared" ca="1" si="168"/>
        <v>1.5848054967527054</v>
      </c>
      <c r="V550" s="23">
        <f t="shared" ca="1" si="169"/>
        <v>1.3779471594844852</v>
      </c>
      <c r="W550" s="24">
        <f t="shared" ca="1" si="178"/>
        <v>6472.2726457184435</v>
      </c>
      <c r="X550" s="23">
        <f t="shared" ca="1" si="179"/>
        <v>6473.6505928779279</v>
      </c>
    </row>
    <row r="551" spans="1:24" x14ac:dyDescent="0.25">
      <c r="A551" s="23">
        <f t="shared" ca="1" si="160"/>
        <v>0.90682756862649982</v>
      </c>
      <c r="B551" s="23">
        <f t="shared" ca="1" si="161"/>
        <v>6.2951565816354789</v>
      </c>
      <c r="C551" s="24">
        <f t="shared" ca="1" si="170"/>
        <v>4952.0628524097119</v>
      </c>
      <c r="D551" s="23">
        <f t="shared" ca="1" si="171"/>
        <v>4958.3580089913476</v>
      </c>
      <c r="E551" s="22"/>
      <c r="F551" s="23">
        <f t="shared" ca="1" si="162"/>
        <v>1.0247641299921564</v>
      </c>
      <c r="G551" s="23">
        <f t="shared" ca="1" si="163"/>
        <v>2.2333202920143638</v>
      </c>
      <c r="H551" s="24">
        <f t="shared" ca="1" si="172"/>
        <v>5535.7565525693453</v>
      </c>
      <c r="I551" s="23">
        <f t="shared" ca="1" si="173"/>
        <v>5537.9898728613598</v>
      </c>
      <c r="J551" s="22"/>
      <c r="K551" s="23">
        <f t="shared" ca="1" si="164"/>
        <v>14.97548803634055</v>
      </c>
      <c r="L551" s="23">
        <f t="shared" ca="1" si="165"/>
        <v>2.9378246079374657</v>
      </c>
      <c r="M551" s="24">
        <f t="shared" ca="1" si="174"/>
        <v>5376.544382238988</v>
      </c>
      <c r="N551" s="23">
        <f t="shared" ca="1" si="175"/>
        <v>5379.4822068469257</v>
      </c>
      <c r="O551" s="22"/>
      <c r="P551" s="23">
        <f t="shared" ca="1" si="166"/>
        <v>6.1344654363176243</v>
      </c>
      <c r="Q551" s="23">
        <f t="shared" ca="1" si="167"/>
        <v>2.0893299546412205</v>
      </c>
      <c r="R551" s="24">
        <f t="shared" ca="1" si="176"/>
        <v>5828.6745871802505</v>
      </c>
      <c r="S551" s="23">
        <f t="shared" ca="1" si="177"/>
        <v>5830.7639171348919</v>
      </c>
      <c r="T551" s="22"/>
      <c r="U551" s="23">
        <f t="shared" ca="1" si="168"/>
        <v>1.9175920755036713</v>
      </c>
      <c r="V551" s="23">
        <f t="shared" ca="1" si="169"/>
        <v>2.1016329973123908</v>
      </c>
      <c r="W551" s="24">
        <f t="shared" ca="1" si="178"/>
        <v>6475.5681849534312</v>
      </c>
      <c r="X551" s="23">
        <f t="shared" ca="1" si="179"/>
        <v>6477.6698179507439</v>
      </c>
    </row>
    <row r="552" spans="1:24" x14ac:dyDescent="0.25">
      <c r="A552" s="23">
        <f t="shared" ca="1" si="160"/>
        <v>0.8872973908035654</v>
      </c>
      <c r="B552" s="23">
        <f t="shared" ca="1" si="161"/>
        <v>2.3375261266553151</v>
      </c>
      <c r="C552" s="24">
        <f t="shared" ca="1" si="170"/>
        <v>4959.2453063821513</v>
      </c>
      <c r="D552" s="23">
        <f t="shared" ca="1" si="171"/>
        <v>4961.5828325088069</v>
      </c>
      <c r="E552" s="22"/>
      <c r="F552" s="23">
        <f t="shared" ca="1" si="162"/>
        <v>6.5435820256803598</v>
      </c>
      <c r="G552" s="23">
        <f t="shared" ca="1" si="163"/>
        <v>6.1032238457580439</v>
      </c>
      <c r="H552" s="24">
        <f t="shared" ca="1" si="172"/>
        <v>5544.5334548870405</v>
      </c>
      <c r="I552" s="23">
        <f t="shared" ca="1" si="173"/>
        <v>5550.6366787327988</v>
      </c>
      <c r="J552" s="22"/>
      <c r="K552" s="23">
        <f t="shared" ca="1" si="164"/>
        <v>6.6139132095301347</v>
      </c>
      <c r="L552" s="23">
        <f t="shared" ca="1" si="165"/>
        <v>2.4666294125950805</v>
      </c>
      <c r="M552" s="24">
        <f t="shared" ca="1" si="174"/>
        <v>5386.0961200564561</v>
      </c>
      <c r="N552" s="23">
        <f t="shared" ca="1" si="175"/>
        <v>5388.5627494690516</v>
      </c>
      <c r="O552" s="22"/>
      <c r="P552" s="23">
        <f t="shared" ca="1" si="166"/>
        <v>1.37073821446498</v>
      </c>
      <c r="Q552" s="23">
        <f t="shared" ca="1" si="167"/>
        <v>3.507981318983926</v>
      </c>
      <c r="R552" s="24">
        <f t="shared" ca="1" si="176"/>
        <v>5832.1346553493568</v>
      </c>
      <c r="S552" s="23">
        <f t="shared" ca="1" si="177"/>
        <v>5835.6426366683409</v>
      </c>
      <c r="T552" s="22"/>
      <c r="U552" s="23">
        <f t="shared" ca="1" si="168"/>
        <v>4.0830343074038034</v>
      </c>
      <c r="V552" s="23">
        <f t="shared" ca="1" si="169"/>
        <v>2.0202752723082829E-3</v>
      </c>
      <c r="W552" s="24">
        <f t="shared" ca="1" si="178"/>
        <v>6481.7528522581479</v>
      </c>
      <c r="X552" s="23">
        <f t="shared" ca="1" si="179"/>
        <v>6481.75487253342</v>
      </c>
    </row>
    <row r="553" spans="1:24" x14ac:dyDescent="0.25">
      <c r="A553" s="23">
        <f t="shared" ca="1" si="160"/>
        <v>18.795335667792401</v>
      </c>
      <c r="B553" s="23">
        <f t="shared" ca="1" si="161"/>
        <v>2.2365741046707672</v>
      </c>
      <c r="C553" s="24">
        <f t="shared" ca="1" si="170"/>
        <v>4980.3781681765995</v>
      </c>
      <c r="D553" s="23">
        <f t="shared" ca="1" si="171"/>
        <v>4982.6147422812701</v>
      </c>
      <c r="E553" s="22"/>
      <c r="F553" s="23">
        <f t="shared" ca="1" si="162"/>
        <v>3.8597179900848686</v>
      </c>
      <c r="G553" s="23">
        <f t="shared" ca="1" si="163"/>
        <v>2.4725791296462418</v>
      </c>
      <c r="H553" s="24">
        <f t="shared" ca="1" si="172"/>
        <v>5554.4963967228841</v>
      </c>
      <c r="I553" s="23">
        <f t="shared" ca="1" si="173"/>
        <v>5556.9689758525301</v>
      </c>
      <c r="J553" s="22"/>
      <c r="K553" s="23">
        <f t="shared" ca="1" si="164"/>
        <v>2.3667670341805391</v>
      </c>
      <c r="L553" s="23">
        <f t="shared" ca="1" si="165"/>
        <v>2.7101991850217431</v>
      </c>
      <c r="M553" s="24">
        <f t="shared" ca="1" si="174"/>
        <v>5390.9295165032318</v>
      </c>
      <c r="N553" s="23">
        <f t="shared" ca="1" si="175"/>
        <v>5393.6397156882531</v>
      </c>
      <c r="O553" s="22"/>
      <c r="P553" s="23">
        <f t="shared" ca="1" si="166"/>
        <v>6.790740238931893E-2</v>
      </c>
      <c r="Q553" s="23">
        <f t="shared" ca="1" si="167"/>
        <v>0.27725724454802919</v>
      </c>
      <c r="R553" s="24">
        <f t="shared" ca="1" si="176"/>
        <v>5835.7105440707301</v>
      </c>
      <c r="S553" s="23">
        <f t="shared" ca="1" si="177"/>
        <v>5835.9878013152784</v>
      </c>
      <c r="T553" s="22"/>
      <c r="U553" s="23">
        <f t="shared" ca="1" si="168"/>
        <v>4.8026860043989243</v>
      </c>
      <c r="V553" s="23">
        <f t="shared" ca="1" si="169"/>
        <v>2.750324712727644</v>
      </c>
      <c r="W553" s="24">
        <f t="shared" ca="1" si="178"/>
        <v>6486.5575585378192</v>
      </c>
      <c r="X553" s="23">
        <f t="shared" ca="1" si="179"/>
        <v>6489.3078832505471</v>
      </c>
    </row>
    <row r="554" spans="1:24" x14ac:dyDescent="0.25">
      <c r="A554" s="23">
        <f t="shared" ca="1" si="160"/>
        <v>0.74037955077498641</v>
      </c>
      <c r="B554" s="23">
        <f t="shared" ca="1" si="161"/>
        <v>2.662658365572887</v>
      </c>
      <c r="C554" s="24">
        <f t="shared" ca="1" si="170"/>
        <v>4983.3551218320454</v>
      </c>
      <c r="D554" s="23">
        <f t="shared" ca="1" si="171"/>
        <v>4986.0177801976179</v>
      </c>
      <c r="E554" s="22"/>
      <c r="F554" s="23">
        <f t="shared" ca="1" si="162"/>
        <v>6.7201695636354843</v>
      </c>
      <c r="G554" s="23">
        <f t="shared" ca="1" si="163"/>
        <v>0.14818409809972793</v>
      </c>
      <c r="H554" s="24">
        <f t="shared" ca="1" si="172"/>
        <v>5563.689145416166</v>
      </c>
      <c r="I554" s="23">
        <f t="shared" ca="1" si="173"/>
        <v>5563.8373295142655</v>
      </c>
      <c r="J554" s="22"/>
      <c r="K554" s="23">
        <f t="shared" ca="1" si="164"/>
        <v>5.3960573089208301</v>
      </c>
      <c r="L554" s="23">
        <f t="shared" ca="1" si="165"/>
        <v>1.0486489709694888</v>
      </c>
      <c r="M554" s="24">
        <f t="shared" ca="1" si="174"/>
        <v>5399.0357729971738</v>
      </c>
      <c r="N554" s="23">
        <f t="shared" ca="1" si="175"/>
        <v>5400.084421968143</v>
      </c>
      <c r="O554" s="22"/>
      <c r="P554" s="23">
        <f t="shared" ca="1" si="166"/>
        <v>1.8679811302995697</v>
      </c>
      <c r="Q554" s="23">
        <f t="shared" ca="1" si="167"/>
        <v>9.3531801412345494</v>
      </c>
      <c r="R554" s="24">
        <f t="shared" ca="1" si="176"/>
        <v>5837.8557824455784</v>
      </c>
      <c r="S554" s="23">
        <f t="shared" ca="1" si="177"/>
        <v>5847.208962586813</v>
      </c>
      <c r="T554" s="22"/>
      <c r="U554" s="23">
        <f t="shared" ca="1" si="168"/>
        <v>15.224196518592562</v>
      </c>
      <c r="V554" s="23">
        <f t="shared" ca="1" si="169"/>
        <v>2.6715937582575884</v>
      </c>
      <c r="W554" s="24">
        <f t="shared" ca="1" si="178"/>
        <v>6504.5320797691393</v>
      </c>
      <c r="X554" s="23">
        <f t="shared" ca="1" si="179"/>
        <v>6507.2036735273969</v>
      </c>
    </row>
    <row r="555" spans="1:24" x14ac:dyDescent="0.25">
      <c r="A555" s="23">
        <f t="shared" ca="1" si="160"/>
        <v>2.2253191348396553</v>
      </c>
      <c r="B555" s="23">
        <f t="shared" ca="1" si="161"/>
        <v>0.33053183172002831</v>
      </c>
      <c r="C555" s="24">
        <f t="shared" ca="1" si="170"/>
        <v>4988.2430993324579</v>
      </c>
      <c r="D555" s="23">
        <f t="shared" ca="1" si="171"/>
        <v>4988.5736311641776</v>
      </c>
      <c r="E555" s="22"/>
      <c r="F555" s="23">
        <f t="shared" ca="1" si="162"/>
        <v>20.834862741810156</v>
      </c>
      <c r="G555" s="23">
        <f t="shared" ca="1" si="163"/>
        <v>8.7574400633286338</v>
      </c>
      <c r="H555" s="24">
        <f t="shared" ca="1" si="172"/>
        <v>5584.6721922560755</v>
      </c>
      <c r="I555" s="23">
        <f t="shared" ca="1" si="173"/>
        <v>5593.4296323194039</v>
      </c>
      <c r="J555" s="22"/>
      <c r="K555" s="23">
        <f t="shared" ca="1" si="164"/>
        <v>1.0589834214220268</v>
      </c>
      <c r="L555" s="23">
        <f t="shared" ca="1" si="165"/>
        <v>7.452632894114692</v>
      </c>
      <c r="M555" s="24">
        <f t="shared" ca="1" si="174"/>
        <v>5401.1434053895655</v>
      </c>
      <c r="N555" s="23">
        <f t="shared" ca="1" si="175"/>
        <v>5408.5960382836802</v>
      </c>
      <c r="O555" s="22"/>
      <c r="P555" s="23">
        <f t="shared" ca="1" si="166"/>
        <v>33.48413263706712</v>
      </c>
      <c r="Q555" s="23">
        <f t="shared" ca="1" si="167"/>
        <v>0.63810037656242358</v>
      </c>
      <c r="R555" s="24">
        <f t="shared" ca="1" si="176"/>
        <v>5880.6930952238799</v>
      </c>
      <c r="S555" s="23">
        <f t="shared" ca="1" si="177"/>
        <v>5881.3311956004427</v>
      </c>
      <c r="T555" s="22"/>
      <c r="U555" s="23">
        <f t="shared" ca="1" si="168"/>
        <v>3.2649608357961788</v>
      </c>
      <c r="V555" s="23">
        <f t="shared" ca="1" si="169"/>
        <v>1.3183016450122071</v>
      </c>
      <c r="W555" s="24">
        <f t="shared" ca="1" si="178"/>
        <v>6510.4686343631929</v>
      </c>
      <c r="X555" s="23">
        <f t="shared" ca="1" si="179"/>
        <v>6511.786936008205</v>
      </c>
    </row>
    <row r="556" spans="1:24" x14ac:dyDescent="0.25">
      <c r="A556" s="23">
        <f t="shared" ca="1" si="160"/>
        <v>3.6348601818356108</v>
      </c>
      <c r="B556" s="23">
        <f t="shared" ca="1" si="161"/>
        <v>2.1647461608723382</v>
      </c>
      <c r="C556" s="24">
        <f t="shared" ca="1" si="170"/>
        <v>4992.208491346013</v>
      </c>
      <c r="D556" s="23">
        <f t="shared" ca="1" si="171"/>
        <v>4994.3732375068857</v>
      </c>
      <c r="E556" s="22"/>
      <c r="F556" s="23">
        <f t="shared" ca="1" si="162"/>
        <v>10.063448084685085</v>
      </c>
      <c r="G556" s="23">
        <f t="shared" ca="1" si="163"/>
        <v>1.7336214409498667</v>
      </c>
      <c r="H556" s="24">
        <f t="shared" ca="1" si="172"/>
        <v>5603.4930804040887</v>
      </c>
      <c r="I556" s="23">
        <f t="shared" ca="1" si="173"/>
        <v>5605.2267018450384</v>
      </c>
      <c r="J556" s="22"/>
      <c r="K556" s="23">
        <f t="shared" ca="1" si="164"/>
        <v>11.80461339306907</v>
      </c>
      <c r="L556" s="23">
        <f t="shared" ca="1" si="165"/>
        <v>9.1654907905566247</v>
      </c>
      <c r="M556" s="24">
        <f t="shared" ca="1" si="174"/>
        <v>5420.4006516767495</v>
      </c>
      <c r="N556" s="23">
        <f t="shared" ca="1" si="175"/>
        <v>5429.5661424673062</v>
      </c>
      <c r="O556" s="22"/>
      <c r="P556" s="23">
        <f t="shared" ca="1" si="166"/>
        <v>1.8435767207214855</v>
      </c>
      <c r="Q556" s="23">
        <f t="shared" ca="1" si="167"/>
        <v>0.71417196654510551</v>
      </c>
      <c r="R556" s="24">
        <f t="shared" ca="1" si="176"/>
        <v>5883.1747723211638</v>
      </c>
      <c r="S556" s="23">
        <f t="shared" ca="1" si="177"/>
        <v>5883.8889442877089</v>
      </c>
      <c r="T556" s="22"/>
      <c r="U556" s="23">
        <f t="shared" ca="1" si="168"/>
        <v>3.226869448305032</v>
      </c>
      <c r="V556" s="23">
        <f t="shared" ca="1" si="169"/>
        <v>0.32023154262008724</v>
      </c>
      <c r="W556" s="24">
        <f t="shared" ca="1" si="178"/>
        <v>6515.0138054565105</v>
      </c>
      <c r="X556" s="23">
        <f t="shared" ca="1" si="179"/>
        <v>6515.3340369991301</v>
      </c>
    </row>
    <row r="557" spans="1:24" x14ac:dyDescent="0.25">
      <c r="A557" s="23">
        <f t="shared" ca="1" si="160"/>
        <v>5.221414031820192</v>
      </c>
      <c r="B557" s="23">
        <f t="shared" ca="1" si="161"/>
        <v>3.2605964911559306</v>
      </c>
      <c r="C557" s="24">
        <f t="shared" ca="1" si="170"/>
        <v>4999.5946515387059</v>
      </c>
      <c r="D557" s="23">
        <f t="shared" ca="1" si="171"/>
        <v>5002.8552480298622</v>
      </c>
      <c r="E557" s="22"/>
      <c r="F557" s="23">
        <f t="shared" ca="1" si="162"/>
        <v>0.74516980772935082</v>
      </c>
      <c r="G557" s="23">
        <f t="shared" ca="1" si="163"/>
        <v>12.596933237242872</v>
      </c>
      <c r="H557" s="24">
        <f t="shared" ca="1" si="172"/>
        <v>5605.9718716527677</v>
      </c>
      <c r="I557" s="23">
        <f t="shared" ca="1" si="173"/>
        <v>5618.5688048900111</v>
      </c>
      <c r="J557" s="22"/>
      <c r="K557" s="23">
        <f t="shared" ca="1" si="164"/>
        <v>7.8708189021902575</v>
      </c>
      <c r="L557" s="23">
        <f t="shared" ca="1" si="165"/>
        <v>0.98428302324008454</v>
      </c>
      <c r="M557" s="24">
        <f t="shared" ca="1" si="174"/>
        <v>5437.4369613694962</v>
      </c>
      <c r="N557" s="23">
        <f t="shared" ca="1" si="175"/>
        <v>5438.4212443927363</v>
      </c>
      <c r="O557" s="22"/>
      <c r="P557" s="23">
        <f t="shared" ca="1" si="166"/>
        <v>7.0948711841029368</v>
      </c>
      <c r="Q557" s="23">
        <f t="shared" ca="1" si="167"/>
        <v>2.2229858912044209</v>
      </c>
      <c r="R557" s="24">
        <f t="shared" ca="1" si="176"/>
        <v>5890.9838154718118</v>
      </c>
      <c r="S557" s="23">
        <f t="shared" ca="1" si="177"/>
        <v>5893.206801363016</v>
      </c>
      <c r="T557" s="22"/>
      <c r="U557" s="23">
        <f t="shared" ca="1" si="168"/>
        <v>30.776943668164055</v>
      </c>
      <c r="V557" s="23">
        <f t="shared" ca="1" si="169"/>
        <v>3.2234964851261747</v>
      </c>
      <c r="W557" s="24">
        <f t="shared" ca="1" si="178"/>
        <v>6546.1109806672939</v>
      </c>
      <c r="X557" s="23">
        <f t="shared" ca="1" si="179"/>
        <v>6549.3344771524198</v>
      </c>
    </row>
    <row r="558" spans="1:24" x14ac:dyDescent="0.25">
      <c r="A558" s="23">
        <f t="shared" ca="1" si="160"/>
        <v>2.2933088786986766</v>
      </c>
      <c r="B558" s="23">
        <f t="shared" ca="1" si="161"/>
        <v>6.6724171654279774</v>
      </c>
      <c r="C558" s="24">
        <f t="shared" ca="1" si="170"/>
        <v>5005.1485569085607</v>
      </c>
      <c r="D558" s="23">
        <f t="shared" ca="1" si="171"/>
        <v>5011.8209740739885</v>
      </c>
      <c r="E558" s="22"/>
      <c r="F558" s="23">
        <f t="shared" ca="1" si="162"/>
        <v>23.402380044590327</v>
      </c>
      <c r="G558" s="23">
        <f t="shared" ca="1" si="163"/>
        <v>0.89240927895291711</v>
      </c>
      <c r="H558" s="24">
        <f t="shared" ca="1" si="172"/>
        <v>5641.9711849346013</v>
      </c>
      <c r="I558" s="23">
        <f t="shared" ca="1" si="173"/>
        <v>5642.8635942135543</v>
      </c>
      <c r="J558" s="22"/>
      <c r="K558" s="23">
        <f t="shared" ca="1" si="164"/>
        <v>3.1806947707299669</v>
      </c>
      <c r="L558" s="23">
        <f t="shared" ca="1" si="165"/>
        <v>1.198469406257423</v>
      </c>
      <c r="M558" s="24">
        <f t="shared" ca="1" si="174"/>
        <v>5441.6019391634663</v>
      </c>
      <c r="N558" s="23">
        <f t="shared" ca="1" si="175"/>
        <v>5442.8004085697239</v>
      </c>
      <c r="O558" s="22"/>
      <c r="P558" s="23">
        <f t="shared" ca="1" si="166"/>
        <v>6.2239478989716552</v>
      </c>
      <c r="Q558" s="23">
        <f t="shared" ca="1" si="167"/>
        <v>1.8113715595949527</v>
      </c>
      <c r="R558" s="24">
        <f t="shared" ca="1" si="176"/>
        <v>5899.4307492619873</v>
      </c>
      <c r="S558" s="23">
        <f t="shared" ca="1" si="177"/>
        <v>5901.2421208215819</v>
      </c>
      <c r="T558" s="22"/>
      <c r="U558" s="23">
        <f t="shared" ca="1" si="168"/>
        <v>32.634719319260533</v>
      </c>
      <c r="V558" s="23">
        <f t="shared" ca="1" si="169"/>
        <v>6.5727522769607845</v>
      </c>
      <c r="W558" s="24">
        <f t="shared" ca="1" si="178"/>
        <v>6581.9691964716803</v>
      </c>
      <c r="X558" s="23">
        <f t="shared" ca="1" si="179"/>
        <v>6588.5419487486415</v>
      </c>
    </row>
    <row r="559" spans="1:24" x14ac:dyDescent="0.25">
      <c r="A559" s="23">
        <f t="shared" ca="1" si="160"/>
        <v>9.7569549864461713</v>
      </c>
      <c r="B559" s="23">
        <f t="shared" ca="1" si="161"/>
        <v>3.770596408209093</v>
      </c>
      <c r="C559" s="24">
        <f t="shared" ca="1" si="170"/>
        <v>5021.5779290604351</v>
      </c>
      <c r="D559" s="23">
        <f t="shared" ca="1" si="171"/>
        <v>5025.3485254686439</v>
      </c>
      <c r="E559" s="22"/>
      <c r="F559" s="23">
        <f t="shared" ca="1" si="162"/>
        <v>3.3275636598019465</v>
      </c>
      <c r="G559" s="23">
        <f t="shared" ca="1" si="163"/>
        <v>6.5195355234420607</v>
      </c>
      <c r="H559" s="24">
        <f t="shared" ca="1" si="172"/>
        <v>5646.1911578733561</v>
      </c>
      <c r="I559" s="23">
        <f t="shared" ca="1" si="173"/>
        <v>5652.710693396798</v>
      </c>
      <c r="J559" s="22"/>
      <c r="K559" s="23">
        <f t="shared" ca="1" si="164"/>
        <v>5.0887888116854567E-2</v>
      </c>
      <c r="L559" s="23">
        <f t="shared" ca="1" si="165"/>
        <v>5.7122134688761754</v>
      </c>
      <c r="M559" s="24">
        <f t="shared" ca="1" si="174"/>
        <v>5442.8512964578404</v>
      </c>
      <c r="N559" s="23">
        <f t="shared" ca="1" si="175"/>
        <v>5448.5635099267165</v>
      </c>
      <c r="O559" s="22"/>
      <c r="P559" s="23">
        <f t="shared" ca="1" si="166"/>
        <v>2.3286356884408521</v>
      </c>
      <c r="Q559" s="23">
        <f t="shared" ca="1" si="167"/>
        <v>1.4689653101898419E-3</v>
      </c>
      <c r="R559" s="24">
        <f t="shared" ca="1" si="176"/>
        <v>5903.5707565100229</v>
      </c>
      <c r="S559" s="23">
        <f t="shared" ca="1" si="177"/>
        <v>5903.5722254753327</v>
      </c>
      <c r="T559" s="22"/>
      <c r="U559" s="23">
        <f t="shared" ca="1" si="168"/>
        <v>0.6304738300023196</v>
      </c>
      <c r="V559" s="23">
        <f t="shared" ca="1" si="169"/>
        <v>6.8863121596272254</v>
      </c>
      <c r="W559" s="24">
        <f t="shared" ca="1" si="178"/>
        <v>6589.1724225786438</v>
      </c>
      <c r="X559" s="23">
        <f t="shared" ca="1" si="179"/>
        <v>6596.0587347382707</v>
      </c>
    </row>
    <row r="560" spans="1:24" x14ac:dyDescent="0.25">
      <c r="A560" s="23">
        <f t="shared" ca="1" si="160"/>
        <v>2.1200698817043575</v>
      </c>
      <c r="B560" s="23">
        <f t="shared" ca="1" si="161"/>
        <v>3.7188449796481451</v>
      </c>
      <c r="C560" s="24">
        <f t="shared" ca="1" si="170"/>
        <v>5027.4685953503486</v>
      </c>
      <c r="D560" s="23">
        <f t="shared" ca="1" si="171"/>
        <v>5031.1874403299971</v>
      </c>
      <c r="E560" s="22"/>
      <c r="F560" s="23">
        <f t="shared" ca="1" si="162"/>
        <v>5.4446580859886229</v>
      </c>
      <c r="G560" s="23">
        <f t="shared" ca="1" si="163"/>
        <v>3.8368632512190177</v>
      </c>
      <c r="H560" s="24">
        <f t="shared" ca="1" si="172"/>
        <v>5658.1553514827865</v>
      </c>
      <c r="I560" s="23">
        <f t="shared" ca="1" si="173"/>
        <v>5661.9922147340058</v>
      </c>
      <c r="J560" s="22"/>
      <c r="K560" s="23">
        <f t="shared" ca="1" si="164"/>
        <v>0.42956297860466047</v>
      </c>
      <c r="L560" s="23">
        <f t="shared" ca="1" si="165"/>
        <v>5.6316136735098379</v>
      </c>
      <c r="M560" s="24">
        <f t="shared" ca="1" si="174"/>
        <v>5448.9930729053212</v>
      </c>
      <c r="N560" s="23">
        <f t="shared" ca="1" si="175"/>
        <v>5454.6246865788307</v>
      </c>
      <c r="O560" s="22"/>
      <c r="P560" s="23">
        <f t="shared" ca="1" si="166"/>
        <v>1.6964740023717593</v>
      </c>
      <c r="Q560" s="23">
        <f t="shared" ca="1" si="167"/>
        <v>2.5958938736749606</v>
      </c>
      <c r="R560" s="24">
        <f t="shared" ca="1" si="176"/>
        <v>5905.2686994777041</v>
      </c>
      <c r="S560" s="23">
        <f t="shared" ca="1" si="177"/>
        <v>5907.864593351379</v>
      </c>
      <c r="T560" s="22"/>
      <c r="U560" s="23">
        <f t="shared" ca="1" si="168"/>
        <v>2.4116016715944961</v>
      </c>
      <c r="V560" s="23">
        <f t="shared" ca="1" si="169"/>
        <v>3.873096207137988</v>
      </c>
      <c r="W560" s="24">
        <f t="shared" ca="1" si="178"/>
        <v>6598.470336409865</v>
      </c>
      <c r="X560" s="23">
        <f t="shared" ca="1" si="179"/>
        <v>6602.3434326170027</v>
      </c>
    </row>
    <row r="561" spans="1:24" x14ac:dyDescent="0.25">
      <c r="A561" s="23">
        <f t="shared" ca="1" si="160"/>
        <v>1.9760850446781817</v>
      </c>
      <c r="B561" s="23">
        <f t="shared" ca="1" si="161"/>
        <v>9.9962879531730451</v>
      </c>
      <c r="C561" s="24">
        <f t="shared" ca="1" si="170"/>
        <v>5033.1635253746754</v>
      </c>
      <c r="D561" s="23">
        <f t="shared" ca="1" si="171"/>
        <v>5043.1598133278485</v>
      </c>
      <c r="E561" s="22"/>
      <c r="F561" s="23">
        <f t="shared" ca="1" si="162"/>
        <v>23.218744162830543</v>
      </c>
      <c r="G561" s="23">
        <f t="shared" ca="1" si="163"/>
        <v>1.3602246243500555</v>
      </c>
      <c r="H561" s="24">
        <f t="shared" ca="1" si="172"/>
        <v>5685.210958896836</v>
      </c>
      <c r="I561" s="23">
        <f t="shared" ca="1" si="173"/>
        <v>5686.571183521186</v>
      </c>
      <c r="J561" s="22"/>
      <c r="K561" s="23">
        <f t="shared" ca="1" si="164"/>
        <v>4.9470648667122976</v>
      </c>
      <c r="L561" s="23">
        <f t="shared" ca="1" si="165"/>
        <v>0.98237520719215088</v>
      </c>
      <c r="M561" s="24">
        <f t="shared" ca="1" si="174"/>
        <v>5459.5717514455428</v>
      </c>
      <c r="N561" s="23">
        <f t="shared" ca="1" si="175"/>
        <v>5460.5541266527352</v>
      </c>
      <c r="O561" s="22"/>
      <c r="P561" s="23">
        <f t="shared" ca="1" si="166"/>
        <v>19.347257245042982</v>
      </c>
      <c r="Q561" s="23">
        <f t="shared" ca="1" si="167"/>
        <v>5.3133061202653336</v>
      </c>
      <c r="R561" s="24">
        <f t="shared" ca="1" si="176"/>
        <v>5927.2118505964218</v>
      </c>
      <c r="S561" s="23">
        <f t="shared" ca="1" si="177"/>
        <v>5932.525156716687</v>
      </c>
      <c r="T561" s="22"/>
      <c r="U561" s="23">
        <f t="shared" ca="1" si="168"/>
        <v>16.874669034609322</v>
      </c>
      <c r="V561" s="23">
        <f t="shared" ca="1" si="169"/>
        <v>4.0980789212371957E-2</v>
      </c>
      <c r="W561" s="24">
        <f t="shared" ca="1" si="178"/>
        <v>6619.2181016516124</v>
      </c>
      <c r="X561" s="23">
        <f t="shared" ca="1" si="179"/>
        <v>6619.2590824408244</v>
      </c>
    </row>
    <row r="562" spans="1:24" x14ac:dyDescent="0.25">
      <c r="A562" s="23">
        <f t="shared" ca="1" si="160"/>
        <v>2.328085808589818</v>
      </c>
      <c r="B562" s="23">
        <f t="shared" ca="1" si="161"/>
        <v>1.9500460281111229</v>
      </c>
      <c r="C562" s="24">
        <f t="shared" ca="1" si="170"/>
        <v>5045.4878991364385</v>
      </c>
      <c r="D562" s="23">
        <f t="shared" ca="1" si="171"/>
        <v>5047.43794516455</v>
      </c>
      <c r="E562" s="22"/>
      <c r="F562" s="23">
        <f t="shared" ca="1" si="162"/>
        <v>1.4958891897428528</v>
      </c>
      <c r="G562" s="23">
        <f t="shared" ca="1" si="163"/>
        <v>3.5940249618801641</v>
      </c>
      <c r="H562" s="24">
        <f t="shared" ca="1" si="172"/>
        <v>5688.0670727109291</v>
      </c>
      <c r="I562" s="23">
        <f t="shared" ca="1" si="173"/>
        <v>5691.6610976728089</v>
      </c>
      <c r="J562" s="22"/>
      <c r="K562" s="23">
        <f t="shared" ca="1" si="164"/>
        <v>1.2992139648530099</v>
      </c>
      <c r="L562" s="23">
        <f t="shared" ca="1" si="165"/>
        <v>1.1863777046299062</v>
      </c>
      <c r="M562" s="24">
        <f t="shared" ca="1" si="174"/>
        <v>5461.8533406175884</v>
      </c>
      <c r="N562" s="23">
        <f t="shared" ca="1" si="175"/>
        <v>5463.0397183222185</v>
      </c>
      <c r="O562" s="22"/>
      <c r="P562" s="23">
        <f t="shared" ca="1" si="166"/>
        <v>2.1181112018240116</v>
      </c>
      <c r="Q562" s="23">
        <f t="shared" ca="1" si="167"/>
        <v>1.8366534472487162</v>
      </c>
      <c r="R562" s="24">
        <f t="shared" ca="1" si="176"/>
        <v>5934.6432679185109</v>
      </c>
      <c r="S562" s="23">
        <f t="shared" ca="1" si="177"/>
        <v>5936.4799213657598</v>
      </c>
      <c r="T562" s="22"/>
      <c r="U562" s="23">
        <f t="shared" ca="1" si="168"/>
        <v>10.623792877597491</v>
      </c>
      <c r="V562" s="23">
        <f t="shared" ca="1" si="169"/>
        <v>1.5877899802798865</v>
      </c>
      <c r="W562" s="24">
        <f t="shared" ca="1" si="178"/>
        <v>6629.8828753184216</v>
      </c>
      <c r="X562" s="23">
        <f t="shared" ca="1" si="179"/>
        <v>6631.4706652987015</v>
      </c>
    </row>
    <row r="563" spans="1:24" x14ac:dyDescent="0.25">
      <c r="A563" s="23">
        <f t="shared" ca="1" si="160"/>
        <v>1.9500838110974192</v>
      </c>
      <c r="B563" s="23">
        <f t="shared" ca="1" si="161"/>
        <v>3.303032907643292</v>
      </c>
      <c r="C563" s="24">
        <f t="shared" ca="1" si="170"/>
        <v>5049.3880289756471</v>
      </c>
      <c r="D563" s="23">
        <f t="shared" ca="1" si="171"/>
        <v>5052.6910618832908</v>
      </c>
      <c r="E563" s="22"/>
      <c r="F563" s="23">
        <f t="shared" ca="1" si="162"/>
        <v>5.4388811357002842</v>
      </c>
      <c r="G563" s="23">
        <f t="shared" ca="1" si="163"/>
        <v>5.6718027851236839</v>
      </c>
      <c r="H563" s="24">
        <f t="shared" ca="1" si="172"/>
        <v>5697.0999788085091</v>
      </c>
      <c r="I563" s="23">
        <f t="shared" ca="1" si="173"/>
        <v>5702.771781593633</v>
      </c>
      <c r="J563" s="22"/>
      <c r="K563" s="23">
        <f t="shared" ca="1" si="164"/>
        <v>3.9707353835952204</v>
      </c>
      <c r="L563" s="23">
        <f t="shared" ca="1" si="165"/>
        <v>0.88160626607571768</v>
      </c>
      <c r="M563" s="24">
        <f t="shared" ca="1" si="174"/>
        <v>5467.0104537058141</v>
      </c>
      <c r="N563" s="23">
        <f t="shared" ca="1" si="175"/>
        <v>5467.8920599718895</v>
      </c>
      <c r="O563" s="22"/>
      <c r="P563" s="23">
        <f t="shared" ca="1" si="166"/>
        <v>11.271273783582972</v>
      </c>
      <c r="Q563" s="23">
        <f t="shared" ca="1" si="167"/>
        <v>3.7000456551587662</v>
      </c>
      <c r="R563" s="24">
        <f t="shared" ca="1" si="176"/>
        <v>5947.7511951493425</v>
      </c>
      <c r="S563" s="23">
        <f t="shared" ca="1" si="177"/>
        <v>5951.4512408045011</v>
      </c>
      <c r="T563" s="22"/>
      <c r="U563" s="23">
        <f t="shared" ca="1" si="168"/>
        <v>15.224144550757206</v>
      </c>
      <c r="V563" s="23">
        <f t="shared" ca="1" si="169"/>
        <v>4.6192341958462535</v>
      </c>
      <c r="W563" s="24">
        <f t="shared" ca="1" si="178"/>
        <v>6646.6948098494586</v>
      </c>
      <c r="X563" s="23">
        <f t="shared" ca="1" si="179"/>
        <v>6651.3140440453044</v>
      </c>
    </row>
    <row r="564" spans="1:24" x14ac:dyDescent="0.25">
      <c r="A564" s="23">
        <f t="shared" ca="1" si="160"/>
        <v>2.3104173834700044</v>
      </c>
      <c r="B564" s="23">
        <f t="shared" ca="1" si="161"/>
        <v>0.90344117503208543</v>
      </c>
      <c r="C564" s="24">
        <f t="shared" ca="1" si="170"/>
        <v>5055.0014792667607</v>
      </c>
      <c r="D564" s="23">
        <f t="shared" ca="1" si="171"/>
        <v>5055.9049204417925</v>
      </c>
      <c r="E564" s="22"/>
      <c r="F564" s="23">
        <f t="shared" ca="1" si="162"/>
        <v>6.2574101364440198</v>
      </c>
      <c r="G564" s="23">
        <f t="shared" ca="1" si="163"/>
        <v>0.70031646438220119</v>
      </c>
      <c r="H564" s="24">
        <f t="shared" ca="1" si="172"/>
        <v>5709.0291917300774</v>
      </c>
      <c r="I564" s="23">
        <f t="shared" ca="1" si="173"/>
        <v>5709.7295081944594</v>
      </c>
      <c r="J564" s="22"/>
      <c r="K564" s="23">
        <f t="shared" ca="1" si="164"/>
        <v>2.9987435572712102</v>
      </c>
      <c r="L564" s="23">
        <f t="shared" ca="1" si="165"/>
        <v>1.290891200221304</v>
      </c>
      <c r="M564" s="24">
        <f t="shared" ca="1" si="174"/>
        <v>5470.8908035291606</v>
      </c>
      <c r="N564" s="23">
        <f t="shared" ca="1" si="175"/>
        <v>5472.1816947293819</v>
      </c>
      <c r="O564" s="22"/>
      <c r="P564" s="23">
        <f t="shared" ca="1" si="166"/>
        <v>8.6817889818348686</v>
      </c>
      <c r="Q564" s="23">
        <f t="shared" ca="1" si="167"/>
        <v>1.4482302535557929</v>
      </c>
      <c r="R564" s="24">
        <f t="shared" ca="1" si="176"/>
        <v>5960.133029786336</v>
      </c>
      <c r="S564" s="23">
        <f t="shared" ca="1" si="177"/>
        <v>5961.5812600398922</v>
      </c>
      <c r="T564" s="22"/>
      <c r="U564" s="23">
        <f t="shared" ca="1" si="168"/>
        <v>4.2296697939852823</v>
      </c>
      <c r="V564" s="23">
        <f t="shared" ca="1" si="169"/>
        <v>4.445817357818834</v>
      </c>
      <c r="W564" s="24">
        <f t="shared" ca="1" si="178"/>
        <v>6655.5437138392899</v>
      </c>
      <c r="X564" s="23">
        <f t="shared" ca="1" si="179"/>
        <v>6659.9895311971086</v>
      </c>
    </row>
    <row r="565" spans="1:24" x14ac:dyDescent="0.25">
      <c r="A565" s="23">
        <f t="shared" ca="1" si="160"/>
        <v>3.3832998778222123</v>
      </c>
      <c r="B565" s="23">
        <f t="shared" ca="1" si="161"/>
        <v>0.11054296541250908</v>
      </c>
      <c r="C565" s="24">
        <f t="shared" ca="1" si="170"/>
        <v>5059.288220319615</v>
      </c>
      <c r="D565" s="23">
        <f t="shared" ca="1" si="171"/>
        <v>5059.3987632850276</v>
      </c>
      <c r="E565" s="22"/>
      <c r="F565" s="23">
        <f t="shared" ca="1" si="162"/>
        <v>5.9346997790023837</v>
      </c>
      <c r="G565" s="23">
        <f t="shared" ca="1" si="163"/>
        <v>8.4427423878598393</v>
      </c>
      <c r="H565" s="24">
        <f t="shared" ca="1" si="172"/>
        <v>5715.664207973462</v>
      </c>
      <c r="I565" s="23">
        <f t="shared" ca="1" si="173"/>
        <v>5724.1069503613217</v>
      </c>
      <c r="J565" s="22"/>
      <c r="K565" s="23">
        <f t="shared" ca="1" si="164"/>
        <v>5.9939916566491389</v>
      </c>
      <c r="L565" s="23">
        <f t="shared" ca="1" si="165"/>
        <v>0.81714604352384201</v>
      </c>
      <c r="M565" s="24">
        <f t="shared" ca="1" si="174"/>
        <v>5478.175686386031</v>
      </c>
      <c r="N565" s="23">
        <f t="shared" ca="1" si="175"/>
        <v>5478.9928324295552</v>
      </c>
      <c r="O565" s="22"/>
      <c r="P565" s="23">
        <f t="shared" ca="1" si="166"/>
        <v>0.59985223222435968</v>
      </c>
      <c r="Q565" s="23">
        <f t="shared" ca="1" si="167"/>
        <v>4.3041475525918189</v>
      </c>
      <c r="R565" s="24">
        <f t="shared" ca="1" si="176"/>
        <v>5962.1811122721165</v>
      </c>
      <c r="S565" s="23">
        <f t="shared" ca="1" si="177"/>
        <v>5966.485259824708</v>
      </c>
      <c r="T565" s="22"/>
      <c r="U565" s="23">
        <f t="shared" ca="1" si="168"/>
        <v>16.09509530560706</v>
      </c>
      <c r="V565" s="23">
        <f t="shared" ca="1" si="169"/>
        <v>0.45287332420573773</v>
      </c>
      <c r="W565" s="24">
        <f t="shared" ca="1" si="178"/>
        <v>6676.0846265027158</v>
      </c>
      <c r="X565" s="23">
        <f t="shared" ca="1" si="179"/>
        <v>6676.5374998269217</v>
      </c>
    </row>
    <row r="566" spans="1:24" x14ac:dyDescent="0.25">
      <c r="A566" s="23">
        <f t="shared" ca="1" si="160"/>
        <v>5.992197145605938</v>
      </c>
      <c r="B566" s="23">
        <f t="shared" ca="1" si="161"/>
        <v>6.5622671187371348E-2</v>
      </c>
      <c r="C566" s="24">
        <f t="shared" ca="1" si="170"/>
        <v>5065.3909604306336</v>
      </c>
      <c r="D566" s="23">
        <f t="shared" ca="1" si="171"/>
        <v>5065.4565831018208</v>
      </c>
      <c r="E566" s="22"/>
      <c r="F566" s="23">
        <f t="shared" ca="1" si="162"/>
        <v>2.5531023600362364</v>
      </c>
      <c r="G566" s="23">
        <f t="shared" ca="1" si="163"/>
        <v>19.675536571693993</v>
      </c>
      <c r="H566" s="24">
        <f t="shared" ca="1" si="172"/>
        <v>5726.6600527213577</v>
      </c>
      <c r="I566" s="23">
        <f t="shared" ca="1" si="173"/>
        <v>5746.3355892930513</v>
      </c>
      <c r="J566" s="22"/>
      <c r="K566" s="23">
        <f t="shared" ca="1" si="164"/>
        <v>2.8146404194887631</v>
      </c>
      <c r="L566" s="23">
        <f t="shared" ca="1" si="165"/>
        <v>1.4328729124856103</v>
      </c>
      <c r="M566" s="24">
        <f t="shared" ca="1" si="174"/>
        <v>5481.8074728490437</v>
      </c>
      <c r="N566" s="23">
        <f t="shared" ca="1" si="175"/>
        <v>5483.2403457615292</v>
      </c>
      <c r="O566" s="22"/>
      <c r="P566" s="23">
        <f t="shared" ca="1" si="166"/>
        <v>7.3293104059309755</v>
      </c>
      <c r="Q566" s="23">
        <f t="shared" ca="1" si="167"/>
        <v>0.58467526903077072</v>
      </c>
      <c r="R566" s="24">
        <f t="shared" ca="1" si="176"/>
        <v>5973.8145702306392</v>
      </c>
      <c r="S566" s="23">
        <f t="shared" ca="1" si="177"/>
        <v>5974.3992454996696</v>
      </c>
      <c r="T566" s="22"/>
      <c r="U566" s="23">
        <f t="shared" ca="1" si="168"/>
        <v>1.646645286185012</v>
      </c>
      <c r="V566" s="23">
        <f t="shared" ca="1" si="169"/>
        <v>3.6479241128414417</v>
      </c>
      <c r="W566" s="24">
        <f t="shared" ca="1" si="178"/>
        <v>6678.1841451131068</v>
      </c>
      <c r="X566" s="23">
        <f t="shared" ca="1" si="179"/>
        <v>6681.8320692259485</v>
      </c>
    </row>
    <row r="567" spans="1:24" x14ac:dyDescent="0.25">
      <c r="A567" s="23">
        <f t="shared" ca="1" si="160"/>
        <v>2.6809155346953304</v>
      </c>
      <c r="B567" s="23">
        <f t="shared" ca="1" si="161"/>
        <v>1.7754165689110557</v>
      </c>
      <c r="C567" s="24">
        <f t="shared" ca="1" si="170"/>
        <v>5068.1374986365163</v>
      </c>
      <c r="D567" s="23">
        <f t="shared" ca="1" si="171"/>
        <v>5069.9129152054275</v>
      </c>
      <c r="E567" s="22"/>
      <c r="F567" s="23">
        <f t="shared" ca="1" si="162"/>
        <v>2.3563360411183227</v>
      </c>
      <c r="G567" s="23">
        <f t="shared" ca="1" si="163"/>
        <v>3.7478472657190722</v>
      </c>
      <c r="H567" s="24">
        <f t="shared" ca="1" si="172"/>
        <v>5748.6919253341694</v>
      </c>
      <c r="I567" s="23">
        <f t="shared" ca="1" si="173"/>
        <v>5752.4397725998888</v>
      </c>
      <c r="J567" s="22"/>
      <c r="K567" s="23">
        <f t="shared" ca="1" si="164"/>
        <v>4.8733228842330272</v>
      </c>
      <c r="L567" s="23">
        <f t="shared" ca="1" si="165"/>
        <v>4.1303356527908974</v>
      </c>
      <c r="M567" s="24">
        <f t="shared" ca="1" si="174"/>
        <v>5488.1136686457621</v>
      </c>
      <c r="N567" s="23">
        <f t="shared" ca="1" si="175"/>
        <v>5492.2440042985527</v>
      </c>
      <c r="O567" s="22"/>
      <c r="P567" s="23">
        <f t="shared" ca="1" si="166"/>
        <v>7.5681980529904189</v>
      </c>
      <c r="Q567" s="23">
        <f t="shared" ca="1" si="167"/>
        <v>3.018967929269206</v>
      </c>
      <c r="R567" s="24">
        <f t="shared" ca="1" si="176"/>
        <v>5981.9674435526604</v>
      </c>
      <c r="S567" s="23">
        <f t="shared" ca="1" si="177"/>
        <v>5984.9864114819293</v>
      </c>
      <c r="T567" s="22"/>
      <c r="U567" s="23">
        <f t="shared" ca="1" si="168"/>
        <v>6.0800370215114956</v>
      </c>
      <c r="V567" s="23">
        <f t="shared" ca="1" si="169"/>
        <v>3.8847976060864906</v>
      </c>
      <c r="W567" s="24">
        <f t="shared" ca="1" si="178"/>
        <v>6687.9121062474596</v>
      </c>
      <c r="X567" s="23">
        <f t="shared" ca="1" si="179"/>
        <v>6691.7969038535457</v>
      </c>
    </row>
    <row r="568" spans="1:24" x14ac:dyDescent="0.25">
      <c r="A568" s="23">
        <f t="shared" ca="1" si="160"/>
        <v>1.5813448752493915</v>
      </c>
      <c r="B568" s="23">
        <f t="shared" ca="1" si="161"/>
        <v>0.62006270589790646</v>
      </c>
      <c r="C568" s="24">
        <f t="shared" ca="1" si="170"/>
        <v>5071.4942600806771</v>
      </c>
      <c r="D568" s="23">
        <f t="shared" ca="1" si="171"/>
        <v>5072.114322786575</v>
      </c>
      <c r="E568" s="22"/>
      <c r="F568" s="23">
        <f t="shared" ca="1" si="162"/>
        <v>1.2099447376341863</v>
      </c>
      <c r="G568" s="23">
        <f t="shared" ca="1" si="163"/>
        <v>4.1787658208616687</v>
      </c>
      <c r="H568" s="24">
        <f t="shared" ca="1" si="172"/>
        <v>5753.6497173375228</v>
      </c>
      <c r="I568" s="23">
        <f t="shared" ca="1" si="173"/>
        <v>5757.8284831583842</v>
      </c>
      <c r="J568" s="22"/>
      <c r="K568" s="23">
        <f t="shared" ca="1" si="164"/>
        <v>1.7968288780712165</v>
      </c>
      <c r="L568" s="23">
        <f t="shared" ca="1" si="165"/>
        <v>1.959595324304394</v>
      </c>
      <c r="M568" s="24">
        <f t="shared" ca="1" si="174"/>
        <v>5494.0408331766239</v>
      </c>
      <c r="N568" s="23">
        <f t="shared" ca="1" si="175"/>
        <v>5496.0004285009281</v>
      </c>
      <c r="O568" s="22"/>
      <c r="P568" s="23">
        <f t="shared" ca="1" si="166"/>
        <v>12.077152401145183</v>
      </c>
      <c r="Q568" s="23">
        <f t="shared" ca="1" si="167"/>
        <v>1.1068535434419493</v>
      </c>
      <c r="R568" s="24">
        <f t="shared" ca="1" si="176"/>
        <v>5997.0635638830745</v>
      </c>
      <c r="S568" s="23">
        <f t="shared" ca="1" si="177"/>
        <v>5998.170417426516</v>
      </c>
      <c r="T568" s="22"/>
      <c r="U568" s="23">
        <f t="shared" ca="1" si="168"/>
        <v>0.27524285680737925</v>
      </c>
      <c r="V568" s="23">
        <f t="shared" ca="1" si="169"/>
        <v>0.96407959097705564</v>
      </c>
      <c r="W568" s="24">
        <f t="shared" ca="1" si="178"/>
        <v>6692.0721467103531</v>
      </c>
      <c r="X568" s="23">
        <f t="shared" ca="1" si="179"/>
        <v>6693.0362263013303</v>
      </c>
    </row>
    <row r="569" spans="1:24" x14ac:dyDescent="0.25">
      <c r="A569" s="23">
        <f t="shared" ca="1" si="160"/>
        <v>9.2914171772523719</v>
      </c>
      <c r="B569" s="23">
        <f t="shared" ca="1" si="161"/>
        <v>1.1943897702927699</v>
      </c>
      <c r="C569" s="24">
        <f t="shared" ca="1" si="170"/>
        <v>5081.4057399638277</v>
      </c>
      <c r="D569" s="23">
        <f t="shared" ca="1" si="171"/>
        <v>5082.6001297341209</v>
      </c>
      <c r="E569" s="22"/>
      <c r="F569" s="23">
        <f t="shared" ca="1" si="162"/>
        <v>2.9144782432960814</v>
      </c>
      <c r="G569" s="23">
        <f t="shared" ca="1" si="163"/>
        <v>1.3390198469950332</v>
      </c>
      <c r="H569" s="24">
        <f t="shared" ca="1" si="172"/>
        <v>5760.7429614016801</v>
      </c>
      <c r="I569" s="23">
        <f t="shared" ca="1" si="173"/>
        <v>5762.0819812486752</v>
      </c>
      <c r="J569" s="22"/>
      <c r="K569" s="23">
        <f t="shared" ca="1" si="164"/>
        <v>1.940557513157019</v>
      </c>
      <c r="L569" s="23">
        <f t="shared" ca="1" si="165"/>
        <v>2.1228935443512831</v>
      </c>
      <c r="M569" s="24">
        <f t="shared" ca="1" si="174"/>
        <v>5497.940986014085</v>
      </c>
      <c r="N569" s="23">
        <f t="shared" ca="1" si="175"/>
        <v>5500.0638795584364</v>
      </c>
      <c r="O569" s="22"/>
      <c r="P569" s="23">
        <f t="shared" ca="1" si="166"/>
        <v>10.597351940108126</v>
      </c>
      <c r="Q569" s="23">
        <f t="shared" ca="1" si="167"/>
        <v>3.4206503408231632</v>
      </c>
      <c r="R569" s="24">
        <f t="shared" ca="1" si="176"/>
        <v>6008.7677693666237</v>
      </c>
      <c r="S569" s="23">
        <f t="shared" ca="1" si="177"/>
        <v>6012.1884197074469</v>
      </c>
      <c r="T569" s="22"/>
      <c r="U569" s="23">
        <f t="shared" ca="1" si="168"/>
        <v>21.333785591995539</v>
      </c>
      <c r="V569" s="23">
        <f t="shared" ca="1" si="169"/>
        <v>0.81033522623775178</v>
      </c>
      <c r="W569" s="24">
        <f t="shared" ca="1" si="178"/>
        <v>6714.3700118933257</v>
      </c>
      <c r="X569" s="23">
        <f t="shared" ca="1" si="179"/>
        <v>6715.1803471195635</v>
      </c>
    </row>
    <row r="570" spans="1:24" x14ac:dyDescent="0.25">
      <c r="A570" s="23">
        <f t="shared" ca="1" si="160"/>
        <v>12.702818291639089</v>
      </c>
      <c r="B570" s="23">
        <f t="shared" ca="1" si="161"/>
        <v>0.9918608996846745</v>
      </c>
      <c r="C570" s="24">
        <f t="shared" ca="1" si="170"/>
        <v>5095.3029480257601</v>
      </c>
      <c r="D570" s="23">
        <f t="shared" ca="1" si="171"/>
        <v>5096.2948089254451</v>
      </c>
      <c r="E570" s="22"/>
      <c r="F570" s="23">
        <f t="shared" ca="1" si="162"/>
        <v>0.81467643040873239</v>
      </c>
      <c r="G570" s="23">
        <f t="shared" ca="1" si="163"/>
        <v>2.0766616085962317</v>
      </c>
      <c r="H570" s="24">
        <f t="shared" ca="1" si="172"/>
        <v>5762.8966576790835</v>
      </c>
      <c r="I570" s="23">
        <f t="shared" ca="1" si="173"/>
        <v>5764.9733192876802</v>
      </c>
      <c r="J570" s="22"/>
      <c r="K570" s="23">
        <f t="shared" ca="1" si="164"/>
        <v>10.00268199658707</v>
      </c>
      <c r="L570" s="23">
        <f t="shared" ca="1" si="165"/>
        <v>1.4481018474411229</v>
      </c>
      <c r="M570" s="24">
        <f t="shared" ca="1" si="174"/>
        <v>5510.0665615550233</v>
      </c>
      <c r="N570" s="23">
        <f t="shared" ca="1" si="175"/>
        <v>5511.5146634024641</v>
      </c>
      <c r="O570" s="22"/>
      <c r="P570" s="23">
        <f t="shared" ca="1" si="166"/>
        <v>16.474088495421864</v>
      </c>
      <c r="Q570" s="23">
        <f t="shared" ca="1" si="167"/>
        <v>5.7129023795756328</v>
      </c>
      <c r="R570" s="24">
        <f t="shared" ca="1" si="176"/>
        <v>6028.6625082028686</v>
      </c>
      <c r="S570" s="23">
        <f t="shared" ca="1" si="177"/>
        <v>6034.3754105824446</v>
      </c>
      <c r="T570" s="22"/>
      <c r="U570" s="23">
        <f t="shared" ca="1" si="168"/>
        <v>6.357203464560695</v>
      </c>
      <c r="V570" s="23">
        <f t="shared" ca="1" si="169"/>
        <v>2.5131688833286363</v>
      </c>
      <c r="W570" s="24">
        <f t="shared" ca="1" si="178"/>
        <v>6721.5375505841239</v>
      </c>
      <c r="X570" s="23">
        <f t="shared" ca="1" si="179"/>
        <v>6724.0507194674528</v>
      </c>
    </row>
    <row r="571" spans="1:24" x14ac:dyDescent="0.25">
      <c r="A571" s="23">
        <f t="shared" ca="1" si="160"/>
        <v>3.1351127821164226</v>
      </c>
      <c r="B571" s="23">
        <f t="shared" ca="1" si="161"/>
        <v>0.66602700577754903</v>
      </c>
      <c r="C571" s="24">
        <f t="shared" ca="1" si="170"/>
        <v>5099.4299217075613</v>
      </c>
      <c r="D571" s="23">
        <f t="shared" ca="1" si="171"/>
        <v>5100.0959487133387</v>
      </c>
      <c r="E571" s="22"/>
      <c r="F571" s="23">
        <f t="shared" ca="1" si="162"/>
        <v>59.508680027392437</v>
      </c>
      <c r="G571" s="23">
        <f t="shared" ca="1" si="163"/>
        <v>0.61189114023398705</v>
      </c>
      <c r="H571" s="24">
        <f t="shared" ca="1" si="172"/>
        <v>5824.4819993150722</v>
      </c>
      <c r="I571" s="23">
        <f t="shared" ca="1" si="173"/>
        <v>5825.0938904553059</v>
      </c>
      <c r="J571" s="22"/>
      <c r="K571" s="23">
        <f t="shared" ca="1" si="164"/>
        <v>5.7424432024828551</v>
      </c>
      <c r="L571" s="23">
        <f t="shared" ca="1" si="165"/>
        <v>0.17391303119337009</v>
      </c>
      <c r="M571" s="24">
        <f t="shared" ca="1" si="174"/>
        <v>5517.2571066049468</v>
      </c>
      <c r="N571" s="23">
        <f t="shared" ca="1" si="175"/>
        <v>5517.4310196361403</v>
      </c>
      <c r="O571" s="22"/>
      <c r="P571" s="23">
        <f t="shared" ca="1" si="166"/>
        <v>8.2747266918226803</v>
      </c>
      <c r="Q571" s="23">
        <f t="shared" ca="1" si="167"/>
        <v>10.018925826149873</v>
      </c>
      <c r="R571" s="24">
        <f t="shared" ca="1" si="176"/>
        <v>6042.6501372742669</v>
      </c>
      <c r="S571" s="23">
        <f t="shared" ca="1" si="177"/>
        <v>6052.6690631004167</v>
      </c>
      <c r="T571" s="22"/>
      <c r="U571" s="23">
        <f t="shared" ca="1" si="168"/>
        <v>12.411116518834726</v>
      </c>
      <c r="V571" s="23">
        <f t="shared" ca="1" si="169"/>
        <v>3.2401732231815128</v>
      </c>
      <c r="W571" s="24">
        <f t="shared" ca="1" si="178"/>
        <v>6736.461835986288</v>
      </c>
      <c r="X571" s="23">
        <f t="shared" ca="1" si="179"/>
        <v>6739.7020092094699</v>
      </c>
    </row>
    <row r="572" spans="1:24" x14ac:dyDescent="0.25">
      <c r="A572" s="23">
        <f t="shared" ca="1" si="160"/>
        <v>1.3744577269225244</v>
      </c>
      <c r="B572" s="23">
        <f t="shared" ca="1" si="161"/>
        <v>1.3403796722689219</v>
      </c>
      <c r="C572" s="24">
        <f t="shared" ca="1" si="170"/>
        <v>5101.4704064402613</v>
      </c>
      <c r="D572" s="23">
        <f t="shared" ca="1" si="171"/>
        <v>5102.81078611253</v>
      </c>
      <c r="E572" s="22"/>
      <c r="F572" s="23">
        <f t="shared" ca="1" si="162"/>
        <v>8.9872035539553785</v>
      </c>
      <c r="G572" s="23">
        <f t="shared" ca="1" si="163"/>
        <v>5.4477944529044695</v>
      </c>
      <c r="H572" s="24">
        <f t="shared" ca="1" si="172"/>
        <v>5834.0810940092615</v>
      </c>
      <c r="I572" s="23">
        <f t="shared" ca="1" si="173"/>
        <v>5839.5288884621659</v>
      </c>
      <c r="J572" s="22"/>
      <c r="K572" s="23">
        <f t="shared" ca="1" si="164"/>
        <v>26.80234397328902</v>
      </c>
      <c r="L572" s="23">
        <f t="shared" ca="1" si="165"/>
        <v>3.2479168709962161</v>
      </c>
      <c r="M572" s="24">
        <f t="shared" ca="1" si="174"/>
        <v>5544.233363609429</v>
      </c>
      <c r="N572" s="23">
        <f t="shared" ca="1" si="175"/>
        <v>5547.4812804804251</v>
      </c>
      <c r="O572" s="22"/>
      <c r="P572" s="23">
        <f t="shared" ca="1" si="166"/>
        <v>7.8648033416150724</v>
      </c>
      <c r="Q572" s="23">
        <f t="shared" ca="1" si="167"/>
        <v>0.83186280258261136</v>
      </c>
      <c r="R572" s="24">
        <f t="shared" ca="1" si="176"/>
        <v>6060.5338664420315</v>
      </c>
      <c r="S572" s="23">
        <f t="shared" ca="1" si="177"/>
        <v>6061.3657292446142</v>
      </c>
      <c r="T572" s="22"/>
      <c r="U572" s="23">
        <f t="shared" ca="1" si="168"/>
        <v>9.6598932553537988</v>
      </c>
      <c r="V572" s="23">
        <f t="shared" ca="1" si="169"/>
        <v>0.75223414652107912</v>
      </c>
      <c r="W572" s="24">
        <f t="shared" ca="1" si="178"/>
        <v>6749.3619024648233</v>
      </c>
      <c r="X572" s="23">
        <f t="shared" ca="1" si="179"/>
        <v>6750.1141366113443</v>
      </c>
    </row>
    <row r="573" spans="1:24" x14ac:dyDescent="0.25">
      <c r="A573" s="23">
        <f t="shared" ca="1" si="160"/>
        <v>12.761209669316717</v>
      </c>
      <c r="B573" s="23">
        <f t="shared" ca="1" si="161"/>
        <v>0.82916765608829757</v>
      </c>
      <c r="C573" s="24">
        <f t="shared" ca="1" si="170"/>
        <v>5115.5719957818465</v>
      </c>
      <c r="D573" s="23">
        <f t="shared" ca="1" si="171"/>
        <v>5116.4011634379349</v>
      </c>
      <c r="E573" s="22"/>
      <c r="F573" s="23">
        <f t="shared" ca="1" si="162"/>
        <v>2.2371872580893744</v>
      </c>
      <c r="G573" s="23">
        <f t="shared" ca="1" si="163"/>
        <v>4.9776446633801346</v>
      </c>
      <c r="H573" s="24">
        <f t="shared" ca="1" si="172"/>
        <v>5841.7660757202557</v>
      </c>
      <c r="I573" s="23">
        <f t="shared" ca="1" si="173"/>
        <v>5846.7437203836362</v>
      </c>
      <c r="J573" s="22"/>
      <c r="K573" s="23">
        <f t="shared" ca="1" si="164"/>
        <v>14.985626614326781</v>
      </c>
      <c r="L573" s="23">
        <f t="shared" ca="1" si="165"/>
        <v>0.57912715651781066</v>
      </c>
      <c r="M573" s="24">
        <f t="shared" ca="1" si="174"/>
        <v>5562.4669070947521</v>
      </c>
      <c r="N573" s="23">
        <f t="shared" ca="1" si="175"/>
        <v>5563.0460342512697</v>
      </c>
      <c r="O573" s="22"/>
      <c r="P573" s="23">
        <f t="shared" ca="1" si="166"/>
        <v>4.4415776950177683</v>
      </c>
      <c r="Q573" s="23">
        <f t="shared" ca="1" si="167"/>
        <v>4.555207623045912</v>
      </c>
      <c r="R573" s="24">
        <f t="shared" ca="1" si="176"/>
        <v>6065.8073069396323</v>
      </c>
      <c r="S573" s="23">
        <f t="shared" ca="1" si="177"/>
        <v>6070.3625145626784</v>
      </c>
      <c r="T573" s="22"/>
      <c r="U573" s="23">
        <f t="shared" ca="1" si="168"/>
        <v>11.076472457229537</v>
      </c>
      <c r="V573" s="23">
        <f t="shared" ca="1" si="169"/>
        <v>3.6339493547240371</v>
      </c>
      <c r="W573" s="24">
        <f t="shared" ca="1" si="178"/>
        <v>6761.1906090685734</v>
      </c>
      <c r="X573" s="23">
        <f t="shared" ca="1" si="179"/>
        <v>6764.8245584232973</v>
      </c>
    </row>
    <row r="574" spans="1:24" x14ac:dyDescent="0.25">
      <c r="A574" s="23">
        <f t="shared" ca="1" si="160"/>
        <v>10.784306615736702</v>
      </c>
      <c r="B574" s="23">
        <f t="shared" ca="1" si="161"/>
        <v>3.6060237884012167</v>
      </c>
      <c r="C574" s="24">
        <f t="shared" ca="1" si="170"/>
        <v>5127.1854700536715</v>
      </c>
      <c r="D574" s="23">
        <f t="shared" ca="1" si="171"/>
        <v>5130.7914938420727</v>
      </c>
      <c r="E574" s="22"/>
      <c r="F574" s="23">
        <f t="shared" ca="1" si="162"/>
        <v>11.369547852379627</v>
      </c>
      <c r="G574" s="23">
        <f t="shared" ca="1" si="163"/>
        <v>0.1269346734703623</v>
      </c>
      <c r="H574" s="24">
        <f t="shared" ca="1" si="172"/>
        <v>5858.1132682360158</v>
      </c>
      <c r="I574" s="23">
        <f t="shared" ca="1" si="173"/>
        <v>5858.2402029094865</v>
      </c>
      <c r="J574" s="22"/>
      <c r="K574" s="23">
        <f t="shared" ca="1" si="164"/>
        <v>19.147917964296347</v>
      </c>
      <c r="L574" s="23">
        <f t="shared" ca="1" si="165"/>
        <v>2.1765472119033098</v>
      </c>
      <c r="M574" s="24">
        <f t="shared" ca="1" si="174"/>
        <v>5582.1939522155662</v>
      </c>
      <c r="N574" s="23">
        <f t="shared" ca="1" si="175"/>
        <v>5584.3704994274694</v>
      </c>
      <c r="O574" s="22"/>
      <c r="P574" s="23">
        <f t="shared" ca="1" si="166"/>
        <v>13.540786624430416</v>
      </c>
      <c r="Q574" s="23">
        <f t="shared" ca="1" si="167"/>
        <v>6.7776772816327995</v>
      </c>
      <c r="R574" s="24">
        <f t="shared" ca="1" si="176"/>
        <v>6083.9033011871088</v>
      </c>
      <c r="S574" s="23">
        <f t="shared" ca="1" si="177"/>
        <v>6090.6809784687412</v>
      </c>
      <c r="T574" s="22"/>
      <c r="U574" s="23">
        <f t="shared" ca="1" si="168"/>
        <v>6.2262415633451855</v>
      </c>
      <c r="V574" s="23">
        <f t="shared" ca="1" si="169"/>
        <v>12.772553108120468</v>
      </c>
      <c r="W574" s="24">
        <f t="shared" ca="1" si="178"/>
        <v>6771.0507999866422</v>
      </c>
      <c r="X574" s="23">
        <f t="shared" ca="1" si="179"/>
        <v>6783.8233530947628</v>
      </c>
    </row>
    <row r="575" spans="1:24" x14ac:dyDescent="0.25">
      <c r="A575" s="23">
        <f t="shared" ca="1" si="160"/>
        <v>0.3828196519855257</v>
      </c>
      <c r="B575" s="23">
        <f t="shared" ca="1" si="161"/>
        <v>5.0765168708695612</v>
      </c>
      <c r="C575" s="24">
        <f t="shared" ca="1" si="170"/>
        <v>5131.174313494058</v>
      </c>
      <c r="D575" s="23">
        <f t="shared" ca="1" si="171"/>
        <v>5136.2508303649274</v>
      </c>
      <c r="E575" s="22"/>
      <c r="F575" s="23">
        <f t="shared" ca="1" si="162"/>
        <v>6.8445874597934671</v>
      </c>
      <c r="G575" s="23">
        <f t="shared" ca="1" si="163"/>
        <v>8.3567546404813022</v>
      </c>
      <c r="H575" s="24">
        <f t="shared" ca="1" si="172"/>
        <v>5865.0847903692802</v>
      </c>
      <c r="I575" s="23">
        <f t="shared" ca="1" si="173"/>
        <v>5873.4415450097613</v>
      </c>
      <c r="J575" s="22"/>
      <c r="K575" s="23">
        <f t="shared" ca="1" si="164"/>
        <v>25.188293340387119</v>
      </c>
      <c r="L575" s="23">
        <f t="shared" ca="1" si="165"/>
        <v>3.3430016966121312</v>
      </c>
      <c r="M575" s="24">
        <f t="shared" ca="1" si="174"/>
        <v>5609.5587927678562</v>
      </c>
      <c r="N575" s="23">
        <f t="shared" ca="1" si="175"/>
        <v>5612.9017944644684</v>
      </c>
      <c r="O575" s="22"/>
      <c r="P575" s="23">
        <f t="shared" ca="1" si="166"/>
        <v>2.5958211913683402</v>
      </c>
      <c r="Q575" s="23">
        <f t="shared" ca="1" si="167"/>
        <v>1.0912964814951616</v>
      </c>
      <c r="R575" s="24">
        <f t="shared" ca="1" si="176"/>
        <v>6093.2767996601096</v>
      </c>
      <c r="S575" s="23">
        <f t="shared" ca="1" si="177"/>
        <v>6094.3680961416048</v>
      </c>
      <c r="T575" s="22"/>
      <c r="U575" s="23">
        <f t="shared" ca="1" si="168"/>
        <v>1.7154446422315097</v>
      </c>
      <c r="V575" s="23">
        <f t="shared" ca="1" si="169"/>
        <v>12.357217639552658</v>
      </c>
      <c r="W575" s="24">
        <f t="shared" ca="1" si="178"/>
        <v>6785.5387977369946</v>
      </c>
      <c r="X575" s="23">
        <f t="shared" ca="1" si="179"/>
        <v>6797.8960153765474</v>
      </c>
    </row>
    <row r="576" spans="1:24" x14ac:dyDescent="0.25">
      <c r="A576" s="23">
        <f t="shared" ca="1" si="160"/>
        <v>2.3882972056861047</v>
      </c>
      <c r="B576" s="23">
        <f t="shared" ca="1" si="161"/>
        <v>0.10095072318415606</v>
      </c>
      <c r="C576" s="24">
        <f t="shared" ca="1" si="170"/>
        <v>5138.6391275706137</v>
      </c>
      <c r="D576" s="23">
        <f t="shared" ca="1" si="171"/>
        <v>5138.7400782937975</v>
      </c>
      <c r="E576" s="22"/>
      <c r="F576" s="23">
        <f t="shared" ca="1" si="162"/>
        <v>1.9859135922663838</v>
      </c>
      <c r="G576" s="23">
        <f t="shared" ca="1" si="163"/>
        <v>0.93239509409789412</v>
      </c>
      <c r="H576" s="24">
        <f t="shared" ca="1" si="172"/>
        <v>5875.4274586020274</v>
      </c>
      <c r="I576" s="23">
        <f t="shared" ca="1" si="173"/>
        <v>5876.3598536961254</v>
      </c>
      <c r="J576" s="22"/>
      <c r="K576" s="23">
        <f t="shared" ca="1" si="164"/>
        <v>4.697175300302491</v>
      </c>
      <c r="L576" s="23">
        <f t="shared" ca="1" si="165"/>
        <v>1.7490881811816514</v>
      </c>
      <c r="M576" s="24">
        <f t="shared" ca="1" si="174"/>
        <v>5617.598969764771</v>
      </c>
      <c r="N576" s="23">
        <f t="shared" ca="1" si="175"/>
        <v>5619.3480579459529</v>
      </c>
      <c r="O576" s="22"/>
      <c r="P576" s="23">
        <f t="shared" ca="1" si="166"/>
        <v>12.647376824376806</v>
      </c>
      <c r="Q576" s="23">
        <f t="shared" ca="1" si="167"/>
        <v>0.25755925937954521</v>
      </c>
      <c r="R576" s="24">
        <f t="shared" ca="1" si="176"/>
        <v>6107.0154729659816</v>
      </c>
      <c r="S576" s="23">
        <f t="shared" ca="1" si="177"/>
        <v>6107.273032225361</v>
      </c>
      <c r="T576" s="22"/>
      <c r="U576" s="23">
        <f t="shared" ca="1" si="168"/>
        <v>12.147593764933285</v>
      </c>
      <c r="V576" s="23">
        <f t="shared" ca="1" si="169"/>
        <v>0.17520317848661554</v>
      </c>
      <c r="W576" s="24">
        <f t="shared" ca="1" si="178"/>
        <v>6810.0436091414804</v>
      </c>
      <c r="X576" s="23">
        <f t="shared" ca="1" si="179"/>
        <v>6810.2188123199667</v>
      </c>
    </row>
    <row r="577" spans="1:24" x14ac:dyDescent="0.25">
      <c r="A577" s="23">
        <f t="shared" ca="1" si="160"/>
        <v>2.548563364276379</v>
      </c>
      <c r="B577" s="23">
        <f t="shared" ca="1" si="161"/>
        <v>1.2115232589273199</v>
      </c>
      <c r="C577" s="24">
        <f t="shared" ca="1" si="170"/>
        <v>5141.2886416580741</v>
      </c>
      <c r="D577" s="23">
        <f t="shared" ca="1" si="171"/>
        <v>5142.5001649170017</v>
      </c>
      <c r="E577" s="22"/>
      <c r="F577" s="23">
        <f t="shared" ca="1" si="162"/>
        <v>3.7516399474766216</v>
      </c>
      <c r="G577" s="23">
        <f t="shared" ca="1" si="163"/>
        <v>5.0347994267777185</v>
      </c>
      <c r="H577" s="24">
        <f t="shared" ca="1" si="172"/>
        <v>5880.1114936436015</v>
      </c>
      <c r="I577" s="23">
        <f t="shared" ca="1" si="173"/>
        <v>5885.1462930703792</v>
      </c>
      <c r="J577" s="22"/>
      <c r="K577" s="23">
        <f t="shared" ca="1" si="164"/>
        <v>2.3042713176359122</v>
      </c>
      <c r="L577" s="23">
        <f t="shared" ca="1" si="165"/>
        <v>0.36491985695485302</v>
      </c>
      <c r="M577" s="24">
        <f t="shared" ca="1" si="174"/>
        <v>5621.6523292635884</v>
      </c>
      <c r="N577" s="23">
        <f t="shared" ca="1" si="175"/>
        <v>5622.0172491205431</v>
      </c>
      <c r="O577" s="22"/>
      <c r="P577" s="23">
        <f t="shared" ca="1" si="166"/>
        <v>13.004914322868002</v>
      </c>
      <c r="Q577" s="23">
        <f t="shared" ca="1" si="167"/>
        <v>4.9767397321610183</v>
      </c>
      <c r="R577" s="24">
        <f t="shared" ca="1" si="176"/>
        <v>6120.277946548229</v>
      </c>
      <c r="S577" s="23">
        <f t="shared" ca="1" si="177"/>
        <v>6125.2546862803902</v>
      </c>
      <c r="T577" s="22"/>
      <c r="U577" s="23">
        <f t="shared" ca="1" si="168"/>
        <v>12.091542339234385</v>
      </c>
      <c r="V577" s="23">
        <f t="shared" ca="1" si="169"/>
        <v>0.46276854556787705</v>
      </c>
      <c r="W577" s="24">
        <f t="shared" ca="1" si="178"/>
        <v>6822.310354659201</v>
      </c>
      <c r="X577" s="23">
        <f t="shared" ca="1" si="179"/>
        <v>6822.773123204769</v>
      </c>
    </row>
    <row r="578" spans="1:24" x14ac:dyDescent="0.25">
      <c r="A578" s="23">
        <f t="shared" ca="1" si="160"/>
        <v>5.7959604232747424</v>
      </c>
      <c r="B578" s="23">
        <f t="shared" ca="1" si="161"/>
        <v>2.8181818774933456</v>
      </c>
      <c r="C578" s="24">
        <f t="shared" ca="1" si="170"/>
        <v>5148.2961253402764</v>
      </c>
      <c r="D578" s="23">
        <f t="shared" ca="1" si="171"/>
        <v>5151.1143072177701</v>
      </c>
      <c r="E578" s="22"/>
      <c r="F578" s="23">
        <f t="shared" ca="1" si="162"/>
        <v>14.420694832424541</v>
      </c>
      <c r="G578" s="23">
        <f t="shared" ca="1" si="163"/>
        <v>4.5898035054359623</v>
      </c>
      <c r="H578" s="24">
        <f t="shared" ca="1" si="172"/>
        <v>5899.5669879028037</v>
      </c>
      <c r="I578" s="23">
        <f t="shared" ca="1" si="173"/>
        <v>5904.1567914082398</v>
      </c>
      <c r="J578" s="22"/>
      <c r="K578" s="23">
        <f t="shared" ca="1" si="164"/>
        <v>3.5471509460401727</v>
      </c>
      <c r="L578" s="23">
        <f t="shared" ca="1" si="165"/>
        <v>0.27050968462068098</v>
      </c>
      <c r="M578" s="24">
        <f t="shared" ca="1" si="174"/>
        <v>5625.5644000665834</v>
      </c>
      <c r="N578" s="23">
        <f t="shared" ca="1" si="175"/>
        <v>5625.8349097512037</v>
      </c>
      <c r="O578" s="22"/>
      <c r="P578" s="23">
        <f t="shared" ca="1" si="166"/>
        <v>0.32652954017082791</v>
      </c>
      <c r="Q578" s="23">
        <f t="shared" ca="1" si="167"/>
        <v>1.5704608761666894</v>
      </c>
      <c r="R578" s="24">
        <f t="shared" ca="1" si="176"/>
        <v>6125.5812158205608</v>
      </c>
      <c r="S578" s="23">
        <f t="shared" ca="1" si="177"/>
        <v>6127.1516766967279</v>
      </c>
      <c r="T578" s="22"/>
      <c r="U578" s="23">
        <f t="shared" ca="1" si="168"/>
        <v>6.7017010154562691</v>
      </c>
      <c r="V578" s="23">
        <f t="shared" ca="1" si="169"/>
        <v>1.5225161895023458</v>
      </c>
      <c r="W578" s="24">
        <f t="shared" ca="1" si="178"/>
        <v>6829.4748242202249</v>
      </c>
      <c r="X578" s="23">
        <f t="shared" ca="1" si="179"/>
        <v>6830.9973404097273</v>
      </c>
    </row>
    <row r="579" spans="1:24" x14ac:dyDescent="0.25">
      <c r="A579" s="23">
        <f t="shared" ca="1" si="160"/>
        <v>3.9695904297051894</v>
      </c>
      <c r="B579" s="23">
        <f t="shared" ca="1" si="161"/>
        <v>1.7757464526159958</v>
      </c>
      <c r="C579" s="24">
        <f t="shared" ca="1" si="170"/>
        <v>5155.0838976474752</v>
      </c>
      <c r="D579" s="23">
        <f t="shared" ca="1" si="171"/>
        <v>5156.8596441000909</v>
      </c>
      <c r="E579" s="22"/>
      <c r="F579" s="23">
        <f t="shared" ca="1" si="162"/>
        <v>7.972664281172877</v>
      </c>
      <c r="G579" s="23">
        <f t="shared" ca="1" si="163"/>
        <v>0.74310270652500587</v>
      </c>
      <c r="H579" s="24">
        <f t="shared" ca="1" si="172"/>
        <v>5912.1294556894127</v>
      </c>
      <c r="I579" s="23">
        <f t="shared" ca="1" si="173"/>
        <v>5912.8725583959376</v>
      </c>
      <c r="J579" s="22"/>
      <c r="K579" s="23">
        <f t="shared" ca="1" si="164"/>
        <v>2.1513865863385826</v>
      </c>
      <c r="L579" s="23">
        <f t="shared" ca="1" si="165"/>
        <v>0.40364305968072878</v>
      </c>
      <c r="M579" s="24">
        <f t="shared" ca="1" si="174"/>
        <v>5627.9862963375426</v>
      </c>
      <c r="N579" s="23">
        <f t="shared" ca="1" si="175"/>
        <v>5628.3899393972233</v>
      </c>
      <c r="O579" s="22"/>
      <c r="P579" s="23">
        <f t="shared" ca="1" si="166"/>
        <v>6.5228351521117451</v>
      </c>
      <c r="Q579" s="23">
        <f t="shared" ca="1" si="167"/>
        <v>5.5479954990668761</v>
      </c>
      <c r="R579" s="24">
        <f t="shared" ca="1" si="176"/>
        <v>6133.6745118488398</v>
      </c>
      <c r="S579" s="23">
        <f t="shared" ca="1" si="177"/>
        <v>6139.2225073479067</v>
      </c>
      <c r="T579" s="22"/>
      <c r="U579" s="23">
        <f t="shared" ca="1" si="168"/>
        <v>15.295853768387241</v>
      </c>
      <c r="V579" s="23">
        <f t="shared" ca="1" si="169"/>
        <v>3.2881035687867488</v>
      </c>
      <c r="W579" s="24">
        <f t="shared" ca="1" si="178"/>
        <v>6846.2931941781144</v>
      </c>
      <c r="X579" s="23">
        <f t="shared" ca="1" si="179"/>
        <v>6849.5812977469013</v>
      </c>
    </row>
    <row r="580" spans="1:24" x14ac:dyDescent="0.25">
      <c r="A580" s="23">
        <f t="shared" ca="1" si="160"/>
        <v>1.3794602349232472</v>
      </c>
      <c r="B580" s="23">
        <f t="shared" ca="1" si="161"/>
        <v>4.345857140094175</v>
      </c>
      <c r="C580" s="24">
        <f t="shared" ca="1" si="170"/>
        <v>5158.2391043350144</v>
      </c>
      <c r="D580" s="23">
        <f t="shared" ca="1" si="171"/>
        <v>5162.5849614751087</v>
      </c>
      <c r="E580" s="22"/>
      <c r="F580" s="23">
        <f t="shared" ca="1" si="162"/>
        <v>7.2160744484481203</v>
      </c>
      <c r="G580" s="23">
        <f t="shared" ca="1" si="163"/>
        <v>1.8221425384718644</v>
      </c>
      <c r="H580" s="24">
        <f t="shared" ca="1" si="172"/>
        <v>5920.0886328443858</v>
      </c>
      <c r="I580" s="23">
        <f t="shared" ca="1" si="173"/>
        <v>5921.9107753828575</v>
      </c>
      <c r="J580" s="22"/>
      <c r="K580" s="23">
        <f t="shared" ca="1" si="164"/>
        <v>15.730410259606503</v>
      </c>
      <c r="L580" s="23">
        <f t="shared" ca="1" si="165"/>
        <v>1.0177013010737428</v>
      </c>
      <c r="M580" s="24">
        <f t="shared" ca="1" si="174"/>
        <v>5644.1203496568296</v>
      </c>
      <c r="N580" s="23">
        <f t="shared" ca="1" si="175"/>
        <v>5645.138050957903</v>
      </c>
      <c r="O580" s="22"/>
      <c r="P580" s="23">
        <f t="shared" ca="1" si="166"/>
        <v>1.3849408741411326</v>
      </c>
      <c r="Q580" s="23">
        <f t="shared" ca="1" si="167"/>
        <v>11.119136437838758</v>
      </c>
      <c r="R580" s="24">
        <f t="shared" ca="1" si="176"/>
        <v>6140.6074482220474</v>
      </c>
      <c r="S580" s="23">
        <f t="shared" ca="1" si="177"/>
        <v>6151.7265846598866</v>
      </c>
      <c r="T580" s="22"/>
      <c r="U580" s="23">
        <f t="shared" ca="1" si="168"/>
        <v>8.7202766886644287</v>
      </c>
      <c r="V580" s="23">
        <f t="shared" ca="1" si="169"/>
        <v>3.6182341033646517</v>
      </c>
      <c r="W580" s="24">
        <f t="shared" ca="1" si="178"/>
        <v>6858.3015744355662</v>
      </c>
      <c r="X580" s="23">
        <f t="shared" ca="1" si="179"/>
        <v>6861.9198085389307</v>
      </c>
    </row>
    <row r="581" spans="1:24" x14ac:dyDescent="0.25">
      <c r="A581" s="23">
        <f t="shared" ca="1" si="160"/>
        <v>11.318253579417789</v>
      </c>
      <c r="B581" s="23">
        <f t="shared" ca="1" si="161"/>
        <v>0.99412555882005627</v>
      </c>
      <c r="C581" s="24">
        <f t="shared" ca="1" si="170"/>
        <v>5173.9032150545263</v>
      </c>
      <c r="D581" s="23">
        <f t="shared" ca="1" si="171"/>
        <v>5174.8973406133464</v>
      </c>
      <c r="E581" s="22"/>
      <c r="F581" s="23">
        <f t="shared" ca="1" si="162"/>
        <v>8.3868400756673029</v>
      </c>
      <c r="G581" s="23">
        <f t="shared" ca="1" si="163"/>
        <v>2.1034052013384048E-2</v>
      </c>
      <c r="H581" s="24">
        <f t="shared" ca="1" si="172"/>
        <v>5930.2976154585249</v>
      </c>
      <c r="I581" s="23">
        <f t="shared" ca="1" si="173"/>
        <v>5930.3186495105383</v>
      </c>
      <c r="J581" s="22"/>
      <c r="K581" s="23">
        <f t="shared" ca="1" si="164"/>
        <v>13.114666060241424</v>
      </c>
      <c r="L581" s="23">
        <f t="shared" ca="1" si="165"/>
        <v>3.0868099469253409</v>
      </c>
      <c r="M581" s="24">
        <f t="shared" ca="1" si="174"/>
        <v>5658.2527170181447</v>
      </c>
      <c r="N581" s="23">
        <f t="shared" ca="1" si="175"/>
        <v>5661.33952696507</v>
      </c>
      <c r="O581" s="22"/>
      <c r="P581" s="23">
        <f t="shared" ca="1" si="166"/>
        <v>17.284186716823385</v>
      </c>
      <c r="Q581" s="23">
        <f t="shared" ca="1" si="167"/>
        <v>1.7479797040678551</v>
      </c>
      <c r="R581" s="24">
        <f t="shared" ca="1" si="176"/>
        <v>6169.0107713767102</v>
      </c>
      <c r="S581" s="23">
        <f t="shared" ca="1" si="177"/>
        <v>6170.758751080778</v>
      </c>
      <c r="T581" s="22"/>
      <c r="U581" s="23">
        <f t="shared" ca="1" si="168"/>
        <v>5.0431455627045043</v>
      </c>
      <c r="V581" s="23">
        <f t="shared" ca="1" si="169"/>
        <v>0.34713192236930113</v>
      </c>
      <c r="W581" s="24">
        <f t="shared" ca="1" si="178"/>
        <v>6866.9629541016357</v>
      </c>
      <c r="X581" s="23">
        <f t="shared" ca="1" si="179"/>
        <v>6867.3100860240047</v>
      </c>
    </row>
    <row r="582" spans="1:24" x14ac:dyDescent="0.25">
      <c r="A582" s="23">
        <f t="shared" ca="1" si="160"/>
        <v>2.5427411207929236</v>
      </c>
      <c r="B582" s="23">
        <f t="shared" ca="1" si="161"/>
        <v>3.2459512363538479</v>
      </c>
      <c r="C582" s="24">
        <f t="shared" ca="1" si="170"/>
        <v>5177.4400817341393</v>
      </c>
      <c r="D582" s="23">
        <f t="shared" ca="1" si="171"/>
        <v>5180.6860329704932</v>
      </c>
      <c r="E582" s="22"/>
      <c r="F582" s="23">
        <f t="shared" ca="1" si="162"/>
        <v>11.286161729675733</v>
      </c>
      <c r="G582" s="23">
        <f t="shared" ca="1" si="163"/>
        <v>1.5943875827973863</v>
      </c>
      <c r="H582" s="24">
        <f t="shared" ca="1" si="172"/>
        <v>5941.6048112402141</v>
      </c>
      <c r="I582" s="23">
        <f t="shared" ca="1" si="173"/>
        <v>5943.1991988230111</v>
      </c>
      <c r="J582" s="22"/>
      <c r="K582" s="23">
        <f t="shared" ca="1" si="164"/>
        <v>3.3585333827957164</v>
      </c>
      <c r="L582" s="23">
        <f t="shared" ca="1" si="165"/>
        <v>0.76541450805510358</v>
      </c>
      <c r="M582" s="24">
        <f t="shared" ca="1" si="174"/>
        <v>5664.698060347866</v>
      </c>
      <c r="N582" s="23">
        <f t="shared" ca="1" si="175"/>
        <v>5665.463474855921</v>
      </c>
      <c r="O582" s="22"/>
      <c r="P582" s="23">
        <f t="shared" ca="1" si="166"/>
        <v>2.5060336400232734</v>
      </c>
      <c r="Q582" s="23">
        <f t="shared" ca="1" si="167"/>
        <v>2.6617419972692202</v>
      </c>
      <c r="R582" s="24">
        <f t="shared" ca="1" si="176"/>
        <v>6173.2647847208009</v>
      </c>
      <c r="S582" s="23">
        <f t="shared" ca="1" si="177"/>
        <v>6175.9265267180699</v>
      </c>
      <c r="T582" s="22"/>
      <c r="U582" s="23">
        <f t="shared" ca="1" si="168"/>
        <v>7.2974832674430008</v>
      </c>
      <c r="V582" s="23">
        <f t="shared" ca="1" si="169"/>
        <v>1.0471278896800467</v>
      </c>
      <c r="W582" s="24">
        <f t="shared" ca="1" si="178"/>
        <v>6874.6075692914474</v>
      </c>
      <c r="X582" s="23">
        <f t="shared" ca="1" si="179"/>
        <v>6875.6546971811276</v>
      </c>
    </row>
    <row r="583" spans="1:24" x14ac:dyDescent="0.25">
      <c r="A583" s="23">
        <f t="shared" ca="1" si="160"/>
        <v>17.801160262488647</v>
      </c>
      <c r="B583" s="23">
        <f t="shared" ca="1" si="161"/>
        <v>5.9694430697030718</v>
      </c>
      <c r="C583" s="24">
        <f t="shared" ca="1" si="170"/>
        <v>5198.4871932329816</v>
      </c>
      <c r="D583" s="23">
        <f t="shared" ca="1" si="171"/>
        <v>5204.4566363026843</v>
      </c>
      <c r="E583" s="22"/>
      <c r="F583" s="23">
        <f t="shared" ca="1" si="162"/>
        <v>4.8018467840900412</v>
      </c>
      <c r="G583" s="23">
        <f t="shared" ca="1" si="163"/>
        <v>0.54780884645818062</v>
      </c>
      <c r="H583" s="24">
        <f t="shared" ca="1" si="172"/>
        <v>5948.0010456071013</v>
      </c>
      <c r="I583" s="23">
        <f t="shared" ca="1" si="173"/>
        <v>5948.5488544535592</v>
      </c>
      <c r="J583" s="22"/>
      <c r="K583" s="23">
        <f t="shared" ca="1" si="164"/>
        <v>3.6690769835836536</v>
      </c>
      <c r="L583" s="23">
        <f t="shared" ca="1" si="165"/>
        <v>0.10064045520324398</v>
      </c>
      <c r="M583" s="24">
        <f t="shared" ca="1" si="174"/>
        <v>5669.1325518395051</v>
      </c>
      <c r="N583" s="23">
        <f t="shared" ca="1" si="175"/>
        <v>5669.2331922947087</v>
      </c>
      <c r="O583" s="22"/>
      <c r="P583" s="23">
        <f t="shared" ca="1" si="166"/>
        <v>15.854253008583742</v>
      </c>
      <c r="Q583" s="23">
        <f t="shared" ca="1" si="167"/>
        <v>9.2772070540861176</v>
      </c>
      <c r="R583" s="24">
        <f t="shared" ca="1" si="176"/>
        <v>6191.7807797266532</v>
      </c>
      <c r="S583" s="23">
        <f t="shared" ca="1" si="177"/>
        <v>6201.0579867807392</v>
      </c>
      <c r="T583" s="22"/>
      <c r="U583" s="23">
        <f t="shared" ca="1" si="168"/>
        <v>0.70419955519456112</v>
      </c>
      <c r="V583" s="23">
        <f t="shared" ca="1" si="169"/>
        <v>1.1343685327853479</v>
      </c>
      <c r="W583" s="24">
        <f t="shared" ca="1" si="178"/>
        <v>6876.3588967363221</v>
      </c>
      <c r="X583" s="23">
        <f t="shared" ca="1" si="179"/>
        <v>6877.4932652691077</v>
      </c>
    </row>
    <row r="584" spans="1:24" x14ac:dyDescent="0.25">
      <c r="A584" s="23">
        <f t="shared" ca="1" si="160"/>
        <v>4.5013012897065332</v>
      </c>
      <c r="B584" s="23">
        <f t="shared" ca="1" si="161"/>
        <v>0.89798547333305512</v>
      </c>
      <c r="C584" s="24">
        <f t="shared" ca="1" si="170"/>
        <v>5208.9579375923904</v>
      </c>
      <c r="D584" s="23">
        <f t="shared" ca="1" si="171"/>
        <v>5209.8559230657238</v>
      </c>
      <c r="E584" s="22"/>
      <c r="F584" s="23">
        <f t="shared" ca="1" si="162"/>
        <v>2.1098925732281106</v>
      </c>
      <c r="G584" s="23">
        <f t="shared" ca="1" si="163"/>
        <v>2.0025584958891725</v>
      </c>
      <c r="H584" s="24">
        <f t="shared" ca="1" si="172"/>
        <v>5950.6587470267878</v>
      </c>
      <c r="I584" s="23">
        <f t="shared" ca="1" si="173"/>
        <v>5952.6613055226771</v>
      </c>
      <c r="J584" s="22"/>
      <c r="K584" s="23">
        <f t="shared" ca="1" si="164"/>
        <v>6.3947082924760554</v>
      </c>
      <c r="L584" s="23">
        <f t="shared" ca="1" si="165"/>
        <v>4.9496271001886063</v>
      </c>
      <c r="M584" s="24">
        <f t="shared" ca="1" si="174"/>
        <v>5675.6279005871847</v>
      </c>
      <c r="N584" s="23">
        <f t="shared" ca="1" si="175"/>
        <v>5680.5775276873737</v>
      </c>
      <c r="O584" s="22"/>
      <c r="P584" s="23">
        <f t="shared" ca="1" si="166"/>
        <v>1.9927289090709539</v>
      </c>
      <c r="Q584" s="23">
        <f t="shared" ca="1" si="167"/>
        <v>0.68352954094238416</v>
      </c>
      <c r="R584" s="24">
        <f t="shared" ca="1" si="176"/>
        <v>6203.0507156898102</v>
      </c>
      <c r="S584" s="23">
        <f t="shared" ca="1" si="177"/>
        <v>6203.734245230753</v>
      </c>
      <c r="T584" s="22"/>
      <c r="U584" s="23">
        <f t="shared" ca="1" si="168"/>
        <v>11.248794944311234</v>
      </c>
      <c r="V584" s="23">
        <f t="shared" ca="1" si="169"/>
        <v>9.1317989017737844</v>
      </c>
      <c r="W584" s="24">
        <f t="shared" ca="1" si="178"/>
        <v>6888.7420602134189</v>
      </c>
      <c r="X584" s="23">
        <f t="shared" ca="1" si="179"/>
        <v>6897.8738591151923</v>
      </c>
    </row>
    <row r="585" spans="1:24" x14ac:dyDescent="0.25">
      <c r="A585" s="23">
        <f t="shared" ca="1" si="160"/>
        <v>13.897421579406974</v>
      </c>
      <c r="B585" s="23">
        <f t="shared" ca="1" si="161"/>
        <v>2.8004561684603702</v>
      </c>
      <c r="C585" s="24">
        <f t="shared" ca="1" si="170"/>
        <v>5223.7533446451307</v>
      </c>
      <c r="D585" s="23">
        <f t="shared" ca="1" si="171"/>
        <v>5226.5538008135909</v>
      </c>
      <c r="E585" s="22"/>
      <c r="F585" s="23">
        <f t="shared" ca="1" si="162"/>
        <v>18.553034483812187</v>
      </c>
      <c r="G585" s="23">
        <f t="shared" ca="1" si="163"/>
        <v>1.1124188097827341</v>
      </c>
      <c r="H585" s="24">
        <f t="shared" ca="1" si="172"/>
        <v>5971.2143400064897</v>
      </c>
      <c r="I585" s="23">
        <f t="shared" ca="1" si="173"/>
        <v>5972.3267588162726</v>
      </c>
      <c r="J585" s="22"/>
      <c r="K585" s="23">
        <f t="shared" ca="1" si="164"/>
        <v>1.8106209291169624</v>
      </c>
      <c r="L585" s="23">
        <f t="shared" ca="1" si="165"/>
        <v>3.347106763630141</v>
      </c>
      <c r="M585" s="24">
        <f t="shared" ca="1" si="174"/>
        <v>5682.388148616491</v>
      </c>
      <c r="N585" s="23">
        <f t="shared" ca="1" si="175"/>
        <v>5685.7352553801211</v>
      </c>
      <c r="O585" s="22"/>
      <c r="P585" s="23">
        <f t="shared" ca="1" si="166"/>
        <v>2.0788146873471365</v>
      </c>
      <c r="Q585" s="23">
        <f t="shared" ca="1" si="167"/>
        <v>1.7926704623572702</v>
      </c>
      <c r="R585" s="24">
        <f t="shared" ca="1" si="176"/>
        <v>6205.8130599181004</v>
      </c>
      <c r="S585" s="23">
        <f t="shared" ca="1" si="177"/>
        <v>6207.6057303804573</v>
      </c>
      <c r="T585" s="22"/>
      <c r="U585" s="23">
        <f t="shared" ca="1" si="168"/>
        <v>13.318222866220969</v>
      </c>
      <c r="V585" s="23">
        <f t="shared" ca="1" si="169"/>
        <v>5.2975795612215055</v>
      </c>
      <c r="W585" s="24">
        <f t="shared" ca="1" si="178"/>
        <v>6911.1920819814131</v>
      </c>
      <c r="X585" s="23">
        <f t="shared" ca="1" si="179"/>
        <v>6916.4896615426351</v>
      </c>
    </row>
    <row r="586" spans="1:24" x14ac:dyDescent="0.25">
      <c r="A586" s="23">
        <f t="shared" ca="1" si="160"/>
        <v>0.79545469544339065</v>
      </c>
      <c r="B586" s="23">
        <f t="shared" ca="1" si="161"/>
        <v>1.5271956767346497</v>
      </c>
      <c r="C586" s="24">
        <f t="shared" ca="1" si="170"/>
        <v>5227.3492555090343</v>
      </c>
      <c r="D586" s="23">
        <f t="shared" ca="1" si="171"/>
        <v>5228.8764511857689</v>
      </c>
      <c r="E586" s="22"/>
      <c r="F586" s="23">
        <f t="shared" ca="1" si="162"/>
        <v>10.85996280337333</v>
      </c>
      <c r="G586" s="23">
        <f t="shared" ca="1" si="163"/>
        <v>1.6278606115804297</v>
      </c>
      <c r="H586" s="24">
        <f t="shared" ca="1" si="172"/>
        <v>5983.1867216196461</v>
      </c>
      <c r="I586" s="23">
        <f t="shared" ca="1" si="173"/>
        <v>5984.8145822312263</v>
      </c>
      <c r="J586" s="22"/>
      <c r="K586" s="23">
        <f t="shared" ca="1" si="164"/>
        <v>1.3285477719424077</v>
      </c>
      <c r="L586" s="23">
        <f t="shared" ca="1" si="165"/>
        <v>2.4560468130502153</v>
      </c>
      <c r="M586" s="24">
        <f t="shared" ca="1" si="174"/>
        <v>5687.0638031520639</v>
      </c>
      <c r="N586" s="23">
        <f t="shared" ca="1" si="175"/>
        <v>5689.5198499651142</v>
      </c>
      <c r="O586" s="22"/>
      <c r="P586" s="23">
        <f t="shared" ca="1" si="166"/>
        <v>24.379335423819082</v>
      </c>
      <c r="Q586" s="23">
        <f t="shared" ca="1" si="167"/>
        <v>11.280459070812835</v>
      </c>
      <c r="R586" s="24">
        <f t="shared" ca="1" si="176"/>
        <v>6231.985065804276</v>
      </c>
      <c r="S586" s="23">
        <f t="shared" ca="1" si="177"/>
        <v>6243.2655248750889</v>
      </c>
      <c r="T586" s="22"/>
      <c r="U586" s="23">
        <f t="shared" ca="1" si="168"/>
        <v>29.445840680913903</v>
      </c>
      <c r="V586" s="23">
        <f t="shared" ca="1" si="169"/>
        <v>4.4590350646478765</v>
      </c>
      <c r="W586" s="24">
        <f t="shared" ca="1" si="178"/>
        <v>6945.9355022235486</v>
      </c>
      <c r="X586" s="23">
        <f t="shared" ca="1" si="179"/>
        <v>6950.3945372881963</v>
      </c>
    </row>
    <row r="587" spans="1:24" x14ac:dyDescent="0.25">
      <c r="A587" s="23">
        <f t="shared" ca="1" si="160"/>
        <v>4.208453953588462</v>
      </c>
      <c r="B587" s="23">
        <f t="shared" ca="1" si="161"/>
        <v>1.5898944272153428</v>
      </c>
      <c r="C587" s="24">
        <f t="shared" ca="1" si="170"/>
        <v>5233.084905139357</v>
      </c>
      <c r="D587" s="23">
        <f t="shared" ca="1" si="171"/>
        <v>5234.6747995665728</v>
      </c>
      <c r="E587" s="22"/>
      <c r="F587" s="23">
        <f t="shared" ca="1" si="162"/>
        <v>6.7712330119635133</v>
      </c>
      <c r="G587" s="23">
        <f t="shared" ca="1" si="163"/>
        <v>1.0374998568175311</v>
      </c>
      <c r="H587" s="24">
        <f t="shared" ca="1" si="172"/>
        <v>5991.5858152431902</v>
      </c>
      <c r="I587" s="23">
        <f t="shared" ca="1" si="173"/>
        <v>5992.6233151000079</v>
      </c>
      <c r="J587" s="22"/>
      <c r="K587" s="23">
        <f t="shared" ca="1" si="164"/>
        <v>3.2618389354326101</v>
      </c>
      <c r="L587" s="23">
        <f t="shared" ca="1" si="165"/>
        <v>1.5416527035196004</v>
      </c>
      <c r="M587" s="24">
        <f t="shared" ca="1" si="174"/>
        <v>5692.7816889005471</v>
      </c>
      <c r="N587" s="23">
        <f t="shared" ca="1" si="175"/>
        <v>5694.3233416040666</v>
      </c>
      <c r="O587" s="22"/>
      <c r="P587" s="23">
        <f t="shared" ca="1" si="166"/>
        <v>0.66030368845411624</v>
      </c>
      <c r="Q587" s="23">
        <f t="shared" ca="1" si="167"/>
        <v>5.5073870417815751</v>
      </c>
      <c r="R587" s="24">
        <f t="shared" ca="1" si="176"/>
        <v>6243.9258285635433</v>
      </c>
      <c r="S587" s="23">
        <f t="shared" ca="1" si="177"/>
        <v>6249.4332156053251</v>
      </c>
      <c r="T587" s="22"/>
      <c r="U587" s="23">
        <f t="shared" ca="1" si="168"/>
        <v>0.84021538642236138</v>
      </c>
      <c r="V587" s="23">
        <f t="shared" ca="1" si="169"/>
        <v>3.5819859832894312</v>
      </c>
      <c r="W587" s="24">
        <f t="shared" ca="1" si="178"/>
        <v>6951.2347526746189</v>
      </c>
      <c r="X587" s="23">
        <f t="shared" ca="1" si="179"/>
        <v>6954.816738657908</v>
      </c>
    </row>
    <row r="588" spans="1:24" x14ac:dyDescent="0.25">
      <c r="A588" s="23">
        <f t="shared" ca="1" si="160"/>
        <v>11.986218133334482</v>
      </c>
      <c r="B588" s="23">
        <f t="shared" ca="1" si="161"/>
        <v>0.6064871781878739</v>
      </c>
      <c r="C588" s="24">
        <f t="shared" ca="1" si="170"/>
        <v>5246.6610176999075</v>
      </c>
      <c r="D588" s="23">
        <f t="shared" ca="1" si="171"/>
        <v>5247.2675048780957</v>
      </c>
      <c r="E588" s="22"/>
      <c r="F588" s="23">
        <f t="shared" ca="1" si="162"/>
        <v>11.287804694824201</v>
      </c>
      <c r="G588" s="23">
        <f t="shared" ca="1" si="163"/>
        <v>0.77928159238790962</v>
      </c>
      <c r="H588" s="24">
        <f t="shared" ca="1" si="172"/>
        <v>6003.9111197948323</v>
      </c>
      <c r="I588" s="23">
        <f t="shared" ca="1" si="173"/>
        <v>6004.6904013872199</v>
      </c>
      <c r="J588" s="22"/>
      <c r="K588" s="23">
        <f t="shared" ca="1" si="164"/>
        <v>6.2458900713643057</v>
      </c>
      <c r="L588" s="23">
        <f t="shared" ca="1" si="165"/>
        <v>1.3711778009562885</v>
      </c>
      <c r="M588" s="24">
        <f t="shared" ca="1" si="174"/>
        <v>5700.5692316754312</v>
      </c>
      <c r="N588" s="23">
        <f t="shared" ca="1" si="175"/>
        <v>5701.9404094763877</v>
      </c>
      <c r="O588" s="22"/>
      <c r="P588" s="23">
        <f t="shared" ca="1" si="166"/>
        <v>22.626292838814244</v>
      </c>
      <c r="Q588" s="23">
        <f t="shared" ca="1" si="167"/>
        <v>11.72025026615154</v>
      </c>
      <c r="R588" s="24">
        <f t="shared" ca="1" si="176"/>
        <v>6272.0595084441393</v>
      </c>
      <c r="S588" s="23">
        <f t="shared" ca="1" si="177"/>
        <v>6283.7797587102905</v>
      </c>
      <c r="T588" s="22"/>
      <c r="U588" s="23">
        <f t="shared" ca="1" si="168"/>
        <v>9.4860719355852439</v>
      </c>
      <c r="V588" s="23">
        <f t="shared" ca="1" si="169"/>
        <v>6.7610790133907166</v>
      </c>
      <c r="W588" s="24">
        <f t="shared" ca="1" si="178"/>
        <v>6964.3028105934936</v>
      </c>
      <c r="X588" s="23">
        <f t="shared" ca="1" si="179"/>
        <v>6971.063889606884</v>
      </c>
    </row>
    <row r="589" spans="1:24" x14ac:dyDescent="0.25">
      <c r="A589" s="23">
        <f t="shared" ca="1" si="160"/>
        <v>1.0944132669759818</v>
      </c>
      <c r="B589" s="23">
        <f t="shared" ca="1" si="161"/>
        <v>5.7594744802468503</v>
      </c>
      <c r="C589" s="24">
        <f t="shared" ca="1" si="170"/>
        <v>5248.3619181450713</v>
      </c>
      <c r="D589" s="23">
        <f t="shared" ca="1" si="171"/>
        <v>5254.1213926253185</v>
      </c>
      <c r="E589" s="22"/>
      <c r="F589" s="23">
        <f t="shared" ca="1" si="162"/>
        <v>9.8882234830299289</v>
      </c>
      <c r="G589" s="23">
        <f t="shared" ca="1" si="163"/>
        <v>1.1942357441599531</v>
      </c>
      <c r="H589" s="24">
        <f t="shared" ca="1" si="172"/>
        <v>6014.5786248702498</v>
      </c>
      <c r="I589" s="23">
        <f t="shared" ca="1" si="173"/>
        <v>6015.7728606144101</v>
      </c>
      <c r="J589" s="22"/>
      <c r="K589" s="23">
        <f t="shared" ca="1" si="164"/>
        <v>0.43173158493861413</v>
      </c>
      <c r="L589" s="23">
        <f t="shared" ca="1" si="165"/>
        <v>3.4752912191825529</v>
      </c>
      <c r="M589" s="24">
        <f t="shared" ca="1" si="174"/>
        <v>5702.3721410613261</v>
      </c>
      <c r="N589" s="23">
        <f t="shared" ca="1" si="175"/>
        <v>5705.8474322805087</v>
      </c>
      <c r="O589" s="22"/>
      <c r="P589" s="23">
        <f t="shared" ca="1" si="166"/>
        <v>0.75322658585834124</v>
      </c>
      <c r="Q589" s="23">
        <f t="shared" ca="1" si="167"/>
        <v>4.0301208444670973</v>
      </c>
      <c r="R589" s="24">
        <f t="shared" ca="1" si="176"/>
        <v>6284.5329852961486</v>
      </c>
      <c r="S589" s="23">
        <f t="shared" ca="1" si="177"/>
        <v>6288.5631061406157</v>
      </c>
      <c r="T589" s="22"/>
      <c r="U589" s="23">
        <f t="shared" ca="1" si="168"/>
        <v>4.6820443754882692</v>
      </c>
      <c r="V589" s="23">
        <f t="shared" ca="1" si="169"/>
        <v>7.2113788248569257</v>
      </c>
      <c r="W589" s="24">
        <f t="shared" ca="1" si="178"/>
        <v>6975.7459339823727</v>
      </c>
      <c r="X589" s="23">
        <f t="shared" ca="1" si="179"/>
        <v>6982.9573128072298</v>
      </c>
    </row>
    <row r="590" spans="1:24" x14ac:dyDescent="0.25">
      <c r="A590" s="23">
        <f t="shared" ref="A590:A653" ca="1" si="180">((-LN(1-RAND()))/$C$9)</f>
        <v>2.7901536218125562</v>
      </c>
      <c r="B590" s="23">
        <f t="shared" ref="B590:B653" ca="1" si="181">((-LN(1-RAND()))/$C$10)</f>
        <v>1.3113099143265359</v>
      </c>
      <c r="C590" s="24">
        <f t="shared" ca="1" si="170"/>
        <v>5256.9115462471309</v>
      </c>
      <c r="D590" s="23">
        <f t="shared" ca="1" si="171"/>
        <v>5258.2228561614575</v>
      </c>
      <c r="E590" s="22"/>
      <c r="F590" s="23">
        <f t="shared" ref="F590:F653" ca="1" si="182">((-LN(1-RAND()))/$H$9)</f>
        <v>12.581186610226041</v>
      </c>
      <c r="G590" s="23">
        <f t="shared" ref="G590:G653" ca="1" si="183">((-LN(1-RAND()))/$H$10)</f>
        <v>4.215074292841976</v>
      </c>
      <c r="H590" s="24">
        <f t="shared" ca="1" si="172"/>
        <v>6028.3540472246359</v>
      </c>
      <c r="I590" s="23">
        <f t="shared" ca="1" si="173"/>
        <v>6032.5691215174775</v>
      </c>
      <c r="J590" s="22"/>
      <c r="K590" s="23">
        <f t="shared" ref="K590:K653" ca="1" si="184">((-LN(1-RAND()))/$M$9)</f>
        <v>24.177074186048216</v>
      </c>
      <c r="L590" s="23">
        <f t="shared" ref="L590:L653" ca="1" si="185">((-LN(1-RAND()))/$M$10)</f>
        <v>1.2299804990352841</v>
      </c>
      <c r="M590" s="24">
        <f t="shared" ca="1" si="174"/>
        <v>5730.0245064665569</v>
      </c>
      <c r="N590" s="23">
        <f t="shared" ca="1" si="175"/>
        <v>5731.2544869655922</v>
      </c>
      <c r="O590" s="22"/>
      <c r="P590" s="23">
        <f t="shared" ref="P590:P653" ca="1" si="186">((-LN(1-RAND()))/$R$9)</f>
        <v>5.5903026403821263</v>
      </c>
      <c r="Q590" s="23">
        <f t="shared" ref="Q590:Q653" ca="1" si="187">((-LN(1-RAND()))/$R$10)</f>
        <v>4.1811274382531618</v>
      </c>
      <c r="R590" s="24">
        <f t="shared" ca="1" si="176"/>
        <v>6294.1534087809978</v>
      </c>
      <c r="S590" s="23">
        <f t="shared" ca="1" si="177"/>
        <v>6298.3345362192513</v>
      </c>
      <c r="T590" s="22"/>
      <c r="U590" s="23">
        <f t="shared" ref="U590:U653" ca="1" si="188">((-LN(1-RAND()))/$W$9)</f>
        <v>0.30169960638440341</v>
      </c>
      <c r="V590" s="23">
        <f t="shared" ref="V590:V653" ca="1" si="189">((-LN(1-RAND()))/$W$10)</f>
        <v>0.32994544809885695</v>
      </c>
      <c r="W590" s="24">
        <f t="shared" ca="1" si="178"/>
        <v>6983.2590124136141</v>
      </c>
      <c r="X590" s="23">
        <f t="shared" ca="1" si="179"/>
        <v>6983.5889578617125</v>
      </c>
    </row>
    <row r="591" spans="1:24" x14ac:dyDescent="0.25">
      <c r="A591" s="23">
        <f t="shared" ca="1" si="180"/>
        <v>5.3307689633849957</v>
      </c>
      <c r="B591" s="23">
        <f t="shared" ca="1" si="181"/>
        <v>0.73843777598043603</v>
      </c>
      <c r="C591" s="24">
        <f t="shared" ref="C591:C654" ca="1" si="190">D590+A591</f>
        <v>5263.5536251248423</v>
      </c>
      <c r="D591" s="23">
        <f t="shared" ref="D591:D654" ca="1" si="191">C591+B591</f>
        <v>5264.2920629008231</v>
      </c>
      <c r="E591" s="22"/>
      <c r="F591" s="23">
        <f t="shared" ca="1" si="182"/>
        <v>14.123212259986348</v>
      </c>
      <c r="G591" s="23">
        <f t="shared" ca="1" si="183"/>
        <v>3.9414234253164797</v>
      </c>
      <c r="H591" s="24">
        <f t="shared" ref="H591:H654" ca="1" si="192">I590+F591</f>
        <v>6046.6923337774642</v>
      </c>
      <c r="I591" s="23">
        <f t="shared" ref="I591:I654" ca="1" si="193">H591+G591</f>
        <v>6050.6337572027805</v>
      </c>
      <c r="J591" s="22"/>
      <c r="K591" s="23">
        <f t="shared" ca="1" si="184"/>
        <v>0.2514516964236323</v>
      </c>
      <c r="L591" s="23">
        <f t="shared" ca="1" si="185"/>
        <v>1.3221509671607805</v>
      </c>
      <c r="M591" s="24">
        <f t="shared" ref="M591:M654" ca="1" si="194">N590+K591</f>
        <v>5731.505938662016</v>
      </c>
      <c r="N591" s="23">
        <f t="shared" ref="N591:N654" ca="1" si="195">M591+L591</f>
        <v>5732.8280896291772</v>
      </c>
      <c r="O591" s="22"/>
      <c r="P591" s="23">
        <f t="shared" ca="1" si="186"/>
        <v>12.53517186303424</v>
      </c>
      <c r="Q591" s="23">
        <f t="shared" ca="1" si="187"/>
        <v>5.0867104312537847</v>
      </c>
      <c r="R591" s="24">
        <f t="shared" ref="R591:R654" ca="1" si="196">S590+P591</f>
        <v>6310.8697080822858</v>
      </c>
      <c r="S591" s="23">
        <f t="shared" ref="S591:S654" ca="1" si="197">R591+Q591</f>
        <v>6315.9564185135396</v>
      </c>
      <c r="T591" s="22"/>
      <c r="U591" s="23">
        <f t="shared" ca="1" si="188"/>
        <v>21.622703177449246</v>
      </c>
      <c r="V591" s="23">
        <f t="shared" ca="1" si="189"/>
        <v>14.55513002352526</v>
      </c>
      <c r="W591" s="24">
        <f t="shared" ref="W591:W654" ca="1" si="198">X590+U591</f>
        <v>7005.2116610391622</v>
      </c>
      <c r="X591" s="23">
        <f t="shared" ref="X591:X654" ca="1" si="199">W591+V591</f>
        <v>7019.7667910626878</v>
      </c>
    </row>
    <row r="592" spans="1:24" x14ac:dyDescent="0.25">
      <c r="A592" s="23">
        <f t="shared" ca="1" si="180"/>
        <v>0.37219750071931573</v>
      </c>
      <c r="B592" s="23">
        <f t="shared" ca="1" si="181"/>
        <v>2.8222988778089677</v>
      </c>
      <c r="C592" s="24">
        <f t="shared" ca="1" si="190"/>
        <v>5264.6642604015424</v>
      </c>
      <c r="D592" s="23">
        <f t="shared" ca="1" si="191"/>
        <v>5267.4865592793512</v>
      </c>
      <c r="E592" s="22"/>
      <c r="F592" s="23">
        <f t="shared" ca="1" si="182"/>
        <v>1.7510796852388177</v>
      </c>
      <c r="G592" s="23">
        <f t="shared" ca="1" si="183"/>
        <v>5.3251085083131606</v>
      </c>
      <c r="H592" s="24">
        <f t="shared" ca="1" si="192"/>
        <v>6052.384836888019</v>
      </c>
      <c r="I592" s="23">
        <f t="shared" ca="1" si="193"/>
        <v>6057.7099453963319</v>
      </c>
      <c r="J592" s="22"/>
      <c r="K592" s="23">
        <f t="shared" ca="1" si="184"/>
        <v>5.2458478183998389</v>
      </c>
      <c r="L592" s="23">
        <f t="shared" ca="1" si="185"/>
        <v>2.8370384316572506</v>
      </c>
      <c r="M592" s="24">
        <f t="shared" ca="1" si="194"/>
        <v>5738.073937447577</v>
      </c>
      <c r="N592" s="23">
        <f t="shared" ca="1" si="195"/>
        <v>5740.9109758792347</v>
      </c>
      <c r="O592" s="22"/>
      <c r="P592" s="23">
        <f t="shared" ca="1" si="186"/>
        <v>2.4998424086412974</v>
      </c>
      <c r="Q592" s="23">
        <f t="shared" ca="1" si="187"/>
        <v>1.6710873273486613</v>
      </c>
      <c r="R592" s="24">
        <f t="shared" ca="1" si="196"/>
        <v>6318.4562609221812</v>
      </c>
      <c r="S592" s="23">
        <f t="shared" ca="1" si="197"/>
        <v>6320.1273482495299</v>
      </c>
      <c r="T592" s="22"/>
      <c r="U592" s="23">
        <f t="shared" ca="1" si="188"/>
        <v>1.3697095764238341</v>
      </c>
      <c r="V592" s="23">
        <f t="shared" ca="1" si="189"/>
        <v>3.814566799734076</v>
      </c>
      <c r="W592" s="24">
        <f t="shared" ca="1" si="198"/>
        <v>7021.1365006391115</v>
      </c>
      <c r="X592" s="23">
        <f t="shared" ca="1" si="199"/>
        <v>7024.9510674388457</v>
      </c>
    </row>
    <row r="593" spans="1:24" x14ac:dyDescent="0.25">
      <c r="A593" s="23">
        <f t="shared" ca="1" si="180"/>
        <v>2.1509736883179116</v>
      </c>
      <c r="B593" s="23">
        <f t="shared" ca="1" si="181"/>
        <v>0.1522416675389103</v>
      </c>
      <c r="C593" s="24">
        <f t="shared" ca="1" si="190"/>
        <v>5269.6375329676694</v>
      </c>
      <c r="D593" s="23">
        <f t="shared" ca="1" si="191"/>
        <v>5269.7897746352082</v>
      </c>
      <c r="E593" s="22"/>
      <c r="F593" s="23">
        <f t="shared" ca="1" si="182"/>
        <v>3.800910769068742</v>
      </c>
      <c r="G593" s="23">
        <f t="shared" ca="1" si="183"/>
        <v>13.27680364876862</v>
      </c>
      <c r="H593" s="24">
        <f t="shared" ca="1" si="192"/>
        <v>6061.5108561654006</v>
      </c>
      <c r="I593" s="23">
        <f t="shared" ca="1" si="193"/>
        <v>6074.7876598141693</v>
      </c>
      <c r="J593" s="22"/>
      <c r="K593" s="23">
        <f t="shared" ca="1" si="184"/>
        <v>1.9415520314871968</v>
      </c>
      <c r="L593" s="23">
        <f t="shared" ca="1" si="185"/>
        <v>1.9318014507379906</v>
      </c>
      <c r="M593" s="24">
        <f t="shared" ca="1" si="194"/>
        <v>5742.8525279107216</v>
      </c>
      <c r="N593" s="23">
        <f t="shared" ca="1" si="195"/>
        <v>5744.7843293614596</v>
      </c>
      <c r="O593" s="22"/>
      <c r="P593" s="23">
        <f t="shared" ca="1" si="186"/>
        <v>0.9168574535368752</v>
      </c>
      <c r="Q593" s="23">
        <f t="shared" ca="1" si="187"/>
        <v>4.902513645223582</v>
      </c>
      <c r="R593" s="24">
        <f t="shared" ca="1" si="196"/>
        <v>6321.0442057030668</v>
      </c>
      <c r="S593" s="23">
        <f t="shared" ca="1" si="197"/>
        <v>6325.9467193482906</v>
      </c>
      <c r="T593" s="22"/>
      <c r="U593" s="23">
        <f t="shared" ca="1" si="188"/>
        <v>1.6491428651628013</v>
      </c>
      <c r="V593" s="23">
        <f t="shared" ca="1" si="189"/>
        <v>2.3970789037248377</v>
      </c>
      <c r="W593" s="24">
        <f t="shared" ca="1" si="198"/>
        <v>7026.6002103040082</v>
      </c>
      <c r="X593" s="23">
        <f t="shared" ca="1" si="199"/>
        <v>7028.997289207733</v>
      </c>
    </row>
    <row r="594" spans="1:24" x14ac:dyDescent="0.25">
      <c r="A594" s="23">
        <f t="shared" ca="1" si="180"/>
        <v>9.7187167404033605</v>
      </c>
      <c r="B594" s="23">
        <f t="shared" ca="1" si="181"/>
        <v>3.1597194186746869</v>
      </c>
      <c r="C594" s="24">
        <f t="shared" ca="1" si="190"/>
        <v>5279.5084913756118</v>
      </c>
      <c r="D594" s="23">
        <f t="shared" ca="1" si="191"/>
        <v>5282.6682107942861</v>
      </c>
      <c r="E594" s="22"/>
      <c r="F594" s="23">
        <f t="shared" ca="1" si="182"/>
        <v>0.49184573607371651</v>
      </c>
      <c r="G594" s="23">
        <f t="shared" ca="1" si="183"/>
        <v>0.42063520215888395</v>
      </c>
      <c r="H594" s="24">
        <f t="shared" ca="1" si="192"/>
        <v>6075.2795055502429</v>
      </c>
      <c r="I594" s="23">
        <f t="shared" ca="1" si="193"/>
        <v>6075.7001407524021</v>
      </c>
      <c r="J594" s="22"/>
      <c r="K594" s="23">
        <f t="shared" ca="1" si="184"/>
        <v>3.4631889869435599</v>
      </c>
      <c r="L594" s="23">
        <f t="shared" ca="1" si="185"/>
        <v>0.80084402172793867</v>
      </c>
      <c r="M594" s="24">
        <f t="shared" ca="1" si="194"/>
        <v>5748.247518348403</v>
      </c>
      <c r="N594" s="23">
        <f t="shared" ca="1" si="195"/>
        <v>5749.0483623701311</v>
      </c>
      <c r="O594" s="22"/>
      <c r="P594" s="23">
        <f t="shared" ca="1" si="186"/>
        <v>15.252231285703783</v>
      </c>
      <c r="Q594" s="23">
        <f t="shared" ca="1" si="187"/>
        <v>0.58320775081619347</v>
      </c>
      <c r="R594" s="24">
        <f t="shared" ca="1" si="196"/>
        <v>6341.1989506339942</v>
      </c>
      <c r="S594" s="23">
        <f t="shared" ca="1" si="197"/>
        <v>6341.7821583848099</v>
      </c>
      <c r="T594" s="22"/>
      <c r="U594" s="23">
        <f t="shared" ca="1" si="188"/>
        <v>0.25486621586517316</v>
      </c>
      <c r="V594" s="23">
        <f t="shared" ca="1" si="189"/>
        <v>6.3452204108505761</v>
      </c>
      <c r="W594" s="24">
        <f t="shared" ca="1" si="198"/>
        <v>7029.2521554235982</v>
      </c>
      <c r="X594" s="23">
        <f t="shared" ca="1" si="199"/>
        <v>7035.5973758344489</v>
      </c>
    </row>
    <row r="595" spans="1:24" x14ac:dyDescent="0.25">
      <c r="A595" s="23">
        <f t="shared" ca="1" si="180"/>
        <v>4.0835967642073383</v>
      </c>
      <c r="B595" s="23">
        <f t="shared" ca="1" si="181"/>
        <v>0.71571486356608127</v>
      </c>
      <c r="C595" s="24">
        <f t="shared" ca="1" si="190"/>
        <v>5286.7518075584931</v>
      </c>
      <c r="D595" s="23">
        <f t="shared" ca="1" si="191"/>
        <v>5287.4675224220591</v>
      </c>
      <c r="E595" s="22"/>
      <c r="F595" s="23">
        <f t="shared" ca="1" si="182"/>
        <v>6.3734185084825006</v>
      </c>
      <c r="G595" s="23">
        <f t="shared" ca="1" si="183"/>
        <v>6.0739364387832984</v>
      </c>
      <c r="H595" s="24">
        <f t="shared" ca="1" si="192"/>
        <v>6082.0735592608844</v>
      </c>
      <c r="I595" s="23">
        <f t="shared" ca="1" si="193"/>
        <v>6088.1474956996681</v>
      </c>
      <c r="J595" s="22"/>
      <c r="K595" s="23">
        <f t="shared" ca="1" si="184"/>
        <v>45.104868142459281</v>
      </c>
      <c r="L595" s="23">
        <f t="shared" ca="1" si="185"/>
        <v>10.503141991186157</v>
      </c>
      <c r="M595" s="24">
        <f t="shared" ca="1" si="194"/>
        <v>5794.1532305125902</v>
      </c>
      <c r="N595" s="23">
        <f t="shared" ca="1" si="195"/>
        <v>5804.6563725037768</v>
      </c>
      <c r="O595" s="22"/>
      <c r="P595" s="23">
        <f t="shared" ca="1" si="186"/>
        <v>7.6741325468298776</v>
      </c>
      <c r="Q595" s="23">
        <f t="shared" ca="1" si="187"/>
        <v>3.56467654141492</v>
      </c>
      <c r="R595" s="24">
        <f t="shared" ca="1" si="196"/>
        <v>6349.4562909316401</v>
      </c>
      <c r="S595" s="23">
        <f t="shared" ca="1" si="197"/>
        <v>6353.020967473055</v>
      </c>
      <c r="T595" s="22"/>
      <c r="U595" s="23">
        <f t="shared" ca="1" si="188"/>
        <v>9.5288936705072764</v>
      </c>
      <c r="V595" s="23">
        <f t="shared" ca="1" si="189"/>
        <v>3.7363916993352517</v>
      </c>
      <c r="W595" s="24">
        <f t="shared" ca="1" si="198"/>
        <v>7045.1262695049563</v>
      </c>
      <c r="X595" s="23">
        <f t="shared" ca="1" si="199"/>
        <v>7048.8626612042917</v>
      </c>
    </row>
    <row r="596" spans="1:24" x14ac:dyDescent="0.25">
      <c r="A596" s="23">
        <f t="shared" ca="1" si="180"/>
        <v>4.7392019181897673</v>
      </c>
      <c r="B596" s="23">
        <f t="shared" ca="1" si="181"/>
        <v>5.4525879219266384</v>
      </c>
      <c r="C596" s="24">
        <f t="shared" ca="1" si="190"/>
        <v>5292.2067243402489</v>
      </c>
      <c r="D596" s="23">
        <f t="shared" ca="1" si="191"/>
        <v>5297.6593122621753</v>
      </c>
      <c r="E596" s="22"/>
      <c r="F596" s="23">
        <f t="shared" ca="1" si="182"/>
        <v>0.93785098185160676</v>
      </c>
      <c r="G596" s="23">
        <f t="shared" ca="1" si="183"/>
        <v>1.3795292209173491</v>
      </c>
      <c r="H596" s="24">
        <f t="shared" ca="1" si="192"/>
        <v>6089.0853466815197</v>
      </c>
      <c r="I596" s="23">
        <f t="shared" ca="1" si="193"/>
        <v>6090.4648759024367</v>
      </c>
      <c r="J596" s="22"/>
      <c r="K596" s="23">
        <f t="shared" ca="1" si="184"/>
        <v>29.419844426112455</v>
      </c>
      <c r="L596" s="23">
        <f t="shared" ca="1" si="185"/>
        <v>4.1827823200356944</v>
      </c>
      <c r="M596" s="24">
        <f t="shared" ca="1" si="194"/>
        <v>5834.0762169298896</v>
      </c>
      <c r="N596" s="23">
        <f t="shared" ca="1" si="195"/>
        <v>5838.2589992499252</v>
      </c>
      <c r="O596" s="22"/>
      <c r="P596" s="23">
        <f t="shared" ca="1" si="186"/>
        <v>8.4081247712285734</v>
      </c>
      <c r="Q596" s="23">
        <f t="shared" ca="1" si="187"/>
        <v>2.9346166162692513</v>
      </c>
      <c r="R596" s="24">
        <f t="shared" ca="1" si="196"/>
        <v>6361.4290922442833</v>
      </c>
      <c r="S596" s="23">
        <f t="shared" ca="1" si="197"/>
        <v>6364.3637088605528</v>
      </c>
      <c r="T596" s="22"/>
      <c r="U596" s="23">
        <f t="shared" ca="1" si="188"/>
        <v>0.7106916011921014</v>
      </c>
      <c r="V596" s="23">
        <f t="shared" ca="1" si="189"/>
        <v>14.583255416387585</v>
      </c>
      <c r="W596" s="24">
        <f t="shared" ca="1" si="198"/>
        <v>7049.5733528054834</v>
      </c>
      <c r="X596" s="23">
        <f t="shared" ca="1" si="199"/>
        <v>7064.1566082218706</v>
      </c>
    </row>
    <row r="597" spans="1:24" x14ac:dyDescent="0.25">
      <c r="A597" s="23">
        <f t="shared" ca="1" si="180"/>
        <v>21.583202865059533</v>
      </c>
      <c r="B597" s="23">
        <f t="shared" ca="1" si="181"/>
        <v>4.4197005227855151</v>
      </c>
      <c r="C597" s="24">
        <f t="shared" ca="1" si="190"/>
        <v>5319.2425151272346</v>
      </c>
      <c r="D597" s="23">
        <f t="shared" ca="1" si="191"/>
        <v>5323.6622156500198</v>
      </c>
      <c r="E597" s="22"/>
      <c r="F597" s="23">
        <f t="shared" ca="1" si="182"/>
        <v>2.6259211628520673</v>
      </c>
      <c r="G597" s="23">
        <f t="shared" ca="1" si="183"/>
        <v>0.34374559189573695</v>
      </c>
      <c r="H597" s="24">
        <f t="shared" ca="1" si="192"/>
        <v>6093.0907970652888</v>
      </c>
      <c r="I597" s="23">
        <f t="shared" ca="1" si="193"/>
        <v>6093.4345426571845</v>
      </c>
      <c r="J597" s="22"/>
      <c r="K597" s="23">
        <f t="shared" ca="1" si="184"/>
        <v>12.162122225121616</v>
      </c>
      <c r="L597" s="23">
        <f t="shared" ca="1" si="185"/>
        <v>1.2854849421161192</v>
      </c>
      <c r="M597" s="24">
        <f t="shared" ca="1" si="194"/>
        <v>5850.4211214750467</v>
      </c>
      <c r="N597" s="23">
        <f t="shared" ca="1" si="195"/>
        <v>5851.7066064171631</v>
      </c>
      <c r="O597" s="22"/>
      <c r="P597" s="23">
        <f t="shared" ca="1" si="186"/>
        <v>2.4976952827121748</v>
      </c>
      <c r="Q597" s="23">
        <f t="shared" ca="1" si="187"/>
        <v>4.7596750237908561</v>
      </c>
      <c r="R597" s="24">
        <f t="shared" ca="1" si="196"/>
        <v>6366.8614041432647</v>
      </c>
      <c r="S597" s="23">
        <f t="shared" ca="1" si="197"/>
        <v>6371.6210791670555</v>
      </c>
      <c r="T597" s="22"/>
      <c r="U597" s="23">
        <f t="shared" ca="1" si="188"/>
        <v>7.1669512157091129</v>
      </c>
      <c r="V597" s="23">
        <f t="shared" ca="1" si="189"/>
        <v>5.2747887889924465</v>
      </c>
      <c r="W597" s="24">
        <f t="shared" ca="1" si="198"/>
        <v>7071.3235594375801</v>
      </c>
      <c r="X597" s="23">
        <f t="shared" ca="1" si="199"/>
        <v>7076.5983482265729</v>
      </c>
    </row>
    <row r="598" spans="1:24" x14ac:dyDescent="0.25">
      <c r="A598" s="23">
        <f t="shared" ca="1" si="180"/>
        <v>34.300195839002576</v>
      </c>
      <c r="B598" s="23">
        <f t="shared" ca="1" si="181"/>
        <v>0.12602108095401274</v>
      </c>
      <c r="C598" s="24">
        <f t="shared" ca="1" si="190"/>
        <v>5357.9624114890221</v>
      </c>
      <c r="D598" s="23">
        <f t="shared" ca="1" si="191"/>
        <v>5358.0884325699762</v>
      </c>
      <c r="E598" s="22"/>
      <c r="F598" s="23">
        <f t="shared" ca="1" si="182"/>
        <v>23.942969599098362</v>
      </c>
      <c r="G598" s="23">
        <f t="shared" ca="1" si="183"/>
        <v>2.9119876358291088</v>
      </c>
      <c r="H598" s="24">
        <f t="shared" ca="1" si="192"/>
        <v>6117.3775122562829</v>
      </c>
      <c r="I598" s="23">
        <f t="shared" ca="1" si="193"/>
        <v>6120.289499892112</v>
      </c>
      <c r="J598" s="22"/>
      <c r="K598" s="23">
        <f t="shared" ca="1" si="184"/>
        <v>6.5845374094907383</v>
      </c>
      <c r="L598" s="23">
        <f t="shared" ca="1" si="185"/>
        <v>3.745764044835965</v>
      </c>
      <c r="M598" s="24">
        <f t="shared" ca="1" si="194"/>
        <v>5858.2911438266538</v>
      </c>
      <c r="N598" s="23">
        <f t="shared" ca="1" si="195"/>
        <v>5862.0369078714893</v>
      </c>
      <c r="O598" s="22"/>
      <c r="P598" s="23">
        <f t="shared" ca="1" si="186"/>
        <v>11.549226377129937</v>
      </c>
      <c r="Q598" s="23">
        <f t="shared" ca="1" si="187"/>
        <v>8.9862271128964899</v>
      </c>
      <c r="R598" s="24">
        <f t="shared" ca="1" si="196"/>
        <v>6383.1703055441858</v>
      </c>
      <c r="S598" s="23">
        <f t="shared" ca="1" si="197"/>
        <v>6392.1565326570826</v>
      </c>
      <c r="T598" s="22"/>
      <c r="U598" s="23">
        <f t="shared" ca="1" si="188"/>
        <v>9.8542094697968299</v>
      </c>
      <c r="V598" s="23">
        <f t="shared" ca="1" si="189"/>
        <v>2.0679894295368997</v>
      </c>
      <c r="W598" s="24">
        <f t="shared" ca="1" si="198"/>
        <v>7086.4525576963697</v>
      </c>
      <c r="X598" s="23">
        <f t="shared" ca="1" si="199"/>
        <v>7088.5205471259069</v>
      </c>
    </row>
    <row r="599" spans="1:24" x14ac:dyDescent="0.25">
      <c r="A599" s="23">
        <f t="shared" ca="1" si="180"/>
        <v>6.6750238454467672</v>
      </c>
      <c r="B599" s="23">
        <f t="shared" ca="1" si="181"/>
        <v>1.4315731900708193</v>
      </c>
      <c r="C599" s="24">
        <f t="shared" ca="1" si="190"/>
        <v>5364.7634564154232</v>
      </c>
      <c r="D599" s="23">
        <f t="shared" ca="1" si="191"/>
        <v>5366.1950296054938</v>
      </c>
      <c r="E599" s="22"/>
      <c r="F599" s="23">
        <f t="shared" ca="1" si="182"/>
        <v>19.383477553643569</v>
      </c>
      <c r="G599" s="23">
        <f t="shared" ca="1" si="183"/>
        <v>4.7420919440999487</v>
      </c>
      <c r="H599" s="24">
        <f t="shared" ca="1" si="192"/>
        <v>6139.6729774457554</v>
      </c>
      <c r="I599" s="23">
        <f t="shared" ca="1" si="193"/>
        <v>6144.4150693898555</v>
      </c>
      <c r="J599" s="22"/>
      <c r="K599" s="23">
        <f t="shared" ca="1" si="184"/>
        <v>2.4033582837825764</v>
      </c>
      <c r="L599" s="23">
        <f t="shared" ca="1" si="185"/>
        <v>19.733392532823895</v>
      </c>
      <c r="M599" s="24">
        <f t="shared" ca="1" si="194"/>
        <v>5864.4402661552722</v>
      </c>
      <c r="N599" s="23">
        <f t="shared" ca="1" si="195"/>
        <v>5884.1736586880961</v>
      </c>
      <c r="O599" s="22"/>
      <c r="P599" s="23">
        <f t="shared" ca="1" si="186"/>
        <v>4.3913896573253268</v>
      </c>
      <c r="Q599" s="23">
        <f t="shared" ca="1" si="187"/>
        <v>0.78419505654720467</v>
      </c>
      <c r="R599" s="24">
        <f t="shared" ca="1" si="196"/>
        <v>6396.5479223144075</v>
      </c>
      <c r="S599" s="23">
        <f t="shared" ca="1" si="197"/>
        <v>6397.3321173709546</v>
      </c>
      <c r="T599" s="22"/>
      <c r="U599" s="23">
        <f t="shared" ca="1" si="188"/>
        <v>3.4845808124858269</v>
      </c>
      <c r="V599" s="23">
        <f t="shared" ca="1" si="189"/>
        <v>0.96655703024206918</v>
      </c>
      <c r="W599" s="24">
        <f t="shared" ca="1" si="198"/>
        <v>7092.0051279383924</v>
      </c>
      <c r="X599" s="23">
        <f t="shared" ca="1" si="199"/>
        <v>7092.9716849686347</v>
      </c>
    </row>
    <row r="600" spans="1:24" x14ac:dyDescent="0.25">
      <c r="A600" s="23">
        <f t="shared" ca="1" si="180"/>
        <v>17.02578579506374</v>
      </c>
      <c r="B600" s="23">
        <f t="shared" ca="1" si="181"/>
        <v>1.46098445248586</v>
      </c>
      <c r="C600" s="24">
        <f t="shared" ca="1" si="190"/>
        <v>5383.2208154005575</v>
      </c>
      <c r="D600" s="23">
        <f t="shared" ca="1" si="191"/>
        <v>5384.6817998530432</v>
      </c>
      <c r="E600" s="22"/>
      <c r="F600" s="23">
        <f t="shared" ca="1" si="182"/>
        <v>7.5834884827914726</v>
      </c>
      <c r="G600" s="23">
        <f t="shared" ca="1" si="183"/>
        <v>13.409922012182159</v>
      </c>
      <c r="H600" s="24">
        <f t="shared" ca="1" si="192"/>
        <v>6151.9985578726473</v>
      </c>
      <c r="I600" s="23">
        <f t="shared" ca="1" si="193"/>
        <v>6165.4084798848298</v>
      </c>
      <c r="J600" s="22"/>
      <c r="K600" s="23">
        <f t="shared" ca="1" si="184"/>
        <v>6.4477316025369422</v>
      </c>
      <c r="L600" s="23">
        <f t="shared" ca="1" si="185"/>
        <v>1.7219111081987297</v>
      </c>
      <c r="M600" s="24">
        <f t="shared" ca="1" si="194"/>
        <v>5890.6213902906329</v>
      </c>
      <c r="N600" s="23">
        <f t="shared" ca="1" si="195"/>
        <v>5892.3433013988315</v>
      </c>
      <c r="O600" s="22"/>
      <c r="P600" s="23">
        <f t="shared" ca="1" si="186"/>
        <v>6.2267631052430508</v>
      </c>
      <c r="Q600" s="23">
        <f t="shared" ca="1" si="187"/>
        <v>1.4938955647314176</v>
      </c>
      <c r="R600" s="24">
        <f t="shared" ca="1" si="196"/>
        <v>6403.5588804761974</v>
      </c>
      <c r="S600" s="23">
        <f t="shared" ca="1" si="197"/>
        <v>6405.0527760409286</v>
      </c>
      <c r="T600" s="22"/>
      <c r="U600" s="23">
        <f t="shared" ca="1" si="188"/>
        <v>8.2837468837675505</v>
      </c>
      <c r="V600" s="23">
        <f t="shared" ca="1" si="189"/>
        <v>0.8283296281564142</v>
      </c>
      <c r="W600" s="24">
        <f t="shared" ca="1" si="198"/>
        <v>7101.2554318524026</v>
      </c>
      <c r="X600" s="23">
        <f t="shared" ca="1" si="199"/>
        <v>7102.0837614805587</v>
      </c>
    </row>
    <row r="601" spans="1:24" x14ac:dyDescent="0.25">
      <c r="A601" s="23">
        <f t="shared" ca="1" si="180"/>
        <v>1.113826683171657</v>
      </c>
      <c r="B601" s="23">
        <f t="shared" ca="1" si="181"/>
        <v>1.7710970959601109</v>
      </c>
      <c r="C601" s="24">
        <f t="shared" ca="1" si="190"/>
        <v>5385.7956265362145</v>
      </c>
      <c r="D601" s="23">
        <f t="shared" ca="1" si="191"/>
        <v>5387.5667236321742</v>
      </c>
      <c r="E601" s="22"/>
      <c r="F601" s="23">
        <f t="shared" ca="1" si="182"/>
        <v>3.7937140861409153</v>
      </c>
      <c r="G601" s="23">
        <f t="shared" ca="1" si="183"/>
        <v>0.583462525499158</v>
      </c>
      <c r="H601" s="24">
        <f t="shared" ca="1" si="192"/>
        <v>6169.2021939709712</v>
      </c>
      <c r="I601" s="23">
        <f t="shared" ca="1" si="193"/>
        <v>6169.7856564964704</v>
      </c>
      <c r="J601" s="22"/>
      <c r="K601" s="23">
        <f t="shared" ca="1" si="184"/>
        <v>31.324989514188637</v>
      </c>
      <c r="L601" s="23">
        <f t="shared" ca="1" si="185"/>
        <v>0.95798571310237024</v>
      </c>
      <c r="M601" s="24">
        <f t="shared" ca="1" si="194"/>
        <v>5923.6682909130204</v>
      </c>
      <c r="N601" s="23">
        <f t="shared" ca="1" si="195"/>
        <v>5924.6262766261225</v>
      </c>
      <c r="O601" s="22"/>
      <c r="P601" s="23">
        <f t="shared" ca="1" si="186"/>
        <v>7.6451786605454801</v>
      </c>
      <c r="Q601" s="23">
        <f t="shared" ca="1" si="187"/>
        <v>0.36884744043986994</v>
      </c>
      <c r="R601" s="24">
        <f t="shared" ca="1" si="196"/>
        <v>6412.6979547014744</v>
      </c>
      <c r="S601" s="23">
        <f t="shared" ca="1" si="197"/>
        <v>6413.0668021419142</v>
      </c>
      <c r="T601" s="22"/>
      <c r="U601" s="23">
        <f t="shared" ca="1" si="188"/>
        <v>13.462590051348316</v>
      </c>
      <c r="V601" s="23">
        <f t="shared" ca="1" si="189"/>
        <v>7.5267710156827903</v>
      </c>
      <c r="W601" s="24">
        <f t="shared" ca="1" si="198"/>
        <v>7115.546351531907</v>
      </c>
      <c r="X601" s="23">
        <f t="shared" ca="1" si="199"/>
        <v>7123.0731225475902</v>
      </c>
    </row>
    <row r="602" spans="1:24" x14ac:dyDescent="0.25">
      <c r="A602" s="23">
        <f t="shared" ca="1" si="180"/>
        <v>4.8916334394584586</v>
      </c>
      <c r="B602" s="23">
        <f t="shared" ca="1" si="181"/>
        <v>0.18301498262308916</v>
      </c>
      <c r="C602" s="24">
        <f t="shared" ca="1" si="190"/>
        <v>5392.4583570716322</v>
      </c>
      <c r="D602" s="23">
        <f t="shared" ca="1" si="191"/>
        <v>5392.641372054255</v>
      </c>
      <c r="E602" s="22"/>
      <c r="F602" s="23">
        <f t="shared" ca="1" si="182"/>
        <v>3.2169761667351637</v>
      </c>
      <c r="G602" s="23">
        <f t="shared" ca="1" si="183"/>
        <v>2.4154954798911215</v>
      </c>
      <c r="H602" s="24">
        <f t="shared" ca="1" si="192"/>
        <v>6173.002632663206</v>
      </c>
      <c r="I602" s="23">
        <f t="shared" ca="1" si="193"/>
        <v>6175.4181281430974</v>
      </c>
      <c r="J602" s="22"/>
      <c r="K602" s="23">
        <f t="shared" ca="1" si="184"/>
        <v>0.81120894583718917</v>
      </c>
      <c r="L602" s="23">
        <f t="shared" ca="1" si="185"/>
        <v>1.1043396523475124</v>
      </c>
      <c r="M602" s="24">
        <f t="shared" ca="1" si="194"/>
        <v>5925.4374855719598</v>
      </c>
      <c r="N602" s="23">
        <f t="shared" ca="1" si="195"/>
        <v>5926.5418252243071</v>
      </c>
      <c r="O602" s="22"/>
      <c r="P602" s="23">
        <f t="shared" ca="1" si="186"/>
        <v>1.9612124530869288</v>
      </c>
      <c r="Q602" s="23">
        <f t="shared" ca="1" si="187"/>
        <v>0.86646128518938526</v>
      </c>
      <c r="R602" s="24">
        <f t="shared" ca="1" si="196"/>
        <v>6415.028014595001</v>
      </c>
      <c r="S602" s="23">
        <f t="shared" ca="1" si="197"/>
        <v>6415.8944758801899</v>
      </c>
      <c r="T602" s="22"/>
      <c r="U602" s="23">
        <f t="shared" ca="1" si="188"/>
        <v>8.5647928271510487</v>
      </c>
      <c r="V602" s="23">
        <f t="shared" ca="1" si="189"/>
        <v>6.0596115704399116</v>
      </c>
      <c r="W602" s="24">
        <f t="shared" ca="1" si="198"/>
        <v>7131.6379153747412</v>
      </c>
      <c r="X602" s="23">
        <f t="shared" ca="1" si="199"/>
        <v>7137.6975269451814</v>
      </c>
    </row>
    <row r="603" spans="1:24" x14ac:dyDescent="0.25">
      <c r="A603" s="23">
        <f t="shared" ca="1" si="180"/>
        <v>2.1557418648703304</v>
      </c>
      <c r="B603" s="23">
        <f t="shared" ca="1" si="181"/>
        <v>1.0983472431880243</v>
      </c>
      <c r="C603" s="24">
        <f t="shared" ca="1" si="190"/>
        <v>5394.797113919125</v>
      </c>
      <c r="D603" s="23">
        <f t="shared" ca="1" si="191"/>
        <v>5395.895461162313</v>
      </c>
      <c r="E603" s="22"/>
      <c r="F603" s="23">
        <f t="shared" ca="1" si="182"/>
        <v>19.425327063207394</v>
      </c>
      <c r="G603" s="23">
        <f t="shared" ca="1" si="183"/>
        <v>1.5140307489839837</v>
      </c>
      <c r="H603" s="24">
        <f t="shared" ca="1" si="192"/>
        <v>6194.8434552063045</v>
      </c>
      <c r="I603" s="23">
        <f t="shared" ca="1" si="193"/>
        <v>6196.3574859552882</v>
      </c>
      <c r="J603" s="22"/>
      <c r="K603" s="23">
        <f t="shared" ca="1" si="184"/>
        <v>4.4261965996402939</v>
      </c>
      <c r="L603" s="23">
        <f t="shared" ca="1" si="185"/>
        <v>3.6390962583205315</v>
      </c>
      <c r="M603" s="24">
        <f t="shared" ca="1" si="194"/>
        <v>5930.9680218239473</v>
      </c>
      <c r="N603" s="23">
        <f t="shared" ca="1" si="195"/>
        <v>5934.6071180822682</v>
      </c>
      <c r="O603" s="22"/>
      <c r="P603" s="23">
        <f t="shared" ca="1" si="186"/>
        <v>21.002373166340064</v>
      </c>
      <c r="Q603" s="23">
        <f t="shared" ca="1" si="187"/>
        <v>0.82832536983363458</v>
      </c>
      <c r="R603" s="24">
        <f t="shared" ca="1" si="196"/>
        <v>6436.8968490465304</v>
      </c>
      <c r="S603" s="23">
        <f t="shared" ca="1" si="197"/>
        <v>6437.7251744163641</v>
      </c>
      <c r="T603" s="22"/>
      <c r="U603" s="23">
        <f t="shared" ca="1" si="188"/>
        <v>19.053041035212633</v>
      </c>
      <c r="V603" s="23">
        <f t="shared" ca="1" si="189"/>
        <v>0.48246975855251584</v>
      </c>
      <c r="W603" s="24">
        <f t="shared" ca="1" si="198"/>
        <v>7156.7505679803944</v>
      </c>
      <c r="X603" s="23">
        <f t="shared" ca="1" si="199"/>
        <v>7157.2330377389471</v>
      </c>
    </row>
    <row r="604" spans="1:24" x14ac:dyDescent="0.25">
      <c r="A604" s="23">
        <f t="shared" ca="1" si="180"/>
        <v>1.094215711582694</v>
      </c>
      <c r="B604" s="23">
        <f t="shared" ca="1" si="181"/>
        <v>3.6339557503568045</v>
      </c>
      <c r="C604" s="24">
        <f t="shared" ca="1" si="190"/>
        <v>5396.9896768738954</v>
      </c>
      <c r="D604" s="23">
        <f t="shared" ca="1" si="191"/>
        <v>5400.6236326242524</v>
      </c>
      <c r="E604" s="22"/>
      <c r="F604" s="23">
        <f t="shared" ca="1" si="182"/>
        <v>3.6272878854897903</v>
      </c>
      <c r="G604" s="23">
        <f t="shared" ca="1" si="183"/>
        <v>1.0719749162801715</v>
      </c>
      <c r="H604" s="24">
        <f t="shared" ca="1" si="192"/>
        <v>6199.984773840778</v>
      </c>
      <c r="I604" s="23">
        <f t="shared" ca="1" si="193"/>
        <v>6201.0567487570579</v>
      </c>
      <c r="J604" s="22"/>
      <c r="K604" s="23">
        <f t="shared" ca="1" si="184"/>
        <v>1.2434376797532829</v>
      </c>
      <c r="L604" s="23">
        <f t="shared" ca="1" si="185"/>
        <v>9.5551275211020303E-2</v>
      </c>
      <c r="M604" s="24">
        <f t="shared" ca="1" si="194"/>
        <v>5935.8505557620219</v>
      </c>
      <c r="N604" s="23">
        <f t="shared" ca="1" si="195"/>
        <v>5935.9461070372327</v>
      </c>
      <c r="O604" s="22"/>
      <c r="P604" s="23">
        <f t="shared" ca="1" si="186"/>
        <v>5.4371535249717065</v>
      </c>
      <c r="Q604" s="23">
        <f t="shared" ca="1" si="187"/>
        <v>1.9744749661803229</v>
      </c>
      <c r="R604" s="24">
        <f t="shared" ca="1" si="196"/>
        <v>6443.1623279413361</v>
      </c>
      <c r="S604" s="23">
        <f t="shared" ca="1" si="197"/>
        <v>6445.1368029075165</v>
      </c>
      <c r="T604" s="22"/>
      <c r="U604" s="23">
        <f t="shared" ca="1" si="188"/>
        <v>12.448285923808161</v>
      </c>
      <c r="V604" s="23">
        <f t="shared" ca="1" si="189"/>
        <v>3.2118802898703586E-2</v>
      </c>
      <c r="W604" s="24">
        <f t="shared" ca="1" si="198"/>
        <v>7169.6813236627549</v>
      </c>
      <c r="X604" s="23">
        <f t="shared" ca="1" si="199"/>
        <v>7169.7134424656533</v>
      </c>
    </row>
    <row r="605" spans="1:24" x14ac:dyDescent="0.25">
      <c r="A605" s="23">
        <f t="shared" ca="1" si="180"/>
        <v>1.2133571810113484</v>
      </c>
      <c r="B605" s="23">
        <f t="shared" ca="1" si="181"/>
        <v>5.2309252731326445</v>
      </c>
      <c r="C605" s="24">
        <f t="shared" ca="1" si="190"/>
        <v>5401.8369898052633</v>
      </c>
      <c r="D605" s="23">
        <f t="shared" ca="1" si="191"/>
        <v>5407.0679150783963</v>
      </c>
      <c r="E605" s="22"/>
      <c r="F605" s="23">
        <f t="shared" ca="1" si="182"/>
        <v>1.5902927892379985</v>
      </c>
      <c r="G605" s="23">
        <f t="shared" ca="1" si="183"/>
        <v>3.5751806982250911</v>
      </c>
      <c r="H605" s="24">
        <f t="shared" ca="1" si="192"/>
        <v>6202.6470415462964</v>
      </c>
      <c r="I605" s="23">
        <f t="shared" ca="1" si="193"/>
        <v>6206.2222222445216</v>
      </c>
      <c r="J605" s="22"/>
      <c r="K605" s="23">
        <f t="shared" ca="1" si="184"/>
        <v>3.7350651188577682</v>
      </c>
      <c r="L605" s="23">
        <f t="shared" ca="1" si="185"/>
        <v>0.26075903898308045</v>
      </c>
      <c r="M605" s="24">
        <f t="shared" ca="1" si="194"/>
        <v>5939.6811721560907</v>
      </c>
      <c r="N605" s="23">
        <f t="shared" ca="1" si="195"/>
        <v>5939.9419311950742</v>
      </c>
      <c r="O605" s="22"/>
      <c r="P605" s="23">
        <f t="shared" ca="1" si="186"/>
        <v>7.8267791674604048</v>
      </c>
      <c r="Q605" s="23">
        <f t="shared" ca="1" si="187"/>
        <v>6.5243924666892577</v>
      </c>
      <c r="R605" s="24">
        <f t="shared" ca="1" si="196"/>
        <v>6452.9635820749772</v>
      </c>
      <c r="S605" s="23">
        <f t="shared" ca="1" si="197"/>
        <v>6459.4879745416665</v>
      </c>
      <c r="T605" s="22"/>
      <c r="U605" s="23">
        <f t="shared" ca="1" si="188"/>
        <v>2.4644055808007557</v>
      </c>
      <c r="V605" s="23">
        <f t="shared" ca="1" si="189"/>
        <v>0.67512964959593946</v>
      </c>
      <c r="W605" s="24">
        <f t="shared" ca="1" si="198"/>
        <v>7172.1778480464536</v>
      </c>
      <c r="X605" s="23">
        <f t="shared" ca="1" si="199"/>
        <v>7172.8529776960495</v>
      </c>
    </row>
    <row r="606" spans="1:24" x14ac:dyDescent="0.25">
      <c r="A606" s="23">
        <f t="shared" ca="1" si="180"/>
        <v>0.51294238195932507</v>
      </c>
      <c r="B606" s="23">
        <f t="shared" ca="1" si="181"/>
        <v>0.39977395284808587</v>
      </c>
      <c r="C606" s="24">
        <f t="shared" ca="1" si="190"/>
        <v>5407.5808574603552</v>
      </c>
      <c r="D606" s="23">
        <f t="shared" ca="1" si="191"/>
        <v>5407.9806314132029</v>
      </c>
      <c r="E606" s="22"/>
      <c r="F606" s="23">
        <f t="shared" ca="1" si="182"/>
        <v>3.8864319979981019</v>
      </c>
      <c r="G606" s="23">
        <f t="shared" ca="1" si="183"/>
        <v>3.3174359557167095</v>
      </c>
      <c r="H606" s="24">
        <f t="shared" ca="1" si="192"/>
        <v>6210.1086542425201</v>
      </c>
      <c r="I606" s="23">
        <f t="shared" ca="1" si="193"/>
        <v>6213.426090198237</v>
      </c>
      <c r="J606" s="22"/>
      <c r="K606" s="23">
        <f t="shared" ca="1" si="184"/>
        <v>18.608159367997853</v>
      </c>
      <c r="L606" s="23">
        <f t="shared" ca="1" si="185"/>
        <v>7.0379936073821758</v>
      </c>
      <c r="M606" s="24">
        <f t="shared" ca="1" si="194"/>
        <v>5958.5500905630724</v>
      </c>
      <c r="N606" s="23">
        <f t="shared" ca="1" si="195"/>
        <v>5965.5880841704547</v>
      </c>
      <c r="O606" s="22"/>
      <c r="P606" s="23">
        <f t="shared" ca="1" si="186"/>
        <v>13.555466324055118</v>
      </c>
      <c r="Q606" s="23">
        <f t="shared" ca="1" si="187"/>
        <v>0.49447289057230731</v>
      </c>
      <c r="R606" s="24">
        <f t="shared" ca="1" si="196"/>
        <v>6473.043440865722</v>
      </c>
      <c r="S606" s="23">
        <f t="shared" ca="1" si="197"/>
        <v>6473.5379137562941</v>
      </c>
      <c r="T606" s="22"/>
      <c r="U606" s="23">
        <f t="shared" ca="1" si="188"/>
        <v>3.4842114748397157</v>
      </c>
      <c r="V606" s="23">
        <f t="shared" ca="1" si="189"/>
        <v>3.7910927105477175</v>
      </c>
      <c r="W606" s="24">
        <f t="shared" ca="1" si="198"/>
        <v>7176.3371891708894</v>
      </c>
      <c r="X606" s="23">
        <f t="shared" ca="1" si="199"/>
        <v>7180.128281881437</v>
      </c>
    </row>
    <row r="607" spans="1:24" x14ac:dyDescent="0.25">
      <c r="A607" s="23">
        <f t="shared" ca="1" si="180"/>
        <v>0.15164788511044391</v>
      </c>
      <c r="B607" s="23">
        <f t="shared" ca="1" si="181"/>
        <v>2.4570683719799953</v>
      </c>
      <c r="C607" s="24">
        <f t="shared" ca="1" si="190"/>
        <v>5408.1322792983137</v>
      </c>
      <c r="D607" s="23">
        <f t="shared" ca="1" si="191"/>
        <v>5410.589347670294</v>
      </c>
      <c r="E607" s="22"/>
      <c r="F607" s="23">
        <f t="shared" ca="1" si="182"/>
        <v>12.627249002415043</v>
      </c>
      <c r="G607" s="23">
        <f t="shared" ca="1" si="183"/>
        <v>4.4357245824389562</v>
      </c>
      <c r="H607" s="24">
        <f t="shared" ca="1" si="192"/>
        <v>6226.0533392006519</v>
      </c>
      <c r="I607" s="23">
        <f t="shared" ca="1" si="193"/>
        <v>6230.4890637830904</v>
      </c>
      <c r="J607" s="22"/>
      <c r="K607" s="23">
        <f t="shared" ca="1" si="184"/>
        <v>6.0146098122915248</v>
      </c>
      <c r="L607" s="23">
        <f t="shared" ca="1" si="185"/>
        <v>1.9491350624651853</v>
      </c>
      <c r="M607" s="24">
        <f t="shared" ca="1" si="194"/>
        <v>5971.6026939827461</v>
      </c>
      <c r="N607" s="23">
        <f t="shared" ca="1" si="195"/>
        <v>5973.551829045211</v>
      </c>
      <c r="O607" s="22"/>
      <c r="P607" s="23">
        <f t="shared" ca="1" si="186"/>
        <v>6.6138778668868854</v>
      </c>
      <c r="Q607" s="23">
        <f t="shared" ca="1" si="187"/>
        <v>2.2639499660291156</v>
      </c>
      <c r="R607" s="24">
        <f t="shared" ca="1" si="196"/>
        <v>6480.1517916231805</v>
      </c>
      <c r="S607" s="23">
        <f t="shared" ca="1" si="197"/>
        <v>6482.4157415892096</v>
      </c>
      <c r="T607" s="22"/>
      <c r="U607" s="23">
        <f t="shared" ca="1" si="188"/>
        <v>4.3402588247195775</v>
      </c>
      <c r="V607" s="23">
        <f t="shared" ca="1" si="189"/>
        <v>0.14064941977096809</v>
      </c>
      <c r="W607" s="24">
        <f t="shared" ca="1" si="198"/>
        <v>7184.468540706157</v>
      </c>
      <c r="X607" s="23">
        <f t="shared" ca="1" si="199"/>
        <v>7184.6091901259279</v>
      </c>
    </row>
    <row r="608" spans="1:24" x14ac:dyDescent="0.25">
      <c r="A608" s="23">
        <f t="shared" ca="1" si="180"/>
        <v>21.412679076488729</v>
      </c>
      <c r="B608" s="23">
        <f t="shared" ca="1" si="181"/>
        <v>1.0157911001733799</v>
      </c>
      <c r="C608" s="24">
        <f t="shared" ca="1" si="190"/>
        <v>5432.0020267467826</v>
      </c>
      <c r="D608" s="23">
        <f t="shared" ca="1" si="191"/>
        <v>5433.0178178469559</v>
      </c>
      <c r="E608" s="22"/>
      <c r="F608" s="23">
        <f t="shared" ca="1" si="182"/>
        <v>0.77208536292826568</v>
      </c>
      <c r="G608" s="23">
        <f t="shared" ca="1" si="183"/>
        <v>2.0849073989246851</v>
      </c>
      <c r="H608" s="24">
        <f t="shared" ca="1" si="192"/>
        <v>6231.2611491460184</v>
      </c>
      <c r="I608" s="23">
        <f t="shared" ca="1" si="193"/>
        <v>6233.3460565449432</v>
      </c>
      <c r="J608" s="22"/>
      <c r="K608" s="23">
        <f t="shared" ca="1" si="184"/>
        <v>6.6404930163042639</v>
      </c>
      <c r="L608" s="23">
        <f t="shared" ca="1" si="185"/>
        <v>0.55278297107169072</v>
      </c>
      <c r="M608" s="24">
        <f t="shared" ca="1" si="194"/>
        <v>5980.1923220615154</v>
      </c>
      <c r="N608" s="23">
        <f t="shared" ca="1" si="195"/>
        <v>5980.7451050325872</v>
      </c>
      <c r="O608" s="22"/>
      <c r="P608" s="23">
        <f t="shared" ca="1" si="186"/>
        <v>14.087788250288837</v>
      </c>
      <c r="Q608" s="23">
        <f t="shared" ca="1" si="187"/>
        <v>1.0229205894178497</v>
      </c>
      <c r="R608" s="24">
        <f t="shared" ca="1" si="196"/>
        <v>6496.5035298394987</v>
      </c>
      <c r="S608" s="23">
        <f t="shared" ca="1" si="197"/>
        <v>6497.5264504289162</v>
      </c>
      <c r="T608" s="22"/>
      <c r="U608" s="23">
        <f t="shared" ca="1" si="188"/>
        <v>15.055354917009582</v>
      </c>
      <c r="V608" s="23">
        <f t="shared" ca="1" si="189"/>
        <v>4.7857774854431439</v>
      </c>
      <c r="W608" s="24">
        <f t="shared" ca="1" si="198"/>
        <v>7199.6645450429378</v>
      </c>
      <c r="X608" s="23">
        <f t="shared" ca="1" si="199"/>
        <v>7204.4503225283806</v>
      </c>
    </row>
    <row r="609" spans="1:24" x14ac:dyDescent="0.25">
      <c r="A609" s="23">
        <f t="shared" ca="1" si="180"/>
        <v>14.717812798682672</v>
      </c>
      <c r="B609" s="23">
        <f t="shared" ca="1" si="181"/>
        <v>2.72060188618895</v>
      </c>
      <c r="C609" s="24">
        <f t="shared" ca="1" si="190"/>
        <v>5447.7356306456386</v>
      </c>
      <c r="D609" s="23">
        <f t="shared" ca="1" si="191"/>
        <v>5450.4562325318275</v>
      </c>
      <c r="E609" s="22"/>
      <c r="F609" s="23">
        <f t="shared" ca="1" si="182"/>
        <v>1.0832781508731264</v>
      </c>
      <c r="G609" s="23">
        <f t="shared" ca="1" si="183"/>
        <v>1.2994624235893071</v>
      </c>
      <c r="H609" s="24">
        <f t="shared" ca="1" si="192"/>
        <v>6234.4293346958166</v>
      </c>
      <c r="I609" s="23">
        <f t="shared" ca="1" si="193"/>
        <v>6235.7287971194055</v>
      </c>
      <c r="J609" s="22"/>
      <c r="K609" s="23">
        <f t="shared" ca="1" si="184"/>
        <v>22.96727185643331</v>
      </c>
      <c r="L609" s="23">
        <f t="shared" ca="1" si="185"/>
        <v>0.34710310263109334</v>
      </c>
      <c r="M609" s="24">
        <f t="shared" ca="1" si="194"/>
        <v>6003.7123768890206</v>
      </c>
      <c r="N609" s="23">
        <f t="shared" ca="1" si="195"/>
        <v>6004.0594799916516</v>
      </c>
      <c r="O609" s="22"/>
      <c r="P609" s="23">
        <f t="shared" ca="1" si="186"/>
        <v>2.2301058776042639</v>
      </c>
      <c r="Q609" s="23">
        <f t="shared" ca="1" si="187"/>
        <v>3.1309559576321142</v>
      </c>
      <c r="R609" s="24">
        <f t="shared" ca="1" si="196"/>
        <v>6499.75655630652</v>
      </c>
      <c r="S609" s="23">
        <f t="shared" ca="1" si="197"/>
        <v>6502.8875122641521</v>
      </c>
      <c r="T609" s="22"/>
      <c r="U609" s="23">
        <f t="shared" ca="1" si="188"/>
        <v>39.6832884367508</v>
      </c>
      <c r="V609" s="23">
        <f t="shared" ca="1" si="189"/>
        <v>0.51682573286316458</v>
      </c>
      <c r="W609" s="24">
        <f t="shared" ca="1" si="198"/>
        <v>7244.1336109651311</v>
      </c>
      <c r="X609" s="23">
        <f t="shared" ca="1" si="199"/>
        <v>7244.6504366979943</v>
      </c>
    </row>
    <row r="610" spans="1:24" x14ac:dyDescent="0.25">
      <c r="A610" s="23">
        <f t="shared" ca="1" si="180"/>
        <v>11.859027317302791</v>
      </c>
      <c r="B610" s="23">
        <f t="shared" ca="1" si="181"/>
        <v>0.83114941768465744</v>
      </c>
      <c r="C610" s="24">
        <f t="shared" ca="1" si="190"/>
        <v>5462.3152598491306</v>
      </c>
      <c r="D610" s="23">
        <f t="shared" ca="1" si="191"/>
        <v>5463.1464092668157</v>
      </c>
      <c r="E610" s="22"/>
      <c r="F610" s="23">
        <f t="shared" ca="1" si="182"/>
        <v>3.3843664894963319</v>
      </c>
      <c r="G610" s="23">
        <f t="shared" ca="1" si="183"/>
        <v>0.7726376302112794</v>
      </c>
      <c r="H610" s="24">
        <f t="shared" ca="1" si="192"/>
        <v>6239.1131636089021</v>
      </c>
      <c r="I610" s="23">
        <f t="shared" ca="1" si="193"/>
        <v>6239.8858012391138</v>
      </c>
      <c r="J610" s="22"/>
      <c r="K610" s="23">
        <f t="shared" ca="1" si="184"/>
        <v>11.039494251319582</v>
      </c>
      <c r="L610" s="23">
        <f t="shared" ca="1" si="185"/>
        <v>2.6895435106693588</v>
      </c>
      <c r="M610" s="24">
        <f t="shared" ca="1" si="194"/>
        <v>6015.0989742429711</v>
      </c>
      <c r="N610" s="23">
        <f t="shared" ca="1" si="195"/>
        <v>6017.78851775364</v>
      </c>
      <c r="O610" s="22"/>
      <c r="P610" s="23">
        <f t="shared" ca="1" si="186"/>
        <v>6.0633187302508116</v>
      </c>
      <c r="Q610" s="23">
        <f t="shared" ca="1" si="187"/>
        <v>4.1331276667129382</v>
      </c>
      <c r="R610" s="24">
        <f t="shared" ca="1" si="196"/>
        <v>6508.9508309944031</v>
      </c>
      <c r="S610" s="23">
        <f t="shared" ca="1" si="197"/>
        <v>6513.0839586611164</v>
      </c>
      <c r="T610" s="22"/>
      <c r="U610" s="23">
        <f t="shared" ca="1" si="188"/>
        <v>3.9179808145933932</v>
      </c>
      <c r="V610" s="23">
        <f t="shared" ca="1" si="189"/>
        <v>1.2506105337857318</v>
      </c>
      <c r="W610" s="24">
        <f t="shared" ca="1" si="198"/>
        <v>7248.568417512588</v>
      </c>
      <c r="X610" s="23">
        <f t="shared" ca="1" si="199"/>
        <v>7249.8190280463741</v>
      </c>
    </row>
    <row r="611" spans="1:24" x14ac:dyDescent="0.25">
      <c r="A611" s="23">
        <f t="shared" ca="1" si="180"/>
        <v>10.369853883256107</v>
      </c>
      <c r="B611" s="23">
        <f t="shared" ca="1" si="181"/>
        <v>0.29614674327863177</v>
      </c>
      <c r="C611" s="24">
        <f t="shared" ca="1" si="190"/>
        <v>5473.5162631500716</v>
      </c>
      <c r="D611" s="23">
        <f t="shared" ca="1" si="191"/>
        <v>5473.8124098933504</v>
      </c>
      <c r="E611" s="22"/>
      <c r="F611" s="23">
        <f t="shared" ca="1" si="182"/>
        <v>1.271828428662628</v>
      </c>
      <c r="G611" s="23">
        <f t="shared" ca="1" si="183"/>
        <v>2.0566419429491809</v>
      </c>
      <c r="H611" s="24">
        <f t="shared" ca="1" si="192"/>
        <v>6241.1576296677767</v>
      </c>
      <c r="I611" s="23">
        <f t="shared" ca="1" si="193"/>
        <v>6243.2142716107255</v>
      </c>
      <c r="J611" s="22"/>
      <c r="K611" s="23">
        <f t="shared" ca="1" si="184"/>
        <v>7.1034373869801808</v>
      </c>
      <c r="L611" s="23">
        <f t="shared" ca="1" si="185"/>
        <v>1.4200502931543662</v>
      </c>
      <c r="M611" s="24">
        <f t="shared" ca="1" si="194"/>
        <v>6024.8919551406198</v>
      </c>
      <c r="N611" s="23">
        <f t="shared" ca="1" si="195"/>
        <v>6026.3120054337742</v>
      </c>
      <c r="O611" s="22"/>
      <c r="P611" s="23">
        <f t="shared" ca="1" si="186"/>
        <v>2.2850624631882863</v>
      </c>
      <c r="Q611" s="23">
        <f t="shared" ca="1" si="187"/>
        <v>4.2974018743404061</v>
      </c>
      <c r="R611" s="24">
        <f t="shared" ca="1" si="196"/>
        <v>6515.3690211243047</v>
      </c>
      <c r="S611" s="23">
        <f t="shared" ca="1" si="197"/>
        <v>6519.6664229986454</v>
      </c>
      <c r="T611" s="22"/>
      <c r="U611" s="23">
        <f t="shared" ca="1" si="188"/>
        <v>2.202719916255762</v>
      </c>
      <c r="V611" s="23">
        <f t="shared" ca="1" si="189"/>
        <v>3.6753066948905051</v>
      </c>
      <c r="W611" s="24">
        <f t="shared" ca="1" si="198"/>
        <v>7252.0217479626299</v>
      </c>
      <c r="X611" s="23">
        <f t="shared" ca="1" si="199"/>
        <v>7255.6970546575203</v>
      </c>
    </row>
    <row r="612" spans="1:24" x14ac:dyDescent="0.25">
      <c r="A612" s="23">
        <f t="shared" ca="1" si="180"/>
        <v>1.0344851324706139</v>
      </c>
      <c r="B612" s="23">
        <f t="shared" ca="1" si="181"/>
        <v>2.7571266368584526</v>
      </c>
      <c r="C612" s="24">
        <f t="shared" ca="1" si="190"/>
        <v>5474.8468950258211</v>
      </c>
      <c r="D612" s="23">
        <f t="shared" ca="1" si="191"/>
        <v>5477.6040216626798</v>
      </c>
      <c r="E612" s="22"/>
      <c r="F612" s="23">
        <f t="shared" ca="1" si="182"/>
        <v>3.2739103548078385</v>
      </c>
      <c r="G612" s="23">
        <f t="shared" ca="1" si="183"/>
        <v>0.20779036635516354</v>
      </c>
      <c r="H612" s="24">
        <f t="shared" ca="1" si="192"/>
        <v>6246.4881819655329</v>
      </c>
      <c r="I612" s="23">
        <f t="shared" ca="1" si="193"/>
        <v>6246.6959723318878</v>
      </c>
      <c r="J612" s="22"/>
      <c r="K612" s="23">
        <f t="shared" ca="1" si="184"/>
        <v>6.715578222199956</v>
      </c>
      <c r="L612" s="23">
        <f t="shared" ca="1" si="185"/>
        <v>0.55644634705824059</v>
      </c>
      <c r="M612" s="24">
        <f t="shared" ca="1" si="194"/>
        <v>6033.027583655974</v>
      </c>
      <c r="N612" s="23">
        <f t="shared" ca="1" si="195"/>
        <v>6033.5840300030322</v>
      </c>
      <c r="O612" s="22"/>
      <c r="P612" s="23">
        <f t="shared" ca="1" si="186"/>
        <v>10.484565788805734</v>
      </c>
      <c r="Q612" s="23">
        <f t="shared" ca="1" si="187"/>
        <v>2.7260068955137986</v>
      </c>
      <c r="R612" s="24">
        <f t="shared" ca="1" si="196"/>
        <v>6530.1509887874508</v>
      </c>
      <c r="S612" s="23">
        <f t="shared" ca="1" si="197"/>
        <v>6532.8769956829647</v>
      </c>
      <c r="T612" s="22"/>
      <c r="U612" s="23">
        <f t="shared" ca="1" si="188"/>
        <v>18.523035218203251</v>
      </c>
      <c r="V612" s="23">
        <f t="shared" ca="1" si="189"/>
        <v>7.45494260020733</v>
      </c>
      <c r="W612" s="24">
        <f t="shared" ca="1" si="198"/>
        <v>7274.2200898757237</v>
      </c>
      <c r="X612" s="23">
        <f t="shared" ca="1" si="199"/>
        <v>7281.6750324759314</v>
      </c>
    </row>
    <row r="613" spans="1:24" x14ac:dyDescent="0.25">
      <c r="A613" s="23">
        <f t="shared" ca="1" si="180"/>
        <v>0.74215830930028592</v>
      </c>
      <c r="B613" s="23">
        <f t="shared" ca="1" si="181"/>
        <v>0.5261787941112599</v>
      </c>
      <c r="C613" s="24">
        <f t="shared" ca="1" si="190"/>
        <v>5478.3461799719798</v>
      </c>
      <c r="D613" s="23">
        <f t="shared" ca="1" si="191"/>
        <v>5478.8723587660907</v>
      </c>
      <c r="E613" s="22"/>
      <c r="F613" s="23">
        <f t="shared" ca="1" si="182"/>
        <v>0.14352424787871995</v>
      </c>
      <c r="G613" s="23">
        <f t="shared" ca="1" si="183"/>
        <v>6.0242186629522765</v>
      </c>
      <c r="H613" s="24">
        <f t="shared" ca="1" si="192"/>
        <v>6246.8394965797661</v>
      </c>
      <c r="I613" s="23">
        <f t="shared" ca="1" si="193"/>
        <v>6252.8637152427182</v>
      </c>
      <c r="J613" s="22"/>
      <c r="K613" s="23">
        <f t="shared" ca="1" si="184"/>
        <v>1.9515542965584454</v>
      </c>
      <c r="L613" s="23">
        <f t="shared" ca="1" si="185"/>
        <v>0.85259134263269487</v>
      </c>
      <c r="M613" s="24">
        <f t="shared" ca="1" si="194"/>
        <v>6035.5355842995905</v>
      </c>
      <c r="N613" s="23">
        <f t="shared" ca="1" si="195"/>
        <v>6036.3881756422234</v>
      </c>
      <c r="O613" s="22"/>
      <c r="P613" s="23">
        <f t="shared" ca="1" si="186"/>
        <v>4.1276584936136631</v>
      </c>
      <c r="Q613" s="23">
        <f t="shared" ca="1" si="187"/>
        <v>4.0075215232896468</v>
      </c>
      <c r="R613" s="24">
        <f t="shared" ca="1" si="196"/>
        <v>6537.0046541765787</v>
      </c>
      <c r="S613" s="23">
        <f t="shared" ca="1" si="197"/>
        <v>6541.0121756998687</v>
      </c>
      <c r="T613" s="22"/>
      <c r="U613" s="23">
        <f t="shared" ca="1" si="188"/>
        <v>11.785977019163944</v>
      </c>
      <c r="V613" s="23">
        <f t="shared" ca="1" si="189"/>
        <v>1.2806526420046895</v>
      </c>
      <c r="W613" s="24">
        <f t="shared" ca="1" si="198"/>
        <v>7293.4610094950949</v>
      </c>
      <c r="X613" s="23">
        <f t="shared" ca="1" si="199"/>
        <v>7294.7416621370994</v>
      </c>
    </row>
    <row r="614" spans="1:24" x14ac:dyDescent="0.25">
      <c r="A614" s="23">
        <f t="shared" ca="1" si="180"/>
        <v>2.2133858417733401</v>
      </c>
      <c r="B614" s="23">
        <f t="shared" ca="1" si="181"/>
        <v>4.9645705103158235</v>
      </c>
      <c r="C614" s="24">
        <f t="shared" ca="1" si="190"/>
        <v>5481.0857446078644</v>
      </c>
      <c r="D614" s="23">
        <f t="shared" ca="1" si="191"/>
        <v>5486.0503151181802</v>
      </c>
      <c r="E614" s="22"/>
      <c r="F614" s="23">
        <f t="shared" ca="1" si="182"/>
        <v>6.0468528510310433</v>
      </c>
      <c r="G614" s="23">
        <f t="shared" ca="1" si="183"/>
        <v>0.70445775646546149</v>
      </c>
      <c r="H614" s="24">
        <f t="shared" ca="1" si="192"/>
        <v>6258.9105680937491</v>
      </c>
      <c r="I614" s="23">
        <f t="shared" ca="1" si="193"/>
        <v>6259.6150258502148</v>
      </c>
      <c r="J614" s="22"/>
      <c r="K614" s="23">
        <f t="shared" ca="1" si="184"/>
        <v>12.590574543394725</v>
      </c>
      <c r="L614" s="23">
        <f t="shared" ca="1" si="185"/>
        <v>9.7198920223563606E-2</v>
      </c>
      <c r="M614" s="24">
        <f t="shared" ca="1" si="194"/>
        <v>6048.9787501856181</v>
      </c>
      <c r="N614" s="23">
        <f t="shared" ca="1" si="195"/>
        <v>6049.0759491058416</v>
      </c>
      <c r="O614" s="22"/>
      <c r="P614" s="23">
        <f t="shared" ca="1" si="186"/>
        <v>0.19937994498291775</v>
      </c>
      <c r="Q614" s="23">
        <f t="shared" ca="1" si="187"/>
        <v>4.4618232085151694</v>
      </c>
      <c r="R614" s="24">
        <f t="shared" ca="1" si="196"/>
        <v>6541.2115556448516</v>
      </c>
      <c r="S614" s="23">
        <f t="shared" ca="1" si="197"/>
        <v>6545.6733788533666</v>
      </c>
      <c r="T614" s="22"/>
      <c r="U614" s="23">
        <f t="shared" ca="1" si="188"/>
        <v>4.8439705657925165</v>
      </c>
      <c r="V614" s="23">
        <f t="shared" ca="1" si="189"/>
        <v>3.0488647094828236</v>
      </c>
      <c r="W614" s="24">
        <f t="shared" ca="1" si="198"/>
        <v>7299.5856327028923</v>
      </c>
      <c r="X614" s="23">
        <f t="shared" ca="1" si="199"/>
        <v>7302.6344974123749</v>
      </c>
    </row>
    <row r="615" spans="1:24" x14ac:dyDescent="0.25">
      <c r="A615" s="23">
        <f t="shared" ca="1" si="180"/>
        <v>5.6815497143057163</v>
      </c>
      <c r="B615" s="23">
        <f t="shared" ca="1" si="181"/>
        <v>0.35597486455025812</v>
      </c>
      <c r="C615" s="24">
        <f t="shared" ca="1" si="190"/>
        <v>5491.7318648324863</v>
      </c>
      <c r="D615" s="23">
        <f t="shared" ca="1" si="191"/>
        <v>5492.0878396970365</v>
      </c>
      <c r="E615" s="22"/>
      <c r="F615" s="23">
        <f t="shared" ca="1" si="182"/>
        <v>28.037567353744397</v>
      </c>
      <c r="G615" s="23">
        <f t="shared" ca="1" si="183"/>
        <v>1.4110863249517751</v>
      </c>
      <c r="H615" s="24">
        <f t="shared" ca="1" si="192"/>
        <v>6287.6525932039594</v>
      </c>
      <c r="I615" s="23">
        <f t="shared" ca="1" si="193"/>
        <v>6289.0636795289111</v>
      </c>
      <c r="J615" s="22"/>
      <c r="K615" s="23">
        <f t="shared" ca="1" si="184"/>
        <v>3.4603926978706694</v>
      </c>
      <c r="L615" s="23">
        <f t="shared" ca="1" si="185"/>
        <v>3.7564490652598574</v>
      </c>
      <c r="M615" s="24">
        <f t="shared" ca="1" si="194"/>
        <v>6052.5363418037123</v>
      </c>
      <c r="N615" s="23">
        <f t="shared" ca="1" si="195"/>
        <v>6056.2927908689717</v>
      </c>
      <c r="O615" s="22"/>
      <c r="P615" s="23">
        <f t="shared" ca="1" si="186"/>
        <v>6.9256903994237975</v>
      </c>
      <c r="Q615" s="23">
        <f t="shared" ca="1" si="187"/>
        <v>3.731305547193704</v>
      </c>
      <c r="R615" s="24">
        <f t="shared" ca="1" si="196"/>
        <v>6552.5990692527903</v>
      </c>
      <c r="S615" s="23">
        <f t="shared" ca="1" si="197"/>
        <v>6556.3303747999844</v>
      </c>
      <c r="T615" s="22"/>
      <c r="U615" s="23">
        <f t="shared" ca="1" si="188"/>
        <v>24.395004253764199</v>
      </c>
      <c r="V615" s="23">
        <f t="shared" ca="1" si="189"/>
        <v>1.4566868982627594</v>
      </c>
      <c r="W615" s="24">
        <f t="shared" ca="1" si="198"/>
        <v>7327.0295016661394</v>
      </c>
      <c r="X615" s="23">
        <f t="shared" ca="1" si="199"/>
        <v>7328.4861885644023</v>
      </c>
    </row>
    <row r="616" spans="1:24" x14ac:dyDescent="0.25">
      <c r="A616" s="23">
        <f t="shared" ca="1" si="180"/>
        <v>0.6021115813001866</v>
      </c>
      <c r="B616" s="23">
        <f t="shared" ca="1" si="181"/>
        <v>0.47311525313630309</v>
      </c>
      <c r="C616" s="24">
        <f t="shared" ca="1" si="190"/>
        <v>5492.6899512783366</v>
      </c>
      <c r="D616" s="23">
        <f t="shared" ca="1" si="191"/>
        <v>5493.1630665314733</v>
      </c>
      <c r="E616" s="22"/>
      <c r="F616" s="23">
        <f t="shared" ca="1" si="182"/>
        <v>3.9083976422894859</v>
      </c>
      <c r="G616" s="23">
        <f t="shared" ca="1" si="183"/>
        <v>7.1677254266911357</v>
      </c>
      <c r="H616" s="24">
        <f t="shared" ca="1" si="192"/>
        <v>6292.9720771712009</v>
      </c>
      <c r="I616" s="23">
        <f t="shared" ca="1" si="193"/>
        <v>6300.1398025978924</v>
      </c>
      <c r="J616" s="22"/>
      <c r="K616" s="23">
        <f t="shared" ca="1" si="184"/>
        <v>24.804281636947348</v>
      </c>
      <c r="L616" s="23">
        <f t="shared" ca="1" si="185"/>
        <v>0.59032524520029861</v>
      </c>
      <c r="M616" s="24">
        <f t="shared" ca="1" si="194"/>
        <v>6081.0970725059187</v>
      </c>
      <c r="N616" s="23">
        <f t="shared" ca="1" si="195"/>
        <v>6081.6873977511186</v>
      </c>
      <c r="O616" s="22"/>
      <c r="P616" s="23">
        <f t="shared" ca="1" si="186"/>
        <v>5.8589931024804729</v>
      </c>
      <c r="Q616" s="23">
        <f t="shared" ca="1" si="187"/>
        <v>1.9834840828469664</v>
      </c>
      <c r="R616" s="24">
        <f t="shared" ca="1" si="196"/>
        <v>6562.1893679024652</v>
      </c>
      <c r="S616" s="23">
        <f t="shared" ca="1" si="197"/>
        <v>6564.1728519853123</v>
      </c>
      <c r="T616" s="22"/>
      <c r="U616" s="23">
        <f t="shared" ca="1" si="188"/>
        <v>4.3546939212670921</v>
      </c>
      <c r="V616" s="23">
        <f t="shared" ca="1" si="189"/>
        <v>0.5980281983977298</v>
      </c>
      <c r="W616" s="24">
        <f t="shared" ca="1" si="198"/>
        <v>7332.8408824856697</v>
      </c>
      <c r="X616" s="23">
        <f t="shared" ca="1" si="199"/>
        <v>7333.4389106840672</v>
      </c>
    </row>
    <row r="617" spans="1:24" x14ac:dyDescent="0.25">
      <c r="A617" s="23">
        <f t="shared" ca="1" si="180"/>
        <v>8.8124681028487153</v>
      </c>
      <c r="B617" s="23">
        <f t="shared" ca="1" si="181"/>
        <v>1.0014902367599363</v>
      </c>
      <c r="C617" s="24">
        <f t="shared" ca="1" si="190"/>
        <v>5501.9755346343218</v>
      </c>
      <c r="D617" s="23">
        <f t="shared" ca="1" si="191"/>
        <v>5502.977024871082</v>
      </c>
      <c r="E617" s="22"/>
      <c r="F617" s="23">
        <f t="shared" ca="1" si="182"/>
        <v>14.093140030357056</v>
      </c>
      <c r="G617" s="23">
        <f t="shared" ca="1" si="183"/>
        <v>1.0762904036182956</v>
      </c>
      <c r="H617" s="24">
        <f t="shared" ca="1" si="192"/>
        <v>6314.2329426282495</v>
      </c>
      <c r="I617" s="23">
        <f t="shared" ca="1" si="193"/>
        <v>6315.3092330318677</v>
      </c>
      <c r="J617" s="22"/>
      <c r="K617" s="23">
        <f t="shared" ca="1" si="184"/>
        <v>15.856027403095911</v>
      </c>
      <c r="L617" s="23">
        <f t="shared" ca="1" si="185"/>
        <v>3.7983333969187552</v>
      </c>
      <c r="M617" s="24">
        <f t="shared" ca="1" si="194"/>
        <v>6097.5434251542147</v>
      </c>
      <c r="N617" s="23">
        <f t="shared" ca="1" si="195"/>
        <v>6101.3417585511334</v>
      </c>
      <c r="O617" s="22"/>
      <c r="P617" s="23">
        <f t="shared" ca="1" si="186"/>
        <v>26.974783630745737</v>
      </c>
      <c r="Q617" s="23">
        <f t="shared" ca="1" si="187"/>
        <v>4.6160695400764604</v>
      </c>
      <c r="R617" s="24">
        <f t="shared" ca="1" si="196"/>
        <v>6591.1476356160583</v>
      </c>
      <c r="S617" s="23">
        <f t="shared" ca="1" si="197"/>
        <v>6595.7637051561351</v>
      </c>
      <c r="T617" s="22"/>
      <c r="U617" s="23">
        <f t="shared" ca="1" si="188"/>
        <v>1.3298574521073698</v>
      </c>
      <c r="V617" s="23">
        <f t="shared" ca="1" si="189"/>
        <v>5.6537837469687151</v>
      </c>
      <c r="W617" s="24">
        <f t="shared" ca="1" si="198"/>
        <v>7334.7687681361749</v>
      </c>
      <c r="X617" s="23">
        <f t="shared" ca="1" si="199"/>
        <v>7340.4225518831436</v>
      </c>
    </row>
    <row r="618" spans="1:24" x14ac:dyDescent="0.25">
      <c r="A618" s="23">
        <f t="shared" ca="1" si="180"/>
        <v>13.327646594720147</v>
      </c>
      <c r="B618" s="23">
        <f t="shared" ca="1" si="181"/>
        <v>0.28067778309708019</v>
      </c>
      <c r="C618" s="24">
        <f t="shared" ca="1" si="190"/>
        <v>5516.3046714658021</v>
      </c>
      <c r="D618" s="23">
        <f t="shared" ca="1" si="191"/>
        <v>5516.5853492488995</v>
      </c>
      <c r="E618" s="22"/>
      <c r="F618" s="23">
        <f t="shared" ca="1" si="182"/>
        <v>10.685649010551934</v>
      </c>
      <c r="G618" s="23">
        <f t="shared" ca="1" si="183"/>
        <v>3.84917185987306</v>
      </c>
      <c r="H618" s="24">
        <f t="shared" ca="1" si="192"/>
        <v>6325.9948820424197</v>
      </c>
      <c r="I618" s="23">
        <f t="shared" ca="1" si="193"/>
        <v>6329.8440539022931</v>
      </c>
      <c r="J618" s="22"/>
      <c r="K618" s="23">
        <f t="shared" ca="1" si="184"/>
        <v>6.1897245564508827</v>
      </c>
      <c r="L618" s="23">
        <f t="shared" ca="1" si="185"/>
        <v>3.5865602799157577</v>
      </c>
      <c r="M618" s="24">
        <f t="shared" ca="1" si="194"/>
        <v>6107.5314831075839</v>
      </c>
      <c r="N618" s="23">
        <f t="shared" ca="1" si="195"/>
        <v>6111.1180433874997</v>
      </c>
      <c r="O618" s="22"/>
      <c r="P618" s="23">
        <f t="shared" ca="1" si="186"/>
        <v>2.6158336280061354</v>
      </c>
      <c r="Q618" s="23">
        <f t="shared" ca="1" si="187"/>
        <v>1.9837450888450178E-2</v>
      </c>
      <c r="R618" s="24">
        <f t="shared" ca="1" si="196"/>
        <v>6598.379538784141</v>
      </c>
      <c r="S618" s="23">
        <f t="shared" ca="1" si="197"/>
        <v>6598.3993762350292</v>
      </c>
      <c r="T618" s="22"/>
      <c r="U618" s="23">
        <f t="shared" ca="1" si="188"/>
        <v>4.5176869741633592</v>
      </c>
      <c r="V618" s="23">
        <f t="shared" ca="1" si="189"/>
        <v>0.28950839329701472</v>
      </c>
      <c r="W618" s="24">
        <f t="shared" ca="1" si="198"/>
        <v>7344.9402388573071</v>
      </c>
      <c r="X618" s="23">
        <f t="shared" ca="1" si="199"/>
        <v>7345.2297472506043</v>
      </c>
    </row>
    <row r="619" spans="1:24" x14ac:dyDescent="0.25">
      <c r="A619" s="23">
        <f t="shared" ca="1" si="180"/>
        <v>6.5203384099207007</v>
      </c>
      <c r="B619" s="23">
        <f t="shared" ca="1" si="181"/>
        <v>2.7225123553357169</v>
      </c>
      <c r="C619" s="24">
        <f t="shared" ca="1" si="190"/>
        <v>5523.10568765882</v>
      </c>
      <c r="D619" s="23">
        <f t="shared" ca="1" si="191"/>
        <v>5525.8282000141553</v>
      </c>
      <c r="E619" s="22"/>
      <c r="F619" s="23">
        <f t="shared" ca="1" si="182"/>
        <v>8.7763463496170839</v>
      </c>
      <c r="G619" s="23">
        <f t="shared" ca="1" si="183"/>
        <v>3.8581083042890443</v>
      </c>
      <c r="H619" s="24">
        <f t="shared" ca="1" si="192"/>
        <v>6338.6204002519098</v>
      </c>
      <c r="I619" s="23">
        <f t="shared" ca="1" si="193"/>
        <v>6342.4785085561989</v>
      </c>
      <c r="J619" s="22"/>
      <c r="K619" s="23">
        <f t="shared" ca="1" si="184"/>
        <v>11.844944224217505</v>
      </c>
      <c r="L619" s="23">
        <f t="shared" ca="1" si="185"/>
        <v>0.51363281666081528</v>
      </c>
      <c r="M619" s="24">
        <f t="shared" ca="1" si="194"/>
        <v>6122.9629876117169</v>
      </c>
      <c r="N619" s="23">
        <f t="shared" ca="1" si="195"/>
        <v>6123.4766204283778</v>
      </c>
      <c r="O619" s="22"/>
      <c r="P619" s="23">
        <f t="shared" ca="1" si="186"/>
        <v>0.68242797307963254</v>
      </c>
      <c r="Q619" s="23">
        <f t="shared" ca="1" si="187"/>
        <v>1.311281982604648</v>
      </c>
      <c r="R619" s="24">
        <f t="shared" ca="1" si="196"/>
        <v>6599.0818042081091</v>
      </c>
      <c r="S619" s="23">
        <f t="shared" ca="1" si="197"/>
        <v>6600.3930861907138</v>
      </c>
      <c r="T619" s="22"/>
      <c r="U619" s="23">
        <f t="shared" ca="1" si="188"/>
        <v>0.44586235266704077</v>
      </c>
      <c r="V619" s="23">
        <f t="shared" ca="1" si="189"/>
        <v>0.48004838468450661</v>
      </c>
      <c r="W619" s="24">
        <f t="shared" ca="1" si="198"/>
        <v>7345.6756096032714</v>
      </c>
      <c r="X619" s="23">
        <f t="shared" ca="1" si="199"/>
        <v>7346.1556579879561</v>
      </c>
    </row>
    <row r="620" spans="1:24" x14ac:dyDescent="0.25">
      <c r="A620" s="23">
        <f t="shared" ca="1" si="180"/>
        <v>11.283273033276178</v>
      </c>
      <c r="B620" s="23">
        <f t="shared" ca="1" si="181"/>
        <v>3.8843084047679555</v>
      </c>
      <c r="C620" s="24">
        <f t="shared" ca="1" si="190"/>
        <v>5537.1114730474319</v>
      </c>
      <c r="D620" s="23">
        <f t="shared" ca="1" si="191"/>
        <v>5540.9957814521995</v>
      </c>
      <c r="E620" s="22"/>
      <c r="F620" s="23">
        <f t="shared" ca="1" si="182"/>
        <v>1.3335153915295144</v>
      </c>
      <c r="G620" s="23">
        <f t="shared" ca="1" si="183"/>
        <v>0.57160498024016781</v>
      </c>
      <c r="H620" s="24">
        <f t="shared" ca="1" si="192"/>
        <v>6343.8120239477284</v>
      </c>
      <c r="I620" s="23">
        <f t="shared" ca="1" si="193"/>
        <v>6344.3836289279689</v>
      </c>
      <c r="J620" s="22"/>
      <c r="K620" s="23">
        <f t="shared" ca="1" si="184"/>
        <v>16.432408201927469</v>
      </c>
      <c r="L620" s="23">
        <f t="shared" ca="1" si="185"/>
        <v>0.16262551858511898</v>
      </c>
      <c r="M620" s="24">
        <f t="shared" ca="1" si="194"/>
        <v>6139.9090286303053</v>
      </c>
      <c r="N620" s="23">
        <f t="shared" ca="1" si="195"/>
        <v>6140.07165414889</v>
      </c>
      <c r="O620" s="22"/>
      <c r="P620" s="23">
        <f t="shared" ca="1" si="186"/>
        <v>29.124015365151408</v>
      </c>
      <c r="Q620" s="23">
        <f t="shared" ca="1" si="187"/>
        <v>1.741856308839502</v>
      </c>
      <c r="R620" s="24">
        <f t="shared" ca="1" si="196"/>
        <v>6629.5171015558653</v>
      </c>
      <c r="S620" s="23">
        <f t="shared" ca="1" si="197"/>
        <v>6631.2589578647048</v>
      </c>
      <c r="T620" s="22"/>
      <c r="U620" s="23">
        <f t="shared" ca="1" si="188"/>
        <v>0.21079926922573058</v>
      </c>
      <c r="V620" s="23">
        <f t="shared" ca="1" si="189"/>
        <v>2.0584851531906807</v>
      </c>
      <c r="W620" s="24">
        <f t="shared" ca="1" si="198"/>
        <v>7346.3664572571815</v>
      </c>
      <c r="X620" s="23">
        <f t="shared" ca="1" si="199"/>
        <v>7348.4249424103718</v>
      </c>
    </row>
    <row r="621" spans="1:24" x14ac:dyDescent="0.25">
      <c r="A621" s="23">
        <f t="shared" ca="1" si="180"/>
        <v>9.6083643145893731</v>
      </c>
      <c r="B621" s="23">
        <f t="shared" ca="1" si="181"/>
        <v>2.4250164465689852</v>
      </c>
      <c r="C621" s="24">
        <f t="shared" ca="1" si="190"/>
        <v>5550.6041457667889</v>
      </c>
      <c r="D621" s="23">
        <f t="shared" ca="1" si="191"/>
        <v>5553.0291622133582</v>
      </c>
      <c r="E621" s="22"/>
      <c r="F621" s="23">
        <f t="shared" ca="1" si="182"/>
        <v>2.4271811351371988</v>
      </c>
      <c r="G621" s="23">
        <f t="shared" ca="1" si="183"/>
        <v>4.1322450033948295</v>
      </c>
      <c r="H621" s="24">
        <f t="shared" ca="1" si="192"/>
        <v>6346.8108100631061</v>
      </c>
      <c r="I621" s="23">
        <f t="shared" ca="1" si="193"/>
        <v>6350.9430550665011</v>
      </c>
      <c r="J621" s="22"/>
      <c r="K621" s="23">
        <f t="shared" ca="1" si="184"/>
        <v>2.7635482559116387</v>
      </c>
      <c r="L621" s="23">
        <f t="shared" ca="1" si="185"/>
        <v>2.7099050283287084E-2</v>
      </c>
      <c r="M621" s="24">
        <f t="shared" ca="1" si="194"/>
        <v>6142.8352024048017</v>
      </c>
      <c r="N621" s="23">
        <f t="shared" ca="1" si="195"/>
        <v>6142.8623014550849</v>
      </c>
      <c r="O621" s="22"/>
      <c r="P621" s="23">
        <f t="shared" ca="1" si="186"/>
        <v>20.50282417060366</v>
      </c>
      <c r="Q621" s="23">
        <f t="shared" ca="1" si="187"/>
        <v>5.4838963135749055E-2</v>
      </c>
      <c r="R621" s="24">
        <f t="shared" ca="1" si="196"/>
        <v>6651.7617820353089</v>
      </c>
      <c r="S621" s="23">
        <f t="shared" ca="1" si="197"/>
        <v>6651.8166209984447</v>
      </c>
      <c r="T621" s="22"/>
      <c r="U621" s="23">
        <f t="shared" ca="1" si="188"/>
        <v>4.1545158435957452</v>
      </c>
      <c r="V621" s="23">
        <f t="shared" ca="1" si="189"/>
        <v>1.9976303088140033</v>
      </c>
      <c r="W621" s="24">
        <f t="shared" ca="1" si="198"/>
        <v>7352.5794582539675</v>
      </c>
      <c r="X621" s="23">
        <f t="shared" ca="1" si="199"/>
        <v>7354.5770885627817</v>
      </c>
    </row>
    <row r="622" spans="1:24" x14ac:dyDescent="0.25">
      <c r="A622" s="23">
        <f t="shared" ca="1" si="180"/>
        <v>14.095078177697191</v>
      </c>
      <c r="B622" s="23">
        <f t="shared" ca="1" si="181"/>
        <v>0.32274003264218543</v>
      </c>
      <c r="C622" s="24">
        <f t="shared" ca="1" si="190"/>
        <v>5567.1242403910555</v>
      </c>
      <c r="D622" s="23">
        <f t="shared" ca="1" si="191"/>
        <v>5567.4469804236978</v>
      </c>
      <c r="E622" s="22"/>
      <c r="F622" s="23">
        <f t="shared" ca="1" si="182"/>
        <v>4.9171212478878799</v>
      </c>
      <c r="G622" s="23">
        <f t="shared" ca="1" si="183"/>
        <v>7.0619739820328862</v>
      </c>
      <c r="H622" s="24">
        <f t="shared" ca="1" si="192"/>
        <v>6355.8601763143888</v>
      </c>
      <c r="I622" s="23">
        <f t="shared" ca="1" si="193"/>
        <v>6362.9221502964219</v>
      </c>
      <c r="J622" s="22"/>
      <c r="K622" s="23">
        <f t="shared" ca="1" si="184"/>
        <v>2.6237659683956616</v>
      </c>
      <c r="L622" s="23">
        <f t="shared" ca="1" si="185"/>
        <v>1.7626008584160273</v>
      </c>
      <c r="M622" s="24">
        <f t="shared" ca="1" si="194"/>
        <v>6145.4860674234806</v>
      </c>
      <c r="N622" s="23">
        <f t="shared" ca="1" si="195"/>
        <v>6147.2486682818962</v>
      </c>
      <c r="O622" s="22"/>
      <c r="P622" s="23">
        <f t="shared" ca="1" si="186"/>
        <v>0.85601961713301034</v>
      </c>
      <c r="Q622" s="23">
        <f t="shared" ca="1" si="187"/>
        <v>0.17349137058733824</v>
      </c>
      <c r="R622" s="24">
        <f t="shared" ca="1" si="196"/>
        <v>6652.6726406155776</v>
      </c>
      <c r="S622" s="23">
        <f t="shared" ca="1" si="197"/>
        <v>6652.8461319861653</v>
      </c>
      <c r="T622" s="22"/>
      <c r="U622" s="23">
        <f t="shared" ca="1" si="188"/>
        <v>1.5881365993909082</v>
      </c>
      <c r="V622" s="23">
        <f t="shared" ca="1" si="189"/>
        <v>0.93385686980241278</v>
      </c>
      <c r="W622" s="24">
        <f t="shared" ca="1" si="198"/>
        <v>7356.1652251621726</v>
      </c>
      <c r="X622" s="23">
        <f t="shared" ca="1" si="199"/>
        <v>7357.0990820319748</v>
      </c>
    </row>
    <row r="623" spans="1:24" x14ac:dyDescent="0.25">
      <c r="A623" s="23">
        <f t="shared" ca="1" si="180"/>
        <v>3.119055791142658</v>
      </c>
      <c r="B623" s="23">
        <f t="shared" ca="1" si="181"/>
        <v>2.3487161386513522</v>
      </c>
      <c r="C623" s="24">
        <f t="shared" ca="1" si="190"/>
        <v>5570.5660362148401</v>
      </c>
      <c r="D623" s="23">
        <f t="shared" ca="1" si="191"/>
        <v>5572.9147523534912</v>
      </c>
      <c r="E623" s="22"/>
      <c r="F623" s="23">
        <f t="shared" ca="1" si="182"/>
        <v>2.0637376430980674</v>
      </c>
      <c r="G623" s="23">
        <f t="shared" ca="1" si="183"/>
        <v>1.4148831074330239</v>
      </c>
      <c r="H623" s="24">
        <f t="shared" ca="1" si="192"/>
        <v>6364.9858879395197</v>
      </c>
      <c r="I623" s="23">
        <f t="shared" ca="1" si="193"/>
        <v>6366.4007710469523</v>
      </c>
      <c r="J623" s="22"/>
      <c r="K623" s="23">
        <f t="shared" ca="1" si="184"/>
        <v>12.776401646803624</v>
      </c>
      <c r="L623" s="23">
        <f t="shared" ca="1" si="185"/>
        <v>0.487692087269816</v>
      </c>
      <c r="M623" s="24">
        <f t="shared" ca="1" si="194"/>
        <v>6160.0250699286998</v>
      </c>
      <c r="N623" s="23">
        <f t="shared" ca="1" si="195"/>
        <v>6160.5127620159701</v>
      </c>
      <c r="O623" s="22"/>
      <c r="P623" s="23">
        <f t="shared" ca="1" si="186"/>
        <v>16.944814898094045</v>
      </c>
      <c r="Q623" s="23">
        <f t="shared" ca="1" si="187"/>
        <v>0.3079778169368233</v>
      </c>
      <c r="R623" s="24">
        <f t="shared" ca="1" si="196"/>
        <v>6669.790946884259</v>
      </c>
      <c r="S623" s="23">
        <f t="shared" ca="1" si="197"/>
        <v>6670.0989247011958</v>
      </c>
      <c r="T623" s="22"/>
      <c r="U623" s="23">
        <f t="shared" ca="1" si="188"/>
        <v>2.7167165587247037</v>
      </c>
      <c r="V623" s="23">
        <f t="shared" ca="1" si="189"/>
        <v>1.1045137659942978</v>
      </c>
      <c r="W623" s="24">
        <f t="shared" ca="1" si="198"/>
        <v>7359.8157985906992</v>
      </c>
      <c r="X623" s="23">
        <f t="shared" ca="1" si="199"/>
        <v>7360.9203123566931</v>
      </c>
    </row>
    <row r="624" spans="1:24" x14ac:dyDescent="0.25">
      <c r="A624" s="23">
        <f t="shared" ca="1" si="180"/>
        <v>1.4766122328611182</v>
      </c>
      <c r="B624" s="23">
        <f t="shared" ca="1" si="181"/>
        <v>2.3621293929717333</v>
      </c>
      <c r="C624" s="24">
        <f t="shared" ca="1" si="190"/>
        <v>5574.3913645863522</v>
      </c>
      <c r="D624" s="23">
        <f t="shared" ca="1" si="191"/>
        <v>5576.753493979324</v>
      </c>
      <c r="E624" s="22"/>
      <c r="F624" s="23">
        <f t="shared" ca="1" si="182"/>
        <v>0.23714910789081553</v>
      </c>
      <c r="G624" s="23">
        <f t="shared" ca="1" si="183"/>
        <v>0.14413281300760197</v>
      </c>
      <c r="H624" s="24">
        <f t="shared" ca="1" si="192"/>
        <v>6366.6379201548434</v>
      </c>
      <c r="I624" s="23">
        <f t="shared" ca="1" si="193"/>
        <v>6366.7820529678511</v>
      </c>
      <c r="J624" s="22"/>
      <c r="K624" s="23">
        <f t="shared" ca="1" si="184"/>
        <v>4.1747620012568758</v>
      </c>
      <c r="L624" s="23">
        <f t="shared" ca="1" si="185"/>
        <v>4.3409316130766893</v>
      </c>
      <c r="M624" s="24">
        <f t="shared" ca="1" si="194"/>
        <v>6164.6875240172267</v>
      </c>
      <c r="N624" s="23">
        <f t="shared" ca="1" si="195"/>
        <v>6169.0284556303031</v>
      </c>
      <c r="O624" s="22"/>
      <c r="P624" s="23">
        <f t="shared" ca="1" si="186"/>
        <v>5.0543604664306985</v>
      </c>
      <c r="Q624" s="23">
        <f t="shared" ca="1" si="187"/>
        <v>4.4887121211267118</v>
      </c>
      <c r="R624" s="24">
        <f t="shared" ca="1" si="196"/>
        <v>6675.1532851676266</v>
      </c>
      <c r="S624" s="23">
        <f t="shared" ca="1" si="197"/>
        <v>6679.6419972887534</v>
      </c>
      <c r="T624" s="22"/>
      <c r="U624" s="23">
        <f t="shared" ca="1" si="188"/>
        <v>12.739066969517582</v>
      </c>
      <c r="V624" s="23">
        <f t="shared" ca="1" si="189"/>
        <v>4.9994600035681529</v>
      </c>
      <c r="W624" s="24">
        <f t="shared" ca="1" si="198"/>
        <v>7373.6593793262109</v>
      </c>
      <c r="X624" s="23">
        <f t="shared" ca="1" si="199"/>
        <v>7378.6588393297789</v>
      </c>
    </row>
    <row r="625" spans="1:24" x14ac:dyDescent="0.25">
      <c r="A625" s="23">
        <f t="shared" ca="1" si="180"/>
        <v>1.0589878312217234</v>
      </c>
      <c r="B625" s="23">
        <f t="shared" ca="1" si="181"/>
        <v>1.7739418991669682</v>
      </c>
      <c r="C625" s="24">
        <f t="shared" ca="1" si="190"/>
        <v>5577.8124818105462</v>
      </c>
      <c r="D625" s="23">
        <f t="shared" ca="1" si="191"/>
        <v>5579.586423709713</v>
      </c>
      <c r="E625" s="22"/>
      <c r="F625" s="23">
        <f t="shared" ca="1" si="182"/>
        <v>8.1459502161343309</v>
      </c>
      <c r="G625" s="23">
        <f t="shared" ca="1" si="183"/>
        <v>3.1384364688073436</v>
      </c>
      <c r="H625" s="24">
        <f t="shared" ca="1" si="192"/>
        <v>6374.9280031839853</v>
      </c>
      <c r="I625" s="23">
        <f t="shared" ca="1" si="193"/>
        <v>6378.0664396527927</v>
      </c>
      <c r="J625" s="22"/>
      <c r="K625" s="23">
        <f t="shared" ca="1" si="184"/>
        <v>0.96918420759272006</v>
      </c>
      <c r="L625" s="23">
        <f t="shared" ca="1" si="185"/>
        <v>0.23818044602186528</v>
      </c>
      <c r="M625" s="24">
        <f t="shared" ca="1" si="194"/>
        <v>6169.9976398378958</v>
      </c>
      <c r="N625" s="23">
        <f t="shared" ca="1" si="195"/>
        <v>6170.2358202839177</v>
      </c>
      <c r="O625" s="22"/>
      <c r="P625" s="23">
        <f t="shared" ca="1" si="186"/>
        <v>10.56970290201799</v>
      </c>
      <c r="Q625" s="23">
        <f t="shared" ca="1" si="187"/>
        <v>2.9716926129913168</v>
      </c>
      <c r="R625" s="24">
        <f t="shared" ca="1" si="196"/>
        <v>6690.2117001907718</v>
      </c>
      <c r="S625" s="23">
        <f t="shared" ca="1" si="197"/>
        <v>6693.1833928037631</v>
      </c>
      <c r="T625" s="22"/>
      <c r="U625" s="23">
        <f t="shared" ca="1" si="188"/>
        <v>27.138652839981702</v>
      </c>
      <c r="V625" s="23">
        <f t="shared" ca="1" si="189"/>
        <v>10.037917598996835</v>
      </c>
      <c r="W625" s="24">
        <f t="shared" ca="1" si="198"/>
        <v>7405.7974921697605</v>
      </c>
      <c r="X625" s="23">
        <f t="shared" ca="1" si="199"/>
        <v>7415.835409768757</v>
      </c>
    </row>
    <row r="626" spans="1:24" x14ac:dyDescent="0.25">
      <c r="A626" s="23">
        <f t="shared" ca="1" si="180"/>
        <v>13.912958021740208</v>
      </c>
      <c r="B626" s="23">
        <f t="shared" ca="1" si="181"/>
        <v>3.621926555161691</v>
      </c>
      <c r="C626" s="24">
        <f t="shared" ca="1" si="190"/>
        <v>5593.4993817314535</v>
      </c>
      <c r="D626" s="23">
        <f t="shared" ca="1" si="191"/>
        <v>5597.1213082866152</v>
      </c>
      <c r="E626" s="22"/>
      <c r="F626" s="23">
        <f t="shared" ca="1" si="182"/>
        <v>1.0212148179021712</v>
      </c>
      <c r="G626" s="23">
        <f t="shared" ca="1" si="183"/>
        <v>4.0607913138278606</v>
      </c>
      <c r="H626" s="24">
        <f t="shared" ca="1" si="192"/>
        <v>6379.0876544706953</v>
      </c>
      <c r="I626" s="23">
        <f t="shared" ca="1" si="193"/>
        <v>6383.1484457845236</v>
      </c>
      <c r="J626" s="22"/>
      <c r="K626" s="23">
        <f t="shared" ca="1" si="184"/>
        <v>0.31786424241210687</v>
      </c>
      <c r="L626" s="23">
        <f t="shared" ca="1" si="185"/>
        <v>7.3303794168660898</v>
      </c>
      <c r="M626" s="24">
        <f t="shared" ca="1" si="194"/>
        <v>6170.5536845263296</v>
      </c>
      <c r="N626" s="23">
        <f t="shared" ca="1" si="195"/>
        <v>6177.8840639431955</v>
      </c>
      <c r="O626" s="22"/>
      <c r="P626" s="23">
        <f t="shared" ca="1" si="186"/>
        <v>8.7524393513914163</v>
      </c>
      <c r="Q626" s="23">
        <f t="shared" ca="1" si="187"/>
        <v>1.573443949298982</v>
      </c>
      <c r="R626" s="24">
        <f t="shared" ca="1" si="196"/>
        <v>6701.9358321551545</v>
      </c>
      <c r="S626" s="23">
        <f t="shared" ca="1" si="197"/>
        <v>6703.5092761044534</v>
      </c>
      <c r="T626" s="22"/>
      <c r="U626" s="23">
        <f t="shared" ca="1" si="188"/>
        <v>2.0006178720241858</v>
      </c>
      <c r="V626" s="23">
        <f t="shared" ca="1" si="189"/>
        <v>1.9042183008627025</v>
      </c>
      <c r="W626" s="24">
        <f t="shared" ca="1" si="198"/>
        <v>7417.8360276407811</v>
      </c>
      <c r="X626" s="23">
        <f t="shared" ca="1" si="199"/>
        <v>7419.7402459416435</v>
      </c>
    </row>
    <row r="627" spans="1:24" x14ac:dyDescent="0.25">
      <c r="A627" s="23">
        <f t="shared" ca="1" si="180"/>
        <v>6.7567796185179958</v>
      </c>
      <c r="B627" s="23">
        <f t="shared" ca="1" si="181"/>
        <v>0.62337131825091208</v>
      </c>
      <c r="C627" s="24">
        <f t="shared" ca="1" si="190"/>
        <v>5603.8780879051328</v>
      </c>
      <c r="D627" s="23">
        <f t="shared" ca="1" si="191"/>
        <v>5604.5014592233838</v>
      </c>
      <c r="E627" s="22"/>
      <c r="F627" s="23">
        <f t="shared" ca="1" si="182"/>
        <v>3.2264032633760804</v>
      </c>
      <c r="G627" s="23">
        <f t="shared" ca="1" si="183"/>
        <v>1.8728824840903793</v>
      </c>
      <c r="H627" s="24">
        <f t="shared" ca="1" si="192"/>
        <v>6386.3748490478993</v>
      </c>
      <c r="I627" s="23">
        <f t="shared" ca="1" si="193"/>
        <v>6388.2477315319893</v>
      </c>
      <c r="J627" s="22"/>
      <c r="K627" s="23">
        <f t="shared" ca="1" si="184"/>
        <v>13.499984488745454</v>
      </c>
      <c r="L627" s="23">
        <f t="shared" ca="1" si="185"/>
        <v>0.5597163607194422</v>
      </c>
      <c r="M627" s="24">
        <f t="shared" ca="1" si="194"/>
        <v>6191.3840484319408</v>
      </c>
      <c r="N627" s="23">
        <f t="shared" ca="1" si="195"/>
        <v>6191.9437647926597</v>
      </c>
      <c r="O627" s="22"/>
      <c r="P627" s="23">
        <f t="shared" ca="1" si="186"/>
        <v>5.3581492198842451</v>
      </c>
      <c r="Q627" s="23">
        <f t="shared" ca="1" si="187"/>
        <v>8.8152099503596215</v>
      </c>
      <c r="R627" s="24">
        <f t="shared" ca="1" si="196"/>
        <v>6708.867425324338</v>
      </c>
      <c r="S627" s="23">
        <f t="shared" ca="1" si="197"/>
        <v>6717.6826352746975</v>
      </c>
      <c r="T627" s="22"/>
      <c r="U627" s="23">
        <f t="shared" ca="1" si="188"/>
        <v>3.9662288908185843</v>
      </c>
      <c r="V627" s="23">
        <f t="shared" ca="1" si="189"/>
        <v>7.2960825070503841</v>
      </c>
      <c r="W627" s="24">
        <f t="shared" ca="1" si="198"/>
        <v>7423.7064748324619</v>
      </c>
      <c r="X627" s="23">
        <f t="shared" ca="1" si="199"/>
        <v>7431.0025573395124</v>
      </c>
    </row>
    <row r="628" spans="1:24" x14ac:dyDescent="0.25">
      <c r="A628" s="23">
        <f t="shared" ca="1" si="180"/>
        <v>7.6161686751302939</v>
      </c>
      <c r="B628" s="23">
        <f t="shared" ca="1" si="181"/>
        <v>9.6728761689496867</v>
      </c>
      <c r="C628" s="24">
        <f t="shared" ca="1" si="190"/>
        <v>5612.117627898514</v>
      </c>
      <c r="D628" s="23">
        <f t="shared" ca="1" si="191"/>
        <v>5621.7905040674641</v>
      </c>
      <c r="E628" s="22"/>
      <c r="F628" s="23">
        <f t="shared" ca="1" si="182"/>
        <v>10.417694079785337</v>
      </c>
      <c r="G628" s="23">
        <f t="shared" ca="1" si="183"/>
        <v>9.434362304925159E-2</v>
      </c>
      <c r="H628" s="24">
        <f t="shared" ca="1" si="192"/>
        <v>6398.6654256117745</v>
      </c>
      <c r="I628" s="23">
        <f t="shared" ca="1" si="193"/>
        <v>6398.7597692348236</v>
      </c>
      <c r="J628" s="22"/>
      <c r="K628" s="23">
        <f t="shared" ca="1" si="184"/>
        <v>0.77203163207994763</v>
      </c>
      <c r="L628" s="23">
        <f t="shared" ca="1" si="185"/>
        <v>1.1786462213936801</v>
      </c>
      <c r="M628" s="24">
        <f t="shared" ca="1" si="194"/>
        <v>6192.7157964247399</v>
      </c>
      <c r="N628" s="23">
        <f t="shared" ca="1" si="195"/>
        <v>6193.8944426461339</v>
      </c>
      <c r="O628" s="22"/>
      <c r="P628" s="23">
        <f t="shared" ca="1" si="186"/>
        <v>16.409508050780119</v>
      </c>
      <c r="Q628" s="23">
        <f t="shared" ca="1" si="187"/>
        <v>1.1459588348543039</v>
      </c>
      <c r="R628" s="24">
        <f t="shared" ca="1" si="196"/>
        <v>6734.092143325478</v>
      </c>
      <c r="S628" s="23">
        <f t="shared" ca="1" si="197"/>
        <v>6735.2381021603323</v>
      </c>
      <c r="T628" s="22"/>
      <c r="U628" s="23">
        <f t="shared" ca="1" si="188"/>
        <v>24.40783231408923</v>
      </c>
      <c r="V628" s="23">
        <f t="shared" ca="1" si="189"/>
        <v>1.605150138163896</v>
      </c>
      <c r="W628" s="24">
        <f t="shared" ca="1" si="198"/>
        <v>7455.4103896536017</v>
      </c>
      <c r="X628" s="23">
        <f t="shared" ca="1" si="199"/>
        <v>7457.0155397917651</v>
      </c>
    </row>
    <row r="629" spans="1:24" x14ac:dyDescent="0.25">
      <c r="A629" s="23">
        <f t="shared" ca="1" si="180"/>
        <v>0.43697105207315379</v>
      </c>
      <c r="B629" s="23">
        <f t="shared" ca="1" si="181"/>
        <v>2.7174276876629104</v>
      </c>
      <c r="C629" s="24">
        <f t="shared" ca="1" si="190"/>
        <v>5622.2274751195373</v>
      </c>
      <c r="D629" s="23">
        <f t="shared" ca="1" si="191"/>
        <v>5624.9449028072004</v>
      </c>
      <c r="E629" s="22"/>
      <c r="F629" s="23">
        <f t="shared" ca="1" si="182"/>
        <v>4.0665476627941679</v>
      </c>
      <c r="G629" s="23">
        <f t="shared" ca="1" si="183"/>
        <v>2.46163891850206</v>
      </c>
      <c r="H629" s="24">
        <f t="shared" ca="1" si="192"/>
        <v>6402.8263168976182</v>
      </c>
      <c r="I629" s="23">
        <f t="shared" ca="1" si="193"/>
        <v>6405.2879558161203</v>
      </c>
      <c r="J629" s="22"/>
      <c r="K629" s="23">
        <f t="shared" ca="1" si="184"/>
        <v>19.781701215423578</v>
      </c>
      <c r="L629" s="23">
        <f t="shared" ca="1" si="185"/>
        <v>0.64321793303274988</v>
      </c>
      <c r="M629" s="24">
        <f t="shared" ca="1" si="194"/>
        <v>6213.6761438615576</v>
      </c>
      <c r="N629" s="23">
        <f t="shared" ca="1" si="195"/>
        <v>6214.3193617945908</v>
      </c>
      <c r="O629" s="22"/>
      <c r="P629" s="23">
        <f t="shared" ca="1" si="186"/>
        <v>9.4843082437993065</v>
      </c>
      <c r="Q629" s="23">
        <f t="shared" ca="1" si="187"/>
        <v>5.5452480394681629</v>
      </c>
      <c r="R629" s="24">
        <f t="shared" ca="1" si="196"/>
        <v>6744.7224104041316</v>
      </c>
      <c r="S629" s="23">
        <f t="shared" ca="1" si="197"/>
        <v>6750.2676584435994</v>
      </c>
      <c r="T629" s="22"/>
      <c r="U629" s="23">
        <f t="shared" ca="1" si="188"/>
        <v>3.2268417057491199</v>
      </c>
      <c r="V629" s="23">
        <f t="shared" ca="1" si="189"/>
        <v>9.5769748200674609</v>
      </c>
      <c r="W629" s="24">
        <f t="shared" ca="1" si="198"/>
        <v>7460.2423814975145</v>
      </c>
      <c r="X629" s="23">
        <f t="shared" ca="1" si="199"/>
        <v>7469.8193563175819</v>
      </c>
    </row>
    <row r="630" spans="1:24" x14ac:dyDescent="0.25">
      <c r="A630" s="23">
        <f t="shared" ca="1" si="180"/>
        <v>12.130671536105305</v>
      </c>
      <c r="B630" s="23">
        <f t="shared" ca="1" si="181"/>
        <v>1.9205552810986999</v>
      </c>
      <c r="C630" s="24">
        <f t="shared" ca="1" si="190"/>
        <v>5637.0755743433056</v>
      </c>
      <c r="D630" s="23">
        <f t="shared" ca="1" si="191"/>
        <v>5638.9961296244046</v>
      </c>
      <c r="E630" s="22"/>
      <c r="F630" s="23">
        <f t="shared" ca="1" si="182"/>
        <v>1.4092668312348711</v>
      </c>
      <c r="G630" s="23">
        <f t="shared" ca="1" si="183"/>
        <v>1.378058225959448</v>
      </c>
      <c r="H630" s="24">
        <f t="shared" ca="1" si="192"/>
        <v>6406.6972226473554</v>
      </c>
      <c r="I630" s="23">
        <f t="shared" ca="1" si="193"/>
        <v>6408.075280873315</v>
      </c>
      <c r="J630" s="22"/>
      <c r="K630" s="23">
        <f t="shared" ca="1" si="184"/>
        <v>2.6383152919857187</v>
      </c>
      <c r="L630" s="23">
        <f t="shared" ca="1" si="185"/>
        <v>5.2811278829906207</v>
      </c>
      <c r="M630" s="24">
        <f t="shared" ca="1" si="194"/>
        <v>6216.957677086577</v>
      </c>
      <c r="N630" s="23">
        <f t="shared" ca="1" si="195"/>
        <v>6222.2388049695674</v>
      </c>
      <c r="O630" s="22"/>
      <c r="P630" s="23">
        <f t="shared" ca="1" si="186"/>
        <v>11.193514333877268</v>
      </c>
      <c r="Q630" s="23">
        <f t="shared" ca="1" si="187"/>
        <v>4.61795501982132</v>
      </c>
      <c r="R630" s="24">
        <f t="shared" ca="1" si="196"/>
        <v>6761.4611727774763</v>
      </c>
      <c r="S630" s="23">
        <f t="shared" ca="1" si="197"/>
        <v>6766.0791277972976</v>
      </c>
      <c r="T630" s="22"/>
      <c r="U630" s="23">
        <f t="shared" ca="1" si="188"/>
        <v>3.789440094394243</v>
      </c>
      <c r="V630" s="23">
        <f t="shared" ca="1" si="189"/>
        <v>2.9212100096437545</v>
      </c>
      <c r="W630" s="24">
        <f t="shared" ca="1" si="198"/>
        <v>7473.6087964119761</v>
      </c>
      <c r="X630" s="23">
        <f t="shared" ca="1" si="199"/>
        <v>7476.5300064216199</v>
      </c>
    </row>
    <row r="631" spans="1:24" x14ac:dyDescent="0.25">
      <c r="A631" s="23">
        <f t="shared" ca="1" si="180"/>
        <v>5.9156070153762688</v>
      </c>
      <c r="B631" s="23">
        <f t="shared" ca="1" si="181"/>
        <v>0.52989787240420694</v>
      </c>
      <c r="C631" s="24">
        <f t="shared" ca="1" si="190"/>
        <v>5644.9117366397804</v>
      </c>
      <c r="D631" s="23">
        <f t="shared" ca="1" si="191"/>
        <v>5645.4416345121845</v>
      </c>
      <c r="E631" s="22"/>
      <c r="F631" s="23">
        <f t="shared" ca="1" si="182"/>
        <v>9.6070985225226426</v>
      </c>
      <c r="G631" s="23">
        <f t="shared" ca="1" si="183"/>
        <v>1.9977143179003585</v>
      </c>
      <c r="H631" s="24">
        <f t="shared" ca="1" si="192"/>
        <v>6417.6823793958374</v>
      </c>
      <c r="I631" s="23">
        <f t="shared" ca="1" si="193"/>
        <v>6419.6800937137377</v>
      </c>
      <c r="J631" s="22"/>
      <c r="K631" s="23">
        <f t="shared" ca="1" si="184"/>
        <v>5.3236512378813368</v>
      </c>
      <c r="L631" s="23">
        <f t="shared" ca="1" si="185"/>
        <v>3.5545236731097583</v>
      </c>
      <c r="M631" s="24">
        <f t="shared" ca="1" si="194"/>
        <v>6227.562456207449</v>
      </c>
      <c r="N631" s="23">
        <f t="shared" ca="1" si="195"/>
        <v>6231.1169798805586</v>
      </c>
      <c r="O631" s="22"/>
      <c r="P631" s="23">
        <f t="shared" ca="1" si="186"/>
        <v>17.854130718329468</v>
      </c>
      <c r="Q631" s="23">
        <f t="shared" ca="1" si="187"/>
        <v>0.17579723157760813</v>
      </c>
      <c r="R631" s="24">
        <f t="shared" ca="1" si="196"/>
        <v>6783.9332585156271</v>
      </c>
      <c r="S631" s="23">
        <f t="shared" ca="1" si="197"/>
        <v>6784.1090557472044</v>
      </c>
      <c r="T631" s="22"/>
      <c r="U631" s="23">
        <f t="shared" ca="1" si="188"/>
        <v>2.6354600073810559</v>
      </c>
      <c r="V631" s="23">
        <f t="shared" ca="1" si="189"/>
        <v>1.0412735268566904</v>
      </c>
      <c r="W631" s="24">
        <f t="shared" ca="1" si="198"/>
        <v>7479.1654664290008</v>
      </c>
      <c r="X631" s="23">
        <f t="shared" ca="1" si="199"/>
        <v>7480.2067399558573</v>
      </c>
    </row>
    <row r="632" spans="1:24" x14ac:dyDescent="0.25">
      <c r="A632" s="23">
        <f t="shared" ca="1" si="180"/>
        <v>3.8659149656457461</v>
      </c>
      <c r="B632" s="23">
        <f t="shared" ca="1" si="181"/>
        <v>2.3574301155064648</v>
      </c>
      <c r="C632" s="24">
        <f t="shared" ca="1" si="190"/>
        <v>5649.3075494778304</v>
      </c>
      <c r="D632" s="23">
        <f t="shared" ca="1" si="191"/>
        <v>5651.6649795933372</v>
      </c>
      <c r="E632" s="22"/>
      <c r="F632" s="23">
        <f t="shared" ca="1" si="182"/>
        <v>0.5864754645760637</v>
      </c>
      <c r="G632" s="23">
        <f t="shared" ca="1" si="183"/>
        <v>9.1225402561177005E-2</v>
      </c>
      <c r="H632" s="24">
        <f t="shared" ca="1" si="192"/>
        <v>6420.2665691783141</v>
      </c>
      <c r="I632" s="23">
        <f t="shared" ca="1" si="193"/>
        <v>6420.3577945808756</v>
      </c>
      <c r="J632" s="22"/>
      <c r="K632" s="23">
        <f t="shared" ca="1" si="184"/>
        <v>19.601721435398833</v>
      </c>
      <c r="L632" s="23">
        <f t="shared" ca="1" si="185"/>
        <v>1.6032607694804941</v>
      </c>
      <c r="M632" s="24">
        <f t="shared" ca="1" si="194"/>
        <v>6250.7187013159573</v>
      </c>
      <c r="N632" s="23">
        <f t="shared" ca="1" si="195"/>
        <v>6252.3219620854379</v>
      </c>
      <c r="O632" s="22"/>
      <c r="P632" s="23">
        <f t="shared" ca="1" si="186"/>
        <v>13.734599360299661</v>
      </c>
      <c r="Q632" s="23">
        <f t="shared" ca="1" si="187"/>
        <v>0.53200503194887439</v>
      </c>
      <c r="R632" s="24">
        <f t="shared" ca="1" si="196"/>
        <v>6797.8436551075038</v>
      </c>
      <c r="S632" s="23">
        <f t="shared" ca="1" si="197"/>
        <v>6798.3756601394525</v>
      </c>
      <c r="T632" s="22"/>
      <c r="U632" s="23">
        <f t="shared" ca="1" si="188"/>
        <v>49.682945167273481</v>
      </c>
      <c r="V632" s="23">
        <f t="shared" ca="1" si="189"/>
        <v>1.8286802065131444</v>
      </c>
      <c r="W632" s="24">
        <f t="shared" ca="1" si="198"/>
        <v>7529.8896851231311</v>
      </c>
      <c r="X632" s="23">
        <f t="shared" ca="1" si="199"/>
        <v>7531.7183653296443</v>
      </c>
    </row>
    <row r="633" spans="1:24" x14ac:dyDescent="0.25">
      <c r="A633" s="23">
        <f t="shared" ca="1" si="180"/>
        <v>0.62809714000370997</v>
      </c>
      <c r="B633" s="23">
        <f t="shared" ca="1" si="181"/>
        <v>4.4607888505964786</v>
      </c>
      <c r="C633" s="24">
        <f t="shared" ca="1" si="190"/>
        <v>5652.293076733341</v>
      </c>
      <c r="D633" s="23">
        <f t="shared" ca="1" si="191"/>
        <v>5656.7538655839371</v>
      </c>
      <c r="E633" s="22"/>
      <c r="F633" s="23">
        <f t="shared" ca="1" si="182"/>
        <v>4.5405678131016227</v>
      </c>
      <c r="G633" s="23">
        <f t="shared" ca="1" si="183"/>
        <v>4.4850483563748123</v>
      </c>
      <c r="H633" s="24">
        <f t="shared" ca="1" si="192"/>
        <v>6424.8983623939775</v>
      </c>
      <c r="I633" s="23">
        <f t="shared" ca="1" si="193"/>
        <v>6429.3834107503526</v>
      </c>
      <c r="J633" s="22"/>
      <c r="K633" s="23">
        <f t="shared" ca="1" si="184"/>
        <v>3.1511256794458631</v>
      </c>
      <c r="L633" s="23">
        <f t="shared" ca="1" si="185"/>
        <v>2.6959243937258099</v>
      </c>
      <c r="M633" s="24">
        <f t="shared" ca="1" si="194"/>
        <v>6255.4730877648835</v>
      </c>
      <c r="N633" s="23">
        <f t="shared" ca="1" si="195"/>
        <v>6258.1690121586089</v>
      </c>
      <c r="O633" s="22"/>
      <c r="P633" s="23">
        <f t="shared" ca="1" si="186"/>
        <v>3.0509958426191708</v>
      </c>
      <c r="Q633" s="23">
        <f t="shared" ca="1" si="187"/>
        <v>0.90957280554183206</v>
      </c>
      <c r="R633" s="24">
        <f t="shared" ca="1" si="196"/>
        <v>6801.4266559820717</v>
      </c>
      <c r="S633" s="23">
        <f t="shared" ca="1" si="197"/>
        <v>6802.3362287876134</v>
      </c>
      <c r="T633" s="22"/>
      <c r="U633" s="23">
        <f t="shared" ca="1" si="188"/>
        <v>0.36612367507463078</v>
      </c>
      <c r="V633" s="23">
        <f t="shared" ca="1" si="189"/>
        <v>0.97682520296874831</v>
      </c>
      <c r="W633" s="24">
        <f t="shared" ca="1" si="198"/>
        <v>7532.0844890047192</v>
      </c>
      <c r="X633" s="23">
        <f t="shared" ca="1" si="199"/>
        <v>7533.0613142076882</v>
      </c>
    </row>
    <row r="634" spans="1:24" x14ac:dyDescent="0.25">
      <c r="A634" s="23">
        <f t="shared" ca="1" si="180"/>
        <v>2.4287529362004046</v>
      </c>
      <c r="B634" s="23">
        <f t="shared" ca="1" si="181"/>
        <v>3.438004035524671</v>
      </c>
      <c r="C634" s="24">
        <f t="shared" ca="1" si="190"/>
        <v>5659.1826185201371</v>
      </c>
      <c r="D634" s="23">
        <f t="shared" ca="1" si="191"/>
        <v>5662.6206225556616</v>
      </c>
      <c r="E634" s="22"/>
      <c r="F634" s="23">
        <f t="shared" ca="1" si="182"/>
        <v>19.503871465263423</v>
      </c>
      <c r="G634" s="23">
        <f t="shared" ca="1" si="183"/>
        <v>0.11773599898799543</v>
      </c>
      <c r="H634" s="24">
        <f t="shared" ca="1" si="192"/>
        <v>6448.8872822156163</v>
      </c>
      <c r="I634" s="23">
        <f t="shared" ca="1" si="193"/>
        <v>6449.0050182146042</v>
      </c>
      <c r="J634" s="22"/>
      <c r="K634" s="23">
        <f t="shared" ca="1" si="184"/>
        <v>2.2248243508393304</v>
      </c>
      <c r="L634" s="23">
        <f t="shared" ca="1" si="185"/>
        <v>0.17288082683532197</v>
      </c>
      <c r="M634" s="24">
        <f t="shared" ca="1" si="194"/>
        <v>6260.3938365094482</v>
      </c>
      <c r="N634" s="23">
        <f t="shared" ca="1" si="195"/>
        <v>6260.5667173362835</v>
      </c>
      <c r="O634" s="22"/>
      <c r="P634" s="23">
        <f t="shared" ca="1" si="186"/>
        <v>2.5879367727638218</v>
      </c>
      <c r="Q634" s="23">
        <f t="shared" ca="1" si="187"/>
        <v>0.5176163272817309</v>
      </c>
      <c r="R634" s="24">
        <f t="shared" ca="1" si="196"/>
        <v>6804.9241655603773</v>
      </c>
      <c r="S634" s="23">
        <f t="shared" ca="1" si="197"/>
        <v>6805.4417818876591</v>
      </c>
      <c r="T634" s="22"/>
      <c r="U634" s="23">
        <f t="shared" ca="1" si="188"/>
        <v>14.236057602290455</v>
      </c>
      <c r="V634" s="23">
        <f t="shared" ca="1" si="189"/>
        <v>0.74716729829473105</v>
      </c>
      <c r="W634" s="24">
        <f t="shared" ca="1" si="198"/>
        <v>7547.2973718099784</v>
      </c>
      <c r="X634" s="23">
        <f t="shared" ca="1" si="199"/>
        <v>7548.0445391082731</v>
      </c>
    </row>
    <row r="635" spans="1:24" x14ac:dyDescent="0.25">
      <c r="A635" s="23">
        <f t="shared" ca="1" si="180"/>
        <v>2.7501392501081017</v>
      </c>
      <c r="B635" s="23">
        <f t="shared" ca="1" si="181"/>
        <v>0.11249641321495547</v>
      </c>
      <c r="C635" s="24">
        <f t="shared" ca="1" si="190"/>
        <v>5665.3707618057697</v>
      </c>
      <c r="D635" s="23">
        <f t="shared" ca="1" si="191"/>
        <v>5665.4832582189847</v>
      </c>
      <c r="E635" s="22"/>
      <c r="F635" s="23">
        <f t="shared" ca="1" si="182"/>
        <v>3.7796053857454903</v>
      </c>
      <c r="G635" s="23">
        <f t="shared" ca="1" si="183"/>
        <v>0.60461713908851966</v>
      </c>
      <c r="H635" s="24">
        <f t="shared" ca="1" si="192"/>
        <v>6452.7846236003497</v>
      </c>
      <c r="I635" s="23">
        <f t="shared" ca="1" si="193"/>
        <v>6453.3892407394378</v>
      </c>
      <c r="J635" s="22"/>
      <c r="K635" s="23">
        <f t="shared" ca="1" si="184"/>
        <v>5.9478446486791601</v>
      </c>
      <c r="L635" s="23">
        <f t="shared" ca="1" si="185"/>
        <v>2.8073028605943238</v>
      </c>
      <c r="M635" s="24">
        <f t="shared" ca="1" si="194"/>
        <v>6266.5145619849627</v>
      </c>
      <c r="N635" s="23">
        <f t="shared" ca="1" si="195"/>
        <v>6269.3218648455568</v>
      </c>
      <c r="O635" s="22"/>
      <c r="P635" s="23">
        <f t="shared" ca="1" si="186"/>
        <v>3.0600227888207123</v>
      </c>
      <c r="Q635" s="23">
        <f t="shared" ca="1" si="187"/>
        <v>2.300777292867811</v>
      </c>
      <c r="R635" s="24">
        <f t="shared" ca="1" si="196"/>
        <v>6808.5018046764799</v>
      </c>
      <c r="S635" s="23">
        <f t="shared" ca="1" si="197"/>
        <v>6810.8025819693476</v>
      </c>
      <c r="T635" s="22"/>
      <c r="U635" s="23">
        <f t="shared" ca="1" si="188"/>
        <v>7.226662711461926</v>
      </c>
      <c r="V635" s="23">
        <f t="shared" ca="1" si="189"/>
        <v>0.35692304449024975</v>
      </c>
      <c r="W635" s="24">
        <f t="shared" ca="1" si="198"/>
        <v>7555.2712018197353</v>
      </c>
      <c r="X635" s="23">
        <f t="shared" ca="1" si="199"/>
        <v>7555.6281248642254</v>
      </c>
    </row>
    <row r="636" spans="1:24" x14ac:dyDescent="0.25">
      <c r="A636" s="23">
        <f t="shared" ca="1" si="180"/>
        <v>15.70093542251991</v>
      </c>
      <c r="B636" s="23">
        <f t="shared" ca="1" si="181"/>
        <v>3.5764905764136348</v>
      </c>
      <c r="C636" s="24">
        <f t="shared" ca="1" si="190"/>
        <v>5681.1841936415049</v>
      </c>
      <c r="D636" s="23">
        <f t="shared" ca="1" si="191"/>
        <v>5684.7606842179184</v>
      </c>
      <c r="E636" s="22"/>
      <c r="F636" s="23">
        <f t="shared" ca="1" si="182"/>
        <v>1.956542496302051</v>
      </c>
      <c r="G636" s="23">
        <f t="shared" ca="1" si="183"/>
        <v>0.23059308842476409</v>
      </c>
      <c r="H636" s="24">
        <f t="shared" ca="1" si="192"/>
        <v>6455.3457832357399</v>
      </c>
      <c r="I636" s="23">
        <f t="shared" ca="1" si="193"/>
        <v>6455.5763763241648</v>
      </c>
      <c r="J636" s="22"/>
      <c r="K636" s="23">
        <f t="shared" ca="1" si="184"/>
        <v>13.927771361796442</v>
      </c>
      <c r="L636" s="23">
        <f t="shared" ca="1" si="185"/>
        <v>15.450755325575722</v>
      </c>
      <c r="M636" s="24">
        <f t="shared" ca="1" si="194"/>
        <v>6283.2496362073534</v>
      </c>
      <c r="N636" s="23">
        <f t="shared" ca="1" si="195"/>
        <v>6298.7003915329287</v>
      </c>
      <c r="O636" s="22"/>
      <c r="P636" s="23">
        <f t="shared" ca="1" si="186"/>
        <v>5.3470199543431676</v>
      </c>
      <c r="Q636" s="23">
        <f t="shared" ca="1" si="187"/>
        <v>3.1848809036899746</v>
      </c>
      <c r="R636" s="24">
        <f t="shared" ca="1" si="196"/>
        <v>6816.1496019236911</v>
      </c>
      <c r="S636" s="23">
        <f t="shared" ca="1" si="197"/>
        <v>6819.3344828273812</v>
      </c>
      <c r="T636" s="22"/>
      <c r="U636" s="23">
        <f t="shared" ca="1" si="188"/>
        <v>9.9730428611960775</v>
      </c>
      <c r="V636" s="23">
        <f t="shared" ca="1" si="189"/>
        <v>5.6457161230453995E-2</v>
      </c>
      <c r="W636" s="24">
        <f t="shared" ca="1" si="198"/>
        <v>7565.6011677254219</v>
      </c>
      <c r="X636" s="23">
        <f t="shared" ca="1" si="199"/>
        <v>7565.6576248866522</v>
      </c>
    </row>
    <row r="637" spans="1:24" x14ac:dyDescent="0.25">
      <c r="A637" s="23">
        <f t="shared" ca="1" si="180"/>
        <v>1.2548843659500328</v>
      </c>
      <c r="B637" s="23">
        <f t="shared" ca="1" si="181"/>
        <v>3.7683203414349609</v>
      </c>
      <c r="C637" s="24">
        <f t="shared" ca="1" si="190"/>
        <v>5686.0155685838681</v>
      </c>
      <c r="D637" s="23">
        <f t="shared" ca="1" si="191"/>
        <v>5689.7838889253035</v>
      </c>
      <c r="E637" s="22"/>
      <c r="F637" s="23">
        <f t="shared" ca="1" si="182"/>
        <v>1.1760739482368554</v>
      </c>
      <c r="G637" s="23">
        <f t="shared" ca="1" si="183"/>
        <v>2.8049906609189583</v>
      </c>
      <c r="H637" s="24">
        <f t="shared" ca="1" si="192"/>
        <v>6456.7524502724018</v>
      </c>
      <c r="I637" s="23">
        <f t="shared" ca="1" si="193"/>
        <v>6459.5574409333203</v>
      </c>
      <c r="J637" s="22"/>
      <c r="K637" s="23">
        <f t="shared" ca="1" si="184"/>
        <v>0.8259652005963759</v>
      </c>
      <c r="L637" s="23">
        <f t="shared" ca="1" si="185"/>
        <v>3.1003705111440967</v>
      </c>
      <c r="M637" s="24">
        <f t="shared" ca="1" si="194"/>
        <v>6299.5263567335251</v>
      </c>
      <c r="N637" s="23">
        <f t="shared" ca="1" si="195"/>
        <v>6302.6267272446694</v>
      </c>
      <c r="O637" s="22"/>
      <c r="P637" s="23">
        <f t="shared" ca="1" si="186"/>
        <v>4.1483287353569045</v>
      </c>
      <c r="Q637" s="23">
        <f t="shared" ca="1" si="187"/>
        <v>0.15083707137291266</v>
      </c>
      <c r="R637" s="24">
        <f t="shared" ca="1" si="196"/>
        <v>6823.4828115627379</v>
      </c>
      <c r="S637" s="23">
        <f t="shared" ca="1" si="197"/>
        <v>6823.6336486341106</v>
      </c>
      <c r="T637" s="22"/>
      <c r="U637" s="23">
        <f t="shared" ca="1" si="188"/>
        <v>14.857238165242959</v>
      </c>
      <c r="V637" s="23">
        <f t="shared" ca="1" si="189"/>
        <v>8.9246389860561024</v>
      </c>
      <c r="W637" s="24">
        <f t="shared" ca="1" si="198"/>
        <v>7580.5148630518952</v>
      </c>
      <c r="X637" s="23">
        <f t="shared" ca="1" si="199"/>
        <v>7589.4395020379516</v>
      </c>
    </row>
    <row r="638" spans="1:24" x14ac:dyDescent="0.25">
      <c r="A638" s="23">
        <f t="shared" ca="1" si="180"/>
        <v>2.6882993431983522</v>
      </c>
      <c r="B638" s="23">
        <f t="shared" ca="1" si="181"/>
        <v>5.2791319788860145</v>
      </c>
      <c r="C638" s="24">
        <f t="shared" ca="1" si="190"/>
        <v>5692.4721882685017</v>
      </c>
      <c r="D638" s="23">
        <f t="shared" ca="1" si="191"/>
        <v>5697.7513202473874</v>
      </c>
      <c r="E638" s="22"/>
      <c r="F638" s="23">
        <f t="shared" ca="1" si="182"/>
        <v>3.0077697888326931</v>
      </c>
      <c r="G638" s="23">
        <f t="shared" ca="1" si="183"/>
        <v>3.1355505834298789</v>
      </c>
      <c r="H638" s="24">
        <f t="shared" ca="1" si="192"/>
        <v>6462.5652107221531</v>
      </c>
      <c r="I638" s="23">
        <f t="shared" ca="1" si="193"/>
        <v>6465.700761305583</v>
      </c>
      <c r="J638" s="22"/>
      <c r="K638" s="23">
        <f t="shared" ca="1" si="184"/>
        <v>0.76663762995537121</v>
      </c>
      <c r="L638" s="23">
        <f t="shared" ca="1" si="185"/>
        <v>4.6611656758293853E-2</v>
      </c>
      <c r="M638" s="24">
        <f t="shared" ca="1" si="194"/>
        <v>6303.3933648746251</v>
      </c>
      <c r="N638" s="23">
        <f t="shared" ca="1" si="195"/>
        <v>6303.4399765313838</v>
      </c>
      <c r="O638" s="22"/>
      <c r="P638" s="23">
        <f t="shared" ca="1" si="186"/>
        <v>2.470856889780594</v>
      </c>
      <c r="Q638" s="23">
        <f t="shared" ca="1" si="187"/>
        <v>1.3694814575254919</v>
      </c>
      <c r="R638" s="24">
        <f t="shared" ca="1" si="196"/>
        <v>6826.104505523891</v>
      </c>
      <c r="S638" s="23">
        <f t="shared" ca="1" si="197"/>
        <v>6827.4739869814166</v>
      </c>
      <c r="T638" s="22"/>
      <c r="U638" s="23">
        <f t="shared" ca="1" si="188"/>
        <v>9.8205247968433707</v>
      </c>
      <c r="V638" s="23">
        <f t="shared" ca="1" si="189"/>
        <v>3.0756131426108699</v>
      </c>
      <c r="W638" s="24">
        <f t="shared" ca="1" si="198"/>
        <v>7599.2600268347951</v>
      </c>
      <c r="X638" s="23">
        <f t="shared" ca="1" si="199"/>
        <v>7602.3356399774057</v>
      </c>
    </row>
    <row r="639" spans="1:24" x14ac:dyDescent="0.25">
      <c r="A639" s="23">
        <f t="shared" ca="1" si="180"/>
        <v>7.089017588291556</v>
      </c>
      <c r="B639" s="23">
        <f t="shared" ca="1" si="181"/>
        <v>0.62834070586431545</v>
      </c>
      <c r="C639" s="24">
        <f t="shared" ca="1" si="190"/>
        <v>5704.8403378356788</v>
      </c>
      <c r="D639" s="23">
        <f t="shared" ca="1" si="191"/>
        <v>5705.4686785415433</v>
      </c>
      <c r="E639" s="22"/>
      <c r="F639" s="23">
        <f t="shared" ca="1" si="182"/>
        <v>14.14517012253979</v>
      </c>
      <c r="G639" s="23">
        <f t="shared" ca="1" si="183"/>
        <v>4.6907662361507088</v>
      </c>
      <c r="H639" s="24">
        <f t="shared" ca="1" si="192"/>
        <v>6479.8459314281226</v>
      </c>
      <c r="I639" s="23">
        <f t="shared" ca="1" si="193"/>
        <v>6484.5366976642736</v>
      </c>
      <c r="J639" s="22"/>
      <c r="K639" s="23">
        <f t="shared" ca="1" si="184"/>
        <v>23.722298495076224</v>
      </c>
      <c r="L639" s="23">
        <f t="shared" ca="1" si="185"/>
        <v>5.7738794769890989</v>
      </c>
      <c r="M639" s="24">
        <f t="shared" ca="1" si="194"/>
        <v>6327.1622750264596</v>
      </c>
      <c r="N639" s="23">
        <f t="shared" ca="1" si="195"/>
        <v>6332.936154503449</v>
      </c>
      <c r="O639" s="22"/>
      <c r="P639" s="23">
        <f t="shared" ca="1" si="186"/>
        <v>30.29437091206082</v>
      </c>
      <c r="Q639" s="23">
        <f t="shared" ca="1" si="187"/>
        <v>0.9856427301072791</v>
      </c>
      <c r="R639" s="24">
        <f t="shared" ca="1" si="196"/>
        <v>6857.7683578934775</v>
      </c>
      <c r="S639" s="23">
        <f t="shared" ca="1" si="197"/>
        <v>6858.7540006235849</v>
      </c>
      <c r="T639" s="22"/>
      <c r="U639" s="23">
        <f t="shared" ca="1" si="188"/>
        <v>15.053747488966662</v>
      </c>
      <c r="V639" s="23">
        <f t="shared" ca="1" si="189"/>
        <v>7.4693329048625801</v>
      </c>
      <c r="W639" s="24">
        <f t="shared" ca="1" si="198"/>
        <v>7617.3893874663727</v>
      </c>
      <c r="X639" s="23">
        <f t="shared" ca="1" si="199"/>
        <v>7624.858720371235</v>
      </c>
    </row>
    <row r="640" spans="1:24" x14ac:dyDescent="0.25">
      <c r="A640" s="23">
        <f t="shared" ca="1" si="180"/>
        <v>1.1141326377823075</v>
      </c>
      <c r="B640" s="23">
        <f t="shared" ca="1" si="181"/>
        <v>0.20461549864980114</v>
      </c>
      <c r="C640" s="24">
        <f t="shared" ca="1" si="190"/>
        <v>5706.5828111793253</v>
      </c>
      <c r="D640" s="23">
        <f t="shared" ca="1" si="191"/>
        <v>5706.7874266779754</v>
      </c>
      <c r="E640" s="22"/>
      <c r="F640" s="23">
        <f t="shared" ca="1" si="182"/>
        <v>0.74725324308164598</v>
      </c>
      <c r="G640" s="23">
        <f t="shared" ca="1" si="183"/>
        <v>3.0955309195728651</v>
      </c>
      <c r="H640" s="24">
        <f t="shared" ca="1" si="192"/>
        <v>6485.2839509073556</v>
      </c>
      <c r="I640" s="23">
        <f t="shared" ca="1" si="193"/>
        <v>6488.379481826928</v>
      </c>
      <c r="J640" s="22"/>
      <c r="K640" s="23">
        <f t="shared" ca="1" si="184"/>
        <v>4.0486367082595942</v>
      </c>
      <c r="L640" s="23">
        <f t="shared" ca="1" si="185"/>
        <v>5.6392563241496259</v>
      </c>
      <c r="M640" s="24">
        <f t="shared" ca="1" si="194"/>
        <v>6336.9847912117084</v>
      </c>
      <c r="N640" s="23">
        <f t="shared" ca="1" si="195"/>
        <v>6342.6240475358582</v>
      </c>
      <c r="O640" s="22"/>
      <c r="P640" s="23">
        <f t="shared" ca="1" si="186"/>
        <v>37.009985698259293</v>
      </c>
      <c r="Q640" s="23">
        <f t="shared" ca="1" si="187"/>
        <v>1.3631731896477071</v>
      </c>
      <c r="R640" s="24">
        <f t="shared" ca="1" si="196"/>
        <v>6895.7639863218446</v>
      </c>
      <c r="S640" s="23">
        <f t="shared" ca="1" si="197"/>
        <v>6897.1271595114922</v>
      </c>
      <c r="T640" s="22"/>
      <c r="U640" s="23">
        <f t="shared" ca="1" si="188"/>
        <v>21.255239147118036</v>
      </c>
      <c r="V640" s="23">
        <f t="shared" ca="1" si="189"/>
        <v>0.58242021546274814</v>
      </c>
      <c r="W640" s="24">
        <f t="shared" ca="1" si="198"/>
        <v>7646.1139595183531</v>
      </c>
      <c r="X640" s="23">
        <f t="shared" ca="1" si="199"/>
        <v>7646.6963797338158</v>
      </c>
    </row>
    <row r="641" spans="1:24" x14ac:dyDescent="0.25">
      <c r="A641" s="23">
        <f t="shared" ca="1" si="180"/>
        <v>25.367377024749327</v>
      </c>
      <c r="B641" s="23">
        <f t="shared" ca="1" si="181"/>
        <v>4.3263999961166686</v>
      </c>
      <c r="C641" s="24">
        <f t="shared" ca="1" si="190"/>
        <v>5732.1548037027251</v>
      </c>
      <c r="D641" s="23">
        <f t="shared" ca="1" si="191"/>
        <v>5736.4812036988415</v>
      </c>
      <c r="E641" s="22"/>
      <c r="F641" s="23">
        <f t="shared" ca="1" si="182"/>
        <v>2.9516813896590279</v>
      </c>
      <c r="G641" s="23">
        <f t="shared" ca="1" si="183"/>
        <v>0.2031036668789992</v>
      </c>
      <c r="H641" s="24">
        <f t="shared" ca="1" si="192"/>
        <v>6491.3311632165869</v>
      </c>
      <c r="I641" s="23">
        <f t="shared" ca="1" si="193"/>
        <v>6491.5342668834655</v>
      </c>
      <c r="J641" s="22"/>
      <c r="K641" s="23">
        <f t="shared" ca="1" si="184"/>
        <v>3.0739523725757238</v>
      </c>
      <c r="L641" s="23">
        <f t="shared" ca="1" si="185"/>
        <v>0.64629056330150025</v>
      </c>
      <c r="M641" s="24">
        <f t="shared" ca="1" si="194"/>
        <v>6345.6979999084342</v>
      </c>
      <c r="N641" s="23">
        <f t="shared" ca="1" si="195"/>
        <v>6346.3442904717358</v>
      </c>
      <c r="O641" s="22"/>
      <c r="P641" s="23">
        <f t="shared" ca="1" si="186"/>
        <v>1.9338269115193032</v>
      </c>
      <c r="Q641" s="23">
        <f t="shared" ca="1" si="187"/>
        <v>0.11521868272946126</v>
      </c>
      <c r="R641" s="24">
        <f t="shared" ca="1" si="196"/>
        <v>6899.0609864230119</v>
      </c>
      <c r="S641" s="23">
        <f t="shared" ca="1" si="197"/>
        <v>6899.1762051057412</v>
      </c>
      <c r="T641" s="22"/>
      <c r="U641" s="23">
        <f t="shared" ca="1" si="188"/>
        <v>3.0403372131541846</v>
      </c>
      <c r="V641" s="23">
        <f t="shared" ca="1" si="189"/>
        <v>7.7555786179599275</v>
      </c>
      <c r="W641" s="24">
        <f t="shared" ca="1" si="198"/>
        <v>7649.7367169469699</v>
      </c>
      <c r="X641" s="23">
        <f t="shared" ca="1" si="199"/>
        <v>7657.4922955649299</v>
      </c>
    </row>
    <row r="642" spans="1:24" x14ac:dyDescent="0.25">
      <c r="A642" s="23">
        <f t="shared" ca="1" si="180"/>
        <v>7.3357590512725137</v>
      </c>
      <c r="B642" s="23">
        <f t="shared" ca="1" si="181"/>
        <v>4.2681383339929244</v>
      </c>
      <c r="C642" s="24">
        <f t="shared" ca="1" si="190"/>
        <v>5743.8169627501138</v>
      </c>
      <c r="D642" s="23">
        <f t="shared" ca="1" si="191"/>
        <v>5748.085101084107</v>
      </c>
      <c r="E642" s="22"/>
      <c r="F642" s="23">
        <f t="shared" ca="1" si="182"/>
        <v>3.0739660200571342</v>
      </c>
      <c r="G642" s="23">
        <f t="shared" ca="1" si="183"/>
        <v>0.18113449674874402</v>
      </c>
      <c r="H642" s="24">
        <f t="shared" ca="1" si="192"/>
        <v>6494.6082329035225</v>
      </c>
      <c r="I642" s="23">
        <f t="shared" ca="1" si="193"/>
        <v>6494.7893674002717</v>
      </c>
      <c r="J642" s="22"/>
      <c r="K642" s="23">
        <f t="shared" ca="1" si="184"/>
        <v>20.233955499846356</v>
      </c>
      <c r="L642" s="23">
        <f t="shared" ca="1" si="185"/>
        <v>5.3100129153934876</v>
      </c>
      <c r="M642" s="24">
        <f t="shared" ca="1" si="194"/>
        <v>6366.578245971582</v>
      </c>
      <c r="N642" s="23">
        <f t="shared" ca="1" si="195"/>
        <v>6371.8882588869756</v>
      </c>
      <c r="O642" s="22"/>
      <c r="P642" s="23">
        <f t="shared" ca="1" si="186"/>
        <v>13.881134273717036</v>
      </c>
      <c r="Q642" s="23">
        <f t="shared" ca="1" si="187"/>
        <v>2.7270183542611592</v>
      </c>
      <c r="R642" s="24">
        <f t="shared" ca="1" si="196"/>
        <v>6913.0573393794584</v>
      </c>
      <c r="S642" s="23">
        <f t="shared" ca="1" si="197"/>
        <v>6915.7843577337198</v>
      </c>
      <c r="T642" s="22"/>
      <c r="U642" s="23">
        <f t="shared" ca="1" si="188"/>
        <v>6.2294473374582644</v>
      </c>
      <c r="V642" s="23">
        <f t="shared" ca="1" si="189"/>
        <v>0.97005348390252566</v>
      </c>
      <c r="W642" s="24">
        <f t="shared" ca="1" si="198"/>
        <v>7663.7217429023885</v>
      </c>
      <c r="X642" s="23">
        <f t="shared" ca="1" si="199"/>
        <v>7664.6917963862907</v>
      </c>
    </row>
    <row r="643" spans="1:24" x14ac:dyDescent="0.25">
      <c r="A643" s="23">
        <f t="shared" ca="1" si="180"/>
        <v>3.5323910473782481</v>
      </c>
      <c r="B643" s="23">
        <f t="shared" ca="1" si="181"/>
        <v>1.203008042472697</v>
      </c>
      <c r="C643" s="24">
        <f t="shared" ca="1" si="190"/>
        <v>5751.6174921314851</v>
      </c>
      <c r="D643" s="23">
        <f t="shared" ca="1" si="191"/>
        <v>5752.820500173958</v>
      </c>
      <c r="E643" s="22"/>
      <c r="F643" s="23">
        <f t="shared" ca="1" si="182"/>
        <v>3.3703141618537162</v>
      </c>
      <c r="G643" s="23">
        <f t="shared" ca="1" si="183"/>
        <v>5.3672639365517796</v>
      </c>
      <c r="H643" s="24">
        <f t="shared" ca="1" si="192"/>
        <v>6498.1596815621251</v>
      </c>
      <c r="I643" s="23">
        <f t="shared" ca="1" si="193"/>
        <v>6503.5269454986765</v>
      </c>
      <c r="J643" s="22"/>
      <c r="K643" s="23">
        <f t="shared" ca="1" si="184"/>
        <v>7.1117082111663681</v>
      </c>
      <c r="L643" s="23">
        <f t="shared" ca="1" si="185"/>
        <v>0.84968754385401168</v>
      </c>
      <c r="M643" s="24">
        <f t="shared" ca="1" si="194"/>
        <v>6378.9999670981415</v>
      </c>
      <c r="N643" s="23">
        <f t="shared" ca="1" si="195"/>
        <v>6379.8496546419956</v>
      </c>
      <c r="O643" s="22"/>
      <c r="P643" s="23">
        <f t="shared" ca="1" si="186"/>
        <v>15.432911244921238</v>
      </c>
      <c r="Q643" s="23">
        <f t="shared" ca="1" si="187"/>
        <v>0.73245785439634636</v>
      </c>
      <c r="R643" s="24">
        <f t="shared" ca="1" si="196"/>
        <v>6931.2172689786412</v>
      </c>
      <c r="S643" s="23">
        <f t="shared" ca="1" si="197"/>
        <v>6931.9497268330379</v>
      </c>
      <c r="T643" s="22"/>
      <c r="U643" s="23">
        <f t="shared" ca="1" si="188"/>
        <v>2.8834439816151227</v>
      </c>
      <c r="V643" s="23">
        <f t="shared" ca="1" si="189"/>
        <v>2.7155938901353394</v>
      </c>
      <c r="W643" s="24">
        <f t="shared" ca="1" si="198"/>
        <v>7667.5752403679062</v>
      </c>
      <c r="X643" s="23">
        <f t="shared" ca="1" si="199"/>
        <v>7670.2908342580413</v>
      </c>
    </row>
    <row r="644" spans="1:24" x14ac:dyDescent="0.25">
      <c r="A644" s="23">
        <f t="shared" ca="1" si="180"/>
        <v>2.1272437424322175</v>
      </c>
      <c r="B644" s="23">
        <f t="shared" ca="1" si="181"/>
        <v>5.2723535067217862</v>
      </c>
      <c r="C644" s="24">
        <f t="shared" ca="1" si="190"/>
        <v>5754.9477439163902</v>
      </c>
      <c r="D644" s="23">
        <f t="shared" ca="1" si="191"/>
        <v>5760.2200974231118</v>
      </c>
      <c r="E644" s="22"/>
      <c r="F644" s="23">
        <f t="shared" ca="1" si="182"/>
        <v>5.8240378291184207</v>
      </c>
      <c r="G644" s="23">
        <f t="shared" ca="1" si="183"/>
        <v>1.4211527206470063</v>
      </c>
      <c r="H644" s="24">
        <f t="shared" ca="1" si="192"/>
        <v>6509.3509833277949</v>
      </c>
      <c r="I644" s="23">
        <f t="shared" ca="1" si="193"/>
        <v>6510.772136048442</v>
      </c>
      <c r="J644" s="22"/>
      <c r="K644" s="23">
        <f t="shared" ca="1" si="184"/>
        <v>5.323614767455874</v>
      </c>
      <c r="L644" s="23">
        <f t="shared" ca="1" si="185"/>
        <v>0.13229867963904873</v>
      </c>
      <c r="M644" s="24">
        <f t="shared" ca="1" si="194"/>
        <v>6385.1732694094517</v>
      </c>
      <c r="N644" s="23">
        <f t="shared" ca="1" si="195"/>
        <v>6385.3055680890911</v>
      </c>
      <c r="O644" s="22"/>
      <c r="P644" s="23">
        <f t="shared" ca="1" si="186"/>
        <v>5.4800253120452069</v>
      </c>
      <c r="Q644" s="23">
        <f t="shared" ca="1" si="187"/>
        <v>1.0411753326541042</v>
      </c>
      <c r="R644" s="24">
        <f t="shared" ca="1" si="196"/>
        <v>6937.4297521450835</v>
      </c>
      <c r="S644" s="23">
        <f t="shared" ca="1" si="197"/>
        <v>6938.4709274777379</v>
      </c>
      <c r="T644" s="22"/>
      <c r="U644" s="23">
        <f t="shared" ca="1" si="188"/>
        <v>1.2030956059306908</v>
      </c>
      <c r="V644" s="23">
        <f t="shared" ca="1" si="189"/>
        <v>2.2604381438726175</v>
      </c>
      <c r="W644" s="24">
        <f t="shared" ca="1" si="198"/>
        <v>7671.493929863972</v>
      </c>
      <c r="X644" s="23">
        <f t="shared" ca="1" si="199"/>
        <v>7673.7543680078443</v>
      </c>
    </row>
    <row r="645" spans="1:24" x14ac:dyDescent="0.25">
      <c r="A645" s="23">
        <f t="shared" ca="1" si="180"/>
        <v>5.5249961956565681</v>
      </c>
      <c r="B645" s="23">
        <f t="shared" ca="1" si="181"/>
        <v>3.5815606028818414</v>
      </c>
      <c r="C645" s="24">
        <f t="shared" ca="1" si="190"/>
        <v>5765.7450936187688</v>
      </c>
      <c r="D645" s="23">
        <f t="shared" ca="1" si="191"/>
        <v>5769.3266542216506</v>
      </c>
      <c r="E645" s="22"/>
      <c r="F645" s="23">
        <f t="shared" ca="1" si="182"/>
        <v>1.0741102278703532</v>
      </c>
      <c r="G645" s="23">
        <f t="shared" ca="1" si="183"/>
        <v>0.37219203694564634</v>
      </c>
      <c r="H645" s="24">
        <f t="shared" ca="1" si="192"/>
        <v>6511.8462462763127</v>
      </c>
      <c r="I645" s="23">
        <f t="shared" ca="1" si="193"/>
        <v>6512.218438313258</v>
      </c>
      <c r="J645" s="22"/>
      <c r="K645" s="23">
        <f t="shared" ca="1" si="184"/>
        <v>5.9546895316885475</v>
      </c>
      <c r="L645" s="23">
        <f t="shared" ca="1" si="185"/>
        <v>1.2068992164529571</v>
      </c>
      <c r="M645" s="24">
        <f t="shared" ca="1" si="194"/>
        <v>6391.2602576207801</v>
      </c>
      <c r="N645" s="23">
        <f t="shared" ca="1" si="195"/>
        <v>6392.4671568372332</v>
      </c>
      <c r="O645" s="22"/>
      <c r="P645" s="23">
        <f t="shared" ca="1" si="186"/>
        <v>8.5804690147344296</v>
      </c>
      <c r="Q645" s="23">
        <f t="shared" ca="1" si="187"/>
        <v>5.3395117327836363</v>
      </c>
      <c r="R645" s="24">
        <f t="shared" ca="1" si="196"/>
        <v>6947.0513964924721</v>
      </c>
      <c r="S645" s="23">
        <f t="shared" ca="1" si="197"/>
        <v>6952.3909082252558</v>
      </c>
      <c r="T645" s="22"/>
      <c r="U645" s="23">
        <f t="shared" ca="1" si="188"/>
        <v>8.11479334742587</v>
      </c>
      <c r="V645" s="23">
        <f t="shared" ca="1" si="189"/>
        <v>0.66880851084416637</v>
      </c>
      <c r="W645" s="24">
        <f t="shared" ca="1" si="198"/>
        <v>7681.8691613552701</v>
      </c>
      <c r="X645" s="23">
        <f t="shared" ca="1" si="199"/>
        <v>7682.5379698661145</v>
      </c>
    </row>
    <row r="646" spans="1:24" x14ac:dyDescent="0.25">
      <c r="A646" s="23">
        <f t="shared" ca="1" si="180"/>
        <v>14.897686133607301</v>
      </c>
      <c r="B646" s="23">
        <f t="shared" ca="1" si="181"/>
        <v>3.5648879027300318</v>
      </c>
      <c r="C646" s="24">
        <f t="shared" ca="1" si="190"/>
        <v>5784.2243403552584</v>
      </c>
      <c r="D646" s="23">
        <f t="shared" ca="1" si="191"/>
        <v>5787.7892282579887</v>
      </c>
      <c r="E646" s="22"/>
      <c r="F646" s="23">
        <f t="shared" ca="1" si="182"/>
        <v>2.5867667750749779</v>
      </c>
      <c r="G646" s="23">
        <f t="shared" ca="1" si="183"/>
        <v>2.9010277193851484</v>
      </c>
      <c r="H646" s="24">
        <f t="shared" ca="1" si="192"/>
        <v>6514.8052050883334</v>
      </c>
      <c r="I646" s="23">
        <f t="shared" ca="1" si="193"/>
        <v>6517.7062328077182</v>
      </c>
      <c r="J646" s="22"/>
      <c r="K646" s="23">
        <f t="shared" ca="1" si="184"/>
        <v>14.187084223524181</v>
      </c>
      <c r="L646" s="23">
        <f t="shared" ca="1" si="185"/>
        <v>0.55531951585902983</v>
      </c>
      <c r="M646" s="24">
        <f t="shared" ca="1" si="194"/>
        <v>6406.6542410607572</v>
      </c>
      <c r="N646" s="23">
        <f t="shared" ca="1" si="195"/>
        <v>6407.2095605766162</v>
      </c>
      <c r="O646" s="22"/>
      <c r="P646" s="23">
        <f t="shared" ca="1" si="186"/>
        <v>6.0164469324468026</v>
      </c>
      <c r="Q646" s="23">
        <f t="shared" ca="1" si="187"/>
        <v>2.753036968397542</v>
      </c>
      <c r="R646" s="24">
        <f t="shared" ca="1" si="196"/>
        <v>6958.407355157703</v>
      </c>
      <c r="S646" s="23">
        <f t="shared" ca="1" si="197"/>
        <v>6961.1603921261003</v>
      </c>
      <c r="T646" s="22"/>
      <c r="U646" s="23">
        <f t="shared" ca="1" si="188"/>
        <v>8.9595275438180586</v>
      </c>
      <c r="V646" s="23">
        <f t="shared" ca="1" si="189"/>
        <v>1.7277777341135157</v>
      </c>
      <c r="W646" s="24">
        <f t="shared" ca="1" si="198"/>
        <v>7691.4974974099323</v>
      </c>
      <c r="X646" s="23">
        <f t="shared" ca="1" si="199"/>
        <v>7693.2252751440456</v>
      </c>
    </row>
    <row r="647" spans="1:24" x14ac:dyDescent="0.25">
      <c r="A647" s="23">
        <f t="shared" ca="1" si="180"/>
        <v>8.6876649629414473</v>
      </c>
      <c r="B647" s="23">
        <f t="shared" ca="1" si="181"/>
        <v>4.9680970484728668</v>
      </c>
      <c r="C647" s="24">
        <f t="shared" ca="1" si="190"/>
        <v>5796.4768932209299</v>
      </c>
      <c r="D647" s="23">
        <f t="shared" ca="1" si="191"/>
        <v>5801.4449902694032</v>
      </c>
      <c r="E647" s="22"/>
      <c r="F647" s="23">
        <f t="shared" ca="1" si="182"/>
        <v>0.85117584126207968</v>
      </c>
      <c r="G647" s="23">
        <f t="shared" ca="1" si="183"/>
        <v>1.2098815546524726</v>
      </c>
      <c r="H647" s="24">
        <f t="shared" ca="1" si="192"/>
        <v>6518.5574086489805</v>
      </c>
      <c r="I647" s="23">
        <f t="shared" ca="1" si="193"/>
        <v>6519.7672902036329</v>
      </c>
      <c r="J647" s="22"/>
      <c r="K647" s="23">
        <f t="shared" ca="1" si="184"/>
        <v>8.1727645456917042</v>
      </c>
      <c r="L647" s="23">
        <f t="shared" ca="1" si="185"/>
        <v>1.5629184654703598</v>
      </c>
      <c r="M647" s="24">
        <f t="shared" ca="1" si="194"/>
        <v>6415.3823251223075</v>
      </c>
      <c r="N647" s="23">
        <f t="shared" ca="1" si="195"/>
        <v>6416.9452435877774</v>
      </c>
      <c r="O647" s="22"/>
      <c r="P647" s="23">
        <f t="shared" ca="1" si="186"/>
        <v>2.8612495673390348</v>
      </c>
      <c r="Q647" s="23">
        <f t="shared" ca="1" si="187"/>
        <v>0.81669747206274401</v>
      </c>
      <c r="R647" s="24">
        <f t="shared" ca="1" si="196"/>
        <v>6964.0216416934391</v>
      </c>
      <c r="S647" s="23">
        <f t="shared" ca="1" si="197"/>
        <v>6964.8383391655016</v>
      </c>
      <c r="T647" s="22"/>
      <c r="U647" s="23">
        <f t="shared" ca="1" si="188"/>
        <v>9.4035473401992675</v>
      </c>
      <c r="V647" s="23">
        <f t="shared" ca="1" si="189"/>
        <v>0.92849096728150371</v>
      </c>
      <c r="W647" s="24">
        <f t="shared" ca="1" si="198"/>
        <v>7702.6288224842447</v>
      </c>
      <c r="X647" s="23">
        <f t="shared" ca="1" si="199"/>
        <v>7703.5573134515262</v>
      </c>
    </row>
    <row r="648" spans="1:24" x14ac:dyDescent="0.25">
      <c r="A648" s="23">
        <f t="shared" ca="1" si="180"/>
        <v>4.551993751979821</v>
      </c>
      <c r="B648" s="23">
        <f t="shared" ca="1" si="181"/>
        <v>9.0567873291398922</v>
      </c>
      <c r="C648" s="24">
        <f t="shared" ca="1" si="190"/>
        <v>5805.9969840213835</v>
      </c>
      <c r="D648" s="23">
        <f t="shared" ca="1" si="191"/>
        <v>5815.0537713505237</v>
      </c>
      <c r="E648" s="22"/>
      <c r="F648" s="23">
        <f t="shared" ca="1" si="182"/>
        <v>0.8864338975518441</v>
      </c>
      <c r="G648" s="23">
        <f t="shared" ca="1" si="183"/>
        <v>3.254751615015842</v>
      </c>
      <c r="H648" s="24">
        <f t="shared" ca="1" si="192"/>
        <v>6520.6537241011847</v>
      </c>
      <c r="I648" s="23">
        <f t="shared" ca="1" si="193"/>
        <v>6523.9084757162009</v>
      </c>
      <c r="J648" s="22"/>
      <c r="K648" s="23">
        <f t="shared" ca="1" si="184"/>
        <v>1.743277544546731</v>
      </c>
      <c r="L648" s="23">
        <f t="shared" ca="1" si="185"/>
        <v>0.38549891121758234</v>
      </c>
      <c r="M648" s="24">
        <f t="shared" ca="1" si="194"/>
        <v>6418.6885211323242</v>
      </c>
      <c r="N648" s="23">
        <f t="shared" ca="1" si="195"/>
        <v>6419.0740200435421</v>
      </c>
      <c r="O648" s="22"/>
      <c r="P648" s="23">
        <f t="shared" ca="1" si="186"/>
        <v>0.95551530809730667</v>
      </c>
      <c r="Q648" s="23">
        <f t="shared" ca="1" si="187"/>
        <v>0.40902271917400429</v>
      </c>
      <c r="R648" s="24">
        <f t="shared" ca="1" si="196"/>
        <v>6965.7938544735989</v>
      </c>
      <c r="S648" s="23">
        <f t="shared" ca="1" si="197"/>
        <v>6966.2028771927726</v>
      </c>
      <c r="T648" s="22"/>
      <c r="U648" s="23">
        <f t="shared" ca="1" si="188"/>
        <v>12.119015892981995</v>
      </c>
      <c r="V648" s="23">
        <f t="shared" ca="1" si="189"/>
        <v>1.17505998551521</v>
      </c>
      <c r="W648" s="24">
        <f t="shared" ca="1" si="198"/>
        <v>7715.6763293445083</v>
      </c>
      <c r="X648" s="23">
        <f t="shared" ca="1" si="199"/>
        <v>7716.8513893300233</v>
      </c>
    </row>
    <row r="649" spans="1:24" x14ac:dyDescent="0.25">
      <c r="A649" s="23">
        <f t="shared" ca="1" si="180"/>
        <v>8.8636098898912525</v>
      </c>
      <c r="B649" s="23">
        <f t="shared" ca="1" si="181"/>
        <v>5.5168780087487814</v>
      </c>
      <c r="C649" s="24">
        <f t="shared" ca="1" si="190"/>
        <v>5823.9173812404151</v>
      </c>
      <c r="D649" s="23">
        <f t="shared" ca="1" si="191"/>
        <v>5829.4342592491639</v>
      </c>
      <c r="E649" s="22"/>
      <c r="F649" s="23">
        <f t="shared" ca="1" si="182"/>
        <v>1.8431534367242963</v>
      </c>
      <c r="G649" s="23">
        <f t="shared" ca="1" si="183"/>
        <v>3.007483501484328</v>
      </c>
      <c r="H649" s="24">
        <f t="shared" ca="1" si="192"/>
        <v>6525.7516291529255</v>
      </c>
      <c r="I649" s="23">
        <f t="shared" ca="1" si="193"/>
        <v>6528.7591126544094</v>
      </c>
      <c r="J649" s="22"/>
      <c r="K649" s="23">
        <f t="shared" ca="1" si="184"/>
        <v>27.938865769370015</v>
      </c>
      <c r="L649" s="23">
        <f t="shared" ca="1" si="185"/>
        <v>1.7129723354709749</v>
      </c>
      <c r="M649" s="24">
        <f t="shared" ca="1" si="194"/>
        <v>6447.0128858129119</v>
      </c>
      <c r="N649" s="23">
        <f t="shared" ca="1" si="195"/>
        <v>6448.7258581483829</v>
      </c>
      <c r="O649" s="22"/>
      <c r="P649" s="23">
        <f t="shared" ca="1" si="186"/>
        <v>1.4603341981315767</v>
      </c>
      <c r="Q649" s="23">
        <f t="shared" ca="1" si="187"/>
        <v>8.3657446841900622</v>
      </c>
      <c r="R649" s="24">
        <f t="shared" ca="1" si="196"/>
        <v>6967.6632113909045</v>
      </c>
      <c r="S649" s="23">
        <f t="shared" ca="1" si="197"/>
        <v>6976.0289560750944</v>
      </c>
      <c r="T649" s="22"/>
      <c r="U649" s="23">
        <f t="shared" ca="1" si="188"/>
        <v>16.969031706325474</v>
      </c>
      <c r="V649" s="23">
        <f t="shared" ca="1" si="189"/>
        <v>2.7733257486462115</v>
      </c>
      <c r="W649" s="24">
        <f t="shared" ca="1" si="198"/>
        <v>7733.8204210363483</v>
      </c>
      <c r="X649" s="23">
        <f t="shared" ca="1" si="199"/>
        <v>7736.5937467849944</v>
      </c>
    </row>
    <row r="650" spans="1:24" x14ac:dyDescent="0.25">
      <c r="A650" s="23">
        <f t="shared" ca="1" si="180"/>
        <v>36.918272070614059</v>
      </c>
      <c r="B650" s="23">
        <f t="shared" ca="1" si="181"/>
        <v>6.0922393651450832</v>
      </c>
      <c r="C650" s="24">
        <f t="shared" ca="1" si="190"/>
        <v>5866.3525313197779</v>
      </c>
      <c r="D650" s="23">
        <f t="shared" ca="1" si="191"/>
        <v>5872.4447706849232</v>
      </c>
      <c r="E650" s="22"/>
      <c r="F650" s="23">
        <f t="shared" ca="1" si="182"/>
        <v>24.577008537152068</v>
      </c>
      <c r="G650" s="23">
        <f t="shared" ca="1" si="183"/>
        <v>4.6491811063203281</v>
      </c>
      <c r="H650" s="24">
        <f t="shared" ca="1" si="192"/>
        <v>6553.3361211915617</v>
      </c>
      <c r="I650" s="23">
        <f t="shared" ca="1" si="193"/>
        <v>6557.9853022978823</v>
      </c>
      <c r="J650" s="22"/>
      <c r="K650" s="23">
        <f t="shared" ca="1" si="184"/>
        <v>10.434202989970053</v>
      </c>
      <c r="L650" s="23">
        <f t="shared" ca="1" si="185"/>
        <v>0.61222487742304688</v>
      </c>
      <c r="M650" s="24">
        <f t="shared" ca="1" si="194"/>
        <v>6459.1600611383528</v>
      </c>
      <c r="N650" s="23">
        <f t="shared" ca="1" si="195"/>
        <v>6459.7722860157755</v>
      </c>
      <c r="O650" s="22"/>
      <c r="P650" s="23">
        <f t="shared" ca="1" si="186"/>
        <v>1.3229646732669287</v>
      </c>
      <c r="Q650" s="23">
        <f t="shared" ca="1" si="187"/>
        <v>3.0643088648144547</v>
      </c>
      <c r="R650" s="24">
        <f t="shared" ca="1" si="196"/>
        <v>6977.3519207483614</v>
      </c>
      <c r="S650" s="23">
        <f t="shared" ca="1" si="197"/>
        <v>6980.4162296131763</v>
      </c>
      <c r="T650" s="22"/>
      <c r="U650" s="23">
        <f t="shared" ca="1" si="188"/>
        <v>4.7380082852208494</v>
      </c>
      <c r="V650" s="23">
        <f t="shared" ca="1" si="189"/>
        <v>2.034945296623544</v>
      </c>
      <c r="W650" s="24">
        <f t="shared" ca="1" si="198"/>
        <v>7741.331755070215</v>
      </c>
      <c r="X650" s="23">
        <f t="shared" ca="1" si="199"/>
        <v>7743.3667003668388</v>
      </c>
    </row>
    <row r="651" spans="1:24" x14ac:dyDescent="0.25">
      <c r="A651" s="23">
        <f t="shared" ca="1" si="180"/>
        <v>4.0218216902286406</v>
      </c>
      <c r="B651" s="23">
        <f t="shared" ca="1" si="181"/>
        <v>1.2381995973576172</v>
      </c>
      <c r="C651" s="24">
        <f t="shared" ca="1" si="190"/>
        <v>5876.4665923751518</v>
      </c>
      <c r="D651" s="23">
        <f t="shared" ca="1" si="191"/>
        <v>5877.7047919725092</v>
      </c>
      <c r="E651" s="22"/>
      <c r="F651" s="23">
        <f t="shared" ca="1" si="182"/>
        <v>8.3160873087727651</v>
      </c>
      <c r="G651" s="23">
        <f t="shared" ca="1" si="183"/>
        <v>2.3392571440687084</v>
      </c>
      <c r="H651" s="24">
        <f t="shared" ca="1" si="192"/>
        <v>6566.301389606655</v>
      </c>
      <c r="I651" s="23">
        <f t="shared" ca="1" si="193"/>
        <v>6568.640646750724</v>
      </c>
      <c r="J651" s="22"/>
      <c r="K651" s="23">
        <f t="shared" ca="1" si="184"/>
        <v>8.2361461621590646</v>
      </c>
      <c r="L651" s="23">
        <f t="shared" ca="1" si="185"/>
        <v>2.8906413037941951</v>
      </c>
      <c r="M651" s="24">
        <f t="shared" ca="1" si="194"/>
        <v>6468.008432177935</v>
      </c>
      <c r="N651" s="23">
        <f t="shared" ca="1" si="195"/>
        <v>6470.8990734817289</v>
      </c>
      <c r="O651" s="22"/>
      <c r="P651" s="23">
        <f t="shared" ca="1" si="186"/>
        <v>10.041502632605688</v>
      </c>
      <c r="Q651" s="23">
        <f t="shared" ca="1" si="187"/>
        <v>10.603150566920629</v>
      </c>
      <c r="R651" s="24">
        <f t="shared" ca="1" si="196"/>
        <v>6990.4577322457817</v>
      </c>
      <c r="S651" s="23">
        <f t="shared" ca="1" si="197"/>
        <v>7001.0608828127024</v>
      </c>
      <c r="T651" s="22"/>
      <c r="U651" s="23">
        <f t="shared" ca="1" si="188"/>
        <v>0.65285911699209143</v>
      </c>
      <c r="V651" s="23">
        <f t="shared" ca="1" si="189"/>
        <v>2.2910773814272809</v>
      </c>
      <c r="W651" s="24">
        <f t="shared" ca="1" si="198"/>
        <v>7744.0195594838306</v>
      </c>
      <c r="X651" s="23">
        <f t="shared" ca="1" si="199"/>
        <v>7746.3106368652579</v>
      </c>
    </row>
    <row r="652" spans="1:24" x14ac:dyDescent="0.25">
      <c r="A652" s="23">
        <f t="shared" ca="1" si="180"/>
        <v>4.6279910849721411</v>
      </c>
      <c r="B652" s="23">
        <f t="shared" ca="1" si="181"/>
        <v>4.1844281413613515</v>
      </c>
      <c r="C652" s="24">
        <f t="shared" ca="1" si="190"/>
        <v>5882.3327830574817</v>
      </c>
      <c r="D652" s="23">
        <f t="shared" ca="1" si="191"/>
        <v>5886.5172111988431</v>
      </c>
      <c r="E652" s="22"/>
      <c r="F652" s="23">
        <f t="shared" ca="1" si="182"/>
        <v>8.0019574637231123</v>
      </c>
      <c r="G652" s="23">
        <f t="shared" ca="1" si="183"/>
        <v>14.269945404724609</v>
      </c>
      <c r="H652" s="24">
        <f t="shared" ca="1" si="192"/>
        <v>6576.6426042144476</v>
      </c>
      <c r="I652" s="23">
        <f t="shared" ca="1" si="193"/>
        <v>6590.9125496191718</v>
      </c>
      <c r="J652" s="22"/>
      <c r="K652" s="23">
        <f t="shared" ca="1" si="184"/>
        <v>2.803590874590808</v>
      </c>
      <c r="L652" s="23">
        <f t="shared" ca="1" si="185"/>
        <v>1.5541531988205628</v>
      </c>
      <c r="M652" s="24">
        <f t="shared" ca="1" si="194"/>
        <v>6473.7026643563195</v>
      </c>
      <c r="N652" s="23">
        <f t="shared" ca="1" si="195"/>
        <v>6475.2568175551396</v>
      </c>
      <c r="O652" s="22"/>
      <c r="P652" s="23">
        <f t="shared" ca="1" si="186"/>
        <v>1.0782715200469015</v>
      </c>
      <c r="Q652" s="23">
        <f t="shared" ca="1" si="187"/>
        <v>0.33531959180157866</v>
      </c>
      <c r="R652" s="24">
        <f t="shared" ca="1" si="196"/>
        <v>7002.1391543327491</v>
      </c>
      <c r="S652" s="23">
        <f t="shared" ca="1" si="197"/>
        <v>7002.4744739245507</v>
      </c>
      <c r="T652" s="22"/>
      <c r="U652" s="23">
        <f t="shared" ca="1" si="188"/>
        <v>21.456850277582745</v>
      </c>
      <c r="V652" s="23">
        <f t="shared" ca="1" si="189"/>
        <v>4.4424135728380261</v>
      </c>
      <c r="W652" s="24">
        <f t="shared" ca="1" si="198"/>
        <v>7767.7674871428408</v>
      </c>
      <c r="X652" s="23">
        <f t="shared" ca="1" si="199"/>
        <v>7772.2099007156785</v>
      </c>
    </row>
    <row r="653" spans="1:24" x14ac:dyDescent="0.25">
      <c r="A653" s="23">
        <f t="shared" ca="1" si="180"/>
        <v>6.4675401177566378</v>
      </c>
      <c r="B653" s="23">
        <f t="shared" ca="1" si="181"/>
        <v>3.8768574305410488</v>
      </c>
      <c r="C653" s="24">
        <f t="shared" ca="1" si="190"/>
        <v>5892.9847513165996</v>
      </c>
      <c r="D653" s="23">
        <f t="shared" ca="1" si="191"/>
        <v>5896.861608747141</v>
      </c>
      <c r="E653" s="22"/>
      <c r="F653" s="23">
        <f t="shared" ca="1" si="182"/>
        <v>5.8135912033124768</v>
      </c>
      <c r="G653" s="23">
        <f t="shared" ca="1" si="183"/>
        <v>1.4610890048195622</v>
      </c>
      <c r="H653" s="24">
        <f t="shared" ca="1" si="192"/>
        <v>6596.726140822484</v>
      </c>
      <c r="I653" s="23">
        <f t="shared" ca="1" si="193"/>
        <v>6598.1872298273038</v>
      </c>
      <c r="J653" s="22"/>
      <c r="K653" s="23">
        <f t="shared" ca="1" si="184"/>
        <v>4.8314209805366124</v>
      </c>
      <c r="L653" s="23">
        <f t="shared" ca="1" si="185"/>
        <v>0.39430123790520327</v>
      </c>
      <c r="M653" s="24">
        <f t="shared" ca="1" si="194"/>
        <v>6480.0882385356763</v>
      </c>
      <c r="N653" s="23">
        <f t="shared" ca="1" si="195"/>
        <v>6480.4825397735813</v>
      </c>
      <c r="O653" s="22"/>
      <c r="P653" s="23">
        <f t="shared" ca="1" si="186"/>
        <v>4.0935966023741841</v>
      </c>
      <c r="Q653" s="23">
        <f t="shared" ca="1" si="187"/>
        <v>1.4899233308861317</v>
      </c>
      <c r="R653" s="24">
        <f t="shared" ca="1" si="196"/>
        <v>7006.5680705269251</v>
      </c>
      <c r="S653" s="23">
        <f t="shared" ca="1" si="197"/>
        <v>7008.0579938578112</v>
      </c>
      <c r="T653" s="22"/>
      <c r="U653" s="23">
        <f t="shared" ca="1" si="188"/>
        <v>1.2386597129264998</v>
      </c>
      <c r="V653" s="23">
        <f t="shared" ca="1" si="189"/>
        <v>3.3256975717166721</v>
      </c>
      <c r="W653" s="24">
        <f t="shared" ca="1" si="198"/>
        <v>7773.4485604286047</v>
      </c>
      <c r="X653" s="23">
        <f t="shared" ca="1" si="199"/>
        <v>7776.7742580003214</v>
      </c>
    </row>
    <row r="654" spans="1:24" x14ac:dyDescent="0.25">
      <c r="A654" s="23">
        <f t="shared" ref="A654:A717" ca="1" si="200">((-LN(1-RAND()))/$C$9)</f>
        <v>8.018311112517658</v>
      </c>
      <c r="B654" s="23">
        <f t="shared" ref="B654:B717" ca="1" si="201">((-LN(1-RAND()))/$C$10)</f>
        <v>0.15769690198451428</v>
      </c>
      <c r="C654" s="24">
        <f t="shared" ca="1" si="190"/>
        <v>5904.8799198596589</v>
      </c>
      <c r="D654" s="23">
        <f t="shared" ca="1" si="191"/>
        <v>5905.0376167616432</v>
      </c>
      <c r="E654" s="22"/>
      <c r="F654" s="23">
        <f t="shared" ref="F654:F717" ca="1" si="202">((-LN(1-RAND()))/$H$9)</f>
        <v>2.9715902481030363</v>
      </c>
      <c r="G654" s="23">
        <f t="shared" ref="G654:G717" ca="1" si="203">((-LN(1-RAND()))/$H$10)</f>
        <v>0.76109610061624622</v>
      </c>
      <c r="H654" s="24">
        <f t="shared" ca="1" si="192"/>
        <v>6601.1588200754068</v>
      </c>
      <c r="I654" s="23">
        <f t="shared" ca="1" si="193"/>
        <v>6601.9199161760234</v>
      </c>
      <c r="J654" s="22"/>
      <c r="K654" s="23">
        <f t="shared" ref="K654:K717" ca="1" si="204">((-LN(1-RAND()))/$M$9)</f>
        <v>12.832242888935568</v>
      </c>
      <c r="L654" s="23">
        <f t="shared" ref="L654:L717" ca="1" si="205">((-LN(1-RAND()))/$M$10)</f>
        <v>0.82787722416962617</v>
      </c>
      <c r="M654" s="24">
        <f t="shared" ca="1" si="194"/>
        <v>6493.3147826625172</v>
      </c>
      <c r="N654" s="23">
        <f t="shared" ca="1" si="195"/>
        <v>6494.1426598866865</v>
      </c>
      <c r="O654" s="22"/>
      <c r="P654" s="23">
        <f t="shared" ref="P654:P717" ca="1" si="206">((-LN(1-RAND()))/$R$9)</f>
        <v>6.3778280760073143</v>
      </c>
      <c r="Q654" s="23">
        <f t="shared" ref="Q654:Q717" ca="1" si="207">((-LN(1-RAND()))/$R$10)</f>
        <v>0.61382562572931021</v>
      </c>
      <c r="R654" s="24">
        <f t="shared" ca="1" si="196"/>
        <v>7014.4358219338183</v>
      </c>
      <c r="S654" s="23">
        <f t="shared" ca="1" si="197"/>
        <v>7015.0496475595473</v>
      </c>
      <c r="T654" s="22"/>
      <c r="U654" s="23">
        <f t="shared" ref="U654:U717" ca="1" si="208">((-LN(1-RAND()))/$W$9)</f>
        <v>5.0578025413057093</v>
      </c>
      <c r="V654" s="23">
        <f t="shared" ref="V654:V717" ca="1" si="209">((-LN(1-RAND()))/$W$10)</f>
        <v>0.43082464249802066</v>
      </c>
      <c r="W654" s="24">
        <f t="shared" ca="1" si="198"/>
        <v>7781.8320605416275</v>
      </c>
      <c r="X654" s="23">
        <f t="shared" ca="1" si="199"/>
        <v>7782.2628851841255</v>
      </c>
    </row>
    <row r="655" spans="1:24" x14ac:dyDescent="0.25">
      <c r="A655" s="23">
        <f t="shared" ca="1" si="200"/>
        <v>0.503682126126614</v>
      </c>
      <c r="B655" s="23">
        <f t="shared" ca="1" si="201"/>
        <v>0.62086777464749643</v>
      </c>
      <c r="C655" s="24">
        <f t="shared" ref="C655:C718" ca="1" si="210">D654+A655</f>
        <v>5905.5412988877697</v>
      </c>
      <c r="D655" s="23">
        <f t="shared" ref="D655:D718" ca="1" si="211">C655+B655</f>
        <v>5906.1621666624169</v>
      </c>
      <c r="E655" s="22"/>
      <c r="F655" s="23">
        <f t="shared" ca="1" si="202"/>
        <v>38.116161228227433</v>
      </c>
      <c r="G655" s="23">
        <f t="shared" ca="1" si="203"/>
        <v>0.88130775316127985</v>
      </c>
      <c r="H655" s="24">
        <f t="shared" ref="H655:H718" ca="1" si="212">I654+F655</f>
        <v>6640.036077404251</v>
      </c>
      <c r="I655" s="23">
        <f t="shared" ref="I655:I718" ca="1" si="213">H655+G655</f>
        <v>6640.9173851574124</v>
      </c>
      <c r="J655" s="22"/>
      <c r="K655" s="23">
        <f t="shared" ca="1" si="204"/>
        <v>0.33824672360242686</v>
      </c>
      <c r="L655" s="23">
        <f t="shared" ca="1" si="205"/>
        <v>2.2089864495327358</v>
      </c>
      <c r="M655" s="24">
        <f t="shared" ref="M655:M718" ca="1" si="214">N654+K655</f>
        <v>6494.4809066102889</v>
      </c>
      <c r="N655" s="23">
        <f t="shared" ref="N655:N718" ca="1" si="215">M655+L655</f>
        <v>6496.6898930598218</v>
      </c>
      <c r="O655" s="22"/>
      <c r="P655" s="23">
        <f t="shared" ca="1" si="206"/>
        <v>1.1342923813917387</v>
      </c>
      <c r="Q655" s="23">
        <f t="shared" ca="1" si="207"/>
        <v>2.21828662878176</v>
      </c>
      <c r="R655" s="24">
        <f t="shared" ref="R655:R718" ca="1" si="216">S654+P655</f>
        <v>7016.1839399409391</v>
      </c>
      <c r="S655" s="23">
        <f t="shared" ref="S655:S718" ca="1" si="217">R655+Q655</f>
        <v>7018.4022265697213</v>
      </c>
      <c r="T655" s="22"/>
      <c r="U655" s="23">
        <f t="shared" ca="1" si="208"/>
        <v>3.4961859402271811</v>
      </c>
      <c r="V655" s="23">
        <f t="shared" ca="1" si="209"/>
        <v>2.4171587836316091</v>
      </c>
      <c r="W655" s="24">
        <f t="shared" ref="W655:W718" ca="1" si="218">X654+U655</f>
        <v>7785.7590711243529</v>
      </c>
      <c r="X655" s="23">
        <f t="shared" ref="X655:X718" ca="1" si="219">W655+V655</f>
        <v>7788.1762299079846</v>
      </c>
    </row>
    <row r="656" spans="1:24" x14ac:dyDescent="0.25">
      <c r="A656" s="23">
        <f t="shared" ca="1" si="200"/>
        <v>12.717227380335711</v>
      </c>
      <c r="B656" s="23">
        <f t="shared" ca="1" si="201"/>
        <v>1.1868354165883419</v>
      </c>
      <c r="C656" s="24">
        <f t="shared" ca="1" si="210"/>
        <v>5918.8793940427522</v>
      </c>
      <c r="D656" s="23">
        <f t="shared" ca="1" si="211"/>
        <v>5920.0662294593403</v>
      </c>
      <c r="E656" s="22"/>
      <c r="F656" s="23">
        <f t="shared" ca="1" si="202"/>
        <v>9.7581536340495503E-2</v>
      </c>
      <c r="G656" s="23">
        <f t="shared" ca="1" si="203"/>
        <v>7.1126524181520958</v>
      </c>
      <c r="H656" s="24">
        <f t="shared" ca="1" si="212"/>
        <v>6641.0149666937532</v>
      </c>
      <c r="I656" s="23">
        <f t="shared" ca="1" si="213"/>
        <v>6648.127619111905</v>
      </c>
      <c r="J656" s="22"/>
      <c r="K656" s="23">
        <f t="shared" ca="1" si="204"/>
        <v>5.7470325339247488</v>
      </c>
      <c r="L656" s="23">
        <f t="shared" ca="1" si="205"/>
        <v>0.54178949336323867</v>
      </c>
      <c r="M656" s="24">
        <f t="shared" ca="1" si="214"/>
        <v>6502.4369255937463</v>
      </c>
      <c r="N656" s="23">
        <f t="shared" ca="1" si="215"/>
        <v>6502.9787150871098</v>
      </c>
      <c r="O656" s="22"/>
      <c r="P656" s="23">
        <f t="shared" ca="1" si="206"/>
        <v>6.8196808822893242</v>
      </c>
      <c r="Q656" s="23">
        <f t="shared" ca="1" si="207"/>
        <v>1.3269617975921566</v>
      </c>
      <c r="R656" s="24">
        <f t="shared" ca="1" si="216"/>
        <v>7025.2219074520108</v>
      </c>
      <c r="S656" s="23">
        <f t="shared" ca="1" si="217"/>
        <v>7026.5488692496028</v>
      </c>
      <c r="T656" s="22"/>
      <c r="U656" s="23">
        <f t="shared" ca="1" si="208"/>
        <v>3.0048742196171769</v>
      </c>
      <c r="V656" s="23">
        <f t="shared" ca="1" si="209"/>
        <v>1.0326107962674678</v>
      </c>
      <c r="W656" s="24">
        <f t="shared" ca="1" si="218"/>
        <v>7791.1811041276014</v>
      </c>
      <c r="X656" s="23">
        <f t="shared" ca="1" si="219"/>
        <v>7792.2137149238688</v>
      </c>
    </row>
    <row r="657" spans="1:24" x14ac:dyDescent="0.25">
      <c r="A657" s="23">
        <f t="shared" ca="1" si="200"/>
        <v>9.1509835892427986</v>
      </c>
      <c r="B657" s="23">
        <f t="shared" ca="1" si="201"/>
        <v>4.5928799427764488</v>
      </c>
      <c r="C657" s="24">
        <f t="shared" ca="1" si="210"/>
        <v>5929.2172130485833</v>
      </c>
      <c r="D657" s="23">
        <f t="shared" ca="1" si="211"/>
        <v>5933.8100929913599</v>
      </c>
      <c r="E657" s="22"/>
      <c r="F657" s="23">
        <f t="shared" ca="1" si="202"/>
        <v>4.6189479883972631</v>
      </c>
      <c r="G657" s="23">
        <f t="shared" ca="1" si="203"/>
        <v>0.70929866428516697</v>
      </c>
      <c r="H657" s="24">
        <f t="shared" ca="1" si="212"/>
        <v>6652.7465671003019</v>
      </c>
      <c r="I657" s="23">
        <f t="shared" ca="1" si="213"/>
        <v>6653.4558657645875</v>
      </c>
      <c r="J657" s="22"/>
      <c r="K657" s="23">
        <f t="shared" ca="1" si="204"/>
        <v>1.9582029925560973</v>
      </c>
      <c r="L657" s="23">
        <f t="shared" ca="1" si="205"/>
        <v>0.74964505743593446</v>
      </c>
      <c r="M657" s="24">
        <f t="shared" ca="1" si="214"/>
        <v>6504.9369180796657</v>
      </c>
      <c r="N657" s="23">
        <f t="shared" ca="1" si="215"/>
        <v>6505.686563137102</v>
      </c>
      <c r="O657" s="22"/>
      <c r="P657" s="23">
        <f t="shared" ca="1" si="206"/>
        <v>6.692114697128086</v>
      </c>
      <c r="Q657" s="23">
        <f t="shared" ca="1" si="207"/>
        <v>12.119879506618975</v>
      </c>
      <c r="R657" s="24">
        <f t="shared" ca="1" si="216"/>
        <v>7033.2409839467309</v>
      </c>
      <c r="S657" s="23">
        <f t="shared" ca="1" si="217"/>
        <v>7045.3608634533502</v>
      </c>
      <c r="T657" s="22"/>
      <c r="U657" s="23">
        <f t="shared" ca="1" si="208"/>
        <v>17.679422592805413</v>
      </c>
      <c r="V657" s="23">
        <f t="shared" ca="1" si="209"/>
        <v>3.5825367055266999</v>
      </c>
      <c r="W657" s="24">
        <f t="shared" ca="1" si="218"/>
        <v>7809.893137516674</v>
      </c>
      <c r="X657" s="23">
        <f t="shared" ca="1" si="219"/>
        <v>7813.4756742222007</v>
      </c>
    </row>
    <row r="658" spans="1:24" x14ac:dyDescent="0.25">
      <c r="A658" s="23">
        <f t="shared" ca="1" si="200"/>
        <v>1.848355223709313</v>
      </c>
      <c r="B658" s="23">
        <f t="shared" ca="1" si="201"/>
        <v>2.7625560779810523</v>
      </c>
      <c r="C658" s="24">
        <f t="shared" ca="1" si="210"/>
        <v>5935.6584482150693</v>
      </c>
      <c r="D658" s="23">
        <f t="shared" ca="1" si="211"/>
        <v>5938.4210042930499</v>
      </c>
      <c r="E658" s="22"/>
      <c r="F658" s="23">
        <f t="shared" ca="1" si="202"/>
        <v>0.39622541475524137</v>
      </c>
      <c r="G658" s="23">
        <f t="shared" ca="1" si="203"/>
        <v>3.1898646850245731</v>
      </c>
      <c r="H658" s="24">
        <f t="shared" ca="1" si="212"/>
        <v>6653.852091179343</v>
      </c>
      <c r="I658" s="23">
        <f t="shared" ca="1" si="213"/>
        <v>6657.041955864368</v>
      </c>
      <c r="J658" s="22"/>
      <c r="K658" s="23">
        <f t="shared" ca="1" si="204"/>
        <v>24.032504009742986</v>
      </c>
      <c r="L658" s="23">
        <f t="shared" ca="1" si="205"/>
        <v>2.7142222877691276</v>
      </c>
      <c r="M658" s="24">
        <f t="shared" ca="1" si="214"/>
        <v>6529.7190671468452</v>
      </c>
      <c r="N658" s="23">
        <f t="shared" ca="1" si="215"/>
        <v>6532.4332894346144</v>
      </c>
      <c r="O658" s="22"/>
      <c r="P658" s="23">
        <f t="shared" ca="1" si="206"/>
        <v>0.527408343792374</v>
      </c>
      <c r="Q658" s="23">
        <f t="shared" ca="1" si="207"/>
        <v>1.2554886327108719</v>
      </c>
      <c r="R658" s="24">
        <f t="shared" ca="1" si="216"/>
        <v>7045.8882717971428</v>
      </c>
      <c r="S658" s="23">
        <f t="shared" ca="1" si="217"/>
        <v>7047.1437604298535</v>
      </c>
      <c r="T658" s="22"/>
      <c r="U658" s="23">
        <f t="shared" ca="1" si="208"/>
        <v>4.1520225490999731</v>
      </c>
      <c r="V658" s="23">
        <f t="shared" ca="1" si="209"/>
        <v>2.2825344798646214</v>
      </c>
      <c r="W658" s="24">
        <f t="shared" ca="1" si="218"/>
        <v>7817.6276967713011</v>
      </c>
      <c r="X658" s="23">
        <f t="shared" ca="1" si="219"/>
        <v>7819.9102312511659</v>
      </c>
    </row>
    <row r="659" spans="1:24" x14ac:dyDescent="0.25">
      <c r="A659" s="23">
        <f t="shared" ca="1" si="200"/>
        <v>13.075504334595871</v>
      </c>
      <c r="B659" s="23">
        <f t="shared" ca="1" si="201"/>
        <v>2.3286606017580249</v>
      </c>
      <c r="C659" s="24">
        <f t="shared" ca="1" si="210"/>
        <v>5951.4965086276461</v>
      </c>
      <c r="D659" s="23">
        <f t="shared" ca="1" si="211"/>
        <v>5953.8251692294043</v>
      </c>
      <c r="E659" s="22"/>
      <c r="F659" s="23">
        <f t="shared" ca="1" si="202"/>
        <v>4.5530504123077646</v>
      </c>
      <c r="G659" s="23">
        <f t="shared" ca="1" si="203"/>
        <v>0.6110292732355731</v>
      </c>
      <c r="H659" s="24">
        <f t="shared" ca="1" si="212"/>
        <v>6661.595006276676</v>
      </c>
      <c r="I659" s="23">
        <f t="shared" ca="1" si="213"/>
        <v>6662.2060355499116</v>
      </c>
      <c r="J659" s="22"/>
      <c r="K659" s="23">
        <f t="shared" ca="1" si="204"/>
        <v>7.6330571649800696</v>
      </c>
      <c r="L659" s="23">
        <f t="shared" ca="1" si="205"/>
        <v>0.79992454770585453</v>
      </c>
      <c r="M659" s="24">
        <f t="shared" ca="1" si="214"/>
        <v>6540.066346599594</v>
      </c>
      <c r="N659" s="23">
        <f t="shared" ca="1" si="215"/>
        <v>6540.8662711472998</v>
      </c>
      <c r="O659" s="22"/>
      <c r="P659" s="23">
        <f t="shared" ca="1" si="206"/>
        <v>7.7500699380396352</v>
      </c>
      <c r="Q659" s="23">
        <f t="shared" ca="1" si="207"/>
        <v>0.40470119261561183</v>
      </c>
      <c r="R659" s="24">
        <f t="shared" ca="1" si="216"/>
        <v>7054.8938303678933</v>
      </c>
      <c r="S659" s="23">
        <f t="shared" ca="1" si="217"/>
        <v>7055.2985315605092</v>
      </c>
      <c r="T659" s="22"/>
      <c r="U659" s="23">
        <f t="shared" ca="1" si="208"/>
        <v>19.690119535067076</v>
      </c>
      <c r="V659" s="23">
        <f t="shared" ca="1" si="209"/>
        <v>2.2507941489925036</v>
      </c>
      <c r="W659" s="24">
        <f t="shared" ca="1" si="218"/>
        <v>7839.6003507862333</v>
      </c>
      <c r="X659" s="23">
        <f t="shared" ca="1" si="219"/>
        <v>7841.8511449352254</v>
      </c>
    </row>
    <row r="660" spans="1:24" x14ac:dyDescent="0.25">
      <c r="A660" s="23">
        <f t="shared" ca="1" si="200"/>
        <v>2.4199217227177412</v>
      </c>
      <c r="B660" s="23">
        <f t="shared" ca="1" si="201"/>
        <v>5.0948222882488707</v>
      </c>
      <c r="C660" s="24">
        <f t="shared" ca="1" si="210"/>
        <v>5956.2450909521222</v>
      </c>
      <c r="D660" s="23">
        <f t="shared" ca="1" si="211"/>
        <v>5961.3399132403711</v>
      </c>
      <c r="E660" s="22"/>
      <c r="F660" s="23">
        <f t="shared" ca="1" si="202"/>
        <v>4.4433754001495425</v>
      </c>
      <c r="G660" s="23">
        <f t="shared" ca="1" si="203"/>
        <v>16.666912494213694</v>
      </c>
      <c r="H660" s="24">
        <f t="shared" ca="1" si="212"/>
        <v>6666.6494109500609</v>
      </c>
      <c r="I660" s="23">
        <f t="shared" ca="1" si="213"/>
        <v>6683.3163234442745</v>
      </c>
      <c r="J660" s="22"/>
      <c r="K660" s="23">
        <f t="shared" ca="1" si="204"/>
        <v>7.5337679493961485</v>
      </c>
      <c r="L660" s="23">
        <f t="shared" ca="1" si="205"/>
        <v>0.43111751833753947</v>
      </c>
      <c r="M660" s="24">
        <f t="shared" ca="1" si="214"/>
        <v>6548.4000390966958</v>
      </c>
      <c r="N660" s="23">
        <f t="shared" ca="1" si="215"/>
        <v>6548.8311566150333</v>
      </c>
      <c r="O660" s="22"/>
      <c r="P660" s="23">
        <f t="shared" ca="1" si="206"/>
        <v>10.254124800180524</v>
      </c>
      <c r="Q660" s="23">
        <f t="shared" ca="1" si="207"/>
        <v>1.9599036259635394</v>
      </c>
      <c r="R660" s="24">
        <f t="shared" ca="1" si="216"/>
        <v>7065.55265636069</v>
      </c>
      <c r="S660" s="23">
        <f t="shared" ca="1" si="217"/>
        <v>7067.5125599866533</v>
      </c>
      <c r="T660" s="22"/>
      <c r="U660" s="23">
        <f t="shared" ca="1" si="208"/>
        <v>1.2927047079788678</v>
      </c>
      <c r="V660" s="23">
        <f t="shared" ca="1" si="209"/>
        <v>0.81665789421232338</v>
      </c>
      <c r="W660" s="24">
        <f t="shared" ca="1" si="218"/>
        <v>7843.1438496432047</v>
      </c>
      <c r="X660" s="23">
        <f t="shared" ca="1" si="219"/>
        <v>7843.9605075374175</v>
      </c>
    </row>
    <row r="661" spans="1:24" x14ac:dyDescent="0.25">
      <c r="A661" s="23">
        <f t="shared" ca="1" si="200"/>
        <v>7.1502544329435489</v>
      </c>
      <c r="B661" s="23">
        <f t="shared" ca="1" si="201"/>
        <v>0.27535463955337236</v>
      </c>
      <c r="C661" s="24">
        <f t="shared" ca="1" si="210"/>
        <v>5968.4901676733143</v>
      </c>
      <c r="D661" s="23">
        <f t="shared" ca="1" si="211"/>
        <v>5968.7655223128677</v>
      </c>
      <c r="E661" s="22"/>
      <c r="F661" s="23">
        <f t="shared" ca="1" si="202"/>
        <v>1.7848044344209038</v>
      </c>
      <c r="G661" s="23">
        <f t="shared" ca="1" si="203"/>
        <v>3.1407795919716954</v>
      </c>
      <c r="H661" s="24">
        <f t="shared" ca="1" si="212"/>
        <v>6685.1011278786955</v>
      </c>
      <c r="I661" s="23">
        <f t="shared" ca="1" si="213"/>
        <v>6688.2419074706668</v>
      </c>
      <c r="J661" s="22"/>
      <c r="K661" s="23">
        <f t="shared" ca="1" si="204"/>
        <v>18.045711107375336</v>
      </c>
      <c r="L661" s="23">
        <f t="shared" ca="1" si="205"/>
        <v>0.16584845575713345</v>
      </c>
      <c r="M661" s="24">
        <f t="shared" ca="1" si="214"/>
        <v>6566.8768677224089</v>
      </c>
      <c r="N661" s="23">
        <f t="shared" ca="1" si="215"/>
        <v>6567.0427161781663</v>
      </c>
      <c r="O661" s="22"/>
      <c r="P661" s="23">
        <f t="shared" ca="1" si="206"/>
        <v>4.0872447636784601</v>
      </c>
      <c r="Q661" s="23">
        <f t="shared" ca="1" si="207"/>
        <v>0.86033314882151568</v>
      </c>
      <c r="R661" s="24">
        <f t="shared" ca="1" si="216"/>
        <v>7071.5998047503317</v>
      </c>
      <c r="S661" s="23">
        <f t="shared" ca="1" si="217"/>
        <v>7072.4601378991529</v>
      </c>
      <c r="T661" s="22"/>
      <c r="U661" s="23">
        <f t="shared" ca="1" si="208"/>
        <v>9.9591003508288942</v>
      </c>
      <c r="V661" s="23">
        <f t="shared" ca="1" si="209"/>
        <v>2.4122588031056256</v>
      </c>
      <c r="W661" s="24">
        <f t="shared" ca="1" si="218"/>
        <v>7853.919607888246</v>
      </c>
      <c r="X661" s="23">
        <f t="shared" ca="1" si="219"/>
        <v>7856.3318666913519</v>
      </c>
    </row>
    <row r="662" spans="1:24" x14ac:dyDescent="0.25">
      <c r="A662" s="23">
        <f t="shared" ca="1" si="200"/>
        <v>10.223154578507973</v>
      </c>
      <c r="B662" s="23">
        <f t="shared" ca="1" si="201"/>
        <v>2.7957544696186765</v>
      </c>
      <c r="C662" s="24">
        <f t="shared" ca="1" si="210"/>
        <v>5978.9886768913757</v>
      </c>
      <c r="D662" s="23">
        <f t="shared" ca="1" si="211"/>
        <v>5981.7844313609939</v>
      </c>
      <c r="E662" s="22"/>
      <c r="F662" s="23">
        <f t="shared" ca="1" si="202"/>
        <v>1.8942466850493271</v>
      </c>
      <c r="G662" s="23">
        <f t="shared" ca="1" si="203"/>
        <v>5.7714672179106907</v>
      </c>
      <c r="H662" s="24">
        <f t="shared" ca="1" si="212"/>
        <v>6690.1361541557162</v>
      </c>
      <c r="I662" s="23">
        <f t="shared" ca="1" si="213"/>
        <v>6695.9076213736271</v>
      </c>
      <c r="J662" s="22"/>
      <c r="K662" s="23">
        <f t="shared" ca="1" si="204"/>
        <v>2.7627602313503141</v>
      </c>
      <c r="L662" s="23">
        <f t="shared" ca="1" si="205"/>
        <v>4.0088713492939494</v>
      </c>
      <c r="M662" s="24">
        <f t="shared" ca="1" si="214"/>
        <v>6569.8054764095168</v>
      </c>
      <c r="N662" s="23">
        <f t="shared" ca="1" si="215"/>
        <v>6573.814347758811</v>
      </c>
      <c r="O662" s="22"/>
      <c r="P662" s="23">
        <f t="shared" ca="1" si="206"/>
        <v>16.884346724895892</v>
      </c>
      <c r="Q662" s="23">
        <f t="shared" ca="1" si="207"/>
        <v>1.0149388228907095</v>
      </c>
      <c r="R662" s="24">
        <f t="shared" ca="1" si="216"/>
        <v>7089.3444846240491</v>
      </c>
      <c r="S662" s="23">
        <f t="shared" ca="1" si="217"/>
        <v>7090.3594234469401</v>
      </c>
      <c r="T662" s="22"/>
      <c r="U662" s="23">
        <f t="shared" ca="1" si="208"/>
        <v>9.8480226179245669</v>
      </c>
      <c r="V662" s="23">
        <f t="shared" ca="1" si="209"/>
        <v>0.6067805268761356</v>
      </c>
      <c r="W662" s="24">
        <f t="shared" ca="1" si="218"/>
        <v>7866.1798893092764</v>
      </c>
      <c r="X662" s="23">
        <f t="shared" ca="1" si="219"/>
        <v>7866.7866698361522</v>
      </c>
    </row>
    <row r="663" spans="1:24" x14ac:dyDescent="0.25">
      <c r="A663" s="23">
        <f t="shared" ca="1" si="200"/>
        <v>8.6683592357497368</v>
      </c>
      <c r="B663" s="23">
        <f t="shared" ca="1" si="201"/>
        <v>0.21356240756867537</v>
      </c>
      <c r="C663" s="24">
        <f t="shared" ca="1" si="210"/>
        <v>5990.4527905967434</v>
      </c>
      <c r="D663" s="23">
        <f t="shared" ca="1" si="211"/>
        <v>5990.6663530043124</v>
      </c>
      <c r="E663" s="22"/>
      <c r="F663" s="23">
        <f t="shared" ca="1" si="202"/>
        <v>3.6500400858260229</v>
      </c>
      <c r="G663" s="23">
        <f t="shared" ca="1" si="203"/>
        <v>7.8870519473489962</v>
      </c>
      <c r="H663" s="24">
        <f t="shared" ca="1" si="212"/>
        <v>6699.5576614594529</v>
      </c>
      <c r="I663" s="23">
        <f t="shared" ca="1" si="213"/>
        <v>6707.4447134068023</v>
      </c>
      <c r="J663" s="22"/>
      <c r="K663" s="23">
        <f t="shared" ca="1" si="204"/>
        <v>4.8364924276960108</v>
      </c>
      <c r="L663" s="23">
        <f t="shared" ca="1" si="205"/>
        <v>2.4374317277460937</v>
      </c>
      <c r="M663" s="24">
        <f t="shared" ca="1" si="214"/>
        <v>6578.6508401865067</v>
      </c>
      <c r="N663" s="23">
        <f t="shared" ca="1" si="215"/>
        <v>6581.0882719142528</v>
      </c>
      <c r="O663" s="22"/>
      <c r="P663" s="23">
        <f t="shared" ca="1" si="206"/>
        <v>14.6745274858723</v>
      </c>
      <c r="Q663" s="23">
        <f t="shared" ca="1" si="207"/>
        <v>13.635128594915274</v>
      </c>
      <c r="R663" s="24">
        <f t="shared" ca="1" si="216"/>
        <v>7105.0339509328123</v>
      </c>
      <c r="S663" s="23">
        <f t="shared" ca="1" si="217"/>
        <v>7118.6690795277273</v>
      </c>
      <c r="T663" s="22"/>
      <c r="U663" s="23">
        <f t="shared" ca="1" si="208"/>
        <v>0.48321848648246002</v>
      </c>
      <c r="V663" s="23">
        <f t="shared" ca="1" si="209"/>
        <v>2.9620468432147624</v>
      </c>
      <c r="W663" s="24">
        <f t="shared" ca="1" si="218"/>
        <v>7867.2698883226349</v>
      </c>
      <c r="X663" s="23">
        <f t="shared" ca="1" si="219"/>
        <v>7870.2319351658498</v>
      </c>
    </row>
    <row r="664" spans="1:24" x14ac:dyDescent="0.25">
      <c r="A664" s="23">
        <f t="shared" ca="1" si="200"/>
        <v>0.73864497956767994</v>
      </c>
      <c r="B664" s="23">
        <f t="shared" ca="1" si="201"/>
        <v>1.9126275573881844</v>
      </c>
      <c r="C664" s="24">
        <f t="shared" ca="1" si="210"/>
        <v>5991.4049979838801</v>
      </c>
      <c r="D664" s="23">
        <f t="shared" ca="1" si="211"/>
        <v>5993.3176255412682</v>
      </c>
      <c r="E664" s="22"/>
      <c r="F664" s="23">
        <f t="shared" ca="1" si="202"/>
        <v>11.221542766999512</v>
      </c>
      <c r="G664" s="23">
        <f t="shared" ca="1" si="203"/>
        <v>6.5102145374713221</v>
      </c>
      <c r="H664" s="24">
        <f t="shared" ca="1" si="212"/>
        <v>6718.6662561738021</v>
      </c>
      <c r="I664" s="23">
        <f t="shared" ca="1" si="213"/>
        <v>6725.1764707112734</v>
      </c>
      <c r="J664" s="22"/>
      <c r="K664" s="23">
        <f t="shared" ca="1" si="204"/>
        <v>0.8293345036197346</v>
      </c>
      <c r="L664" s="23">
        <f t="shared" ca="1" si="205"/>
        <v>0.87919083256574526</v>
      </c>
      <c r="M664" s="24">
        <f t="shared" ca="1" si="214"/>
        <v>6581.9176064178728</v>
      </c>
      <c r="N664" s="23">
        <f t="shared" ca="1" si="215"/>
        <v>6582.7967972504384</v>
      </c>
      <c r="O664" s="22"/>
      <c r="P664" s="23">
        <f t="shared" ca="1" si="206"/>
        <v>10.977449384153873</v>
      </c>
      <c r="Q664" s="23">
        <f t="shared" ca="1" si="207"/>
        <v>0.34914855879686563</v>
      </c>
      <c r="R664" s="24">
        <f t="shared" ca="1" si="216"/>
        <v>7129.6465289118814</v>
      </c>
      <c r="S664" s="23">
        <f t="shared" ca="1" si="217"/>
        <v>7129.9956774706779</v>
      </c>
      <c r="T664" s="22"/>
      <c r="U664" s="23">
        <f t="shared" ca="1" si="208"/>
        <v>4.9640159034646532</v>
      </c>
      <c r="V664" s="23">
        <f t="shared" ca="1" si="209"/>
        <v>5.2666571921246454</v>
      </c>
      <c r="W664" s="24">
        <f t="shared" ca="1" si="218"/>
        <v>7875.1959510693141</v>
      </c>
      <c r="X664" s="23">
        <f t="shared" ca="1" si="219"/>
        <v>7880.4626082614386</v>
      </c>
    </row>
    <row r="665" spans="1:24" x14ac:dyDescent="0.25">
      <c r="A665" s="23">
        <f t="shared" ca="1" si="200"/>
        <v>10.374027130147693</v>
      </c>
      <c r="B665" s="23">
        <f t="shared" ca="1" si="201"/>
        <v>9.0590630904874708E-2</v>
      </c>
      <c r="C665" s="24">
        <f t="shared" ca="1" si="210"/>
        <v>6003.6916526714158</v>
      </c>
      <c r="D665" s="23">
        <f t="shared" ca="1" si="211"/>
        <v>6003.7822433023202</v>
      </c>
      <c r="E665" s="22"/>
      <c r="F665" s="23">
        <f t="shared" ca="1" si="202"/>
        <v>7.1640409127743094</v>
      </c>
      <c r="G665" s="23">
        <f t="shared" ca="1" si="203"/>
        <v>0.3733057805706082</v>
      </c>
      <c r="H665" s="24">
        <f t="shared" ca="1" si="212"/>
        <v>6732.3405116240474</v>
      </c>
      <c r="I665" s="23">
        <f t="shared" ca="1" si="213"/>
        <v>6732.7138174046177</v>
      </c>
      <c r="J665" s="22"/>
      <c r="K665" s="23">
        <f t="shared" ca="1" si="204"/>
        <v>2.5245464421590862</v>
      </c>
      <c r="L665" s="23">
        <f t="shared" ca="1" si="205"/>
        <v>0.10626964262953455</v>
      </c>
      <c r="M665" s="24">
        <f t="shared" ca="1" si="214"/>
        <v>6585.3213436925971</v>
      </c>
      <c r="N665" s="23">
        <f t="shared" ca="1" si="215"/>
        <v>6585.4276133352269</v>
      </c>
      <c r="O665" s="22"/>
      <c r="P665" s="23">
        <f t="shared" ca="1" si="206"/>
        <v>3.0723851793835162</v>
      </c>
      <c r="Q665" s="23">
        <f t="shared" ca="1" si="207"/>
        <v>0.25059155850327147</v>
      </c>
      <c r="R665" s="24">
        <f t="shared" ca="1" si="216"/>
        <v>7133.0680626500616</v>
      </c>
      <c r="S665" s="23">
        <f t="shared" ca="1" si="217"/>
        <v>7133.318654208565</v>
      </c>
      <c r="T665" s="22"/>
      <c r="U665" s="23">
        <f t="shared" ca="1" si="208"/>
        <v>9.3487659370247691</v>
      </c>
      <c r="V665" s="23">
        <f t="shared" ca="1" si="209"/>
        <v>0.65348954080401067</v>
      </c>
      <c r="W665" s="24">
        <f t="shared" ca="1" si="218"/>
        <v>7889.8113741984635</v>
      </c>
      <c r="X665" s="23">
        <f t="shared" ca="1" si="219"/>
        <v>7890.4648637392675</v>
      </c>
    </row>
    <row r="666" spans="1:24" x14ac:dyDescent="0.25">
      <c r="A666" s="23">
        <f t="shared" ca="1" si="200"/>
        <v>4.8826234481133106</v>
      </c>
      <c r="B666" s="23">
        <f t="shared" ca="1" si="201"/>
        <v>2.6603532088814701</v>
      </c>
      <c r="C666" s="24">
        <f t="shared" ca="1" si="210"/>
        <v>6008.6648667504332</v>
      </c>
      <c r="D666" s="23">
        <f t="shared" ca="1" si="211"/>
        <v>6011.3252199593144</v>
      </c>
      <c r="E666" s="22"/>
      <c r="F666" s="23">
        <f t="shared" ca="1" si="202"/>
        <v>1.4442161839192629</v>
      </c>
      <c r="G666" s="23">
        <f t="shared" ca="1" si="203"/>
        <v>9.2632172294651749</v>
      </c>
      <c r="H666" s="24">
        <f t="shared" ca="1" si="212"/>
        <v>6734.1580335885374</v>
      </c>
      <c r="I666" s="23">
        <f t="shared" ca="1" si="213"/>
        <v>6743.4212508180026</v>
      </c>
      <c r="J666" s="22"/>
      <c r="K666" s="23">
        <f t="shared" ca="1" si="204"/>
        <v>20.771880809605822</v>
      </c>
      <c r="L666" s="23">
        <f t="shared" ca="1" si="205"/>
        <v>3.2610986370780588</v>
      </c>
      <c r="M666" s="24">
        <f t="shared" ca="1" si="214"/>
        <v>6606.1994941448329</v>
      </c>
      <c r="N666" s="23">
        <f t="shared" ca="1" si="215"/>
        <v>6609.4605927819111</v>
      </c>
      <c r="O666" s="22"/>
      <c r="P666" s="23">
        <f t="shared" ca="1" si="206"/>
        <v>2.7982744436750524</v>
      </c>
      <c r="Q666" s="23">
        <f t="shared" ca="1" si="207"/>
        <v>12.326944743723288</v>
      </c>
      <c r="R666" s="24">
        <f t="shared" ca="1" si="216"/>
        <v>7136.1169286522399</v>
      </c>
      <c r="S666" s="23">
        <f t="shared" ca="1" si="217"/>
        <v>7148.4438733959632</v>
      </c>
      <c r="T666" s="22"/>
      <c r="U666" s="23">
        <f t="shared" ca="1" si="208"/>
        <v>38.001232564078705</v>
      </c>
      <c r="V666" s="23">
        <f t="shared" ca="1" si="209"/>
        <v>2.3470879165253704</v>
      </c>
      <c r="W666" s="24">
        <f t="shared" ca="1" si="218"/>
        <v>7928.4660963033466</v>
      </c>
      <c r="X666" s="23">
        <f t="shared" ca="1" si="219"/>
        <v>7930.8131842198718</v>
      </c>
    </row>
    <row r="667" spans="1:24" x14ac:dyDescent="0.25">
      <c r="A667" s="23">
        <f t="shared" ca="1" si="200"/>
        <v>1.5704980426170594</v>
      </c>
      <c r="B667" s="23">
        <f t="shared" ca="1" si="201"/>
        <v>0.76821463565004844</v>
      </c>
      <c r="C667" s="24">
        <f t="shared" ca="1" si="210"/>
        <v>6012.8957180019315</v>
      </c>
      <c r="D667" s="23">
        <f t="shared" ca="1" si="211"/>
        <v>6013.6639326375816</v>
      </c>
      <c r="E667" s="22"/>
      <c r="F667" s="23">
        <f t="shared" ca="1" si="202"/>
        <v>2.5724610226063671</v>
      </c>
      <c r="G667" s="23">
        <f t="shared" ca="1" si="203"/>
        <v>0.82222060432529642</v>
      </c>
      <c r="H667" s="24">
        <f t="shared" ca="1" si="212"/>
        <v>6745.9937118406087</v>
      </c>
      <c r="I667" s="23">
        <f t="shared" ca="1" si="213"/>
        <v>6746.8159324449343</v>
      </c>
      <c r="J667" s="22"/>
      <c r="K667" s="23">
        <f t="shared" ca="1" si="204"/>
        <v>3.7800800722722374</v>
      </c>
      <c r="L667" s="23">
        <f t="shared" ca="1" si="205"/>
        <v>1.8926230344405113</v>
      </c>
      <c r="M667" s="24">
        <f t="shared" ca="1" si="214"/>
        <v>6613.2406728541837</v>
      </c>
      <c r="N667" s="23">
        <f t="shared" ca="1" si="215"/>
        <v>6615.1332958886242</v>
      </c>
      <c r="O667" s="22"/>
      <c r="P667" s="23">
        <f t="shared" ca="1" si="206"/>
        <v>10.381457595691788</v>
      </c>
      <c r="Q667" s="23">
        <f t="shared" ca="1" si="207"/>
        <v>2.9804428551151974</v>
      </c>
      <c r="R667" s="24">
        <f t="shared" ca="1" si="216"/>
        <v>7158.8253309916554</v>
      </c>
      <c r="S667" s="23">
        <f t="shared" ca="1" si="217"/>
        <v>7161.8057738467705</v>
      </c>
      <c r="T667" s="22"/>
      <c r="U667" s="23">
        <f t="shared" ca="1" si="208"/>
        <v>3.5519479698524572</v>
      </c>
      <c r="V667" s="23">
        <f t="shared" ca="1" si="209"/>
        <v>2.3994819691852514</v>
      </c>
      <c r="W667" s="24">
        <f t="shared" ca="1" si="218"/>
        <v>7934.3651321897241</v>
      </c>
      <c r="X667" s="23">
        <f t="shared" ca="1" si="219"/>
        <v>7936.7646141589094</v>
      </c>
    </row>
    <row r="668" spans="1:24" x14ac:dyDescent="0.25">
      <c r="A668" s="23">
        <f t="shared" ca="1" si="200"/>
        <v>12.523538587319269</v>
      </c>
      <c r="B668" s="23">
        <f t="shared" ca="1" si="201"/>
        <v>3.4588822883127124</v>
      </c>
      <c r="C668" s="24">
        <f t="shared" ca="1" si="210"/>
        <v>6026.1874712249009</v>
      </c>
      <c r="D668" s="23">
        <f t="shared" ca="1" si="211"/>
        <v>6029.6463535132134</v>
      </c>
      <c r="E668" s="22"/>
      <c r="F668" s="23">
        <f t="shared" ca="1" si="202"/>
        <v>6.9051849025238825</v>
      </c>
      <c r="G668" s="23">
        <f t="shared" ca="1" si="203"/>
        <v>0.45541792114605523</v>
      </c>
      <c r="H668" s="24">
        <f t="shared" ca="1" si="212"/>
        <v>6753.7211173474579</v>
      </c>
      <c r="I668" s="23">
        <f t="shared" ca="1" si="213"/>
        <v>6754.1765352686043</v>
      </c>
      <c r="J668" s="22"/>
      <c r="K668" s="23">
        <f t="shared" ca="1" si="204"/>
        <v>2.8494120008926562</v>
      </c>
      <c r="L668" s="23">
        <f t="shared" ca="1" si="205"/>
        <v>3.6697942217989739</v>
      </c>
      <c r="M668" s="24">
        <f t="shared" ca="1" si="214"/>
        <v>6617.9827078895169</v>
      </c>
      <c r="N668" s="23">
        <f t="shared" ca="1" si="215"/>
        <v>6621.6525021113157</v>
      </c>
      <c r="O668" s="22"/>
      <c r="P668" s="23">
        <f t="shared" ca="1" si="206"/>
        <v>3.0733854300004917</v>
      </c>
      <c r="Q668" s="23">
        <f t="shared" ca="1" si="207"/>
        <v>7.3864170181083466</v>
      </c>
      <c r="R668" s="24">
        <f t="shared" ca="1" si="216"/>
        <v>7164.8791592767711</v>
      </c>
      <c r="S668" s="23">
        <f t="shared" ca="1" si="217"/>
        <v>7172.2655762948798</v>
      </c>
      <c r="T668" s="22"/>
      <c r="U668" s="23">
        <f t="shared" ca="1" si="208"/>
        <v>3.7799081085814774</v>
      </c>
      <c r="V668" s="23">
        <f t="shared" ca="1" si="209"/>
        <v>2.9251171066703834</v>
      </c>
      <c r="W668" s="24">
        <f t="shared" ca="1" si="218"/>
        <v>7940.5445222674907</v>
      </c>
      <c r="X668" s="23">
        <f t="shared" ca="1" si="219"/>
        <v>7943.4696393741615</v>
      </c>
    </row>
    <row r="669" spans="1:24" x14ac:dyDescent="0.25">
      <c r="A669" s="23">
        <f t="shared" ca="1" si="200"/>
        <v>5.0429791228907659</v>
      </c>
      <c r="B669" s="23">
        <f t="shared" ca="1" si="201"/>
        <v>6.1426686156789935E-3</v>
      </c>
      <c r="C669" s="24">
        <f t="shared" ca="1" si="210"/>
        <v>6034.6893326361042</v>
      </c>
      <c r="D669" s="23">
        <f t="shared" ca="1" si="211"/>
        <v>6034.6954753047203</v>
      </c>
      <c r="E669" s="22"/>
      <c r="F669" s="23">
        <f t="shared" ca="1" si="202"/>
        <v>0.27724389188993559</v>
      </c>
      <c r="G669" s="23">
        <f t="shared" ca="1" si="203"/>
        <v>1.4845898335766863</v>
      </c>
      <c r="H669" s="24">
        <f t="shared" ca="1" si="212"/>
        <v>6754.4537791604944</v>
      </c>
      <c r="I669" s="23">
        <f t="shared" ca="1" si="213"/>
        <v>6755.9383689940714</v>
      </c>
      <c r="J669" s="22"/>
      <c r="K669" s="23">
        <f t="shared" ca="1" si="204"/>
        <v>4.9027096155691652</v>
      </c>
      <c r="L669" s="23">
        <f t="shared" ca="1" si="205"/>
        <v>4.5740731280001015</v>
      </c>
      <c r="M669" s="24">
        <f t="shared" ca="1" si="214"/>
        <v>6626.5552117268853</v>
      </c>
      <c r="N669" s="23">
        <f t="shared" ca="1" si="215"/>
        <v>6631.1292848548856</v>
      </c>
      <c r="O669" s="22"/>
      <c r="P669" s="23">
        <f t="shared" ca="1" si="206"/>
        <v>2.3612195136016805</v>
      </c>
      <c r="Q669" s="23">
        <f t="shared" ca="1" si="207"/>
        <v>5.7109359367501993</v>
      </c>
      <c r="R669" s="24">
        <f t="shared" ca="1" si="216"/>
        <v>7174.6267958084818</v>
      </c>
      <c r="S669" s="23">
        <f t="shared" ca="1" si="217"/>
        <v>7180.3377317452323</v>
      </c>
      <c r="T669" s="22"/>
      <c r="U669" s="23">
        <f t="shared" ca="1" si="208"/>
        <v>10.211501667685503</v>
      </c>
      <c r="V669" s="23">
        <f t="shared" ca="1" si="209"/>
        <v>1.0919324939122483</v>
      </c>
      <c r="W669" s="24">
        <f t="shared" ca="1" si="218"/>
        <v>7953.6811410418468</v>
      </c>
      <c r="X669" s="23">
        <f t="shared" ca="1" si="219"/>
        <v>7954.7730735357591</v>
      </c>
    </row>
    <row r="670" spans="1:24" x14ac:dyDescent="0.25">
      <c r="A670" s="23">
        <f t="shared" ca="1" si="200"/>
        <v>15.552106886418184</v>
      </c>
      <c r="B670" s="23">
        <f t="shared" ca="1" si="201"/>
        <v>1.1563582835769421</v>
      </c>
      <c r="C670" s="24">
        <f t="shared" ca="1" si="210"/>
        <v>6050.2475821911385</v>
      </c>
      <c r="D670" s="23">
        <f t="shared" ca="1" si="211"/>
        <v>6051.4039404747155</v>
      </c>
      <c r="E670" s="22"/>
      <c r="F670" s="23">
        <f t="shared" ca="1" si="202"/>
        <v>0.27270217013095149</v>
      </c>
      <c r="G670" s="23">
        <f t="shared" ca="1" si="203"/>
        <v>1.2776440214139873</v>
      </c>
      <c r="H670" s="24">
        <f t="shared" ca="1" si="212"/>
        <v>6756.2110711642026</v>
      </c>
      <c r="I670" s="23">
        <f t="shared" ca="1" si="213"/>
        <v>6757.4887151856165</v>
      </c>
      <c r="J670" s="22"/>
      <c r="K670" s="23">
        <f t="shared" ca="1" si="204"/>
        <v>21.609391357101885</v>
      </c>
      <c r="L670" s="23">
        <f t="shared" ca="1" si="205"/>
        <v>1.3197234388653414</v>
      </c>
      <c r="M670" s="24">
        <f t="shared" ca="1" si="214"/>
        <v>6652.7386762119877</v>
      </c>
      <c r="N670" s="23">
        <f t="shared" ca="1" si="215"/>
        <v>6654.0583996508531</v>
      </c>
      <c r="O670" s="22"/>
      <c r="P670" s="23">
        <f t="shared" ca="1" si="206"/>
        <v>6.2291905174034374</v>
      </c>
      <c r="Q670" s="23">
        <f t="shared" ca="1" si="207"/>
        <v>2.591284988537701</v>
      </c>
      <c r="R670" s="24">
        <f t="shared" ca="1" si="216"/>
        <v>7186.5669222626357</v>
      </c>
      <c r="S670" s="23">
        <f t="shared" ca="1" si="217"/>
        <v>7189.1582072511737</v>
      </c>
      <c r="T670" s="22"/>
      <c r="U670" s="23">
        <f t="shared" ca="1" si="208"/>
        <v>9.6747309374778858</v>
      </c>
      <c r="V670" s="23">
        <f t="shared" ca="1" si="209"/>
        <v>3.2882076615959481</v>
      </c>
      <c r="W670" s="24">
        <f t="shared" ca="1" si="218"/>
        <v>7964.4478044732368</v>
      </c>
      <c r="X670" s="23">
        <f t="shared" ca="1" si="219"/>
        <v>7967.7360121348329</v>
      </c>
    </row>
    <row r="671" spans="1:24" x14ac:dyDescent="0.25">
      <c r="A671" s="23">
        <f t="shared" ca="1" si="200"/>
        <v>6.3269476978617849</v>
      </c>
      <c r="B671" s="23">
        <f t="shared" ca="1" si="201"/>
        <v>4.3025805036682785</v>
      </c>
      <c r="C671" s="24">
        <f t="shared" ca="1" si="210"/>
        <v>6057.7308881725776</v>
      </c>
      <c r="D671" s="23">
        <f t="shared" ca="1" si="211"/>
        <v>6062.0334686762462</v>
      </c>
      <c r="E671" s="22"/>
      <c r="F671" s="23">
        <f t="shared" ca="1" si="202"/>
        <v>24.096375643586114</v>
      </c>
      <c r="G671" s="23">
        <f t="shared" ca="1" si="203"/>
        <v>0.24629965978195531</v>
      </c>
      <c r="H671" s="24">
        <f t="shared" ca="1" si="212"/>
        <v>6781.5850908292023</v>
      </c>
      <c r="I671" s="23">
        <f t="shared" ca="1" si="213"/>
        <v>6781.8313904889847</v>
      </c>
      <c r="J671" s="22"/>
      <c r="K671" s="23">
        <f t="shared" ca="1" si="204"/>
        <v>3.8872104255937376</v>
      </c>
      <c r="L671" s="23">
        <f t="shared" ca="1" si="205"/>
        <v>1.765342375829871</v>
      </c>
      <c r="M671" s="24">
        <f t="shared" ca="1" si="214"/>
        <v>6657.9456100764464</v>
      </c>
      <c r="N671" s="23">
        <f t="shared" ca="1" si="215"/>
        <v>6659.7109524522766</v>
      </c>
      <c r="O671" s="22"/>
      <c r="P671" s="23">
        <f t="shared" ca="1" si="206"/>
        <v>4.7172502921482318</v>
      </c>
      <c r="Q671" s="23">
        <f t="shared" ca="1" si="207"/>
        <v>1.6466156563119199</v>
      </c>
      <c r="R671" s="24">
        <f t="shared" ca="1" si="216"/>
        <v>7193.8754575433222</v>
      </c>
      <c r="S671" s="23">
        <f t="shared" ca="1" si="217"/>
        <v>7195.5220731996342</v>
      </c>
      <c r="T671" s="22"/>
      <c r="U671" s="23">
        <f t="shared" ca="1" si="208"/>
        <v>11.998362637904391</v>
      </c>
      <c r="V671" s="23">
        <f t="shared" ca="1" si="209"/>
        <v>0.23097093959719145</v>
      </c>
      <c r="W671" s="24">
        <f t="shared" ca="1" si="218"/>
        <v>7979.7343747727373</v>
      </c>
      <c r="X671" s="23">
        <f t="shared" ca="1" si="219"/>
        <v>7979.9653457123341</v>
      </c>
    </row>
    <row r="672" spans="1:24" x14ac:dyDescent="0.25">
      <c r="A672" s="23">
        <f t="shared" ca="1" si="200"/>
        <v>3.1298441025807535</v>
      </c>
      <c r="B672" s="23">
        <f t="shared" ca="1" si="201"/>
        <v>1.0898532678760888</v>
      </c>
      <c r="C672" s="24">
        <f t="shared" ca="1" si="210"/>
        <v>6065.1633127788273</v>
      </c>
      <c r="D672" s="23">
        <f t="shared" ca="1" si="211"/>
        <v>6066.253166046703</v>
      </c>
      <c r="E672" s="22"/>
      <c r="F672" s="23">
        <f t="shared" ca="1" si="202"/>
        <v>2.3974975954641389</v>
      </c>
      <c r="G672" s="23">
        <f t="shared" ca="1" si="203"/>
        <v>6.5992418677216005</v>
      </c>
      <c r="H672" s="24">
        <f t="shared" ca="1" si="212"/>
        <v>6784.228888084449</v>
      </c>
      <c r="I672" s="23">
        <f t="shared" ca="1" si="213"/>
        <v>6790.8281299521705</v>
      </c>
      <c r="J672" s="22"/>
      <c r="K672" s="23">
        <f t="shared" ca="1" si="204"/>
        <v>16.2138828155739</v>
      </c>
      <c r="L672" s="23">
        <f t="shared" ca="1" si="205"/>
        <v>3.4928643733593865</v>
      </c>
      <c r="M672" s="24">
        <f t="shared" ca="1" si="214"/>
        <v>6675.9248352678505</v>
      </c>
      <c r="N672" s="23">
        <f t="shared" ca="1" si="215"/>
        <v>6679.4176996412098</v>
      </c>
      <c r="O672" s="22"/>
      <c r="P672" s="23">
        <f t="shared" ca="1" si="206"/>
        <v>0.75167312299743883</v>
      </c>
      <c r="Q672" s="23">
        <f t="shared" ca="1" si="207"/>
        <v>3.1706452764039765</v>
      </c>
      <c r="R672" s="24">
        <f t="shared" ca="1" si="216"/>
        <v>7196.2737463226313</v>
      </c>
      <c r="S672" s="23">
        <f t="shared" ca="1" si="217"/>
        <v>7199.444391599035</v>
      </c>
      <c r="T672" s="22"/>
      <c r="U672" s="23">
        <f t="shared" ca="1" si="208"/>
        <v>11.598012057914413</v>
      </c>
      <c r="V672" s="23">
        <f t="shared" ca="1" si="209"/>
        <v>0.46252325183166648</v>
      </c>
      <c r="W672" s="24">
        <f t="shared" ca="1" si="218"/>
        <v>7991.5633577702483</v>
      </c>
      <c r="X672" s="23">
        <f t="shared" ca="1" si="219"/>
        <v>7992.0258810220803</v>
      </c>
    </row>
    <row r="673" spans="1:24" x14ac:dyDescent="0.25">
      <c r="A673" s="23">
        <f t="shared" ca="1" si="200"/>
        <v>2.1852578781802143</v>
      </c>
      <c r="B673" s="23">
        <f t="shared" ca="1" si="201"/>
        <v>3.9414130239165028</v>
      </c>
      <c r="C673" s="24">
        <f t="shared" ca="1" si="210"/>
        <v>6068.438423924883</v>
      </c>
      <c r="D673" s="23">
        <f t="shared" ca="1" si="211"/>
        <v>6072.3798369487995</v>
      </c>
      <c r="E673" s="22"/>
      <c r="F673" s="23">
        <f t="shared" ca="1" si="202"/>
        <v>3.4504251397600521</v>
      </c>
      <c r="G673" s="23">
        <f t="shared" ca="1" si="203"/>
        <v>5.2475840684889086</v>
      </c>
      <c r="H673" s="24">
        <f t="shared" ca="1" si="212"/>
        <v>6794.2785550919307</v>
      </c>
      <c r="I673" s="23">
        <f t="shared" ca="1" si="213"/>
        <v>6799.5261391604199</v>
      </c>
      <c r="J673" s="22"/>
      <c r="K673" s="23">
        <f t="shared" ca="1" si="204"/>
        <v>10.682215683159191</v>
      </c>
      <c r="L673" s="23">
        <f t="shared" ca="1" si="205"/>
        <v>0.35444143807519202</v>
      </c>
      <c r="M673" s="24">
        <f t="shared" ca="1" si="214"/>
        <v>6690.0999153243692</v>
      </c>
      <c r="N673" s="23">
        <f t="shared" ca="1" si="215"/>
        <v>6690.4543567624441</v>
      </c>
      <c r="O673" s="22"/>
      <c r="P673" s="23">
        <f t="shared" ca="1" si="206"/>
        <v>6.0730817943389654</v>
      </c>
      <c r="Q673" s="23">
        <f t="shared" ca="1" si="207"/>
        <v>0.61714177073598464</v>
      </c>
      <c r="R673" s="24">
        <f t="shared" ca="1" si="216"/>
        <v>7205.5174733933736</v>
      </c>
      <c r="S673" s="23">
        <f t="shared" ca="1" si="217"/>
        <v>7206.1346151641092</v>
      </c>
      <c r="T673" s="22"/>
      <c r="U673" s="23">
        <f t="shared" ca="1" si="208"/>
        <v>1.8480529503963894</v>
      </c>
      <c r="V673" s="23">
        <f t="shared" ca="1" si="209"/>
        <v>5.2812382187066849</v>
      </c>
      <c r="W673" s="24">
        <f t="shared" ca="1" si="218"/>
        <v>7993.8739339724771</v>
      </c>
      <c r="X673" s="23">
        <f t="shared" ca="1" si="219"/>
        <v>7999.1551721911837</v>
      </c>
    </row>
    <row r="674" spans="1:24" x14ac:dyDescent="0.25">
      <c r="A674" s="23">
        <f t="shared" ca="1" si="200"/>
        <v>0.64458487986674107</v>
      </c>
      <c r="B674" s="23">
        <f t="shared" ca="1" si="201"/>
        <v>2.1067695905791304</v>
      </c>
      <c r="C674" s="24">
        <f t="shared" ca="1" si="210"/>
        <v>6073.0244218286662</v>
      </c>
      <c r="D674" s="23">
        <f t="shared" ca="1" si="211"/>
        <v>6075.1311914192456</v>
      </c>
      <c r="E674" s="22"/>
      <c r="F674" s="23">
        <f t="shared" ca="1" si="202"/>
        <v>9.0175899225880372</v>
      </c>
      <c r="G674" s="23">
        <f t="shared" ca="1" si="203"/>
        <v>5.0518684703049557</v>
      </c>
      <c r="H674" s="24">
        <f t="shared" ca="1" si="212"/>
        <v>6808.5437290830077</v>
      </c>
      <c r="I674" s="23">
        <f t="shared" ca="1" si="213"/>
        <v>6813.5955975533125</v>
      </c>
      <c r="J674" s="22"/>
      <c r="K674" s="23">
        <f t="shared" ca="1" si="204"/>
        <v>16.171612865188401</v>
      </c>
      <c r="L674" s="23">
        <f t="shared" ca="1" si="205"/>
        <v>1.1423105142121064</v>
      </c>
      <c r="M674" s="24">
        <f t="shared" ca="1" si="214"/>
        <v>6706.6259696276329</v>
      </c>
      <c r="N674" s="23">
        <f t="shared" ca="1" si="215"/>
        <v>6707.768280141845</v>
      </c>
      <c r="O674" s="22"/>
      <c r="P674" s="23">
        <f t="shared" ca="1" si="206"/>
        <v>1.0410377120735488</v>
      </c>
      <c r="Q674" s="23">
        <f t="shared" ca="1" si="207"/>
        <v>1.3985881938665397</v>
      </c>
      <c r="R674" s="24">
        <f t="shared" ca="1" si="216"/>
        <v>7207.1756528761825</v>
      </c>
      <c r="S674" s="23">
        <f t="shared" ca="1" si="217"/>
        <v>7208.5742410700486</v>
      </c>
      <c r="T674" s="22"/>
      <c r="U674" s="23">
        <f t="shared" ca="1" si="208"/>
        <v>2.9235468552534813</v>
      </c>
      <c r="V674" s="23">
        <f t="shared" ca="1" si="209"/>
        <v>3.929953418643378</v>
      </c>
      <c r="W674" s="24">
        <f t="shared" ca="1" si="218"/>
        <v>8002.0787190464371</v>
      </c>
      <c r="X674" s="23">
        <f t="shared" ca="1" si="219"/>
        <v>8006.0086724650801</v>
      </c>
    </row>
    <row r="675" spans="1:24" x14ac:dyDescent="0.25">
      <c r="A675" s="23">
        <f t="shared" ca="1" si="200"/>
        <v>15.996557903487398</v>
      </c>
      <c r="B675" s="23">
        <f t="shared" ca="1" si="201"/>
        <v>2.3766424193529057</v>
      </c>
      <c r="C675" s="24">
        <f t="shared" ca="1" si="210"/>
        <v>6091.1277493227326</v>
      </c>
      <c r="D675" s="23">
        <f t="shared" ca="1" si="211"/>
        <v>6093.5043917420853</v>
      </c>
      <c r="E675" s="22"/>
      <c r="F675" s="23">
        <f t="shared" ca="1" si="202"/>
        <v>1.6856979072317047</v>
      </c>
      <c r="G675" s="23">
        <f t="shared" ca="1" si="203"/>
        <v>5.1433723800940774</v>
      </c>
      <c r="H675" s="24">
        <f t="shared" ca="1" si="212"/>
        <v>6815.2812954605442</v>
      </c>
      <c r="I675" s="23">
        <f t="shared" ca="1" si="213"/>
        <v>6820.424667840638</v>
      </c>
      <c r="J675" s="22"/>
      <c r="K675" s="23">
        <f t="shared" ca="1" si="204"/>
        <v>9.9152814856116507</v>
      </c>
      <c r="L675" s="23">
        <f t="shared" ca="1" si="205"/>
        <v>2.9001327360050118</v>
      </c>
      <c r="M675" s="24">
        <f t="shared" ca="1" si="214"/>
        <v>6717.6835616274566</v>
      </c>
      <c r="N675" s="23">
        <f t="shared" ca="1" si="215"/>
        <v>6720.5836943634613</v>
      </c>
      <c r="O675" s="22"/>
      <c r="P675" s="23">
        <f t="shared" ca="1" si="206"/>
        <v>1.855687796028938</v>
      </c>
      <c r="Q675" s="23">
        <f t="shared" ca="1" si="207"/>
        <v>7.3802238692551786E-2</v>
      </c>
      <c r="R675" s="24">
        <f t="shared" ca="1" si="216"/>
        <v>7210.4299288660777</v>
      </c>
      <c r="S675" s="23">
        <f t="shared" ca="1" si="217"/>
        <v>7210.5037311047699</v>
      </c>
      <c r="T675" s="22"/>
      <c r="U675" s="23">
        <f t="shared" ca="1" si="208"/>
        <v>7.829462571128019</v>
      </c>
      <c r="V675" s="23">
        <f t="shared" ca="1" si="209"/>
        <v>0.4003591971459704</v>
      </c>
      <c r="W675" s="24">
        <f t="shared" ca="1" si="218"/>
        <v>8013.8381350362079</v>
      </c>
      <c r="X675" s="23">
        <f t="shared" ca="1" si="219"/>
        <v>8014.2384942333538</v>
      </c>
    </row>
    <row r="676" spans="1:24" x14ac:dyDescent="0.25">
      <c r="A676" s="23">
        <f t="shared" ca="1" si="200"/>
        <v>3.0390062849341857</v>
      </c>
      <c r="B676" s="23">
        <f t="shared" ca="1" si="201"/>
        <v>2.8356168608686394</v>
      </c>
      <c r="C676" s="24">
        <f t="shared" ca="1" si="210"/>
        <v>6096.5433980270191</v>
      </c>
      <c r="D676" s="23">
        <f t="shared" ca="1" si="211"/>
        <v>6099.3790148878879</v>
      </c>
      <c r="E676" s="22"/>
      <c r="F676" s="23">
        <f t="shared" ca="1" si="202"/>
        <v>6.6995253246129307</v>
      </c>
      <c r="G676" s="23">
        <f t="shared" ca="1" si="203"/>
        <v>1.9421775529330023</v>
      </c>
      <c r="H676" s="24">
        <f t="shared" ca="1" si="212"/>
        <v>6827.1241931652512</v>
      </c>
      <c r="I676" s="23">
        <f t="shared" ca="1" si="213"/>
        <v>6829.0663707181839</v>
      </c>
      <c r="J676" s="22"/>
      <c r="K676" s="23">
        <f t="shared" ca="1" si="204"/>
        <v>14.8900451056814</v>
      </c>
      <c r="L676" s="23">
        <f t="shared" ca="1" si="205"/>
        <v>0.20085325070585039</v>
      </c>
      <c r="M676" s="24">
        <f t="shared" ca="1" si="214"/>
        <v>6735.4737394691429</v>
      </c>
      <c r="N676" s="23">
        <f t="shared" ca="1" si="215"/>
        <v>6735.674592719849</v>
      </c>
      <c r="O676" s="22"/>
      <c r="P676" s="23">
        <f t="shared" ca="1" si="206"/>
        <v>6.9385338910614158E-2</v>
      </c>
      <c r="Q676" s="23">
        <f t="shared" ca="1" si="207"/>
        <v>1.773458992368157</v>
      </c>
      <c r="R676" s="24">
        <f t="shared" ca="1" si="216"/>
        <v>7210.5731164436802</v>
      </c>
      <c r="S676" s="23">
        <f t="shared" ca="1" si="217"/>
        <v>7212.3465754360486</v>
      </c>
      <c r="T676" s="22"/>
      <c r="U676" s="23">
        <f t="shared" ca="1" si="208"/>
        <v>10.966683015163994</v>
      </c>
      <c r="V676" s="23">
        <f t="shared" ca="1" si="209"/>
        <v>0.93231254267094377</v>
      </c>
      <c r="W676" s="24">
        <f t="shared" ca="1" si="218"/>
        <v>8025.2051772485174</v>
      </c>
      <c r="X676" s="23">
        <f t="shared" ca="1" si="219"/>
        <v>8026.1374897911883</v>
      </c>
    </row>
    <row r="677" spans="1:24" x14ac:dyDescent="0.25">
      <c r="A677" s="23">
        <f t="shared" ca="1" si="200"/>
        <v>11.888269518819483</v>
      </c>
      <c r="B677" s="23">
        <f t="shared" ca="1" si="201"/>
        <v>6.6653204067394372</v>
      </c>
      <c r="C677" s="24">
        <f t="shared" ca="1" si="210"/>
        <v>6111.2672844067074</v>
      </c>
      <c r="D677" s="23">
        <f t="shared" ca="1" si="211"/>
        <v>6117.9326048134471</v>
      </c>
      <c r="E677" s="22"/>
      <c r="F677" s="23">
        <f t="shared" ca="1" si="202"/>
        <v>12.15419090707811</v>
      </c>
      <c r="G677" s="23">
        <f t="shared" ca="1" si="203"/>
        <v>3.8095161099171224</v>
      </c>
      <c r="H677" s="24">
        <f t="shared" ca="1" si="212"/>
        <v>6841.2205616252622</v>
      </c>
      <c r="I677" s="23">
        <f t="shared" ca="1" si="213"/>
        <v>6845.0300777351795</v>
      </c>
      <c r="J677" s="22"/>
      <c r="K677" s="23">
        <f t="shared" ca="1" si="204"/>
        <v>2.1128425565408131</v>
      </c>
      <c r="L677" s="23">
        <f t="shared" ca="1" si="205"/>
        <v>3.0012351692481554</v>
      </c>
      <c r="M677" s="24">
        <f t="shared" ca="1" si="214"/>
        <v>6737.7874352763902</v>
      </c>
      <c r="N677" s="23">
        <f t="shared" ca="1" si="215"/>
        <v>6740.7886704456387</v>
      </c>
      <c r="O677" s="22"/>
      <c r="P677" s="23">
        <f t="shared" ca="1" si="206"/>
        <v>6.9901359620189885</v>
      </c>
      <c r="Q677" s="23">
        <f t="shared" ca="1" si="207"/>
        <v>0.4418105503761463</v>
      </c>
      <c r="R677" s="24">
        <f t="shared" ca="1" si="216"/>
        <v>7219.3367113980676</v>
      </c>
      <c r="S677" s="23">
        <f t="shared" ca="1" si="217"/>
        <v>7219.778521948444</v>
      </c>
      <c r="T677" s="22"/>
      <c r="U677" s="23">
        <f t="shared" ca="1" si="208"/>
        <v>2.0402511114084079</v>
      </c>
      <c r="V677" s="23">
        <f t="shared" ca="1" si="209"/>
        <v>2.2534178716754445</v>
      </c>
      <c r="W677" s="24">
        <f t="shared" ca="1" si="218"/>
        <v>8028.1777409025963</v>
      </c>
      <c r="X677" s="23">
        <f t="shared" ca="1" si="219"/>
        <v>8030.4311587742714</v>
      </c>
    </row>
    <row r="678" spans="1:24" x14ac:dyDescent="0.25">
      <c r="A678" s="23">
        <f t="shared" ca="1" si="200"/>
        <v>0.61203146321518087</v>
      </c>
      <c r="B678" s="23">
        <f t="shared" ca="1" si="201"/>
        <v>0.35247190689847641</v>
      </c>
      <c r="C678" s="24">
        <f t="shared" ca="1" si="210"/>
        <v>6118.5446362766625</v>
      </c>
      <c r="D678" s="23">
        <f t="shared" ca="1" si="211"/>
        <v>6118.8971081835607</v>
      </c>
      <c r="E678" s="22"/>
      <c r="F678" s="23">
        <f t="shared" ca="1" si="202"/>
        <v>27.412579684305612</v>
      </c>
      <c r="G678" s="23">
        <f t="shared" ca="1" si="203"/>
        <v>1.759393912683427</v>
      </c>
      <c r="H678" s="24">
        <f t="shared" ca="1" si="212"/>
        <v>6872.4426574194849</v>
      </c>
      <c r="I678" s="23">
        <f t="shared" ca="1" si="213"/>
        <v>6874.2020513321686</v>
      </c>
      <c r="J678" s="22"/>
      <c r="K678" s="23">
        <f t="shared" ca="1" si="204"/>
        <v>0.57550136561822729</v>
      </c>
      <c r="L678" s="23">
        <f t="shared" ca="1" si="205"/>
        <v>1.7108180694853692</v>
      </c>
      <c r="M678" s="24">
        <f t="shared" ca="1" si="214"/>
        <v>6741.3641718112567</v>
      </c>
      <c r="N678" s="23">
        <f t="shared" ca="1" si="215"/>
        <v>6743.0749898807417</v>
      </c>
      <c r="O678" s="22"/>
      <c r="P678" s="23">
        <f t="shared" ca="1" si="206"/>
        <v>7.7140110185782191</v>
      </c>
      <c r="Q678" s="23">
        <f t="shared" ca="1" si="207"/>
        <v>7.0995571105549207</v>
      </c>
      <c r="R678" s="24">
        <f t="shared" ca="1" si="216"/>
        <v>7227.4925329670223</v>
      </c>
      <c r="S678" s="23">
        <f t="shared" ca="1" si="217"/>
        <v>7234.5920900775773</v>
      </c>
      <c r="T678" s="22"/>
      <c r="U678" s="23">
        <f t="shared" ca="1" si="208"/>
        <v>6.2007908986977442</v>
      </c>
      <c r="V678" s="23">
        <f t="shared" ca="1" si="209"/>
        <v>5.6221649436053465</v>
      </c>
      <c r="W678" s="24">
        <f t="shared" ca="1" si="218"/>
        <v>8036.6319496729693</v>
      </c>
      <c r="X678" s="23">
        <f t="shared" ca="1" si="219"/>
        <v>8042.254114616575</v>
      </c>
    </row>
    <row r="679" spans="1:24" x14ac:dyDescent="0.25">
      <c r="A679" s="23">
        <f t="shared" ca="1" si="200"/>
        <v>7.6768377125995997</v>
      </c>
      <c r="B679" s="23">
        <f t="shared" ca="1" si="201"/>
        <v>0.37549098096668448</v>
      </c>
      <c r="C679" s="24">
        <f t="shared" ca="1" si="210"/>
        <v>6126.5739458961607</v>
      </c>
      <c r="D679" s="23">
        <f t="shared" ca="1" si="211"/>
        <v>6126.9494368771275</v>
      </c>
      <c r="E679" s="22"/>
      <c r="F679" s="23">
        <f t="shared" ca="1" si="202"/>
        <v>6.4010103211578908</v>
      </c>
      <c r="G679" s="23">
        <f t="shared" ca="1" si="203"/>
        <v>0.17240467790039904</v>
      </c>
      <c r="H679" s="24">
        <f t="shared" ca="1" si="212"/>
        <v>6880.6030616533262</v>
      </c>
      <c r="I679" s="23">
        <f t="shared" ca="1" si="213"/>
        <v>6880.7754663312262</v>
      </c>
      <c r="J679" s="22"/>
      <c r="K679" s="23">
        <f t="shared" ca="1" si="204"/>
        <v>2.8892636577106372</v>
      </c>
      <c r="L679" s="23">
        <f t="shared" ca="1" si="205"/>
        <v>4.0346098975806228</v>
      </c>
      <c r="M679" s="24">
        <f t="shared" ca="1" si="214"/>
        <v>6745.9642535384519</v>
      </c>
      <c r="N679" s="23">
        <f t="shared" ca="1" si="215"/>
        <v>6749.9988634360325</v>
      </c>
      <c r="O679" s="22"/>
      <c r="P679" s="23">
        <f t="shared" ca="1" si="206"/>
        <v>7.7380159979991472</v>
      </c>
      <c r="Q679" s="23">
        <f t="shared" ca="1" si="207"/>
        <v>9.2806213571377647</v>
      </c>
      <c r="R679" s="24">
        <f t="shared" ca="1" si="216"/>
        <v>7242.3301060755766</v>
      </c>
      <c r="S679" s="23">
        <f t="shared" ca="1" si="217"/>
        <v>7251.6107274327142</v>
      </c>
      <c r="T679" s="22"/>
      <c r="U679" s="23">
        <f t="shared" ca="1" si="208"/>
        <v>1.5033432919013781</v>
      </c>
      <c r="V679" s="23">
        <f t="shared" ca="1" si="209"/>
        <v>0.61586815669937667</v>
      </c>
      <c r="W679" s="24">
        <f t="shared" ca="1" si="218"/>
        <v>8043.7574579084767</v>
      </c>
      <c r="X679" s="23">
        <f t="shared" ca="1" si="219"/>
        <v>8044.3733260651761</v>
      </c>
    </row>
    <row r="680" spans="1:24" x14ac:dyDescent="0.25">
      <c r="A680" s="23">
        <f t="shared" ca="1" si="200"/>
        <v>6.6609858989464694</v>
      </c>
      <c r="B680" s="23">
        <f t="shared" ca="1" si="201"/>
        <v>4.1728336179030743</v>
      </c>
      <c r="C680" s="24">
        <f t="shared" ca="1" si="210"/>
        <v>6133.6104227760743</v>
      </c>
      <c r="D680" s="23">
        <f t="shared" ca="1" si="211"/>
        <v>6137.7832563939774</v>
      </c>
      <c r="E680" s="22"/>
      <c r="F680" s="23">
        <f t="shared" ca="1" si="202"/>
        <v>21.531210356130536</v>
      </c>
      <c r="G680" s="23">
        <f t="shared" ca="1" si="203"/>
        <v>2.6788987087550242</v>
      </c>
      <c r="H680" s="24">
        <f t="shared" ca="1" si="212"/>
        <v>6902.3066766873571</v>
      </c>
      <c r="I680" s="23">
        <f t="shared" ca="1" si="213"/>
        <v>6904.9855753961119</v>
      </c>
      <c r="J680" s="22"/>
      <c r="K680" s="23">
        <f t="shared" ca="1" si="204"/>
        <v>7.6751297425965497</v>
      </c>
      <c r="L680" s="23">
        <f t="shared" ca="1" si="205"/>
        <v>0.19365732628519558</v>
      </c>
      <c r="M680" s="24">
        <f t="shared" ca="1" si="214"/>
        <v>6757.6739931786287</v>
      </c>
      <c r="N680" s="23">
        <f t="shared" ca="1" si="215"/>
        <v>6757.8676505049143</v>
      </c>
      <c r="O680" s="22"/>
      <c r="P680" s="23">
        <f t="shared" ca="1" si="206"/>
        <v>5.9918724016791813</v>
      </c>
      <c r="Q680" s="23">
        <f t="shared" ca="1" si="207"/>
        <v>8.7463821566639037</v>
      </c>
      <c r="R680" s="24">
        <f t="shared" ca="1" si="216"/>
        <v>7257.602599834393</v>
      </c>
      <c r="S680" s="23">
        <f t="shared" ca="1" si="217"/>
        <v>7266.3489819910565</v>
      </c>
      <c r="T680" s="22"/>
      <c r="U680" s="23">
        <f t="shared" ca="1" si="208"/>
        <v>1.116437261038622</v>
      </c>
      <c r="V680" s="23">
        <f t="shared" ca="1" si="209"/>
        <v>2.0686579732757897</v>
      </c>
      <c r="W680" s="24">
        <f t="shared" ca="1" si="218"/>
        <v>8045.4897633262144</v>
      </c>
      <c r="X680" s="23">
        <f t="shared" ca="1" si="219"/>
        <v>8047.55842129949</v>
      </c>
    </row>
    <row r="681" spans="1:24" x14ac:dyDescent="0.25">
      <c r="A681" s="23">
        <f t="shared" ca="1" si="200"/>
        <v>0.17664193228282091</v>
      </c>
      <c r="B681" s="23">
        <f t="shared" ca="1" si="201"/>
        <v>2.7171357753812284</v>
      </c>
      <c r="C681" s="24">
        <f t="shared" ca="1" si="210"/>
        <v>6137.9598983262604</v>
      </c>
      <c r="D681" s="23">
        <f t="shared" ca="1" si="211"/>
        <v>6140.6770341016418</v>
      </c>
      <c r="E681" s="22"/>
      <c r="F681" s="23">
        <f t="shared" ca="1" si="202"/>
        <v>12.623026774186391</v>
      </c>
      <c r="G681" s="23">
        <f t="shared" ca="1" si="203"/>
        <v>5.4310464163627703</v>
      </c>
      <c r="H681" s="24">
        <f t="shared" ca="1" si="212"/>
        <v>6917.6086021702986</v>
      </c>
      <c r="I681" s="23">
        <f t="shared" ca="1" si="213"/>
        <v>6923.0396485866613</v>
      </c>
      <c r="J681" s="22"/>
      <c r="K681" s="23">
        <f t="shared" ca="1" si="204"/>
        <v>4.3451317831559839</v>
      </c>
      <c r="L681" s="23">
        <f t="shared" ca="1" si="205"/>
        <v>1.9655009969225115</v>
      </c>
      <c r="M681" s="24">
        <f t="shared" ca="1" si="214"/>
        <v>6762.2127822880702</v>
      </c>
      <c r="N681" s="23">
        <f t="shared" ca="1" si="215"/>
        <v>6764.1782832849931</v>
      </c>
      <c r="O681" s="22"/>
      <c r="P681" s="23">
        <f t="shared" ca="1" si="206"/>
        <v>1.6557140891932569</v>
      </c>
      <c r="Q681" s="23">
        <f t="shared" ca="1" si="207"/>
        <v>0.25676160114497143</v>
      </c>
      <c r="R681" s="24">
        <f t="shared" ca="1" si="216"/>
        <v>7268.0046960802501</v>
      </c>
      <c r="S681" s="23">
        <f t="shared" ca="1" si="217"/>
        <v>7268.2614576813949</v>
      </c>
      <c r="T681" s="22"/>
      <c r="U681" s="23">
        <f t="shared" ca="1" si="208"/>
        <v>31.664694197953011</v>
      </c>
      <c r="V681" s="23">
        <f t="shared" ca="1" si="209"/>
        <v>2.9974146775220598</v>
      </c>
      <c r="W681" s="24">
        <f t="shared" ca="1" si="218"/>
        <v>8079.2231154974434</v>
      </c>
      <c r="X681" s="23">
        <f t="shared" ca="1" si="219"/>
        <v>8082.2205301749655</v>
      </c>
    </row>
    <row r="682" spans="1:24" x14ac:dyDescent="0.25">
      <c r="A682" s="23">
        <f t="shared" ca="1" si="200"/>
        <v>4.8044872559232541</v>
      </c>
      <c r="B682" s="23">
        <f t="shared" ca="1" si="201"/>
        <v>3.0070555369200274</v>
      </c>
      <c r="C682" s="24">
        <f t="shared" ca="1" si="210"/>
        <v>6145.4815213575648</v>
      </c>
      <c r="D682" s="23">
        <f t="shared" ca="1" si="211"/>
        <v>6148.488576894485</v>
      </c>
      <c r="E682" s="22"/>
      <c r="F682" s="23">
        <f t="shared" ca="1" si="202"/>
        <v>2.13094683176024</v>
      </c>
      <c r="G682" s="23">
        <f t="shared" ca="1" si="203"/>
        <v>1.8403075049904936</v>
      </c>
      <c r="H682" s="24">
        <f t="shared" ca="1" si="212"/>
        <v>6925.1705954184217</v>
      </c>
      <c r="I682" s="23">
        <f t="shared" ca="1" si="213"/>
        <v>6927.0109029234118</v>
      </c>
      <c r="J682" s="22"/>
      <c r="K682" s="23">
        <f t="shared" ca="1" si="204"/>
        <v>4.5118681587910876</v>
      </c>
      <c r="L682" s="23">
        <f t="shared" ca="1" si="205"/>
        <v>2.5135014401446893</v>
      </c>
      <c r="M682" s="24">
        <f t="shared" ca="1" si="214"/>
        <v>6768.6901514437841</v>
      </c>
      <c r="N682" s="23">
        <f t="shared" ca="1" si="215"/>
        <v>6771.203652883929</v>
      </c>
      <c r="O682" s="22"/>
      <c r="P682" s="23">
        <f t="shared" ca="1" si="206"/>
        <v>4.6401495149649898</v>
      </c>
      <c r="Q682" s="23">
        <f t="shared" ca="1" si="207"/>
        <v>4.2690761701728741</v>
      </c>
      <c r="R682" s="24">
        <f t="shared" ca="1" si="216"/>
        <v>7272.9016071963597</v>
      </c>
      <c r="S682" s="23">
        <f t="shared" ca="1" si="217"/>
        <v>7277.170683366533</v>
      </c>
      <c r="T682" s="22"/>
      <c r="U682" s="23">
        <f t="shared" ca="1" si="208"/>
        <v>0.5429474424879327</v>
      </c>
      <c r="V682" s="23">
        <f t="shared" ca="1" si="209"/>
        <v>4.0496880020991393</v>
      </c>
      <c r="W682" s="24">
        <f t="shared" ca="1" si="218"/>
        <v>8082.7634776174536</v>
      </c>
      <c r="X682" s="23">
        <f t="shared" ca="1" si="219"/>
        <v>8086.8131656195528</v>
      </c>
    </row>
    <row r="683" spans="1:24" x14ac:dyDescent="0.25">
      <c r="A683" s="23">
        <f t="shared" ca="1" si="200"/>
        <v>14.070379758887899</v>
      </c>
      <c r="B683" s="23">
        <f t="shared" ca="1" si="201"/>
        <v>8.4563252645062619</v>
      </c>
      <c r="C683" s="24">
        <f t="shared" ca="1" si="210"/>
        <v>6162.5589566533727</v>
      </c>
      <c r="D683" s="23">
        <f t="shared" ca="1" si="211"/>
        <v>6171.0152819178793</v>
      </c>
      <c r="E683" s="22"/>
      <c r="F683" s="23">
        <f t="shared" ca="1" si="202"/>
        <v>6.7056994673448216</v>
      </c>
      <c r="G683" s="23">
        <f t="shared" ca="1" si="203"/>
        <v>2.2735417265959921</v>
      </c>
      <c r="H683" s="24">
        <f t="shared" ca="1" si="212"/>
        <v>6933.7166023907566</v>
      </c>
      <c r="I683" s="23">
        <f t="shared" ca="1" si="213"/>
        <v>6935.9901441173524</v>
      </c>
      <c r="J683" s="22"/>
      <c r="K683" s="23">
        <f t="shared" ca="1" si="204"/>
        <v>3.5658149562833188</v>
      </c>
      <c r="L683" s="23">
        <f t="shared" ca="1" si="205"/>
        <v>0.93059739421893473</v>
      </c>
      <c r="M683" s="24">
        <f t="shared" ca="1" si="214"/>
        <v>6774.7694678402122</v>
      </c>
      <c r="N683" s="23">
        <f t="shared" ca="1" si="215"/>
        <v>6775.7000652344313</v>
      </c>
      <c r="O683" s="22"/>
      <c r="P683" s="23">
        <f t="shared" ca="1" si="206"/>
        <v>3.0888843504758787</v>
      </c>
      <c r="Q683" s="23">
        <f t="shared" ca="1" si="207"/>
        <v>4.5922651591885018</v>
      </c>
      <c r="R683" s="24">
        <f t="shared" ca="1" si="216"/>
        <v>7280.2595677170093</v>
      </c>
      <c r="S683" s="23">
        <f t="shared" ca="1" si="217"/>
        <v>7284.8518328761975</v>
      </c>
      <c r="T683" s="22"/>
      <c r="U683" s="23">
        <f t="shared" ca="1" si="208"/>
        <v>9.053778011753753</v>
      </c>
      <c r="V683" s="23">
        <f t="shared" ca="1" si="209"/>
        <v>1.0631124674449037</v>
      </c>
      <c r="W683" s="24">
        <f t="shared" ca="1" si="218"/>
        <v>8095.8669436313066</v>
      </c>
      <c r="X683" s="23">
        <f t="shared" ca="1" si="219"/>
        <v>8096.9300560987513</v>
      </c>
    </row>
    <row r="684" spans="1:24" x14ac:dyDescent="0.25">
      <c r="A684" s="23">
        <f t="shared" ca="1" si="200"/>
        <v>11.797913348021776</v>
      </c>
      <c r="B684" s="23">
        <f t="shared" ca="1" si="201"/>
        <v>1.8768813367782102</v>
      </c>
      <c r="C684" s="24">
        <f t="shared" ca="1" si="210"/>
        <v>6182.8131952659014</v>
      </c>
      <c r="D684" s="23">
        <f t="shared" ca="1" si="211"/>
        <v>6184.6900766026793</v>
      </c>
      <c r="E684" s="22"/>
      <c r="F684" s="23">
        <f t="shared" ca="1" si="202"/>
        <v>5.3605490692080862</v>
      </c>
      <c r="G684" s="23">
        <f t="shared" ca="1" si="203"/>
        <v>2.9315519961056524</v>
      </c>
      <c r="H684" s="24">
        <f t="shared" ca="1" si="212"/>
        <v>6941.3506931865604</v>
      </c>
      <c r="I684" s="23">
        <f t="shared" ca="1" si="213"/>
        <v>6944.282245182666</v>
      </c>
      <c r="J684" s="22"/>
      <c r="K684" s="23">
        <f t="shared" ca="1" si="204"/>
        <v>5.1687487650943744</v>
      </c>
      <c r="L684" s="23">
        <f t="shared" ca="1" si="205"/>
        <v>2.243950915379147</v>
      </c>
      <c r="M684" s="24">
        <f t="shared" ca="1" si="214"/>
        <v>6780.8688139995256</v>
      </c>
      <c r="N684" s="23">
        <f t="shared" ca="1" si="215"/>
        <v>6783.1127649149048</v>
      </c>
      <c r="O684" s="22"/>
      <c r="P684" s="23">
        <f t="shared" ca="1" si="206"/>
        <v>15.261121829311341</v>
      </c>
      <c r="Q684" s="23">
        <f t="shared" ca="1" si="207"/>
        <v>1.5878978204191201</v>
      </c>
      <c r="R684" s="24">
        <f t="shared" ca="1" si="216"/>
        <v>7300.1129547055089</v>
      </c>
      <c r="S684" s="23">
        <f t="shared" ca="1" si="217"/>
        <v>7301.700852525928</v>
      </c>
      <c r="T684" s="22"/>
      <c r="U684" s="23">
        <f t="shared" ca="1" si="208"/>
        <v>11.933257212507467</v>
      </c>
      <c r="V684" s="23">
        <f t="shared" ca="1" si="209"/>
        <v>0.98134267109943174</v>
      </c>
      <c r="W684" s="24">
        <f t="shared" ca="1" si="218"/>
        <v>8108.8633133112589</v>
      </c>
      <c r="X684" s="23">
        <f t="shared" ca="1" si="219"/>
        <v>8109.8446559823587</v>
      </c>
    </row>
    <row r="685" spans="1:24" x14ac:dyDescent="0.25">
      <c r="A685" s="23">
        <f t="shared" ca="1" si="200"/>
        <v>0.17211464436488186</v>
      </c>
      <c r="B685" s="23">
        <f t="shared" ca="1" si="201"/>
        <v>2.0115082910963578</v>
      </c>
      <c r="C685" s="24">
        <f t="shared" ca="1" si="210"/>
        <v>6184.8621912470444</v>
      </c>
      <c r="D685" s="23">
        <f t="shared" ca="1" si="211"/>
        <v>6186.8736995381405</v>
      </c>
      <c r="E685" s="22"/>
      <c r="F685" s="23">
        <f t="shared" ca="1" si="202"/>
        <v>1.6098521129146828</v>
      </c>
      <c r="G685" s="23">
        <f t="shared" ca="1" si="203"/>
        <v>0.40940185455575229</v>
      </c>
      <c r="H685" s="24">
        <f t="shared" ca="1" si="212"/>
        <v>6945.8920972955802</v>
      </c>
      <c r="I685" s="23">
        <f t="shared" ca="1" si="213"/>
        <v>6946.3014991501359</v>
      </c>
      <c r="J685" s="22"/>
      <c r="K685" s="23">
        <f t="shared" ca="1" si="204"/>
        <v>11.078294624526759</v>
      </c>
      <c r="L685" s="23">
        <f t="shared" ca="1" si="205"/>
        <v>8.8669315568604823</v>
      </c>
      <c r="M685" s="24">
        <f t="shared" ca="1" si="214"/>
        <v>6794.191059539432</v>
      </c>
      <c r="N685" s="23">
        <f t="shared" ca="1" si="215"/>
        <v>6803.0579910962924</v>
      </c>
      <c r="O685" s="22"/>
      <c r="P685" s="23">
        <f t="shared" ca="1" si="206"/>
        <v>2.2125391916789425</v>
      </c>
      <c r="Q685" s="23">
        <f t="shared" ca="1" si="207"/>
        <v>1.0659003027312723</v>
      </c>
      <c r="R685" s="24">
        <f t="shared" ca="1" si="216"/>
        <v>7303.9133917176068</v>
      </c>
      <c r="S685" s="23">
        <f t="shared" ca="1" si="217"/>
        <v>7304.9792920203381</v>
      </c>
      <c r="T685" s="22"/>
      <c r="U685" s="23">
        <f t="shared" ca="1" si="208"/>
        <v>3.219421818627878</v>
      </c>
      <c r="V685" s="23">
        <f t="shared" ca="1" si="209"/>
        <v>8.1888029434586276</v>
      </c>
      <c r="W685" s="24">
        <f t="shared" ca="1" si="218"/>
        <v>8113.0640778009865</v>
      </c>
      <c r="X685" s="23">
        <f t="shared" ca="1" si="219"/>
        <v>8121.2528807444451</v>
      </c>
    </row>
    <row r="686" spans="1:24" x14ac:dyDescent="0.25">
      <c r="A686" s="23">
        <f t="shared" ca="1" si="200"/>
        <v>0.33519232784221026</v>
      </c>
      <c r="B686" s="23">
        <f t="shared" ca="1" si="201"/>
        <v>1.1898782449288159</v>
      </c>
      <c r="C686" s="24">
        <f t="shared" ca="1" si="210"/>
        <v>6187.2088918659829</v>
      </c>
      <c r="D686" s="23">
        <f t="shared" ca="1" si="211"/>
        <v>6188.3987701109118</v>
      </c>
      <c r="E686" s="22"/>
      <c r="F686" s="23">
        <f t="shared" ca="1" si="202"/>
        <v>4.158743124295448</v>
      </c>
      <c r="G686" s="23">
        <f t="shared" ca="1" si="203"/>
        <v>4.7138198618815146</v>
      </c>
      <c r="H686" s="24">
        <f t="shared" ca="1" si="212"/>
        <v>6950.460242274431</v>
      </c>
      <c r="I686" s="23">
        <f t="shared" ca="1" si="213"/>
        <v>6955.1740621363124</v>
      </c>
      <c r="J686" s="22"/>
      <c r="K686" s="23">
        <f t="shared" ca="1" si="204"/>
        <v>22.348980059122511</v>
      </c>
      <c r="L686" s="23">
        <f t="shared" ca="1" si="205"/>
        <v>1.7825496787154851</v>
      </c>
      <c r="M686" s="24">
        <f t="shared" ca="1" si="214"/>
        <v>6825.4069711554148</v>
      </c>
      <c r="N686" s="23">
        <f t="shared" ca="1" si="215"/>
        <v>6827.1895208341302</v>
      </c>
      <c r="O686" s="22"/>
      <c r="P686" s="23">
        <f t="shared" ca="1" si="206"/>
        <v>1.2874352642314184</v>
      </c>
      <c r="Q686" s="23">
        <f t="shared" ca="1" si="207"/>
        <v>1.4587716186577004</v>
      </c>
      <c r="R686" s="24">
        <f t="shared" ca="1" si="216"/>
        <v>7306.2667272845692</v>
      </c>
      <c r="S686" s="23">
        <f t="shared" ca="1" si="217"/>
        <v>7307.7254989032272</v>
      </c>
      <c r="T686" s="22"/>
      <c r="U686" s="23">
        <f t="shared" ca="1" si="208"/>
        <v>9.0640607338919263</v>
      </c>
      <c r="V686" s="23">
        <f t="shared" ca="1" si="209"/>
        <v>9.1840038281098462</v>
      </c>
      <c r="W686" s="24">
        <f t="shared" ca="1" si="218"/>
        <v>8130.316941478337</v>
      </c>
      <c r="X686" s="23">
        <f t="shared" ca="1" si="219"/>
        <v>8139.5009453064467</v>
      </c>
    </row>
    <row r="687" spans="1:24" x14ac:dyDescent="0.25">
      <c r="A687" s="23">
        <f t="shared" ca="1" si="200"/>
        <v>0.26153688688026766</v>
      </c>
      <c r="B687" s="23">
        <f t="shared" ca="1" si="201"/>
        <v>0.58947927484189055</v>
      </c>
      <c r="C687" s="24">
        <f t="shared" ca="1" si="210"/>
        <v>6188.6603069977918</v>
      </c>
      <c r="D687" s="23">
        <f t="shared" ca="1" si="211"/>
        <v>6189.2497862726341</v>
      </c>
      <c r="E687" s="22"/>
      <c r="F687" s="23">
        <f t="shared" ca="1" si="202"/>
        <v>23.333116574827269</v>
      </c>
      <c r="G687" s="23">
        <f t="shared" ca="1" si="203"/>
        <v>5.3272379678148053E-2</v>
      </c>
      <c r="H687" s="24">
        <f t="shared" ca="1" si="212"/>
        <v>6978.5071787111392</v>
      </c>
      <c r="I687" s="23">
        <f t="shared" ca="1" si="213"/>
        <v>6978.560451090817</v>
      </c>
      <c r="J687" s="22"/>
      <c r="K687" s="23">
        <f t="shared" ca="1" si="204"/>
        <v>9.9847978825698749E-2</v>
      </c>
      <c r="L687" s="23">
        <f t="shared" ca="1" si="205"/>
        <v>1.1198139785208487</v>
      </c>
      <c r="M687" s="24">
        <f t="shared" ca="1" si="214"/>
        <v>6827.2893688129561</v>
      </c>
      <c r="N687" s="23">
        <f t="shared" ca="1" si="215"/>
        <v>6828.4091827914772</v>
      </c>
      <c r="O687" s="22"/>
      <c r="P687" s="23">
        <f t="shared" ca="1" si="206"/>
        <v>12.95506176765598</v>
      </c>
      <c r="Q687" s="23">
        <f t="shared" ca="1" si="207"/>
        <v>1.0956164363882521</v>
      </c>
      <c r="R687" s="24">
        <f t="shared" ca="1" si="216"/>
        <v>7320.6805606708831</v>
      </c>
      <c r="S687" s="23">
        <f t="shared" ca="1" si="217"/>
        <v>7321.776177107271</v>
      </c>
      <c r="T687" s="22"/>
      <c r="U687" s="23">
        <f t="shared" ca="1" si="208"/>
        <v>13.065705595344003</v>
      </c>
      <c r="V687" s="23">
        <f t="shared" ca="1" si="209"/>
        <v>6.2701295914722746</v>
      </c>
      <c r="W687" s="24">
        <f t="shared" ca="1" si="218"/>
        <v>8152.566650901791</v>
      </c>
      <c r="X687" s="23">
        <f t="shared" ca="1" si="219"/>
        <v>8158.8367804932632</v>
      </c>
    </row>
    <row r="688" spans="1:24" x14ac:dyDescent="0.25">
      <c r="A688" s="23">
        <f t="shared" ca="1" si="200"/>
        <v>3.7762368659767804</v>
      </c>
      <c r="B688" s="23">
        <f t="shared" ca="1" si="201"/>
        <v>0.24560008286175808</v>
      </c>
      <c r="C688" s="24">
        <f t="shared" ca="1" si="210"/>
        <v>6193.026023138611</v>
      </c>
      <c r="D688" s="23">
        <f t="shared" ca="1" si="211"/>
        <v>6193.2716232214725</v>
      </c>
      <c r="E688" s="22"/>
      <c r="F688" s="23">
        <f t="shared" ca="1" si="202"/>
        <v>2.226309031599496</v>
      </c>
      <c r="G688" s="23">
        <f t="shared" ca="1" si="203"/>
        <v>8.0853364380618942</v>
      </c>
      <c r="H688" s="24">
        <f t="shared" ca="1" si="212"/>
        <v>6980.7867601224161</v>
      </c>
      <c r="I688" s="23">
        <f t="shared" ca="1" si="213"/>
        <v>6988.872096560478</v>
      </c>
      <c r="J688" s="22"/>
      <c r="K688" s="23">
        <f t="shared" ca="1" si="204"/>
        <v>13.179555693220362</v>
      </c>
      <c r="L688" s="23">
        <f t="shared" ca="1" si="205"/>
        <v>6.3413836512648105</v>
      </c>
      <c r="M688" s="24">
        <f t="shared" ca="1" si="214"/>
        <v>6841.5887384846974</v>
      </c>
      <c r="N688" s="23">
        <f t="shared" ca="1" si="215"/>
        <v>6847.9301221359619</v>
      </c>
      <c r="O688" s="22"/>
      <c r="P688" s="23">
        <f t="shared" ca="1" si="206"/>
        <v>5.0465416640971466</v>
      </c>
      <c r="Q688" s="23">
        <f t="shared" ca="1" si="207"/>
        <v>0.23981355836755427</v>
      </c>
      <c r="R688" s="24">
        <f t="shared" ca="1" si="216"/>
        <v>7326.8227187713683</v>
      </c>
      <c r="S688" s="23">
        <f t="shared" ca="1" si="217"/>
        <v>7327.0625323297354</v>
      </c>
      <c r="T688" s="22"/>
      <c r="U688" s="23">
        <f t="shared" ca="1" si="208"/>
        <v>7.6282312836611155</v>
      </c>
      <c r="V688" s="23">
        <f t="shared" ca="1" si="209"/>
        <v>0.52205360164689274</v>
      </c>
      <c r="W688" s="24">
        <f t="shared" ca="1" si="218"/>
        <v>8166.4650117769243</v>
      </c>
      <c r="X688" s="23">
        <f t="shared" ca="1" si="219"/>
        <v>8166.9870653785711</v>
      </c>
    </row>
    <row r="689" spans="1:24" x14ac:dyDescent="0.25">
      <c r="A689" s="23">
        <f t="shared" ca="1" si="200"/>
        <v>23.71219406569649</v>
      </c>
      <c r="B689" s="23">
        <f t="shared" ca="1" si="201"/>
        <v>3.1881905182163139</v>
      </c>
      <c r="C689" s="24">
        <f t="shared" ca="1" si="210"/>
        <v>6216.9838172871687</v>
      </c>
      <c r="D689" s="23">
        <f t="shared" ca="1" si="211"/>
        <v>6220.172007805385</v>
      </c>
      <c r="E689" s="22"/>
      <c r="F689" s="23">
        <f t="shared" ca="1" si="202"/>
        <v>5.8569794510991899</v>
      </c>
      <c r="G689" s="23">
        <f t="shared" ca="1" si="203"/>
        <v>1.9548365635550558</v>
      </c>
      <c r="H689" s="24">
        <f t="shared" ca="1" si="212"/>
        <v>6994.7290760115775</v>
      </c>
      <c r="I689" s="23">
        <f t="shared" ca="1" si="213"/>
        <v>6996.6839125751321</v>
      </c>
      <c r="J689" s="22"/>
      <c r="K689" s="23">
        <f t="shared" ca="1" si="204"/>
        <v>2.2684301280227448</v>
      </c>
      <c r="L689" s="23">
        <f t="shared" ca="1" si="205"/>
        <v>8.5173029718773913E-2</v>
      </c>
      <c r="M689" s="24">
        <f t="shared" ca="1" si="214"/>
        <v>6850.1985522639843</v>
      </c>
      <c r="N689" s="23">
        <f t="shared" ca="1" si="215"/>
        <v>6850.2837252937034</v>
      </c>
      <c r="O689" s="22"/>
      <c r="P689" s="23">
        <f t="shared" ca="1" si="206"/>
        <v>2.1797410628545331</v>
      </c>
      <c r="Q689" s="23">
        <f t="shared" ca="1" si="207"/>
        <v>2.521757117953551</v>
      </c>
      <c r="R689" s="24">
        <f t="shared" ca="1" si="216"/>
        <v>7329.2422733925896</v>
      </c>
      <c r="S689" s="23">
        <f t="shared" ca="1" si="217"/>
        <v>7331.7640305105433</v>
      </c>
      <c r="T689" s="22"/>
      <c r="U689" s="23">
        <f t="shared" ca="1" si="208"/>
        <v>18.945730283861451</v>
      </c>
      <c r="V689" s="23">
        <f t="shared" ca="1" si="209"/>
        <v>6.7894665210246909</v>
      </c>
      <c r="W689" s="24">
        <f t="shared" ca="1" si="218"/>
        <v>8185.9327956624329</v>
      </c>
      <c r="X689" s="23">
        <f t="shared" ca="1" si="219"/>
        <v>8192.7222621834571</v>
      </c>
    </row>
    <row r="690" spans="1:24" x14ac:dyDescent="0.25">
      <c r="A690" s="23">
        <f t="shared" ca="1" si="200"/>
        <v>19.433895552583309</v>
      </c>
      <c r="B690" s="23">
        <f t="shared" ca="1" si="201"/>
        <v>0.32491873065210264</v>
      </c>
      <c r="C690" s="24">
        <f t="shared" ca="1" si="210"/>
        <v>6239.6059033579686</v>
      </c>
      <c r="D690" s="23">
        <f t="shared" ca="1" si="211"/>
        <v>6239.9308220886205</v>
      </c>
      <c r="E690" s="22"/>
      <c r="F690" s="23">
        <f t="shared" ca="1" si="202"/>
        <v>0.60977656738220276</v>
      </c>
      <c r="G690" s="23">
        <f t="shared" ca="1" si="203"/>
        <v>3.8614557034302126</v>
      </c>
      <c r="H690" s="24">
        <f t="shared" ca="1" si="212"/>
        <v>6997.2936891425143</v>
      </c>
      <c r="I690" s="23">
        <f t="shared" ca="1" si="213"/>
        <v>7001.1551448459441</v>
      </c>
      <c r="J690" s="22"/>
      <c r="K690" s="23">
        <f t="shared" ca="1" si="204"/>
        <v>2.8753172333775567</v>
      </c>
      <c r="L690" s="23">
        <f t="shared" ca="1" si="205"/>
        <v>2.856172904159731</v>
      </c>
      <c r="M690" s="24">
        <f t="shared" ca="1" si="214"/>
        <v>6853.1590425270806</v>
      </c>
      <c r="N690" s="23">
        <f t="shared" ca="1" si="215"/>
        <v>6856.01521543124</v>
      </c>
      <c r="O690" s="22"/>
      <c r="P690" s="23">
        <f t="shared" ca="1" si="206"/>
        <v>1.2358478530402275</v>
      </c>
      <c r="Q690" s="23">
        <f t="shared" ca="1" si="207"/>
        <v>1.9582233943748494E-2</v>
      </c>
      <c r="R690" s="24">
        <f t="shared" ca="1" si="216"/>
        <v>7332.9998783635838</v>
      </c>
      <c r="S690" s="23">
        <f t="shared" ca="1" si="217"/>
        <v>7333.0194605975275</v>
      </c>
      <c r="T690" s="22"/>
      <c r="U690" s="23">
        <f t="shared" ca="1" si="208"/>
        <v>44.774231005100276</v>
      </c>
      <c r="V690" s="23">
        <f t="shared" ca="1" si="209"/>
        <v>4.5895755767278228</v>
      </c>
      <c r="W690" s="24">
        <f t="shared" ca="1" si="218"/>
        <v>8237.496493188557</v>
      </c>
      <c r="X690" s="23">
        <f t="shared" ca="1" si="219"/>
        <v>8242.0860687652839</v>
      </c>
    </row>
    <row r="691" spans="1:24" x14ac:dyDescent="0.25">
      <c r="A691" s="23">
        <f t="shared" ca="1" si="200"/>
        <v>11.989446134401351</v>
      </c>
      <c r="B691" s="23">
        <f t="shared" ca="1" si="201"/>
        <v>3.0796311367671323</v>
      </c>
      <c r="C691" s="24">
        <f t="shared" ca="1" si="210"/>
        <v>6251.9202682230216</v>
      </c>
      <c r="D691" s="23">
        <f t="shared" ca="1" si="211"/>
        <v>6254.9998993597883</v>
      </c>
      <c r="E691" s="22"/>
      <c r="F691" s="23">
        <f t="shared" ca="1" si="202"/>
        <v>3.3319144186713396</v>
      </c>
      <c r="G691" s="23">
        <f t="shared" ca="1" si="203"/>
        <v>8.1420646091912836</v>
      </c>
      <c r="H691" s="24">
        <f t="shared" ca="1" si="212"/>
        <v>7004.4870592646157</v>
      </c>
      <c r="I691" s="23">
        <f t="shared" ca="1" si="213"/>
        <v>7012.6291238738067</v>
      </c>
      <c r="J691" s="22"/>
      <c r="K691" s="23">
        <f t="shared" ca="1" si="204"/>
        <v>15.104618127451698</v>
      </c>
      <c r="L691" s="23">
        <f t="shared" ca="1" si="205"/>
        <v>4.7788899727474616</v>
      </c>
      <c r="M691" s="24">
        <f t="shared" ca="1" si="214"/>
        <v>6871.1198335586914</v>
      </c>
      <c r="N691" s="23">
        <f t="shared" ca="1" si="215"/>
        <v>6875.8987235314389</v>
      </c>
      <c r="O691" s="22"/>
      <c r="P691" s="23">
        <f t="shared" ca="1" si="206"/>
        <v>3.9283468555957675</v>
      </c>
      <c r="Q691" s="23">
        <f t="shared" ca="1" si="207"/>
        <v>1.9900042586769362</v>
      </c>
      <c r="R691" s="24">
        <f t="shared" ca="1" si="216"/>
        <v>7336.9478074531235</v>
      </c>
      <c r="S691" s="23">
        <f t="shared" ca="1" si="217"/>
        <v>7338.9378117118004</v>
      </c>
      <c r="T691" s="22"/>
      <c r="U691" s="23">
        <f t="shared" ca="1" si="208"/>
        <v>0.65975512970687911</v>
      </c>
      <c r="V691" s="23">
        <f t="shared" ca="1" si="209"/>
        <v>4.180427242991696</v>
      </c>
      <c r="W691" s="24">
        <f t="shared" ca="1" si="218"/>
        <v>8242.7458238949912</v>
      </c>
      <c r="X691" s="23">
        <f t="shared" ca="1" si="219"/>
        <v>8246.926251137982</v>
      </c>
    </row>
    <row r="692" spans="1:24" x14ac:dyDescent="0.25">
      <c r="A692" s="23">
        <f t="shared" ca="1" si="200"/>
        <v>10.925145805509379</v>
      </c>
      <c r="B692" s="23">
        <f t="shared" ca="1" si="201"/>
        <v>1.5737768278516502</v>
      </c>
      <c r="C692" s="24">
        <f t="shared" ca="1" si="210"/>
        <v>6265.9250451652979</v>
      </c>
      <c r="D692" s="23">
        <f t="shared" ca="1" si="211"/>
        <v>6267.4988219931492</v>
      </c>
      <c r="E692" s="22"/>
      <c r="F692" s="23">
        <f t="shared" ca="1" si="202"/>
        <v>5.2615334595579704</v>
      </c>
      <c r="G692" s="23">
        <f t="shared" ca="1" si="203"/>
        <v>4.7732440011468151</v>
      </c>
      <c r="H692" s="24">
        <f t="shared" ca="1" si="212"/>
        <v>7017.8906573333643</v>
      </c>
      <c r="I692" s="23">
        <f t="shared" ca="1" si="213"/>
        <v>7022.6639013345111</v>
      </c>
      <c r="J692" s="22"/>
      <c r="K692" s="23">
        <f t="shared" ca="1" si="204"/>
        <v>7.171812753614593</v>
      </c>
      <c r="L692" s="23">
        <f t="shared" ca="1" si="205"/>
        <v>3.6134292180100926</v>
      </c>
      <c r="M692" s="24">
        <f t="shared" ca="1" si="214"/>
        <v>6883.0705362850531</v>
      </c>
      <c r="N692" s="23">
        <f t="shared" ca="1" si="215"/>
        <v>6886.6839655030635</v>
      </c>
      <c r="O692" s="22"/>
      <c r="P692" s="23">
        <f t="shared" ca="1" si="206"/>
        <v>2.3126406084004074</v>
      </c>
      <c r="Q692" s="23">
        <f t="shared" ca="1" si="207"/>
        <v>3.2713671984681425</v>
      </c>
      <c r="R692" s="24">
        <f t="shared" ca="1" si="216"/>
        <v>7341.2504523202006</v>
      </c>
      <c r="S692" s="23">
        <f t="shared" ca="1" si="217"/>
        <v>7344.521819518669</v>
      </c>
      <c r="T692" s="22"/>
      <c r="U692" s="23">
        <f t="shared" ca="1" si="208"/>
        <v>13.489483931891941</v>
      </c>
      <c r="V692" s="23">
        <f t="shared" ca="1" si="209"/>
        <v>1.8086336237614618</v>
      </c>
      <c r="W692" s="24">
        <f t="shared" ca="1" si="218"/>
        <v>8260.4157350698733</v>
      </c>
      <c r="X692" s="23">
        <f t="shared" ca="1" si="219"/>
        <v>8262.2243686936345</v>
      </c>
    </row>
    <row r="693" spans="1:24" x14ac:dyDescent="0.25">
      <c r="A693" s="23">
        <f t="shared" ca="1" si="200"/>
        <v>1.6062706922038033</v>
      </c>
      <c r="B693" s="23">
        <f t="shared" ca="1" si="201"/>
        <v>0.82859732028755484</v>
      </c>
      <c r="C693" s="24">
        <f t="shared" ca="1" si="210"/>
        <v>6269.1050926853532</v>
      </c>
      <c r="D693" s="23">
        <f t="shared" ca="1" si="211"/>
        <v>6269.9336900056405</v>
      </c>
      <c r="E693" s="22"/>
      <c r="F693" s="23">
        <f t="shared" ca="1" si="202"/>
        <v>4.5774267476575519</v>
      </c>
      <c r="G693" s="23">
        <f t="shared" ca="1" si="203"/>
        <v>7.8202586867335881</v>
      </c>
      <c r="H693" s="24">
        <f t="shared" ca="1" si="212"/>
        <v>7027.2413280821684</v>
      </c>
      <c r="I693" s="23">
        <f t="shared" ca="1" si="213"/>
        <v>7035.0615867689021</v>
      </c>
      <c r="J693" s="22"/>
      <c r="K693" s="23">
        <f t="shared" ca="1" si="204"/>
        <v>2.1339691067989954</v>
      </c>
      <c r="L693" s="23">
        <f t="shared" ca="1" si="205"/>
        <v>1.3404056305736569</v>
      </c>
      <c r="M693" s="24">
        <f t="shared" ca="1" si="214"/>
        <v>6888.8179346098623</v>
      </c>
      <c r="N693" s="23">
        <f t="shared" ca="1" si="215"/>
        <v>6890.1583402404358</v>
      </c>
      <c r="O693" s="22"/>
      <c r="P693" s="23">
        <f t="shared" ca="1" si="206"/>
        <v>0.70668594781764438</v>
      </c>
      <c r="Q693" s="23">
        <f t="shared" ca="1" si="207"/>
        <v>3.0508699197387106</v>
      </c>
      <c r="R693" s="24">
        <f t="shared" ca="1" si="216"/>
        <v>7345.2285054664862</v>
      </c>
      <c r="S693" s="23">
        <f t="shared" ca="1" si="217"/>
        <v>7348.2793753862252</v>
      </c>
      <c r="T693" s="22"/>
      <c r="U693" s="23">
        <f t="shared" ca="1" si="208"/>
        <v>7.7416289148243651</v>
      </c>
      <c r="V693" s="23">
        <f t="shared" ca="1" si="209"/>
        <v>6.8212798263168928</v>
      </c>
      <c r="W693" s="24">
        <f t="shared" ca="1" si="218"/>
        <v>8269.9659976084586</v>
      </c>
      <c r="X693" s="23">
        <f t="shared" ca="1" si="219"/>
        <v>8276.7872774347761</v>
      </c>
    </row>
    <row r="694" spans="1:24" x14ac:dyDescent="0.25">
      <c r="A694" s="23">
        <f t="shared" ca="1" si="200"/>
        <v>10.17786451517339</v>
      </c>
      <c r="B694" s="23">
        <f t="shared" ca="1" si="201"/>
        <v>4.4686684438955702</v>
      </c>
      <c r="C694" s="24">
        <f t="shared" ca="1" si="210"/>
        <v>6280.111554520814</v>
      </c>
      <c r="D694" s="23">
        <f t="shared" ca="1" si="211"/>
        <v>6284.5802229647097</v>
      </c>
      <c r="E694" s="22"/>
      <c r="F694" s="23">
        <f t="shared" ca="1" si="202"/>
        <v>4.1356720633314232</v>
      </c>
      <c r="G694" s="23">
        <f t="shared" ca="1" si="203"/>
        <v>7.2046859674593389</v>
      </c>
      <c r="H694" s="24">
        <f t="shared" ca="1" si="212"/>
        <v>7039.1972588322333</v>
      </c>
      <c r="I694" s="23">
        <f t="shared" ca="1" si="213"/>
        <v>7046.4019447996925</v>
      </c>
      <c r="J694" s="22"/>
      <c r="K694" s="23">
        <f t="shared" ca="1" si="204"/>
        <v>2.5977924333893858</v>
      </c>
      <c r="L694" s="23">
        <f t="shared" ca="1" si="205"/>
        <v>4.5323156852378688</v>
      </c>
      <c r="M694" s="24">
        <f t="shared" ca="1" si="214"/>
        <v>6892.7561326738251</v>
      </c>
      <c r="N694" s="23">
        <f t="shared" ca="1" si="215"/>
        <v>6897.2884483590633</v>
      </c>
      <c r="O694" s="22"/>
      <c r="P694" s="23">
        <f t="shared" ca="1" si="206"/>
        <v>21.18552795177634</v>
      </c>
      <c r="Q694" s="23">
        <f t="shared" ca="1" si="207"/>
        <v>0.79028528243820761</v>
      </c>
      <c r="R694" s="24">
        <f t="shared" ca="1" si="216"/>
        <v>7369.4649033380019</v>
      </c>
      <c r="S694" s="23">
        <f t="shared" ca="1" si="217"/>
        <v>7370.2551886204401</v>
      </c>
      <c r="T694" s="22"/>
      <c r="U694" s="23">
        <f t="shared" ca="1" si="208"/>
        <v>3.3024417612951615</v>
      </c>
      <c r="V694" s="23">
        <f t="shared" ca="1" si="209"/>
        <v>0.12124364916904272</v>
      </c>
      <c r="W694" s="24">
        <f t="shared" ca="1" si="218"/>
        <v>8280.0897191960721</v>
      </c>
      <c r="X694" s="23">
        <f t="shared" ca="1" si="219"/>
        <v>8280.2109628452417</v>
      </c>
    </row>
    <row r="695" spans="1:24" x14ac:dyDescent="0.25">
      <c r="A695" s="23">
        <f t="shared" ca="1" si="200"/>
        <v>5.6402390125198671</v>
      </c>
      <c r="B695" s="23">
        <f t="shared" ca="1" si="201"/>
        <v>3.6959781364592832</v>
      </c>
      <c r="C695" s="24">
        <f t="shared" ca="1" si="210"/>
        <v>6290.2204619772292</v>
      </c>
      <c r="D695" s="23">
        <f t="shared" ca="1" si="211"/>
        <v>6293.9164401136886</v>
      </c>
      <c r="E695" s="22"/>
      <c r="F695" s="23">
        <f t="shared" ca="1" si="202"/>
        <v>0.17384894913371526</v>
      </c>
      <c r="G695" s="23">
        <f t="shared" ca="1" si="203"/>
        <v>1.3427118459011977</v>
      </c>
      <c r="H695" s="24">
        <f t="shared" ca="1" si="212"/>
        <v>7046.5757937488261</v>
      </c>
      <c r="I695" s="23">
        <f t="shared" ca="1" si="213"/>
        <v>7047.9185055947273</v>
      </c>
      <c r="J695" s="22"/>
      <c r="K695" s="23">
        <f t="shared" ca="1" si="204"/>
        <v>11.617370916123852</v>
      </c>
      <c r="L695" s="23">
        <f t="shared" ca="1" si="205"/>
        <v>1.1497124981575317</v>
      </c>
      <c r="M695" s="24">
        <f t="shared" ca="1" si="214"/>
        <v>6908.9058192751872</v>
      </c>
      <c r="N695" s="23">
        <f t="shared" ca="1" si="215"/>
        <v>6910.0555317733451</v>
      </c>
      <c r="O695" s="22"/>
      <c r="P695" s="23">
        <f t="shared" ca="1" si="206"/>
        <v>8.2040925089337229</v>
      </c>
      <c r="Q695" s="23">
        <f t="shared" ca="1" si="207"/>
        <v>5.0953091122554452E-2</v>
      </c>
      <c r="R695" s="24">
        <f t="shared" ca="1" si="216"/>
        <v>7378.4592811293742</v>
      </c>
      <c r="S695" s="23">
        <f t="shared" ca="1" si="217"/>
        <v>7378.5102342204964</v>
      </c>
      <c r="T695" s="22"/>
      <c r="U695" s="23">
        <f t="shared" ca="1" si="208"/>
        <v>1.1649678766552418</v>
      </c>
      <c r="V695" s="23">
        <f t="shared" ca="1" si="209"/>
        <v>1.6331390778038608</v>
      </c>
      <c r="W695" s="24">
        <f t="shared" ca="1" si="218"/>
        <v>8281.375930721897</v>
      </c>
      <c r="X695" s="23">
        <f t="shared" ca="1" si="219"/>
        <v>8283.0090697997002</v>
      </c>
    </row>
    <row r="696" spans="1:24" x14ac:dyDescent="0.25">
      <c r="A696" s="23">
        <f t="shared" ca="1" si="200"/>
        <v>12.997284816970245</v>
      </c>
      <c r="B696" s="23">
        <f t="shared" ca="1" si="201"/>
        <v>1.0156261475150574</v>
      </c>
      <c r="C696" s="24">
        <f t="shared" ca="1" si="210"/>
        <v>6306.9137249306586</v>
      </c>
      <c r="D696" s="23">
        <f t="shared" ca="1" si="211"/>
        <v>6307.9293510781736</v>
      </c>
      <c r="E696" s="22"/>
      <c r="F696" s="23">
        <f t="shared" ca="1" si="202"/>
        <v>16.846434412444726</v>
      </c>
      <c r="G696" s="23">
        <f t="shared" ca="1" si="203"/>
        <v>2.8461515716728658</v>
      </c>
      <c r="H696" s="24">
        <f t="shared" ca="1" si="212"/>
        <v>7064.7649400071723</v>
      </c>
      <c r="I696" s="23">
        <f t="shared" ca="1" si="213"/>
        <v>7067.6110915788449</v>
      </c>
      <c r="J696" s="22"/>
      <c r="K696" s="23">
        <f t="shared" ca="1" si="204"/>
        <v>11.818650718783465</v>
      </c>
      <c r="L696" s="23">
        <f t="shared" ca="1" si="205"/>
        <v>1.0572360559567622</v>
      </c>
      <c r="M696" s="24">
        <f t="shared" ca="1" si="214"/>
        <v>6921.874182492129</v>
      </c>
      <c r="N696" s="23">
        <f t="shared" ca="1" si="215"/>
        <v>6922.9314185480853</v>
      </c>
      <c r="O696" s="22"/>
      <c r="P696" s="23">
        <f t="shared" ca="1" si="206"/>
        <v>0.9767111422926632</v>
      </c>
      <c r="Q696" s="23">
        <f t="shared" ca="1" si="207"/>
        <v>2.2348079818761062</v>
      </c>
      <c r="R696" s="24">
        <f t="shared" ca="1" si="216"/>
        <v>7379.4869453627889</v>
      </c>
      <c r="S696" s="23">
        <f t="shared" ca="1" si="217"/>
        <v>7381.7217533446646</v>
      </c>
      <c r="T696" s="22"/>
      <c r="U696" s="23">
        <f t="shared" ca="1" si="208"/>
        <v>6.4054465627618571</v>
      </c>
      <c r="V696" s="23">
        <f t="shared" ca="1" si="209"/>
        <v>2.1283409221885035</v>
      </c>
      <c r="W696" s="24">
        <f t="shared" ca="1" si="218"/>
        <v>8289.4145163624617</v>
      </c>
      <c r="X696" s="23">
        <f t="shared" ca="1" si="219"/>
        <v>8291.5428572846504</v>
      </c>
    </row>
    <row r="697" spans="1:24" x14ac:dyDescent="0.25">
      <c r="A697" s="23">
        <f t="shared" ca="1" si="200"/>
        <v>3.6670895976860405</v>
      </c>
      <c r="B697" s="23">
        <f t="shared" ca="1" si="201"/>
        <v>1.3455181202510402</v>
      </c>
      <c r="C697" s="24">
        <f t="shared" ca="1" si="210"/>
        <v>6311.5964406758594</v>
      </c>
      <c r="D697" s="23">
        <f t="shared" ca="1" si="211"/>
        <v>6312.9419587961102</v>
      </c>
      <c r="E697" s="22"/>
      <c r="F697" s="23">
        <f t="shared" ca="1" si="202"/>
        <v>3.5822086825625004</v>
      </c>
      <c r="G697" s="23">
        <f t="shared" ca="1" si="203"/>
        <v>1.5410472053988275E-2</v>
      </c>
      <c r="H697" s="24">
        <f t="shared" ca="1" si="212"/>
        <v>7071.1933002614078</v>
      </c>
      <c r="I697" s="23">
        <f t="shared" ca="1" si="213"/>
        <v>7071.2087107334619</v>
      </c>
      <c r="J697" s="22"/>
      <c r="K697" s="23">
        <f t="shared" ca="1" si="204"/>
        <v>3.4861879506307143</v>
      </c>
      <c r="L697" s="23">
        <f t="shared" ca="1" si="205"/>
        <v>5.1526966798557353E-2</v>
      </c>
      <c r="M697" s="24">
        <f t="shared" ca="1" si="214"/>
        <v>6926.4176064987159</v>
      </c>
      <c r="N697" s="23">
        <f t="shared" ca="1" si="215"/>
        <v>6926.4691334655145</v>
      </c>
      <c r="O697" s="22"/>
      <c r="P697" s="23">
        <f t="shared" ca="1" si="206"/>
        <v>15.094521291197516</v>
      </c>
      <c r="Q697" s="23">
        <f t="shared" ca="1" si="207"/>
        <v>1.0787267612821254</v>
      </c>
      <c r="R697" s="24">
        <f t="shared" ca="1" si="216"/>
        <v>7396.8162746358621</v>
      </c>
      <c r="S697" s="23">
        <f t="shared" ca="1" si="217"/>
        <v>7397.8950013971444</v>
      </c>
      <c r="T697" s="22"/>
      <c r="U697" s="23">
        <f t="shared" ca="1" si="208"/>
        <v>21.290469849040548</v>
      </c>
      <c r="V697" s="23">
        <f t="shared" ca="1" si="209"/>
        <v>5.4080016899166399</v>
      </c>
      <c r="W697" s="24">
        <f t="shared" ca="1" si="218"/>
        <v>8312.8333271336905</v>
      </c>
      <c r="X697" s="23">
        <f t="shared" ca="1" si="219"/>
        <v>8318.2413288236075</v>
      </c>
    </row>
    <row r="698" spans="1:24" x14ac:dyDescent="0.25">
      <c r="A698" s="23">
        <f t="shared" ca="1" si="200"/>
        <v>4.6689747215851298</v>
      </c>
      <c r="B698" s="23">
        <f t="shared" ca="1" si="201"/>
        <v>0.110576595346645</v>
      </c>
      <c r="C698" s="24">
        <f t="shared" ca="1" si="210"/>
        <v>6317.6109335176952</v>
      </c>
      <c r="D698" s="23">
        <f t="shared" ca="1" si="211"/>
        <v>6317.7215101130423</v>
      </c>
      <c r="E698" s="22"/>
      <c r="F698" s="23">
        <f t="shared" ca="1" si="202"/>
        <v>11.447686455872761</v>
      </c>
      <c r="G698" s="23">
        <f t="shared" ca="1" si="203"/>
        <v>0.25336618673038391</v>
      </c>
      <c r="H698" s="24">
        <f t="shared" ca="1" si="212"/>
        <v>7082.6563971893347</v>
      </c>
      <c r="I698" s="23">
        <f t="shared" ca="1" si="213"/>
        <v>7082.9097633760648</v>
      </c>
      <c r="J698" s="22"/>
      <c r="K698" s="23">
        <f t="shared" ca="1" si="204"/>
        <v>8.2015799276180914</v>
      </c>
      <c r="L698" s="23">
        <f t="shared" ca="1" si="205"/>
        <v>0.39728660034689228</v>
      </c>
      <c r="M698" s="24">
        <f t="shared" ca="1" si="214"/>
        <v>6934.6707133931322</v>
      </c>
      <c r="N698" s="23">
        <f t="shared" ca="1" si="215"/>
        <v>6935.0679999934791</v>
      </c>
      <c r="O698" s="22"/>
      <c r="P698" s="23">
        <f t="shared" ca="1" si="206"/>
        <v>18.564564288917527</v>
      </c>
      <c r="Q698" s="23">
        <f t="shared" ca="1" si="207"/>
        <v>0.68761800012834151</v>
      </c>
      <c r="R698" s="24">
        <f t="shared" ca="1" si="216"/>
        <v>7416.459565686062</v>
      </c>
      <c r="S698" s="23">
        <f t="shared" ca="1" si="217"/>
        <v>7417.1471836861901</v>
      </c>
      <c r="T698" s="22"/>
      <c r="U698" s="23">
        <f t="shared" ca="1" si="208"/>
        <v>11.996159288324929</v>
      </c>
      <c r="V698" s="23">
        <f t="shared" ca="1" si="209"/>
        <v>4.0994742904707646</v>
      </c>
      <c r="W698" s="24">
        <f t="shared" ca="1" si="218"/>
        <v>8330.2374881119322</v>
      </c>
      <c r="X698" s="23">
        <f t="shared" ca="1" si="219"/>
        <v>8334.3369624024035</v>
      </c>
    </row>
    <row r="699" spans="1:24" x14ac:dyDescent="0.25">
      <c r="A699" s="23">
        <f t="shared" ca="1" si="200"/>
        <v>5.5354267859224571</v>
      </c>
      <c r="B699" s="23">
        <f t="shared" ca="1" si="201"/>
        <v>0.46544594539558043</v>
      </c>
      <c r="C699" s="24">
        <f t="shared" ca="1" si="210"/>
        <v>6323.2569368989643</v>
      </c>
      <c r="D699" s="23">
        <f t="shared" ca="1" si="211"/>
        <v>6323.7223828443603</v>
      </c>
      <c r="E699" s="22"/>
      <c r="F699" s="23">
        <f t="shared" ca="1" si="202"/>
        <v>19.612263228641726</v>
      </c>
      <c r="G699" s="23">
        <f t="shared" ca="1" si="203"/>
        <v>0.20513160359326749</v>
      </c>
      <c r="H699" s="24">
        <f t="shared" ca="1" si="212"/>
        <v>7102.5220266047063</v>
      </c>
      <c r="I699" s="23">
        <f t="shared" ca="1" si="213"/>
        <v>7102.7271582082994</v>
      </c>
      <c r="J699" s="22"/>
      <c r="K699" s="23">
        <f t="shared" ca="1" si="204"/>
        <v>4.6932166207286192</v>
      </c>
      <c r="L699" s="23">
        <f t="shared" ca="1" si="205"/>
        <v>1.8501196583568021E-2</v>
      </c>
      <c r="M699" s="24">
        <f t="shared" ca="1" si="214"/>
        <v>6939.761216614208</v>
      </c>
      <c r="N699" s="23">
        <f t="shared" ca="1" si="215"/>
        <v>6939.7797178107912</v>
      </c>
      <c r="O699" s="22"/>
      <c r="P699" s="23">
        <f t="shared" ca="1" si="206"/>
        <v>3.0508699048898493</v>
      </c>
      <c r="Q699" s="23">
        <f t="shared" ca="1" si="207"/>
        <v>0.55778399529096756</v>
      </c>
      <c r="R699" s="24">
        <f t="shared" ca="1" si="216"/>
        <v>7420.1980535910798</v>
      </c>
      <c r="S699" s="23">
        <f t="shared" ca="1" si="217"/>
        <v>7420.7558375863709</v>
      </c>
      <c r="T699" s="22"/>
      <c r="U699" s="23">
        <f t="shared" ca="1" si="208"/>
        <v>3.3967822792408953</v>
      </c>
      <c r="V699" s="23">
        <f t="shared" ca="1" si="209"/>
        <v>2.8320650875789086</v>
      </c>
      <c r="W699" s="24">
        <f t="shared" ca="1" si="218"/>
        <v>8337.7337446816437</v>
      </c>
      <c r="X699" s="23">
        <f t="shared" ca="1" si="219"/>
        <v>8340.5658097692231</v>
      </c>
    </row>
    <row r="700" spans="1:24" x14ac:dyDescent="0.25">
      <c r="A700" s="23">
        <f t="shared" ca="1" si="200"/>
        <v>6.6766076669163228</v>
      </c>
      <c r="B700" s="23">
        <f t="shared" ca="1" si="201"/>
        <v>3.8384169768026259</v>
      </c>
      <c r="C700" s="24">
        <f t="shared" ca="1" si="210"/>
        <v>6330.3989905112767</v>
      </c>
      <c r="D700" s="23">
        <f t="shared" ca="1" si="211"/>
        <v>6334.237407488079</v>
      </c>
      <c r="E700" s="22"/>
      <c r="F700" s="23">
        <f t="shared" ca="1" si="202"/>
        <v>7.1773574997441587</v>
      </c>
      <c r="G700" s="23">
        <f t="shared" ca="1" si="203"/>
        <v>3.8386394979336056</v>
      </c>
      <c r="H700" s="24">
        <f t="shared" ca="1" si="212"/>
        <v>7109.9045157080436</v>
      </c>
      <c r="I700" s="23">
        <f t="shared" ca="1" si="213"/>
        <v>7113.743155205977</v>
      </c>
      <c r="J700" s="22"/>
      <c r="K700" s="23">
        <f t="shared" ca="1" si="204"/>
        <v>2.1072973769715611</v>
      </c>
      <c r="L700" s="23">
        <f t="shared" ca="1" si="205"/>
        <v>0.64937506286864832</v>
      </c>
      <c r="M700" s="24">
        <f t="shared" ca="1" si="214"/>
        <v>6941.8870151877627</v>
      </c>
      <c r="N700" s="23">
        <f t="shared" ca="1" si="215"/>
        <v>6942.5363902506315</v>
      </c>
      <c r="O700" s="22"/>
      <c r="P700" s="23">
        <f t="shared" ca="1" si="206"/>
        <v>9.7746682282558481</v>
      </c>
      <c r="Q700" s="23">
        <f t="shared" ca="1" si="207"/>
        <v>5.6669981442661186</v>
      </c>
      <c r="R700" s="24">
        <f t="shared" ca="1" si="216"/>
        <v>7430.5305058146268</v>
      </c>
      <c r="S700" s="23">
        <f t="shared" ca="1" si="217"/>
        <v>7436.1975039588933</v>
      </c>
      <c r="T700" s="22"/>
      <c r="U700" s="23">
        <f t="shared" ca="1" si="208"/>
        <v>5.2401386846428704</v>
      </c>
      <c r="V700" s="23">
        <f t="shared" ca="1" si="209"/>
        <v>0.28688137269081315</v>
      </c>
      <c r="W700" s="24">
        <f t="shared" ca="1" si="218"/>
        <v>8345.8059484538662</v>
      </c>
      <c r="X700" s="23">
        <f t="shared" ca="1" si="219"/>
        <v>8346.0928298265571</v>
      </c>
    </row>
    <row r="701" spans="1:24" x14ac:dyDescent="0.25">
      <c r="A701" s="23">
        <f t="shared" ca="1" si="200"/>
        <v>1.9252830766246938</v>
      </c>
      <c r="B701" s="23">
        <f t="shared" ca="1" si="201"/>
        <v>3.8881749617656354</v>
      </c>
      <c r="C701" s="24">
        <f t="shared" ca="1" si="210"/>
        <v>6336.1626905647036</v>
      </c>
      <c r="D701" s="23">
        <f t="shared" ca="1" si="211"/>
        <v>6340.0508655264694</v>
      </c>
      <c r="E701" s="22"/>
      <c r="F701" s="23">
        <f t="shared" ca="1" si="202"/>
        <v>24.237979165944342</v>
      </c>
      <c r="G701" s="23">
        <f t="shared" ca="1" si="203"/>
        <v>1.98951929210471</v>
      </c>
      <c r="H701" s="24">
        <f t="shared" ca="1" si="212"/>
        <v>7137.9811343719211</v>
      </c>
      <c r="I701" s="23">
        <f t="shared" ca="1" si="213"/>
        <v>7139.970653664026</v>
      </c>
      <c r="J701" s="22"/>
      <c r="K701" s="23">
        <f t="shared" ca="1" si="204"/>
        <v>27.923847508558797</v>
      </c>
      <c r="L701" s="23">
        <f t="shared" ca="1" si="205"/>
        <v>3.6246816649455731</v>
      </c>
      <c r="M701" s="24">
        <f t="shared" ca="1" si="214"/>
        <v>6970.46023775919</v>
      </c>
      <c r="N701" s="23">
        <f t="shared" ca="1" si="215"/>
        <v>6974.0849194241355</v>
      </c>
      <c r="O701" s="22"/>
      <c r="P701" s="23">
        <f t="shared" ca="1" si="206"/>
        <v>1.6072345928484124</v>
      </c>
      <c r="Q701" s="23">
        <f t="shared" ca="1" si="207"/>
        <v>0.38363847486958741</v>
      </c>
      <c r="R701" s="24">
        <f t="shared" ca="1" si="216"/>
        <v>7437.804738551742</v>
      </c>
      <c r="S701" s="23">
        <f t="shared" ca="1" si="217"/>
        <v>7438.1883770266113</v>
      </c>
      <c r="T701" s="22"/>
      <c r="U701" s="23">
        <f t="shared" ca="1" si="208"/>
        <v>17.798463832187728</v>
      </c>
      <c r="V701" s="23">
        <f t="shared" ca="1" si="209"/>
        <v>3.3429007077848176</v>
      </c>
      <c r="W701" s="24">
        <f t="shared" ca="1" si="218"/>
        <v>8363.891293658744</v>
      </c>
      <c r="X701" s="23">
        <f t="shared" ca="1" si="219"/>
        <v>8367.2341943665288</v>
      </c>
    </row>
    <row r="702" spans="1:24" x14ac:dyDescent="0.25">
      <c r="A702" s="23">
        <f t="shared" ca="1" si="200"/>
        <v>8.0022677543471374</v>
      </c>
      <c r="B702" s="23">
        <f t="shared" ca="1" si="201"/>
        <v>6.0227546138318235</v>
      </c>
      <c r="C702" s="24">
        <f t="shared" ca="1" si="210"/>
        <v>6348.0531332808168</v>
      </c>
      <c r="D702" s="23">
        <f t="shared" ca="1" si="211"/>
        <v>6354.075887894649</v>
      </c>
      <c r="E702" s="22"/>
      <c r="F702" s="23">
        <f t="shared" ca="1" si="202"/>
        <v>4.1403209284713336</v>
      </c>
      <c r="G702" s="23">
        <f t="shared" ca="1" si="203"/>
        <v>1.0746194236459556</v>
      </c>
      <c r="H702" s="24">
        <f t="shared" ca="1" si="212"/>
        <v>7144.1109745924978</v>
      </c>
      <c r="I702" s="23">
        <f t="shared" ca="1" si="213"/>
        <v>7145.185594016144</v>
      </c>
      <c r="J702" s="22"/>
      <c r="K702" s="23">
        <f t="shared" ca="1" si="204"/>
        <v>4.5710745833957862</v>
      </c>
      <c r="L702" s="23">
        <f t="shared" ca="1" si="205"/>
        <v>1.5219631290324543E-2</v>
      </c>
      <c r="M702" s="24">
        <f t="shared" ca="1" si="214"/>
        <v>6978.6559940075313</v>
      </c>
      <c r="N702" s="23">
        <f t="shared" ca="1" si="215"/>
        <v>6978.6712136388214</v>
      </c>
      <c r="O702" s="22"/>
      <c r="P702" s="23">
        <f t="shared" ca="1" si="206"/>
        <v>15.102196254438201</v>
      </c>
      <c r="Q702" s="23">
        <f t="shared" ca="1" si="207"/>
        <v>1.6736286192191536</v>
      </c>
      <c r="R702" s="24">
        <f t="shared" ca="1" si="216"/>
        <v>7453.2905732810495</v>
      </c>
      <c r="S702" s="23">
        <f t="shared" ca="1" si="217"/>
        <v>7454.9642019002686</v>
      </c>
      <c r="T702" s="22"/>
      <c r="U702" s="23">
        <f t="shared" ca="1" si="208"/>
        <v>0.3243254657670635</v>
      </c>
      <c r="V702" s="23">
        <f t="shared" ca="1" si="209"/>
        <v>0.20442991614863951</v>
      </c>
      <c r="W702" s="24">
        <f t="shared" ca="1" si="218"/>
        <v>8367.5585198322951</v>
      </c>
      <c r="X702" s="23">
        <f t="shared" ca="1" si="219"/>
        <v>8367.7629497484431</v>
      </c>
    </row>
    <row r="703" spans="1:24" x14ac:dyDescent="0.25">
      <c r="A703" s="23">
        <f t="shared" ca="1" si="200"/>
        <v>14.442556138754469</v>
      </c>
      <c r="B703" s="23">
        <f t="shared" ca="1" si="201"/>
        <v>3.4457438910662677</v>
      </c>
      <c r="C703" s="24">
        <f t="shared" ca="1" si="210"/>
        <v>6368.5184440334033</v>
      </c>
      <c r="D703" s="23">
        <f t="shared" ca="1" si="211"/>
        <v>6371.9641879244691</v>
      </c>
      <c r="E703" s="22"/>
      <c r="F703" s="23">
        <f t="shared" ca="1" si="202"/>
        <v>0.54910352841758159</v>
      </c>
      <c r="G703" s="23">
        <f t="shared" ca="1" si="203"/>
        <v>2.3984430665932011</v>
      </c>
      <c r="H703" s="24">
        <f t="shared" ca="1" si="212"/>
        <v>7145.7346975445616</v>
      </c>
      <c r="I703" s="23">
        <f t="shared" ca="1" si="213"/>
        <v>7148.1331406111549</v>
      </c>
      <c r="J703" s="22"/>
      <c r="K703" s="23">
        <f t="shared" ca="1" si="204"/>
        <v>14.020329437775823</v>
      </c>
      <c r="L703" s="23">
        <f t="shared" ca="1" si="205"/>
        <v>0.95088318847297704</v>
      </c>
      <c r="M703" s="24">
        <f t="shared" ca="1" si="214"/>
        <v>6992.6915430765976</v>
      </c>
      <c r="N703" s="23">
        <f t="shared" ca="1" si="215"/>
        <v>6993.6424262650708</v>
      </c>
      <c r="O703" s="22"/>
      <c r="P703" s="23">
        <f t="shared" ca="1" si="206"/>
        <v>0.6249247987016</v>
      </c>
      <c r="Q703" s="23">
        <f t="shared" ca="1" si="207"/>
        <v>0.42243903885599471</v>
      </c>
      <c r="R703" s="24">
        <f t="shared" ca="1" si="216"/>
        <v>7455.5891266989702</v>
      </c>
      <c r="S703" s="23">
        <f t="shared" ca="1" si="217"/>
        <v>7456.0115657378265</v>
      </c>
      <c r="T703" s="22"/>
      <c r="U703" s="23">
        <f t="shared" ca="1" si="208"/>
        <v>3.3264198869460406</v>
      </c>
      <c r="V703" s="23">
        <f t="shared" ca="1" si="209"/>
        <v>8.9245595293168343</v>
      </c>
      <c r="W703" s="24">
        <f t="shared" ca="1" si="218"/>
        <v>8371.0893696353887</v>
      </c>
      <c r="X703" s="23">
        <f t="shared" ca="1" si="219"/>
        <v>8380.0139291647047</v>
      </c>
    </row>
    <row r="704" spans="1:24" x14ac:dyDescent="0.25">
      <c r="A704" s="23">
        <f t="shared" ca="1" si="200"/>
        <v>3.32068371347586</v>
      </c>
      <c r="B704" s="23">
        <f t="shared" ca="1" si="201"/>
        <v>5.4499819609858675E-2</v>
      </c>
      <c r="C704" s="24">
        <f t="shared" ca="1" si="210"/>
        <v>6375.2848716379449</v>
      </c>
      <c r="D704" s="23">
        <f t="shared" ca="1" si="211"/>
        <v>6375.339371457555</v>
      </c>
      <c r="E704" s="22"/>
      <c r="F704" s="23">
        <f t="shared" ca="1" si="202"/>
        <v>9.4275307282657934</v>
      </c>
      <c r="G704" s="23">
        <f t="shared" ca="1" si="203"/>
        <v>10.334614373321688</v>
      </c>
      <c r="H704" s="24">
        <f t="shared" ca="1" si="212"/>
        <v>7157.5606713394209</v>
      </c>
      <c r="I704" s="23">
        <f t="shared" ca="1" si="213"/>
        <v>7167.8952857127424</v>
      </c>
      <c r="J704" s="22"/>
      <c r="K704" s="23">
        <f t="shared" ca="1" si="204"/>
        <v>27.239486923244002</v>
      </c>
      <c r="L704" s="23">
        <f t="shared" ca="1" si="205"/>
        <v>3.7725209394536763</v>
      </c>
      <c r="M704" s="24">
        <f t="shared" ca="1" si="214"/>
        <v>7020.8819131883147</v>
      </c>
      <c r="N704" s="23">
        <f t="shared" ca="1" si="215"/>
        <v>7024.6544341277686</v>
      </c>
      <c r="O704" s="22"/>
      <c r="P704" s="23">
        <f t="shared" ca="1" si="206"/>
        <v>1.8942547280299782</v>
      </c>
      <c r="Q704" s="23">
        <f t="shared" ca="1" si="207"/>
        <v>0.47577733527411314</v>
      </c>
      <c r="R704" s="24">
        <f t="shared" ca="1" si="216"/>
        <v>7457.9058204658568</v>
      </c>
      <c r="S704" s="23">
        <f t="shared" ca="1" si="217"/>
        <v>7458.3815978011307</v>
      </c>
      <c r="T704" s="22"/>
      <c r="U704" s="23">
        <f t="shared" ca="1" si="208"/>
        <v>9.3491522939821117E-2</v>
      </c>
      <c r="V704" s="23">
        <f t="shared" ca="1" si="209"/>
        <v>5.1868714035991461</v>
      </c>
      <c r="W704" s="24">
        <f t="shared" ca="1" si="218"/>
        <v>8380.1074206876438</v>
      </c>
      <c r="X704" s="23">
        <f t="shared" ca="1" si="219"/>
        <v>8385.2942920912428</v>
      </c>
    </row>
    <row r="705" spans="1:24" x14ac:dyDescent="0.25">
      <c r="A705" s="23">
        <f t="shared" ca="1" si="200"/>
        <v>4.4470445254382485</v>
      </c>
      <c r="B705" s="23">
        <f t="shared" ca="1" si="201"/>
        <v>0.18080173089747595</v>
      </c>
      <c r="C705" s="24">
        <f t="shared" ca="1" si="210"/>
        <v>6379.7864159829933</v>
      </c>
      <c r="D705" s="23">
        <f t="shared" ca="1" si="211"/>
        <v>6379.9672177138909</v>
      </c>
      <c r="E705" s="22"/>
      <c r="F705" s="23">
        <f t="shared" ca="1" si="202"/>
        <v>3.0504095805497546</v>
      </c>
      <c r="G705" s="23">
        <f t="shared" ca="1" si="203"/>
        <v>2.1834738738329817</v>
      </c>
      <c r="H705" s="24">
        <f t="shared" ca="1" si="212"/>
        <v>7170.9456952932924</v>
      </c>
      <c r="I705" s="23">
        <f t="shared" ca="1" si="213"/>
        <v>7173.1291691671249</v>
      </c>
      <c r="J705" s="22"/>
      <c r="K705" s="23">
        <f t="shared" ca="1" si="204"/>
        <v>14.941373540644864</v>
      </c>
      <c r="L705" s="23">
        <f t="shared" ca="1" si="205"/>
        <v>2.3281107899883176</v>
      </c>
      <c r="M705" s="24">
        <f t="shared" ca="1" si="214"/>
        <v>7039.5958076684137</v>
      </c>
      <c r="N705" s="23">
        <f t="shared" ca="1" si="215"/>
        <v>7041.9239184584021</v>
      </c>
      <c r="O705" s="22"/>
      <c r="P705" s="23">
        <f t="shared" ca="1" si="206"/>
        <v>1.1897375089358988</v>
      </c>
      <c r="Q705" s="23">
        <f t="shared" ca="1" si="207"/>
        <v>2.4138784061431657</v>
      </c>
      <c r="R705" s="24">
        <f t="shared" ca="1" si="216"/>
        <v>7459.5713353100664</v>
      </c>
      <c r="S705" s="23">
        <f t="shared" ca="1" si="217"/>
        <v>7461.9852137162097</v>
      </c>
      <c r="T705" s="22"/>
      <c r="U705" s="23">
        <f t="shared" ca="1" si="208"/>
        <v>14.821889997728146</v>
      </c>
      <c r="V705" s="23">
        <f t="shared" ca="1" si="209"/>
        <v>1.0784599911485777</v>
      </c>
      <c r="W705" s="24">
        <f t="shared" ca="1" si="218"/>
        <v>8400.1161820889702</v>
      </c>
      <c r="X705" s="23">
        <f t="shared" ca="1" si="219"/>
        <v>8401.1946420801196</v>
      </c>
    </row>
    <row r="706" spans="1:24" x14ac:dyDescent="0.25">
      <c r="A706" s="23">
        <f t="shared" ca="1" si="200"/>
        <v>0.44581568716284364</v>
      </c>
      <c r="B706" s="23">
        <f t="shared" ca="1" si="201"/>
        <v>0.319552157667301</v>
      </c>
      <c r="C706" s="24">
        <f t="shared" ca="1" si="210"/>
        <v>6380.4130334010533</v>
      </c>
      <c r="D706" s="23">
        <f t="shared" ca="1" si="211"/>
        <v>6380.7325855587205</v>
      </c>
      <c r="E706" s="22"/>
      <c r="F706" s="23">
        <f t="shared" ca="1" si="202"/>
        <v>3.9387082196411933</v>
      </c>
      <c r="G706" s="23">
        <f t="shared" ca="1" si="203"/>
        <v>6.7650075851338931</v>
      </c>
      <c r="H706" s="24">
        <f t="shared" ca="1" si="212"/>
        <v>7177.0678773867658</v>
      </c>
      <c r="I706" s="23">
        <f t="shared" ca="1" si="213"/>
        <v>7183.8328849719001</v>
      </c>
      <c r="J706" s="22"/>
      <c r="K706" s="23">
        <f t="shared" ca="1" si="204"/>
        <v>24.232095617030378</v>
      </c>
      <c r="L706" s="23">
        <f t="shared" ca="1" si="205"/>
        <v>0.56553196536435113</v>
      </c>
      <c r="M706" s="24">
        <f t="shared" ca="1" si="214"/>
        <v>7066.1560140754327</v>
      </c>
      <c r="N706" s="23">
        <f t="shared" ca="1" si="215"/>
        <v>7066.721546040797</v>
      </c>
      <c r="O706" s="22"/>
      <c r="P706" s="23">
        <f t="shared" ca="1" si="206"/>
        <v>24.967804424514377</v>
      </c>
      <c r="Q706" s="23">
        <f t="shared" ca="1" si="207"/>
        <v>1.6546033595669558</v>
      </c>
      <c r="R706" s="24">
        <f t="shared" ca="1" si="216"/>
        <v>7486.9530181407245</v>
      </c>
      <c r="S706" s="23">
        <f t="shared" ca="1" si="217"/>
        <v>7488.6076215002913</v>
      </c>
      <c r="T706" s="22"/>
      <c r="U706" s="23">
        <f t="shared" ca="1" si="208"/>
        <v>3.5184852024368967</v>
      </c>
      <c r="V706" s="23">
        <f t="shared" ca="1" si="209"/>
        <v>1.4481662663383568</v>
      </c>
      <c r="W706" s="24">
        <f t="shared" ca="1" si="218"/>
        <v>8404.7131272825573</v>
      </c>
      <c r="X706" s="23">
        <f t="shared" ca="1" si="219"/>
        <v>8406.1612935488956</v>
      </c>
    </row>
    <row r="707" spans="1:24" x14ac:dyDescent="0.25">
      <c r="A707" s="23">
        <f t="shared" ca="1" si="200"/>
        <v>14.757370236352198</v>
      </c>
      <c r="B707" s="23">
        <f t="shared" ca="1" si="201"/>
        <v>1.2851271259439085</v>
      </c>
      <c r="C707" s="24">
        <f t="shared" ca="1" si="210"/>
        <v>6395.489955795073</v>
      </c>
      <c r="D707" s="23">
        <f t="shared" ca="1" si="211"/>
        <v>6396.7750829210172</v>
      </c>
      <c r="E707" s="22"/>
      <c r="F707" s="23">
        <f t="shared" ca="1" si="202"/>
        <v>2.430031146959593</v>
      </c>
      <c r="G707" s="23">
        <f t="shared" ca="1" si="203"/>
        <v>1.127784129910856</v>
      </c>
      <c r="H707" s="24">
        <f t="shared" ca="1" si="212"/>
        <v>7186.2629161188597</v>
      </c>
      <c r="I707" s="23">
        <f t="shared" ca="1" si="213"/>
        <v>7187.3907002487704</v>
      </c>
      <c r="J707" s="22"/>
      <c r="K707" s="23">
        <f t="shared" ca="1" si="204"/>
        <v>6.9494612826927646</v>
      </c>
      <c r="L707" s="23">
        <f t="shared" ca="1" si="205"/>
        <v>0.52901026057989198</v>
      </c>
      <c r="M707" s="24">
        <f t="shared" ca="1" si="214"/>
        <v>7073.6710073234899</v>
      </c>
      <c r="N707" s="23">
        <f t="shared" ca="1" si="215"/>
        <v>7074.2000175840694</v>
      </c>
      <c r="O707" s="22"/>
      <c r="P707" s="23">
        <f t="shared" ca="1" si="206"/>
        <v>3.9850346530845182</v>
      </c>
      <c r="Q707" s="23">
        <f t="shared" ca="1" si="207"/>
        <v>2.4496169496240943</v>
      </c>
      <c r="R707" s="24">
        <f t="shared" ca="1" si="216"/>
        <v>7492.5926561533761</v>
      </c>
      <c r="S707" s="23">
        <f t="shared" ca="1" si="217"/>
        <v>7495.0422731030003</v>
      </c>
      <c r="T707" s="22"/>
      <c r="U707" s="23">
        <f t="shared" ca="1" si="208"/>
        <v>16.841096657828665</v>
      </c>
      <c r="V707" s="23">
        <f t="shared" ca="1" si="209"/>
        <v>5.6628064998206948</v>
      </c>
      <c r="W707" s="24">
        <f t="shared" ca="1" si="218"/>
        <v>8423.0023902067242</v>
      </c>
      <c r="X707" s="23">
        <f t="shared" ca="1" si="219"/>
        <v>8428.6651967065445</v>
      </c>
    </row>
    <row r="708" spans="1:24" x14ac:dyDescent="0.25">
      <c r="A708" s="23">
        <f t="shared" ca="1" si="200"/>
        <v>5.3607429506177526</v>
      </c>
      <c r="B708" s="23">
        <f t="shared" ca="1" si="201"/>
        <v>1.1446098510498861</v>
      </c>
      <c r="C708" s="24">
        <f t="shared" ca="1" si="210"/>
        <v>6402.1358258716346</v>
      </c>
      <c r="D708" s="23">
        <f t="shared" ca="1" si="211"/>
        <v>6403.2804357226842</v>
      </c>
      <c r="E708" s="22"/>
      <c r="F708" s="23">
        <f t="shared" ca="1" si="202"/>
        <v>6.023923827474821</v>
      </c>
      <c r="G708" s="23">
        <f t="shared" ca="1" si="203"/>
        <v>4.9869494750647556</v>
      </c>
      <c r="H708" s="24">
        <f t="shared" ca="1" si="212"/>
        <v>7193.4146240762448</v>
      </c>
      <c r="I708" s="23">
        <f t="shared" ca="1" si="213"/>
        <v>7198.4015735513094</v>
      </c>
      <c r="J708" s="22"/>
      <c r="K708" s="23">
        <f t="shared" ca="1" si="204"/>
        <v>3.8895202902586852</v>
      </c>
      <c r="L708" s="23">
        <f t="shared" ca="1" si="205"/>
        <v>6.8634616775686483</v>
      </c>
      <c r="M708" s="24">
        <f t="shared" ca="1" si="214"/>
        <v>7078.089537874328</v>
      </c>
      <c r="N708" s="23">
        <f t="shared" ca="1" si="215"/>
        <v>7084.9529995518969</v>
      </c>
      <c r="O708" s="22"/>
      <c r="P708" s="23">
        <f t="shared" ca="1" si="206"/>
        <v>21.058738883074088</v>
      </c>
      <c r="Q708" s="23">
        <f t="shared" ca="1" si="207"/>
        <v>4.474265202890324</v>
      </c>
      <c r="R708" s="24">
        <f t="shared" ca="1" si="216"/>
        <v>7516.1010119860748</v>
      </c>
      <c r="S708" s="23">
        <f t="shared" ca="1" si="217"/>
        <v>7520.5752771889647</v>
      </c>
      <c r="T708" s="22"/>
      <c r="U708" s="23">
        <f t="shared" ca="1" si="208"/>
        <v>5.0636316434270956</v>
      </c>
      <c r="V708" s="23">
        <f t="shared" ca="1" si="209"/>
        <v>6.7724975023136471</v>
      </c>
      <c r="W708" s="24">
        <f t="shared" ca="1" si="218"/>
        <v>8433.7288283499711</v>
      </c>
      <c r="X708" s="23">
        <f t="shared" ca="1" si="219"/>
        <v>8440.5013258522849</v>
      </c>
    </row>
    <row r="709" spans="1:24" x14ac:dyDescent="0.25">
      <c r="A709" s="23">
        <f t="shared" ca="1" si="200"/>
        <v>0.99335256883690559</v>
      </c>
      <c r="B709" s="23">
        <f t="shared" ca="1" si="201"/>
        <v>4.4695841694965903</v>
      </c>
      <c r="C709" s="24">
        <f t="shared" ca="1" si="210"/>
        <v>6404.2737882915208</v>
      </c>
      <c r="D709" s="23">
        <f t="shared" ca="1" si="211"/>
        <v>6408.7433724610173</v>
      </c>
      <c r="E709" s="22"/>
      <c r="F709" s="23">
        <f t="shared" ca="1" si="202"/>
        <v>11.408939954043014</v>
      </c>
      <c r="G709" s="23">
        <f t="shared" ca="1" si="203"/>
        <v>0.80787514376798142</v>
      </c>
      <c r="H709" s="24">
        <f t="shared" ca="1" si="212"/>
        <v>7209.810513505352</v>
      </c>
      <c r="I709" s="23">
        <f t="shared" ca="1" si="213"/>
        <v>7210.6183886491199</v>
      </c>
      <c r="J709" s="22"/>
      <c r="K709" s="23">
        <f t="shared" ca="1" si="204"/>
        <v>9.4602169930822669E-2</v>
      </c>
      <c r="L709" s="23">
        <f t="shared" ca="1" si="205"/>
        <v>7.2838311929699531</v>
      </c>
      <c r="M709" s="24">
        <f t="shared" ca="1" si="214"/>
        <v>7085.047601721828</v>
      </c>
      <c r="N709" s="23">
        <f t="shared" ca="1" si="215"/>
        <v>7092.3314329147979</v>
      </c>
      <c r="O709" s="22"/>
      <c r="P709" s="23">
        <f t="shared" ca="1" si="206"/>
        <v>6.184925263457246</v>
      </c>
      <c r="Q709" s="23">
        <f t="shared" ca="1" si="207"/>
        <v>8.7329099552911735</v>
      </c>
      <c r="R709" s="24">
        <f t="shared" ca="1" si="216"/>
        <v>7526.7602024524222</v>
      </c>
      <c r="S709" s="23">
        <f t="shared" ca="1" si="217"/>
        <v>7535.4931124077129</v>
      </c>
      <c r="T709" s="22"/>
      <c r="U709" s="23">
        <f t="shared" ca="1" si="208"/>
        <v>18.882200644296386</v>
      </c>
      <c r="V709" s="23">
        <f t="shared" ca="1" si="209"/>
        <v>12.555907238139556</v>
      </c>
      <c r="W709" s="24">
        <f t="shared" ca="1" si="218"/>
        <v>8459.3835264965819</v>
      </c>
      <c r="X709" s="23">
        <f t="shared" ca="1" si="219"/>
        <v>8471.9394337347221</v>
      </c>
    </row>
    <row r="710" spans="1:24" x14ac:dyDescent="0.25">
      <c r="A710" s="23">
        <f t="shared" ca="1" si="200"/>
        <v>1.7488929548801926</v>
      </c>
      <c r="B710" s="23">
        <f t="shared" ca="1" si="201"/>
        <v>2.7373092419579885</v>
      </c>
      <c r="C710" s="24">
        <f t="shared" ca="1" si="210"/>
        <v>6410.4922654158972</v>
      </c>
      <c r="D710" s="23">
        <f t="shared" ca="1" si="211"/>
        <v>6413.2295746578557</v>
      </c>
      <c r="E710" s="22"/>
      <c r="F710" s="23">
        <f t="shared" ca="1" si="202"/>
        <v>0.3900586308474534</v>
      </c>
      <c r="G710" s="23">
        <f t="shared" ca="1" si="203"/>
        <v>3.3457205917706485</v>
      </c>
      <c r="H710" s="24">
        <f t="shared" ca="1" si="212"/>
        <v>7211.0084472799672</v>
      </c>
      <c r="I710" s="23">
        <f t="shared" ca="1" si="213"/>
        <v>7214.3541678717374</v>
      </c>
      <c r="J710" s="22"/>
      <c r="K710" s="23">
        <f t="shared" ca="1" si="204"/>
        <v>1.7036501849567613E-2</v>
      </c>
      <c r="L710" s="23">
        <f t="shared" ca="1" si="205"/>
        <v>1.5322030757114518</v>
      </c>
      <c r="M710" s="24">
        <f t="shared" ca="1" si="214"/>
        <v>7092.3484694166473</v>
      </c>
      <c r="N710" s="23">
        <f t="shared" ca="1" si="215"/>
        <v>7093.8806724923588</v>
      </c>
      <c r="O710" s="22"/>
      <c r="P710" s="23">
        <f t="shared" ca="1" si="206"/>
        <v>39.356546957393682</v>
      </c>
      <c r="Q710" s="23">
        <f t="shared" ca="1" si="207"/>
        <v>2.3555432667489198</v>
      </c>
      <c r="R710" s="24">
        <f t="shared" ca="1" si="216"/>
        <v>7574.8496593651071</v>
      </c>
      <c r="S710" s="23">
        <f t="shared" ca="1" si="217"/>
        <v>7577.2052026318561</v>
      </c>
      <c r="T710" s="22"/>
      <c r="U710" s="23">
        <f t="shared" ca="1" si="208"/>
        <v>0.4149584874181137</v>
      </c>
      <c r="V710" s="23">
        <f t="shared" ca="1" si="209"/>
        <v>4.435026514608607</v>
      </c>
      <c r="W710" s="24">
        <f t="shared" ca="1" si="218"/>
        <v>8472.3543922221397</v>
      </c>
      <c r="X710" s="23">
        <f t="shared" ca="1" si="219"/>
        <v>8476.7894187367492</v>
      </c>
    </row>
    <row r="711" spans="1:24" x14ac:dyDescent="0.25">
      <c r="A711" s="23">
        <f t="shared" ca="1" si="200"/>
        <v>9.2761115675509433</v>
      </c>
      <c r="B711" s="23">
        <f t="shared" ca="1" si="201"/>
        <v>3.2162266613285651</v>
      </c>
      <c r="C711" s="24">
        <f t="shared" ca="1" si="210"/>
        <v>6422.5056862254069</v>
      </c>
      <c r="D711" s="23">
        <f t="shared" ca="1" si="211"/>
        <v>6425.7219128867355</v>
      </c>
      <c r="E711" s="22"/>
      <c r="F711" s="23">
        <f t="shared" ca="1" si="202"/>
        <v>2.499023568371602</v>
      </c>
      <c r="G711" s="23">
        <f t="shared" ca="1" si="203"/>
        <v>3.6831264610589862</v>
      </c>
      <c r="H711" s="24">
        <f t="shared" ca="1" si="212"/>
        <v>7216.8531914401092</v>
      </c>
      <c r="I711" s="23">
        <f t="shared" ca="1" si="213"/>
        <v>7220.5363179011683</v>
      </c>
      <c r="J711" s="22"/>
      <c r="K711" s="23">
        <f t="shared" ca="1" si="204"/>
        <v>8.6079813828156002</v>
      </c>
      <c r="L711" s="23">
        <f t="shared" ca="1" si="205"/>
        <v>0.41169500538521986</v>
      </c>
      <c r="M711" s="24">
        <f t="shared" ca="1" si="214"/>
        <v>7102.4886538751744</v>
      </c>
      <c r="N711" s="23">
        <f t="shared" ca="1" si="215"/>
        <v>7102.9003488805592</v>
      </c>
      <c r="O711" s="22"/>
      <c r="P711" s="23">
        <f t="shared" ca="1" si="206"/>
        <v>31.44739596952952</v>
      </c>
      <c r="Q711" s="23">
        <f t="shared" ca="1" si="207"/>
        <v>8.9909257827022984</v>
      </c>
      <c r="R711" s="24">
        <f t="shared" ca="1" si="216"/>
        <v>7608.6525986013858</v>
      </c>
      <c r="S711" s="23">
        <f t="shared" ca="1" si="217"/>
        <v>7617.6435243840879</v>
      </c>
      <c r="T711" s="22"/>
      <c r="U711" s="23">
        <f t="shared" ca="1" si="208"/>
        <v>7.7205964128550253</v>
      </c>
      <c r="V711" s="23">
        <f t="shared" ca="1" si="209"/>
        <v>3.8033614329923213</v>
      </c>
      <c r="W711" s="24">
        <f t="shared" ca="1" si="218"/>
        <v>8484.5100151496044</v>
      </c>
      <c r="X711" s="23">
        <f t="shared" ca="1" si="219"/>
        <v>8488.3133765825969</v>
      </c>
    </row>
    <row r="712" spans="1:24" x14ac:dyDescent="0.25">
      <c r="A712" s="23">
        <f t="shared" ca="1" si="200"/>
        <v>3.4931476540203077</v>
      </c>
      <c r="B712" s="23">
        <f t="shared" ca="1" si="201"/>
        <v>1.6475145158613844</v>
      </c>
      <c r="C712" s="24">
        <f t="shared" ca="1" si="210"/>
        <v>6429.215060540756</v>
      </c>
      <c r="D712" s="23">
        <f t="shared" ca="1" si="211"/>
        <v>6430.8625750566171</v>
      </c>
      <c r="E712" s="22"/>
      <c r="F712" s="23">
        <f t="shared" ca="1" si="202"/>
        <v>1.4589765861824775</v>
      </c>
      <c r="G712" s="23">
        <f t="shared" ca="1" si="203"/>
        <v>0.52706083454752584</v>
      </c>
      <c r="H712" s="24">
        <f t="shared" ca="1" si="212"/>
        <v>7221.9952944873512</v>
      </c>
      <c r="I712" s="23">
        <f t="shared" ca="1" si="213"/>
        <v>7222.5223553218984</v>
      </c>
      <c r="J712" s="22"/>
      <c r="K712" s="23">
        <f t="shared" ca="1" si="204"/>
        <v>2.720576562315268</v>
      </c>
      <c r="L712" s="23">
        <f t="shared" ca="1" si="205"/>
        <v>0.63165576306149218</v>
      </c>
      <c r="M712" s="24">
        <f t="shared" ca="1" si="214"/>
        <v>7105.6209254428741</v>
      </c>
      <c r="N712" s="23">
        <f t="shared" ca="1" si="215"/>
        <v>7106.2525812059357</v>
      </c>
      <c r="O712" s="22"/>
      <c r="P712" s="23">
        <f t="shared" ca="1" si="206"/>
        <v>0.39689830072528448</v>
      </c>
      <c r="Q712" s="23">
        <f t="shared" ca="1" si="207"/>
        <v>1.896136277346701</v>
      </c>
      <c r="R712" s="24">
        <f t="shared" ca="1" si="216"/>
        <v>7618.0404226848132</v>
      </c>
      <c r="S712" s="23">
        <f t="shared" ca="1" si="217"/>
        <v>7619.9365589621602</v>
      </c>
      <c r="T712" s="22"/>
      <c r="U712" s="23">
        <f t="shared" ca="1" si="208"/>
        <v>2.908989578624285</v>
      </c>
      <c r="V712" s="23">
        <f t="shared" ca="1" si="209"/>
        <v>3.2824643135879734</v>
      </c>
      <c r="W712" s="24">
        <f t="shared" ca="1" si="218"/>
        <v>8491.2223661612206</v>
      </c>
      <c r="X712" s="23">
        <f t="shared" ca="1" si="219"/>
        <v>8494.5048304748088</v>
      </c>
    </row>
    <row r="713" spans="1:24" x14ac:dyDescent="0.25">
      <c r="A713" s="23">
        <f t="shared" ca="1" si="200"/>
        <v>3.9609243373529841</v>
      </c>
      <c r="B713" s="23">
        <f t="shared" ca="1" si="201"/>
        <v>2.7645741147332541</v>
      </c>
      <c r="C713" s="24">
        <f t="shared" ca="1" si="210"/>
        <v>6434.8234993939705</v>
      </c>
      <c r="D713" s="23">
        <f t="shared" ca="1" si="211"/>
        <v>6437.5880735087039</v>
      </c>
      <c r="E713" s="22"/>
      <c r="F713" s="23">
        <f t="shared" ca="1" si="202"/>
        <v>2.2403991262260221</v>
      </c>
      <c r="G713" s="23">
        <f t="shared" ca="1" si="203"/>
        <v>4.1831160006915233</v>
      </c>
      <c r="H713" s="24">
        <f t="shared" ca="1" si="212"/>
        <v>7224.7627544481247</v>
      </c>
      <c r="I713" s="23">
        <f t="shared" ca="1" si="213"/>
        <v>7228.9458704488161</v>
      </c>
      <c r="J713" s="22"/>
      <c r="K713" s="23">
        <f t="shared" ca="1" si="204"/>
        <v>8.9785247149188478</v>
      </c>
      <c r="L713" s="23">
        <f t="shared" ca="1" si="205"/>
        <v>0.88186582707683892</v>
      </c>
      <c r="M713" s="24">
        <f t="shared" ca="1" si="214"/>
        <v>7115.2311059208541</v>
      </c>
      <c r="N713" s="23">
        <f t="shared" ca="1" si="215"/>
        <v>7116.1129717479307</v>
      </c>
      <c r="O713" s="22"/>
      <c r="P713" s="23">
        <f t="shared" ca="1" si="206"/>
        <v>4.0475299336979225</v>
      </c>
      <c r="Q713" s="23">
        <f t="shared" ca="1" si="207"/>
        <v>0.4730666123717483</v>
      </c>
      <c r="R713" s="24">
        <f t="shared" ca="1" si="216"/>
        <v>7623.9840888958579</v>
      </c>
      <c r="S713" s="23">
        <f t="shared" ca="1" si="217"/>
        <v>7624.4571555082293</v>
      </c>
      <c r="T713" s="22"/>
      <c r="U713" s="23">
        <f t="shared" ca="1" si="208"/>
        <v>3.1680073197277565</v>
      </c>
      <c r="V713" s="23">
        <f t="shared" ca="1" si="209"/>
        <v>0.15290663473892607</v>
      </c>
      <c r="W713" s="24">
        <f t="shared" ca="1" si="218"/>
        <v>8497.6728377945365</v>
      </c>
      <c r="X713" s="23">
        <f t="shared" ca="1" si="219"/>
        <v>8497.8257444292758</v>
      </c>
    </row>
    <row r="714" spans="1:24" x14ac:dyDescent="0.25">
      <c r="A714" s="23">
        <f t="shared" ca="1" si="200"/>
        <v>0.58766862383542495</v>
      </c>
      <c r="B714" s="23">
        <f t="shared" ca="1" si="201"/>
        <v>3.0572464866827693</v>
      </c>
      <c r="C714" s="24">
        <f t="shared" ca="1" si="210"/>
        <v>6438.1757421325392</v>
      </c>
      <c r="D714" s="23">
        <f t="shared" ca="1" si="211"/>
        <v>6441.2329886192219</v>
      </c>
      <c r="E714" s="22"/>
      <c r="F714" s="23">
        <f t="shared" ca="1" si="202"/>
        <v>3.0213524276873955</v>
      </c>
      <c r="G714" s="23">
        <f t="shared" ca="1" si="203"/>
        <v>6.0657459995710887</v>
      </c>
      <c r="H714" s="24">
        <f t="shared" ca="1" si="212"/>
        <v>7231.9672228765039</v>
      </c>
      <c r="I714" s="23">
        <f t="shared" ca="1" si="213"/>
        <v>7238.0329688760748</v>
      </c>
      <c r="J714" s="22"/>
      <c r="K714" s="23">
        <f t="shared" ca="1" si="204"/>
        <v>5.3768567470444211</v>
      </c>
      <c r="L714" s="23">
        <f t="shared" ca="1" si="205"/>
        <v>0.33147719051030738</v>
      </c>
      <c r="M714" s="24">
        <f t="shared" ca="1" si="214"/>
        <v>7121.489828494975</v>
      </c>
      <c r="N714" s="23">
        <f t="shared" ca="1" si="215"/>
        <v>7121.8213056854856</v>
      </c>
      <c r="O714" s="22"/>
      <c r="P714" s="23">
        <f t="shared" ca="1" si="206"/>
        <v>1.7050395814360604</v>
      </c>
      <c r="Q714" s="23">
        <f t="shared" ca="1" si="207"/>
        <v>1.2109051955784838</v>
      </c>
      <c r="R714" s="24">
        <f t="shared" ca="1" si="216"/>
        <v>7626.1621950896651</v>
      </c>
      <c r="S714" s="23">
        <f t="shared" ca="1" si="217"/>
        <v>7627.3731002852437</v>
      </c>
      <c r="T714" s="22"/>
      <c r="U714" s="23">
        <f t="shared" ca="1" si="208"/>
        <v>2.6598734633041459</v>
      </c>
      <c r="V714" s="23">
        <f t="shared" ca="1" si="209"/>
        <v>4.0971924758725908</v>
      </c>
      <c r="W714" s="24">
        <f t="shared" ca="1" si="218"/>
        <v>8500.4856178925802</v>
      </c>
      <c r="X714" s="23">
        <f t="shared" ca="1" si="219"/>
        <v>8504.5828103684526</v>
      </c>
    </row>
    <row r="715" spans="1:24" x14ac:dyDescent="0.25">
      <c r="A715" s="23">
        <f t="shared" ca="1" si="200"/>
        <v>2.9584656064112411</v>
      </c>
      <c r="B715" s="23">
        <f t="shared" ca="1" si="201"/>
        <v>3.0546782437480584E-2</v>
      </c>
      <c r="C715" s="24">
        <f t="shared" ca="1" si="210"/>
        <v>6444.1914542256336</v>
      </c>
      <c r="D715" s="23">
        <f t="shared" ca="1" si="211"/>
        <v>6444.2220010080709</v>
      </c>
      <c r="E715" s="22"/>
      <c r="F715" s="23">
        <f t="shared" ca="1" si="202"/>
        <v>3.7162625932278517</v>
      </c>
      <c r="G715" s="23">
        <f t="shared" ca="1" si="203"/>
        <v>2.0223778490284898</v>
      </c>
      <c r="H715" s="24">
        <f t="shared" ca="1" si="212"/>
        <v>7241.7492314693027</v>
      </c>
      <c r="I715" s="23">
        <f t="shared" ca="1" si="213"/>
        <v>7243.7716093183308</v>
      </c>
      <c r="J715" s="22"/>
      <c r="K715" s="23">
        <f t="shared" ca="1" si="204"/>
        <v>1.8822166463991623</v>
      </c>
      <c r="L715" s="23">
        <f t="shared" ca="1" si="205"/>
        <v>2.008040877739433</v>
      </c>
      <c r="M715" s="24">
        <f t="shared" ca="1" si="214"/>
        <v>7123.7035223318844</v>
      </c>
      <c r="N715" s="23">
        <f t="shared" ca="1" si="215"/>
        <v>7125.7115632096238</v>
      </c>
      <c r="O715" s="22"/>
      <c r="P715" s="23">
        <f t="shared" ca="1" si="206"/>
        <v>20.541700632784814</v>
      </c>
      <c r="Q715" s="23">
        <f t="shared" ca="1" si="207"/>
        <v>4.6064141460705024</v>
      </c>
      <c r="R715" s="24">
        <f t="shared" ca="1" si="216"/>
        <v>7647.914800918029</v>
      </c>
      <c r="S715" s="23">
        <f t="shared" ca="1" si="217"/>
        <v>7652.5212150640991</v>
      </c>
      <c r="T715" s="22"/>
      <c r="U715" s="23">
        <f t="shared" ca="1" si="208"/>
        <v>9.5684303709493363</v>
      </c>
      <c r="V715" s="23">
        <f t="shared" ca="1" si="209"/>
        <v>7.3231641118739885</v>
      </c>
      <c r="W715" s="24">
        <f t="shared" ca="1" si="218"/>
        <v>8514.1512407394021</v>
      </c>
      <c r="X715" s="23">
        <f t="shared" ca="1" si="219"/>
        <v>8521.4744048512766</v>
      </c>
    </row>
    <row r="716" spans="1:24" x14ac:dyDescent="0.25">
      <c r="A716" s="23">
        <f t="shared" ca="1" si="200"/>
        <v>14.606594344812359</v>
      </c>
      <c r="B716" s="23">
        <f t="shared" ca="1" si="201"/>
        <v>0.59238247788124887</v>
      </c>
      <c r="C716" s="24">
        <f t="shared" ca="1" si="210"/>
        <v>6458.828595352883</v>
      </c>
      <c r="D716" s="23">
        <f t="shared" ca="1" si="211"/>
        <v>6459.4209778307641</v>
      </c>
      <c r="E716" s="22"/>
      <c r="F716" s="23">
        <f t="shared" ca="1" si="202"/>
        <v>2.5722216624584795</v>
      </c>
      <c r="G716" s="23">
        <f t="shared" ca="1" si="203"/>
        <v>2.3287322007058262</v>
      </c>
      <c r="H716" s="24">
        <f t="shared" ca="1" si="212"/>
        <v>7246.3438309807889</v>
      </c>
      <c r="I716" s="23">
        <f t="shared" ca="1" si="213"/>
        <v>7248.6725631814943</v>
      </c>
      <c r="J716" s="22"/>
      <c r="K716" s="23">
        <f t="shared" ca="1" si="204"/>
        <v>2.648669505341557</v>
      </c>
      <c r="L716" s="23">
        <f t="shared" ca="1" si="205"/>
        <v>4.8928552995839034</v>
      </c>
      <c r="M716" s="24">
        <f t="shared" ca="1" si="214"/>
        <v>7128.3602327149656</v>
      </c>
      <c r="N716" s="23">
        <f t="shared" ca="1" si="215"/>
        <v>7133.2530880145496</v>
      </c>
      <c r="O716" s="22"/>
      <c r="P716" s="23">
        <f t="shared" ca="1" si="206"/>
        <v>10.439674340447436</v>
      </c>
      <c r="Q716" s="23">
        <f t="shared" ca="1" si="207"/>
        <v>1.3735403591004001</v>
      </c>
      <c r="R716" s="24">
        <f t="shared" ca="1" si="216"/>
        <v>7662.9608894045468</v>
      </c>
      <c r="S716" s="23">
        <f t="shared" ca="1" si="217"/>
        <v>7664.3344297636477</v>
      </c>
      <c r="T716" s="22"/>
      <c r="U716" s="23">
        <f t="shared" ca="1" si="208"/>
        <v>3.6328752363479202</v>
      </c>
      <c r="V716" s="23">
        <f t="shared" ca="1" si="209"/>
        <v>2.1404606444012799</v>
      </c>
      <c r="W716" s="24">
        <f t="shared" ca="1" si="218"/>
        <v>8525.1072800876245</v>
      </c>
      <c r="X716" s="23">
        <f t="shared" ca="1" si="219"/>
        <v>8527.2477407320257</v>
      </c>
    </row>
    <row r="717" spans="1:24" x14ac:dyDescent="0.25">
      <c r="A717" s="23">
        <f t="shared" ca="1" si="200"/>
        <v>2.7429651371597652</v>
      </c>
      <c r="B717" s="23">
        <f t="shared" ca="1" si="201"/>
        <v>2.6155376235216914</v>
      </c>
      <c r="C717" s="24">
        <f t="shared" ca="1" si="210"/>
        <v>6462.1639429679235</v>
      </c>
      <c r="D717" s="23">
        <f t="shared" ca="1" si="211"/>
        <v>6464.7794805914455</v>
      </c>
      <c r="E717" s="22"/>
      <c r="F717" s="23">
        <f t="shared" ca="1" si="202"/>
        <v>1.4422538999935124</v>
      </c>
      <c r="G717" s="23">
        <f t="shared" ca="1" si="203"/>
        <v>0.54867001013976369</v>
      </c>
      <c r="H717" s="24">
        <f t="shared" ca="1" si="212"/>
        <v>7250.1148170814877</v>
      </c>
      <c r="I717" s="23">
        <f t="shared" ca="1" si="213"/>
        <v>7250.6634870916278</v>
      </c>
      <c r="J717" s="22"/>
      <c r="K717" s="23">
        <f t="shared" ca="1" si="204"/>
        <v>3.1138001514180811</v>
      </c>
      <c r="L717" s="23">
        <f t="shared" ca="1" si="205"/>
        <v>0.55390379136291068</v>
      </c>
      <c r="M717" s="24">
        <f t="shared" ca="1" si="214"/>
        <v>7136.3668881659678</v>
      </c>
      <c r="N717" s="23">
        <f t="shared" ca="1" si="215"/>
        <v>7136.9207919573309</v>
      </c>
      <c r="O717" s="22"/>
      <c r="P717" s="23">
        <f t="shared" ca="1" si="206"/>
        <v>2.3271028504306326</v>
      </c>
      <c r="Q717" s="23">
        <f t="shared" ca="1" si="207"/>
        <v>2.931984954686662E-2</v>
      </c>
      <c r="R717" s="24">
        <f t="shared" ca="1" si="216"/>
        <v>7666.6615326140782</v>
      </c>
      <c r="S717" s="23">
        <f t="shared" ca="1" si="217"/>
        <v>7666.6908524636247</v>
      </c>
      <c r="T717" s="22"/>
      <c r="U717" s="23">
        <f t="shared" ca="1" si="208"/>
        <v>2.4041659481228685</v>
      </c>
      <c r="V717" s="23">
        <f t="shared" ca="1" si="209"/>
        <v>0.79367505280819672</v>
      </c>
      <c r="W717" s="24">
        <f t="shared" ca="1" si="218"/>
        <v>8529.6519066801484</v>
      </c>
      <c r="X717" s="23">
        <f t="shared" ca="1" si="219"/>
        <v>8530.4455817329563</v>
      </c>
    </row>
    <row r="718" spans="1:24" x14ac:dyDescent="0.25">
      <c r="A718" s="23">
        <f t="shared" ref="A718:A781" ca="1" si="220">((-LN(1-RAND()))/$C$9)</f>
        <v>2.9833107597025466</v>
      </c>
      <c r="B718" s="23">
        <f t="shared" ref="B718:B781" ca="1" si="221">((-LN(1-RAND()))/$C$10)</f>
        <v>0.22157896659323009</v>
      </c>
      <c r="C718" s="24">
        <f t="shared" ca="1" si="210"/>
        <v>6467.7627913511478</v>
      </c>
      <c r="D718" s="23">
        <f t="shared" ca="1" si="211"/>
        <v>6467.9843703177412</v>
      </c>
      <c r="E718" s="22"/>
      <c r="F718" s="23">
        <f t="shared" ref="F718:F781" ca="1" si="222">((-LN(1-RAND()))/$H$9)</f>
        <v>0.45141537641666979</v>
      </c>
      <c r="G718" s="23">
        <f t="shared" ref="G718:G781" ca="1" si="223">((-LN(1-RAND()))/$H$10)</f>
        <v>4.2774449197676381</v>
      </c>
      <c r="H718" s="24">
        <f t="shared" ca="1" si="212"/>
        <v>7251.1149024680444</v>
      </c>
      <c r="I718" s="23">
        <f t="shared" ca="1" si="213"/>
        <v>7255.3923473878122</v>
      </c>
      <c r="J718" s="22"/>
      <c r="K718" s="23">
        <f t="shared" ref="K718:K781" ca="1" si="224">((-LN(1-RAND()))/$M$9)</f>
        <v>6.581360474306214</v>
      </c>
      <c r="L718" s="23">
        <f t="shared" ref="L718:L781" ca="1" si="225">((-LN(1-RAND()))/$M$10)</f>
        <v>4.0534545644517017</v>
      </c>
      <c r="M718" s="24">
        <f t="shared" ca="1" si="214"/>
        <v>7143.5021524316371</v>
      </c>
      <c r="N718" s="23">
        <f t="shared" ca="1" si="215"/>
        <v>7147.5556069960885</v>
      </c>
      <c r="O718" s="22"/>
      <c r="P718" s="23">
        <f t="shared" ref="P718:P781" ca="1" si="226">((-LN(1-RAND()))/$R$9)</f>
        <v>1.0265202784470615</v>
      </c>
      <c r="Q718" s="23">
        <f t="shared" ref="Q718:Q781" ca="1" si="227">((-LN(1-RAND()))/$R$10)</f>
        <v>6.2096327804953857</v>
      </c>
      <c r="R718" s="24">
        <f t="shared" ca="1" si="216"/>
        <v>7667.7173727420713</v>
      </c>
      <c r="S718" s="23">
        <f t="shared" ca="1" si="217"/>
        <v>7673.927005522567</v>
      </c>
      <c r="T718" s="22"/>
      <c r="U718" s="23">
        <f t="shared" ref="U718:U781" ca="1" si="228">((-LN(1-RAND()))/$W$9)</f>
        <v>1.3937736522169208</v>
      </c>
      <c r="V718" s="23">
        <f t="shared" ref="V718:V781" ca="1" si="229">((-LN(1-RAND()))/$W$10)</f>
        <v>3.2771415790743443</v>
      </c>
      <c r="W718" s="24">
        <f t="shared" ca="1" si="218"/>
        <v>8531.8393553851729</v>
      </c>
      <c r="X718" s="23">
        <f t="shared" ca="1" si="219"/>
        <v>8535.1164969642468</v>
      </c>
    </row>
    <row r="719" spans="1:24" x14ac:dyDescent="0.25">
      <c r="A719" s="23">
        <f t="shared" ca="1" si="220"/>
        <v>6.744387975122387</v>
      </c>
      <c r="B719" s="23">
        <f t="shared" ca="1" si="221"/>
        <v>6.3709697994109504</v>
      </c>
      <c r="C719" s="24">
        <f t="shared" ref="C719:C782" ca="1" si="230">D718+A719</f>
        <v>6474.7287582928639</v>
      </c>
      <c r="D719" s="23">
        <f t="shared" ref="D719:D782" ca="1" si="231">C719+B719</f>
        <v>6481.0997280922747</v>
      </c>
      <c r="E719" s="22"/>
      <c r="F719" s="23">
        <f t="shared" ca="1" si="222"/>
        <v>2.6801335038059113</v>
      </c>
      <c r="G719" s="23">
        <f t="shared" ca="1" si="223"/>
        <v>1.4642628268807516</v>
      </c>
      <c r="H719" s="24">
        <f t="shared" ref="H719:H782" ca="1" si="232">I718+F719</f>
        <v>7258.0724808916184</v>
      </c>
      <c r="I719" s="23">
        <f t="shared" ref="I719:I782" ca="1" si="233">H719+G719</f>
        <v>7259.5367437184996</v>
      </c>
      <c r="J719" s="22"/>
      <c r="K719" s="23">
        <f t="shared" ca="1" si="224"/>
        <v>2.7591493393156461</v>
      </c>
      <c r="L719" s="23">
        <f t="shared" ca="1" si="225"/>
        <v>0.25721032362366275</v>
      </c>
      <c r="M719" s="24">
        <f t="shared" ref="M719:M782" ca="1" si="234">N718+K719</f>
        <v>7150.3147563354041</v>
      </c>
      <c r="N719" s="23">
        <f t="shared" ref="N719:N782" ca="1" si="235">M719+L719</f>
        <v>7150.5719666590276</v>
      </c>
      <c r="O719" s="22"/>
      <c r="P719" s="23">
        <f t="shared" ca="1" si="226"/>
        <v>21.881771069097756</v>
      </c>
      <c r="Q719" s="23">
        <f t="shared" ca="1" si="227"/>
        <v>1.7020483388913032</v>
      </c>
      <c r="R719" s="24">
        <f t="shared" ref="R719:R782" ca="1" si="236">S718+P719</f>
        <v>7695.8087765916644</v>
      </c>
      <c r="S719" s="23">
        <f t="shared" ref="S719:S782" ca="1" si="237">R719+Q719</f>
        <v>7697.5108249305558</v>
      </c>
      <c r="T719" s="22"/>
      <c r="U719" s="23">
        <f t="shared" ca="1" si="228"/>
        <v>16.962798837669997</v>
      </c>
      <c r="V719" s="23">
        <f t="shared" ca="1" si="229"/>
        <v>3.8129870785241549</v>
      </c>
      <c r="W719" s="24">
        <f t="shared" ref="W719:W782" ca="1" si="238">X718+U719</f>
        <v>8552.0792958019174</v>
      </c>
      <c r="X719" s="23">
        <f t="shared" ref="X719:X782" ca="1" si="239">W719+V719</f>
        <v>8555.8922828804407</v>
      </c>
    </row>
    <row r="720" spans="1:24" x14ac:dyDescent="0.25">
      <c r="A720" s="23">
        <f t="shared" ca="1" si="220"/>
        <v>17.840891813002091</v>
      </c>
      <c r="B720" s="23">
        <f t="shared" ca="1" si="221"/>
        <v>1.93860448210187</v>
      </c>
      <c r="C720" s="24">
        <f t="shared" ca="1" si="230"/>
        <v>6498.9406199052764</v>
      </c>
      <c r="D720" s="23">
        <f t="shared" ca="1" si="231"/>
        <v>6500.8792243873786</v>
      </c>
      <c r="E720" s="22"/>
      <c r="F720" s="23">
        <f t="shared" ca="1" si="222"/>
        <v>26.574134213125213</v>
      </c>
      <c r="G720" s="23">
        <f t="shared" ca="1" si="223"/>
        <v>15.099128270083515</v>
      </c>
      <c r="H720" s="24">
        <f t="shared" ca="1" si="232"/>
        <v>7286.1108779316246</v>
      </c>
      <c r="I720" s="23">
        <f t="shared" ca="1" si="233"/>
        <v>7301.210006201708</v>
      </c>
      <c r="J720" s="22"/>
      <c r="K720" s="23">
        <f t="shared" ca="1" si="224"/>
        <v>15.722686566275639</v>
      </c>
      <c r="L720" s="23">
        <f t="shared" ca="1" si="225"/>
        <v>3.456618304429897</v>
      </c>
      <c r="M720" s="24">
        <f t="shared" ca="1" si="234"/>
        <v>7166.2946532253036</v>
      </c>
      <c r="N720" s="23">
        <f t="shared" ca="1" si="235"/>
        <v>7169.7512715297335</v>
      </c>
      <c r="O720" s="22"/>
      <c r="P720" s="23">
        <f t="shared" ca="1" si="226"/>
        <v>20.628267356040219</v>
      </c>
      <c r="Q720" s="23">
        <f t="shared" ca="1" si="227"/>
        <v>5.0247963153267978</v>
      </c>
      <c r="R720" s="24">
        <f t="shared" ca="1" si="236"/>
        <v>7718.1390922865958</v>
      </c>
      <c r="S720" s="23">
        <f t="shared" ca="1" si="237"/>
        <v>7723.1638886019227</v>
      </c>
      <c r="T720" s="22"/>
      <c r="U720" s="23">
        <f t="shared" ca="1" si="228"/>
        <v>9.3669101210826948</v>
      </c>
      <c r="V720" s="23">
        <f t="shared" ca="1" si="229"/>
        <v>2.2987648798186804</v>
      </c>
      <c r="W720" s="24">
        <f t="shared" ca="1" si="238"/>
        <v>8565.2591930015242</v>
      </c>
      <c r="X720" s="23">
        <f t="shared" ca="1" si="239"/>
        <v>8567.5579578813431</v>
      </c>
    </row>
    <row r="721" spans="1:24" x14ac:dyDescent="0.25">
      <c r="A721" s="23">
        <f t="shared" ca="1" si="220"/>
        <v>9.7120926593175003</v>
      </c>
      <c r="B721" s="23">
        <f t="shared" ca="1" si="221"/>
        <v>0.23298063818430553</v>
      </c>
      <c r="C721" s="24">
        <f t="shared" ca="1" si="230"/>
        <v>6510.5913170466965</v>
      </c>
      <c r="D721" s="23">
        <f t="shared" ca="1" si="231"/>
        <v>6510.8242976848805</v>
      </c>
      <c r="E721" s="22"/>
      <c r="F721" s="23">
        <f t="shared" ca="1" si="222"/>
        <v>19.800950836036844</v>
      </c>
      <c r="G721" s="23">
        <f t="shared" ca="1" si="223"/>
        <v>4.7119574150579071</v>
      </c>
      <c r="H721" s="24">
        <f t="shared" ca="1" si="232"/>
        <v>7321.0109570377444</v>
      </c>
      <c r="I721" s="23">
        <f t="shared" ca="1" si="233"/>
        <v>7325.7229144528028</v>
      </c>
      <c r="J721" s="22"/>
      <c r="K721" s="23">
        <f t="shared" ca="1" si="224"/>
        <v>0.33895060259521353</v>
      </c>
      <c r="L721" s="23">
        <f t="shared" ca="1" si="225"/>
        <v>3.2558702767642322</v>
      </c>
      <c r="M721" s="24">
        <f t="shared" ca="1" si="234"/>
        <v>7170.0902221323286</v>
      </c>
      <c r="N721" s="23">
        <f t="shared" ca="1" si="235"/>
        <v>7173.3460924090932</v>
      </c>
      <c r="O721" s="22"/>
      <c r="P721" s="23">
        <f t="shared" ca="1" si="226"/>
        <v>4.0745420043384941</v>
      </c>
      <c r="Q721" s="23">
        <f t="shared" ca="1" si="227"/>
        <v>0.89868822200503573</v>
      </c>
      <c r="R721" s="24">
        <f t="shared" ca="1" si="236"/>
        <v>7727.2384306062613</v>
      </c>
      <c r="S721" s="23">
        <f t="shared" ca="1" si="237"/>
        <v>7728.1371188282665</v>
      </c>
      <c r="T721" s="22"/>
      <c r="U721" s="23">
        <f t="shared" ca="1" si="228"/>
        <v>0.82344617029944756</v>
      </c>
      <c r="V721" s="23">
        <f t="shared" ca="1" si="229"/>
        <v>7.022731840091005</v>
      </c>
      <c r="W721" s="24">
        <f t="shared" ca="1" si="238"/>
        <v>8568.3814040516427</v>
      </c>
      <c r="X721" s="23">
        <f t="shared" ca="1" si="239"/>
        <v>8575.4041358917329</v>
      </c>
    </row>
    <row r="722" spans="1:24" x14ac:dyDescent="0.25">
      <c r="A722" s="23">
        <f t="shared" ca="1" si="220"/>
        <v>21.334990233334285</v>
      </c>
      <c r="B722" s="23">
        <f t="shared" ca="1" si="221"/>
        <v>0.11257416444103928</v>
      </c>
      <c r="C722" s="24">
        <f t="shared" ca="1" si="230"/>
        <v>6532.1592879182144</v>
      </c>
      <c r="D722" s="23">
        <f t="shared" ca="1" si="231"/>
        <v>6532.2718620826554</v>
      </c>
      <c r="E722" s="22"/>
      <c r="F722" s="23">
        <f t="shared" ca="1" si="222"/>
        <v>5.1173224904595873</v>
      </c>
      <c r="G722" s="23">
        <f t="shared" ca="1" si="223"/>
        <v>1.2647454173900257</v>
      </c>
      <c r="H722" s="24">
        <f t="shared" ca="1" si="232"/>
        <v>7330.8402369432624</v>
      </c>
      <c r="I722" s="23">
        <f t="shared" ca="1" si="233"/>
        <v>7332.1049823606527</v>
      </c>
      <c r="J722" s="22"/>
      <c r="K722" s="23">
        <f t="shared" ca="1" si="224"/>
        <v>23.00255195657515</v>
      </c>
      <c r="L722" s="23">
        <f t="shared" ca="1" si="225"/>
        <v>1.7575082163487161</v>
      </c>
      <c r="M722" s="24">
        <f t="shared" ca="1" si="234"/>
        <v>7196.3486443656684</v>
      </c>
      <c r="N722" s="23">
        <f t="shared" ca="1" si="235"/>
        <v>7198.1061525820169</v>
      </c>
      <c r="O722" s="22"/>
      <c r="P722" s="23">
        <f t="shared" ca="1" si="226"/>
        <v>12.743074265171098</v>
      </c>
      <c r="Q722" s="23">
        <f t="shared" ca="1" si="227"/>
        <v>10.328952370171987</v>
      </c>
      <c r="R722" s="24">
        <f t="shared" ca="1" si="236"/>
        <v>7740.8801930934378</v>
      </c>
      <c r="S722" s="23">
        <f t="shared" ca="1" si="237"/>
        <v>7751.2091454636102</v>
      </c>
      <c r="T722" s="22"/>
      <c r="U722" s="23">
        <f t="shared" ca="1" si="228"/>
        <v>0.718106059518684</v>
      </c>
      <c r="V722" s="23">
        <f t="shared" ca="1" si="229"/>
        <v>3.9060155153253935</v>
      </c>
      <c r="W722" s="24">
        <f t="shared" ca="1" si="238"/>
        <v>8576.1222419512524</v>
      </c>
      <c r="X722" s="23">
        <f t="shared" ca="1" si="239"/>
        <v>8580.028257466578</v>
      </c>
    </row>
    <row r="723" spans="1:24" x14ac:dyDescent="0.25">
      <c r="A723" s="23">
        <f t="shared" ca="1" si="220"/>
        <v>2.9051268035575517</v>
      </c>
      <c r="B723" s="23">
        <f t="shared" ca="1" si="221"/>
        <v>0.17753053582806869</v>
      </c>
      <c r="C723" s="24">
        <f t="shared" ca="1" si="230"/>
        <v>6535.1769888862127</v>
      </c>
      <c r="D723" s="23">
        <f t="shared" ca="1" si="231"/>
        <v>6535.3545194220405</v>
      </c>
      <c r="E723" s="22"/>
      <c r="F723" s="23">
        <f t="shared" ca="1" si="222"/>
        <v>5.7525929131571596</v>
      </c>
      <c r="G723" s="23">
        <f t="shared" ca="1" si="223"/>
        <v>1.1875545980872328</v>
      </c>
      <c r="H723" s="24">
        <f t="shared" ca="1" si="232"/>
        <v>7337.8575752738097</v>
      </c>
      <c r="I723" s="23">
        <f t="shared" ca="1" si="233"/>
        <v>7339.0451298718972</v>
      </c>
      <c r="J723" s="22"/>
      <c r="K723" s="23">
        <f t="shared" ca="1" si="224"/>
        <v>10.199765984229572</v>
      </c>
      <c r="L723" s="23">
        <f t="shared" ca="1" si="225"/>
        <v>1.8585025813210236</v>
      </c>
      <c r="M723" s="24">
        <f t="shared" ca="1" si="234"/>
        <v>7208.3059185662469</v>
      </c>
      <c r="N723" s="23">
        <f t="shared" ca="1" si="235"/>
        <v>7210.1644211475677</v>
      </c>
      <c r="O723" s="22"/>
      <c r="P723" s="23">
        <f t="shared" ca="1" si="226"/>
        <v>8.8546049842316741</v>
      </c>
      <c r="Q723" s="23">
        <f t="shared" ca="1" si="227"/>
        <v>0.8435244921920021</v>
      </c>
      <c r="R723" s="24">
        <f t="shared" ca="1" si="236"/>
        <v>7760.0637504478418</v>
      </c>
      <c r="S723" s="23">
        <f t="shared" ca="1" si="237"/>
        <v>7760.9072749400339</v>
      </c>
      <c r="T723" s="22"/>
      <c r="U723" s="23">
        <f t="shared" ca="1" si="228"/>
        <v>15.001018897294092</v>
      </c>
      <c r="V723" s="23">
        <f t="shared" ca="1" si="229"/>
        <v>1.6466717087357472</v>
      </c>
      <c r="W723" s="24">
        <f t="shared" ca="1" si="238"/>
        <v>8595.0292763638718</v>
      </c>
      <c r="X723" s="23">
        <f t="shared" ca="1" si="239"/>
        <v>8596.6759480726068</v>
      </c>
    </row>
    <row r="724" spans="1:24" x14ac:dyDescent="0.25">
      <c r="A724" s="23">
        <f t="shared" ca="1" si="220"/>
        <v>5.4487312100512248</v>
      </c>
      <c r="B724" s="23">
        <f t="shared" ca="1" si="221"/>
        <v>0.5077665272112285</v>
      </c>
      <c r="C724" s="24">
        <f t="shared" ca="1" si="230"/>
        <v>6540.8032506320915</v>
      </c>
      <c r="D724" s="23">
        <f t="shared" ca="1" si="231"/>
        <v>6541.3110171593025</v>
      </c>
      <c r="E724" s="22"/>
      <c r="F724" s="23">
        <f t="shared" ca="1" si="222"/>
        <v>0.1228212237784678</v>
      </c>
      <c r="G724" s="23">
        <f t="shared" ca="1" si="223"/>
        <v>1.4398894624041556</v>
      </c>
      <c r="H724" s="24">
        <f t="shared" ca="1" si="232"/>
        <v>7339.1679510956756</v>
      </c>
      <c r="I724" s="23">
        <f t="shared" ca="1" si="233"/>
        <v>7340.6078405580802</v>
      </c>
      <c r="J724" s="22"/>
      <c r="K724" s="23">
        <f t="shared" ca="1" si="224"/>
        <v>9.03460567545463</v>
      </c>
      <c r="L724" s="23">
        <f t="shared" ca="1" si="225"/>
        <v>3.6775008051506242</v>
      </c>
      <c r="M724" s="24">
        <f t="shared" ca="1" si="234"/>
        <v>7219.199026823022</v>
      </c>
      <c r="N724" s="23">
        <f t="shared" ca="1" si="235"/>
        <v>7222.8765276281729</v>
      </c>
      <c r="O724" s="22"/>
      <c r="P724" s="23">
        <f t="shared" ca="1" si="226"/>
        <v>3.7288061937042642</v>
      </c>
      <c r="Q724" s="23">
        <f t="shared" ca="1" si="227"/>
        <v>5.7338095770777926</v>
      </c>
      <c r="R724" s="24">
        <f t="shared" ca="1" si="236"/>
        <v>7764.6360811337381</v>
      </c>
      <c r="S724" s="23">
        <f t="shared" ca="1" si="237"/>
        <v>7770.3698907108155</v>
      </c>
      <c r="T724" s="22"/>
      <c r="U724" s="23">
        <f t="shared" ca="1" si="228"/>
        <v>27.5992596610056</v>
      </c>
      <c r="V724" s="23">
        <f t="shared" ca="1" si="229"/>
        <v>8.9445415714165684</v>
      </c>
      <c r="W724" s="24">
        <f t="shared" ca="1" si="238"/>
        <v>8624.2752077336118</v>
      </c>
      <c r="X724" s="23">
        <f t="shared" ca="1" si="239"/>
        <v>8633.219749305028</v>
      </c>
    </row>
    <row r="725" spans="1:24" x14ac:dyDescent="0.25">
      <c r="A725" s="23">
        <f t="shared" ca="1" si="220"/>
        <v>1.4923696723922659</v>
      </c>
      <c r="B725" s="23">
        <f t="shared" ca="1" si="221"/>
        <v>0.92825518550070785</v>
      </c>
      <c r="C725" s="24">
        <f t="shared" ca="1" si="230"/>
        <v>6542.8033868316952</v>
      </c>
      <c r="D725" s="23">
        <f t="shared" ca="1" si="231"/>
        <v>6543.7316420171956</v>
      </c>
      <c r="E725" s="22"/>
      <c r="F725" s="23">
        <f t="shared" ca="1" si="222"/>
        <v>3.0559604664384254</v>
      </c>
      <c r="G725" s="23">
        <f t="shared" ca="1" si="223"/>
        <v>4.2909053498093703</v>
      </c>
      <c r="H725" s="24">
        <f t="shared" ca="1" si="232"/>
        <v>7343.6638010245188</v>
      </c>
      <c r="I725" s="23">
        <f t="shared" ca="1" si="233"/>
        <v>7347.9547063743285</v>
      </c>
      <c r="J725" s="22"/>
      <c r="K725" s="23">
        <f t="shared" ca="1" si="224"/>
        <v>20.745108031602804</v>
      </c>
      <c r="L725" s="23">
        <f t="shared" ca="1" si="225"/>
        <v>0.57835837945315127</v>
      </c>
      <c r="M725" s="24">
        <f t="shared" ca="1" si="234"/>
        <v>7243.6216356597761</v>
      </c>
      <c r="N725" s="23">
        <f t="shared" ca="1" si="235"/>
        <v>7244.1999940392288</v>
      </c>
      <c r="O725" s="22"/>
      <c r="P725" s="23">
        <f t="shared" ca="1" si="226"/>
        <v>23.225191029807949</v>
      </c>
      <c r="Q725" s="23">
        <f t="shared" ca="1" si="227"/>
        <v>2.7557390730884328</v>
      </c>
      <c r="R725" s="24">
        <f t="shared" ca="1" si="236"/>
        <v>7793.5950817406238</v>
      </c>
      <c r="S725" s="23">
        <f t="shared" ca="1" si="237"/>
        <v>7796.3508208137118</v>
      </c>
      <c r="T725" s="22"/>
      <c r="U725" s="23">
        <f t="shared" ca="1" si="228"/>
        <v>38.090758787912229</v>
      </c>
      <c r="V725" s="23">
        <f t="shared" ca="1" si="229"/>
        <v>1.4066891299232835</v>
      </c>
      <c r="W725" s="24">
        <f t="shared" ca="1" si="238"/>
        <v>8671.3105080929399</v>
      </c>
      <c r="X725" s="23">
        <f t="shared" ca="1" si="239"/>
        <v>8672.7171972228625</v>
      </c>
    </row>
    <row r="726" spans="1:24" x14ac:dyDescent="0.25">
      <c r="A726" s="23">
        <f t="shared" ca="1" si="220"/>
        <v>33.694310096816544</v>
      </c>
      <c r="B726" s="23">
        <f t="shared" ca="1" si="221"/>
        <v>1.4298481304617527</v>
      </c>
      <c r="C726" s="24">
        <f t="shared" ca="1" si="230"/>
        <v>6577.425952114012</v>
      </c>
      <c r="D726" s="23">
        <f t="shared" ca="1" si="231"/>
        <v>6578.8558002444734</v>
      </c>
      <c r="E726" s="22"/>
      <c r="F726" s="23">
        <f t="shared" ca="1" si="222"/>
        <v>0.55535247125113507</v>
      </c>
      <c r="G726" s="23">
        <f t="shared" ca="1" si="223"/>
        <v>5.8648614775286019</v>
      </c>
      <c r="H726" s="24">
        <f t="shared" ca="1" si="232"/>
        <v>7348.5100588455798</v>
      </c>
      <c r="I726" s="23">
        <f t="shared" ca="1" si="233"/>
        <v>7354.3749203231082</v>
      </c>
      <c r="J726" s="22"/>
      <c r="K726" s="23">
        <f t="shared" ca="1" si="224"/>
        <v>6.8600478004682293</v>
      </c>
      <c r="L726" s="23">
        <f t="shared" ca="1" si="225"/>
        <v>0.49948493942089184</v>
      </c>
      <c r="M726" s="24">
        <f t="shared" ca="1" si="234"/>
        <v>7251.0600418396971</v>
      </c>
      <c r="N726" s="23">
        <f t="shared" ca="1" si="235"/>
        <v>7251.5595267791177</v>
      </c>
      <c r="O726" s="22"/>
      <c r="P726" s="23">
        <f t="shared" ca="1" si="226"/>
        <v>6.4281027635186465</v>
      </c>
      <c r="Q726" s="23">
        <f t="shared" ca="1" si="227"/>
        <v>9.198316745906391</v>
      </c>
      <c r="R726" s="24">
        <f t="shared" ca="1" si="236"/>
        <v>7802.7789235772307</v>
      </c>
      <c r="S726" s="23">
        <f t="shared" ca="1" si="237"/>
        <v>7811.9772403231373</v>
      </c>
      <c r="T726" s="22"/>
      <c r="U726" s="23">
        <f t="shared" ca="1" si="228"/>
        <v>1.1331400768042399</v>
      </c>
      <c r="V726" s="23">
        <f t="shared" ca="1" si="229"/>
        <v>3.7975610338652368</v>
      </c>
      <c r="W726" s="24">
        <f t="shared" ca="1" si="238"/>
        <v>8673.8503372996674</v>
      </c>
      <c r="X726" s="23">
        <f t="shared" ca="1" si="239"/>
        <v>8677.6478983335328</v>
      </c>
    </row>
    <row r="727" spans="1:24" x14ac:dyDescent="0.25">
      <c r="A727" s="23">
        <f t="shared" ca="1" si="220"/>
        <v>2.1615965138112609</v>
      </c>
      <c r="B727" s="23">
        <f t="shared" ca="1" si="221"/>
        <v>5.0165338903403605</v>
      </c>
      <c r="C727" s="24">
        <f t="shared" ca="1" si="230"/>
        <v>6581.017396758285</v>
      </c>
      <c r="D727" s="23">
        <f t="shared" ca="1" si="231"/>
        <v>6586.0339306486258</v>
      </c>
      <c r="E727" s="22"/>
      <c r="F727" s="23">
        <f t="shared" ca="1" si="222"/>
        <v>8.7795678747522015</v>
      </c>
      <c r="G727" s="23">
        <f t="shared" ca="1" si="223"/>
        <v>2.370264781259237</v>
      </c>
      <c r="H727" s="24">
        <f t="shared" ca="1" si="232"/>
        <v>7363.1544881978607</v>
      </c>
      <c r="I727" s="23">
        <f t="shared" ca="1" si="233"/>
        <v>7365.5247529791195</v>
      </c>
      <c r="J727" s="22"/>
      <c r="K727" s="23">
        <f t="shared" ca="1" si="224"/>
        <v>7.1242558417801884</v>
      </c>
      <c r="L727" s="23">
        <f t="shared" ca="1" si="225"/>
        <v>6.7431373016371721</v>
      </c>
      <c r="M727" s="24">
        <f t="shared" ca="1" si="234"/>
        <v>7258.6837826208975</v>
      </c>
      <c r="N727" s="23">
        <f t="shared" ca="1" si="235"/>
        <v>7265.4269199225346</v>
      </c>
      <c r="O727" s="22"/>
      <c r="P727" s="23">
        <f t="shared" ca="1" si="226"/>
        <v>9.4130155196662955</v>
      </c>
      <c r="Q727" s="23">
        <f t="shared" ca="1" si="227"/>
        <v>1.683769440952753</v>
      </c>
      <c r="R727" s="24">
        <f t="shared" ca="1" si="236"/>
        <v>7821.3902558428035</v>
      </c>
      <c r="S727" s="23">
        <f t="shared" ca="1" si="237"/>
        <v>7823.0740252837559</v>
      </c>
      <c r="T727" s="22"/>
      <c r="U727" s="23">
        <f t="shared" ca="1" si="228"/>
        <v>36.695261513843128</v>
      </c>
      <c r="V727" s="23">
        <f t="shared" ca="1" si="229"/>
        <v>2.056456226190174</v>
      </c>
      <c r="W727" s="24">
        <f t="shared" ca="1" si="238"/>
        <v>8714.3431598473762</v>
      </c>
      <c r="X727" s="23">
        <f t="shared" ca="1" si="239"/>
        <v>8716.399616073566</v>
      </c>
    </row>
    <row r="728" spans="1:24" x14ac:dyDescent="0.25">
      <c r="A728" s="23">
        <f t="shared" ca="1" si="220"/>
        <v>0.71131661265649238</v>
      </c>
      <c r="B728" s="23">
        <f t="shared" ca="1" si="221"/>
        <v>0.8976043929834584</v>
      </c>
      <c r="C728" s="24">
        <f t="shared" ca="1" si="230"/>
        <v>6586.7452472612822</v>
      </c>
      <c r="D728" s="23">
        <f t="shared" ca="1" si="231"/>
        <v>6587.6428516542655</v>
      </c>
      <c r="E728" s="22"/>
      <c r="F728" s="23">
        <f t="shared" ca="1" si="222"/>
        <v>8.6111654912717697</v>
      </c>
      <c r="G728" s="23">
        <f t="shared" ca="1" si="223"/>
        <v>4.3908985335408239</v>
      </c>
      <c r="H728" s="24">
        <f t="shared" ca="1" si="232"/>
        <v>7374.1359184703915</v>
      </c>
      <c r="I728" s="23">
        <f t="shared" ca="1" si="233"/>
        <v>7378.5268170039326</v>
      </c>
      <c r="J728" s="22"/>
      <c r="K728" s="23">
        <f t="shared" ca="1" si="224"/>
        <v>1.76156776265857</v>
      </c>
      <c r="L728" s="23">
        <f t="shared" ca="1" si="225"/>
        <v>0.48667931823351862</v>
      </c>
      <c r="M728" s="24">
        <f t="shared" ca="1" si="234"/>
        <v>7267.1884876851927</v>
      </c>
      <c r="N728" s="23">
        <f t="shared" ca="1" si="235"/>
        <v>7267.6751670034264</v>
      </c>
      <c r="O728" s="22"/>
      <c r="P728" s="23">
        <f t="shared" ca="1" si="226"/>
        <v>4.7243684561353696</v>
      </c>
      <c r="Q728" s="23">
        <f t="shared" ca="1" si="227"/>
        <v>0.82735698542448532</v>
      </c>
      <c r="R728" s="24">
        <f t="shared" ca="1" si="236"/>
        <v>7827.7983937398913</v>
      </c>
      <c r="S728" s="23">
        <f t="shared" ca="1" si="237"/>
        <v>7828.6257507253158</v>
      </c>
      <c r="T728" s="22"/>
      <c r="U728" s="23">
        <f t="shared" ca="1" si="228"/>
        <v>7.1099420243008264</v>
      </c>
      <c r="V728" s="23">
        <f t="shared" ca="1" si="229"/>
        <v>0.39433465762257303</v>
      </c>
      <c r="W728" s="24">
        <f t="shared" ca="1" si="238"/>
        <v>8723.5095580978668</v>
      </c>
      <c r="X728" s="23">
        <f t="shared" ca="1" si="239"/>
        <v>8723.9038927554902</v>
      </c>
    </row>
    <row r="729" spans="1:24" x14ac:dyDescent="0.25">
      <c r="A729" s="23">
        <f t="shared" ca="1" si="220"/>
        <v>5.5623196512950823</v>
      </c>
      <c r="B729" s="23">
        <f t="shared" ca="1" si="221"/>
        <v>3.0625583933892133</v>
      </c>
      <c r="C729" s="24">
        <f t="shared" ca="1" si="230"/>
        <v>6593.2051713055607</v>
      </c>
      <c r="D729" s="23">
        <f t="shared" ca="1" si="231"/>
        <v>6596.2677296989496</v>
      </c>
      <c r="E729" s="22"/>
      <c r="F729" s="23">
        <f t="shared" ca="1" si="222"/>
        <v>12.387147416611587</v>
      </c>
      <c r="G729" s="23">
        <f t="shared" ca="1" si="223"/>
        <v>1.4967179865155484</v>
      </c>
      <c r="H729" s="24">
        <f t="shared" ca="1" si="232"/>
        <v>7390.9139644205443</v>
      </c>
      <c r="I729" s="23">
        <f t="shared" ca="1" si="233"/>
        <v>7392.4106824070595</v>
      </c>
      <c r="J729" s="22"/>
      <c r="K729" s="23">
        <f t="shared" ca="1" si="224"/>
        <v>42.002472249765994</v>
      </c>
      <c r="L729" s="23">
        <f t="shared" ca="1" si="225"/>
        <v>0.61773415491350703</v>
      </c>
      <c r="M729" s="24">
        <f t="shared" ca="1" si="234"/>
        <v>7309.677639253192</v>
      </c>
      <c r="N729" s="23">
        <f t="shared" ca="1" si="235"/>
        <v>7310.2953734081057</v>
      </c>
      <c r="O729" s="22"/>
      <c r="P729" s="23">
        <f t="shared" ca="1" si="226"/>
        <v>5.6359785756118699</v>
      </c>
      <c r="Q729" s="23">
        <f t="shared" ca="1" si="227"/>
        <v>0.60900595617590281</v>
      </c>
      <c r="R729" s="24">
        <f t="shared" ca="1" si="236"/>
        <v>7834.261729300928</v>
      </c>
      <c r="S729" s="23">
        <f t="shared" ca="1" si="237"/>
        <v>7834.8707352571037</v>
      </c>
      <c r="T729" s="22"/>
      <c r="U729" s="23">
        <f t="shared" ca="1" si="228"/>
        <v>7.1078017276908412</v>
      </c>
      <c r="V729" s="23">
        <f t="shared" ca="1" si="229"/>
        <v>0.16561847314699243</v>
      </c>
      <c r="W729" s="24">
        <f t="shared" ca="1" si="238"/>
        <v>8731.0116944831807</v>
      </c>
      <c r="X729" s="23">
        <f t="shared" ca="1" si="239"/>
        <v>8731.177312956328</v>
      </c>
    </row>
    <row r="730" spans="1:24" x14ac:dyDescent="0.25">
      <c r="A730" s="23">
        <f t="shared" ca="1" si="220"/>
        <v>7.8054101636404303</v>
      </c>
      <c r="B730" s="23">
        <f t="shared" ca="1" si="221"/>
        <v>1.2698249844282201</v>
      </c>
      <c r="C730" s="24">
        <f t="shared" ca="1" si="230"/>
        <v>6604.0731398625903</v>
      </c>
      <c r="D730" s="23">
        <f t="shared" ca="1" si="231"/>
        <v>6605.3429648470183</v>
      </c>
      <c r="E730" s="22"/>
      <c r="F730" s="23">
        <f t="shared" ca="1" si="222"/>
        <v>3.2626551468234433</v>
      </c>
      <c r="G730" s="23">
        <f t="shared" ca="1" si="223"/>
        <v>0.94060817143442321</v>
      </c>
      <c r="H730" s="24">
        <f t="shared" ca="1" si="232"/>
        <v>7395.6733375538834</v>
      </c>
      <c r="I730" s="23">
        <f t="shared" ca="1" si="233"/>
        <v>7396.6139457253175</v>
      </c>
      <c r="J730" s="22"/>
      <c r="K730" s="23">
        <f t="shared" ca="1" si="224"/>
        <v>16.182390059299326</v>
      </c>
      <c r="L730" s="23">
        <f t="shared" ca="1" si="225"/>
        <v>1.0458455932952819</v>
      </c>
      <c r="M730" s="24">
        <f t="shared" ca="1" si="234"/>
        <v>7326.4777634674047</v>
      </c>
      <c r="N730" s="23">
        <f t="shared" ca="1" si="235"/>
        <v>7327.5236090606995</v>
      </c>
      <c r="O730" s="22"/>
      <c r="P730" s="23">
        <f t="shared" ca="1" si="226"/>
        <v>14.812838794854505</v>
      </c>
      <c r="Q730" s="23">
        <f t="shared" ca="1" si="227"/>
        <v>3.9532462224880418</v>
      </c>
      <c r="R730" s="24">
        <f t="shared" ca="1" si="236"/>
        <v>7849.6835740519582</v>
      </c>
      <c r="S730" s="23">
        <f t="shared" ca="1" si="237"/>
        <v>7853.6368202744461</v>
      </c>
      <c r="T730" s="22"/>
      <c r="U730" s="23">
        <f t="shared" ca="1" si="228"/>
        <v>6.6021287374792053</v>
      </c>
      <c r="V730" s="23">
        <f t="shared" ca="1" si="229"/>
        <v>1.9832421780587</v>
      </c>
      <c r="W730" s="24">
        <f t="shared" ca="1" si="238"/>
        <v>8737.7794416938068</v>
      </c>
      <c r="X730" s="23">
        <f t="shared" ca="1" si="239"/>
        <v>8739.7626838718661</v>
      </c>
    </row>
    <row r="731" spans="1:24" x14ac:dyDescent="0.25">
      <c r="A731" s="23">
        <f t="shared" ca="1" si="220"/>
        <v>7.6738387209919319</v>
      </c>
      <c r="B731" s="23">
        <f t="shared" ca="1" si="221"/>
        <v>0.91104806557011131</v>
      </c>
      <c r="C731" s="24">
        <f t="shared" ca="1" si="230"/>
        <v>6613.0168035680099</v>
      </c>
      <c r="D731" s="23">
        <f t="shared" ca="1" si="231"/>
        <v>6613.9278516335798</v>
      </c>
      <c r="E731" s="22"/>
      <c r="F731" s="23">
        <f t="shared" ca="1" si="222"/>
        <v>42.344111456069854</v>
      </c>
      <c r="G731" s="23">
        <f t="shared" ca="1" si="223"/>
        <v>3.0292817618063719</v>
      </c>
      <c r="H731" s="24">
        <f t="shared" ca="1" si="232"/>
        <v>7438.9580571813876</v>
      </c>
      <c r="I731" s="23">
        <f t="shared" ca="1" si="233"/>
        <v>7441.9873389431941</v>
      </c>
      <c r="J731" s="22"/>
      <c r="K731" s="23">
        <f t="shared" ca="1" si="224"/>
        <v>8.4348729022322075</v>
      </c>
      <c r="L731" s="23">
        <f t="shared" ca="1" si="225"/>
        <v>0.32877964674997401</v>
      </c>
      <c r="M731" s="24">
        <f t="shared" ca="1" si="234"/>
        <v>7335.9584819629317</v>
      </c>
      <c r="N731" s="23">
        <f t="shared" ca="1" si="235"/>
        <v>7336.287261609682</v>
      </c>
      <c r="O731" s="22"/>
      <c r="P731" s="23">
        <f t="shared" ca="1" si="226"/>
        <v>3.8474537269275442</v>
      </c>
      <c r="Q731" s="23">
        <f t="shared" ca="1" si="227"/>
        <v>0.99100017222492198</v>
      </c>
      <c r="R731" s="24">
        <f t="shared" ca="1" si="236"/>
        <v>7857.4842740013737</v>
      </c>
      <c r="S731" s="23">
        <f t="shared" ca="1" si="237"/>
        <v>7858.4752741735983</v>
      </c>
      <c r="T731" s="22"/>
      <c r="U731" s="23">
        <f t="shared" ca="1" si="228"/>
        <v>0.51358969568674706</v>
      </c>
      <c r="V731" s="23">
        <f t="shared" ca="1" si="229"/>
        <v>3.8728744078423212</v>
      </c>
      <c r="W731" s="24">
        <f t="shared" ca="1" si="238"/>
        <v>8740.2762735675533</v>
      </c>
      <c r="X731" s="23">
        <f t="shared" ca="1" si="239"/>
        <v>8744.149147975395</v>
      </c>
    </row>
    <row r="732" spans="1:24" x14ac:dyDescent="0.25">
      <c r="A732" s="23">
        <f t="shared" ca="1" si="220"/>
        <v>2.4613138073886143</v>
      </c>
      <c r="B732" s="23">
        <f t="shared" ca="1" si="221"/>
        <v>2.3672322235438679</v>
      </c>
      <c r="C732" s="24">
        <f t="shared" ca="1" si="230"/>
        <v>6616.3891654409681</v>
      </c>
      <c r="D732" s="23">
        <f t="shared" ca="1" si="231"/>
        <v>6618.7563976645124</v>
      </c>
      <c r="E732" s="22"/>
      <c r="F732" s="23">
        <f t="shared" ca="1" si="222"/>
        <v>3.988258670592713</v>
      </c>
      <c r="G732" s="23">
        <f t="shared" ca="1" si="223"/>
        <v>0.7369617750363785</v>
      </c>
      <c r="H732" s="24">
        <f t="shared" ca="1" si="232"/>
        <v>7445.9755976137867</v>
      </c>
      <c r="I732" s="23">
        <f t="shared" ca="1" si="233"/>
        <v>7446.7125593888231</v>
      </c>
      <c r="J732" s="22"/>
      <c r="K732" s="23">
        <f t="shared" ca="1" si="224"/>
        <v>1.0498393479016748</v>
      </c>
      <c r="L732" s="23">
        <f t="shared" ca="1" si="225"/>
        <v>3.6332382327007724</v>
      </c>
      <c r="M732" s="24">
        <f t="shared" ca="1" si="234"/>
        <v>7337.337100957584</v>
      </c>
      <c r="N732" s="23">
        <f t="shared" ca="1" si="235"/>
        <v>7340.9703391902849</v>
      </c>
      <c r="O732" s="22"/>
      <c r="P732" s="23">
        <f t="shared" ca="1" si="226"/>
        <v>6.4040772411478333</v>
      </c>
      <c r="Q732" s="23">
        <f t="shared" ca="1" si="227"/>
        <v>0.61221402125000013</v>
      </c>
      <c r="R732" s="24">
        <f t="shared" ca="1" si="236"/>
        <v>7864.8793514147465</v>
      </c>
      <c r="S732" s="23">
        <f t="shared" ca="1" si="237"/>
        <v>7865.4915654359966</v>
      </c>
      <c r="T732" s="22"/>
      <c r="U732" s="23">
        <f t="shared" ca="1" si="228"/>
        <v>2.7409804687024284</v>
      </c>
      <c r="V732" s="23">
        <f t="shared" ca="1" si="229"/>
        <v>0.73232928679491549</v>
      </c>
      <c r="W732" s="24">
        <f t="shared" ca="1" si="238"/>
        <v>8746.8901284440981</v>
      </c>
      <c r="X732" s="23">
        <f t="shared" ca="1" si="239"/>
        <v>8747.6224577308931</v>
      </c>
    </row>
    <row r="733" spans="1:24" x14ac:dyDescent="0.25">
      <c r="A733" s="23">
        <f t="shared" ca="1" si="220"/>
        <v>0.2487909746833542</v>
      </c>
      <c r="B733" s="23">
        <f t="shared" ca="1" si="221"/>
        <v>2.3185681757672185</v>
      </c>
      <c r="C733" s="24">
        <f t="shared" ca="1" si="230"/>
        <v>6619.0051886391957</v>
      </c>
      <c r="D733" s="23">
        <f t="shared" ca="1" si="231"/>
        <v>6621.3237568149625</v>
      </c>
      <c r="E733" s="22"/>
      <c r="F733" s="23">
        <f t="shared" ca="1" si="222"/>
        <v>1.5445213082816001</v>
      </c>
      <c r="G733" s="23">
        <f t="shared" ca="1" si="223"/>
        <v>0.93129139539742622</v>
      </c>
      <c r="H733" s="24">
        <f t="shared" ca="1" si="232"/>
        <v>7448.2570806971044</v>
      </c>
      <c r="I733" s="23">
        <f t="shared" ca="1" si="233"/>
        <v>7449.1883720925016</v>
      </c>
      <c r="J733" s="22"/>
      <c r="K733" s="23">
        <f t="shared" ca="1" si="224"/>
        <v>4.5558265843192514</v>
      </c>
      <c r="L733" s="23">
        <f t="shared" ca="1" si="225"/>
        <v>5.4618011052447651E-2</v>
      </c>
      <c r="M733" s="24">
        <f t="shared" ca="1" si="234"/>
        <v>7345.5261657746041</v>
      </c>
      <c r="N733" s="23">
        <f t="shared" ca="1" si="235"/>
        <v>7345.5807837856564</v>
      </c>
      <c r="O733" s="22"/>
      <c r="P733" s="23">
        <f t="shared" ca="1" si="226"/>
        <v>4.2457695360558452</v>
      </c>
      <c r="Q733" s="23">
        <f t="shared" ca="1" si="227"/>
        <v>5.6611108244440187</v>
      </c>
      <c r="R733" s="24">
        <f t="shared" ca="1" si="236"/>
        <v>7869.7373349720528</v>
      </c>
      <c r="S733" s="23">
        <f t="shared" ca="1" si="237"/>
        <v>7875.3984457964971</v>
      </c>
      <c r="T733" s="22"/>
      <c r="U733" s="23">
        <f t="shared" ca="1" si="228"/>
        <v>16.637004407091407</v>
      </c>
      <c r="V733" s="23">
        <f t="shared" ca="1" si="229"/>
        <v>0.75545820562959409</v>
      </c>
      <c r="W733" s="24">
        <f t="shared" ca="1" si="238"/>
        <v>8764.2594621379849</v>
      </c>
      <c r="X733" s="23">
        <f t="shared" ca="1" si="239"/>
        <v>8765.014920343614</v>
      </c>
    </row>
    <row r="734" spans="1:24" x14ac:dyDescent="0.25">
      <c r="A734" s="23">
        <f t="shared" ca="1" si="220"/>
        <v>1.985626605378517</v>
      </c>
      <c r="B734" s="23">
        <f t="shared" ca="1" si="221"/>
        <v>9.3210611975660829</v>
      </c>
      <c r="C734" s="24">
        <f t="shared" ca="1" si="230"/>
        <v>6623.309383420341</v>
      </c>
      <c r="D734" s="23">
        <f t="shared" ca="1" si="231"/>
        <v>6632.6304446179074</v>
      </c>
      <c r="E734" s="22"/>
      <c r="F734" s="23">
        <f t="shared" ca="1" si="222"/>
        <v>6.5663798849126405</v>
      </c>
      <c r="G734" s="23">
        <f t="shared" ca="1" si="223"/>
        <v>1.5366234707461139</v>
      </c>
      <c r="H734" s="24">
        <f t="shared" ca="1" si="232"/>
        <v>7455.7547519774143</v>
      </c>
      <c r="I734" s="23">
        <f t="shared" ca="1" si="233"/>
        <v>7457.2913754481606</v>
      </c>
      <c r="J734" s="22"/>
      <c r="K734" s="23">
        <f t="shared" ca="1" si="224"/>
        <v>2.2356838532814383</v>
      </c>
      <c r="L734" s="23">
        <f t="shared" ca="1" si="225"/>
        <v>0.99539917502106989</v>
      </c>
      <c r="M734" s="24">
        <f t="shared" ca="1" si="234"/>
        <v>7347.8164676389379</v>
      </c>
      <c r="N734" s="23">
        <f t="shared" ca="1" si="235"/>
        <v>7348.8118668139587</v>
      </c>
      <c r="O734" s="22"/>
      <c r="P734" s="23">
        <f t="shared" ca="1" si="226"/>
        <v>0.61070696611355191</v>
      </c>
      <c r="Q734" s="23">
        <f t="shared" ca="1" si="227"/>
        <v>1.1208793667961312</v>
      </c>
      <c r="R734" s="24">
        <f t="shared" ca="1" si="236"/>
        <v>7876.0091527626109</v>
      </c>
      <c r="S734" s="23">
        <f t="shared" ca="1" si="237"/>
        <v>7877.1300321294075</v>
      </c>
      <c r="T734" s="22"/>
      <c r="U734" s="23">
        <f t="shared" ca="1" si="228"/>
        <v>41.688125246470392</v>
      </c>
      <c r="V734" s="23">
        <f t="shared" ca="1" si="229"/>
        <v>3.7788562475770733</v>
      </c>
      <c r="W734" s="24">
        <f t="shared" ca="1" si="238"/>
        <v>8806.703045590084</v>
      </c>
      <c r="X734" s="23">
        <f t="shared" ca="1" si="239"/>
        <v>8810.4819018376602</v>
      </c>
    </row>
    <row r="735" spans="1:24" x14ac:dyDescent="0.25">
      <c r="A735" s="23">
        <f t="shared" ca="1" si="220"/>
        <v>5.1099622706934706</v>
      </c>
      <c r="B735" s="23">
        <f t="shared" ca="1" si="221"/>
        <v>0.76999601531937056</v>
      </c>
      <c r="C735" s="24">
        <f t="shared" ca="1" si="230"/>
        <v>6637.7404068886008</v>
      </c>
      <c r="D735" s="23">
        <f t="shared" ca="1" si="231"/>
        <v>6638.5104029039203</v>
      </c>
      <c r="E735" s="22"/>
      <c r="F735" s="23">
        <f t="shared" ca="1" si="222"/>
        <v>0.8433561448790946</v>
      </c>
      <c r="G735" s="23">
        <f t="shared" ca="1" si="223"/>
        <v>0.9187128084090832</v>
      </c>
      <c r="H735" s="24">
        <f t="shared" ca="1" si="232"/>
        <v>7458.1347315930398</v>
      </c>
      <c r="I735" s="23">
        <f t="shared" ca="1" si="233"/>
        <v>7459.0534444014493</v>
      </c>
      <c r="J735" s="22"/>
      <c r="K735" s="23">
        <f t="shared" ca="1" si="224"/>
        <v>3.4792949888897393</v>
      </c>
      <c r="L735" s="23">
        <f t="shared" ca="1" si="225"/>
        <v>0.35918517137320977</v>
      </c>
      <c r="M735" s="24">
        <f t="shared" ca="1" si="234"/>
        <v>7352.2911618028484</v>
      </c>
      <c r="N735" s="23">
        <f t="shared" ca="1" si="235"/>
        <v>7352.650346974222</v>
      </c>
      <c r="O735" s="22"/>
      <c r="P735" s="23">
        <f t="shared" ca="1" si="226"/>
        <v>7.5648540741537795</v>
      </c>
      <c r="Q735" s="23">
        <f t="shared" ca="1" si="227"/>
        <v>0.27479481012684148</v>
      </c>
      <c r="R735" s="24">
        <f t="shared" ca="1" si="236"/>
        <v>7884.6948862035615</v>
      </c>
      <c r="S735" s="23">
        <f t="shared" ca="1" si="237"/>
        <v>7884.9696810136884</v>
      </c>
      <c r="T735" s="22"/>
      <c r="U735" s="23">
        <f t="shared" ca="1" si="228"/>
        <v>50.521595647769267</v>
      </c>
      <c r="V735" s="23">
        <f t="shared" ca="1" si="229"/>
        <v>1.7434745103508307</v>
      </c>
      <c r="W735" s="24">
        <f t="shared" ca="1" si="238"/>
        <v>8861.0034974854298</v>
      </c>
      <c r="X735" s="23">
        <f t="shared" ca="1" si="239"/>
        <v>8862.7469719957808</v>
      </c>
    </row>
    <row r="736" spans="1:24" x14ac:dyDescent="0.25">
      <c r="A736" s="23">
        <f t="shared" ca="1" si="220"/>
        <v>10.797017533126134</v>
      </c>
      <c r="B736" s="23">
        <f t="shared" ca="1" si="221"/>
        <v>5.8333609206766877</v>
      </c>
      <c r="C736" s="24">
        <f t="shared" ca="1" si="230"/>
        <v>6649.3074204370469</v>
      </c>
      <c r="D736" s="23">
        <f t="shared" ca="1" si="231"/>
        <v>6655.1407813577234</v>
      </c>
      <c r="E736" s="22"/>
      <c r="F736" s="23">
        <f t="shared" ca="1" si="222"/>
        <v>12.203113414476896</v>
      </c>
      <c r="G736" s="23">
        <f t="shared" ca="1" si="223"/>
        <v>7.651529756082541E-2</v>
      </c>
      <c r="H736" s="24">
        <f t="shared" ca="1" si="232"/>
        <v>7471.2565578159265</v>
      </c>
      <c r="I736" s="23">
        <f t="shared" ca="1" si="233"/>
        <v>7471.3330731134874</v>
      </c>
      <c r="J736" s="22"/>
      <c r="K736" s="23">
        <f t="shared" ca="1" si="224"/>
        <v>7.2416383766185879</v>
      </c>
      <c r="L736" s="23">
        <f t="shared" ca="1" si="225"/>
        <v>2.2241584778672481</v>
      </c>
      <c r="M736" s="24">
        <f t="shared" ca="1" si="234"/>
        <v>7359.8919853508405</v>
      </c>
      <c r="N736" s="23">
        <f t="shared" ca="1" si="235"/>
        <v>7362.1161438287081</v>
      </c>
      <c r="O736" s="22"/>
      <c r="P736" s="23">
        <f t="shared" ca="1" si="226"/>
        <v>11.616976724946115</v>
      </c>
      <c r="Q736" s="23">
        <f t="shared" ca="1" si="227"/>
        <v>0.68189291193701884</v>
      </c>
      <c r="R736" s="24">
        <f t="shared" ca="1" si="236"/>
        <v>7896.5866577386341</v>
      </c>
      <c r="S736" s="23">
        <f t="shared" ca="1" si="237"/>
        <v>7897.2685506505713</v>
      </c>
      <c r="T736" s="22"/>
      <c r="U736" s="23">
        <f t="shared" ca="1" si="228"/>
        <v>48.216177472788218</v>
      </c>
      <c r="V736" s="23">
        <f t="shared" ca="1" si="229"/>
        <v>5.3634996305613614</v>
      </c>
      <c r="W736" s="24">
        <f t="shared" ca="1" si="238"/>
        <v>8910.9631494685691</v>
      </c>
      <c r="X736" s="23">
        <f t="shared" ca="1" si="239"/>
        <v>8916.32664909913</v>
      </c>
    </row>
    <row r="737" spans="1:24" x14ac:dyDescent="0.25">
      <c r="A737" s="23">
        <f t="shared" ca="1" si="220"/>
        <v>22.644162835916053</v>
      </c>
      <c r="B737" s="23">
        <f t="shared" ca="1" si="221"/>
        <v>6.0072539208268685</v>
      </c>
      <c r="C737" s="24">
        <f t="shared" ca="1" si="230"/>
        <v>6677.7849441936396</v>
      </c>
      <c r="D737" s="23">
        <f t="shared" ca="1" si="231"/>
        <v>6683.7921981144664</v>
      </c>
      <c r="E737" s="22"/>
      <c r="F737" s="23">
        <f t="shared" ca="1" si="222"/>
        <v>3.4674328557955931</v>
      </c>
      <c r="G737" s="23">
        <f t="shared" ca="1" si="223"/>
        <v>19.666721165261141</v>
      </c>
      <c r="H737" s="24">
        <f t="shared" ca="1" si="232"/>
        <v>7474.8005059692832</v>
      </c>
      <c r="I737" s="23">
        <f t="shared" ca="1" si="233"/>
        <v>7494.4672271345444</v>
      </c>
      <c r="J737" s="22"/>
      <c r="K737" s="23">
        <f t="shared" ca="1" si="224"/>
        <v>4.0743769093206046</v>
      </c>
      <c r="L737" s="23">
        <f t="shared" ca="1" si="225"/>
        <v>1.3430675827802299</v>
      </c>
      <c r="M737" s="24">
        <f t="shared" ca="1" si="234"/>
        <v>7366.1905207380287</v>
      </c>
      <c r="N737" s="23">
        <f t="shared" ca="1" si="235"/>
        <v>7367.533588320809</v>
      </c>
      <c r="O737" s="22"/>
      <c r="P737" s="23">
        <f t="shared" ca="1" si="226"/>
        <v>3.2127253838857186</v>
      </c>
      <c r="Q737" s="23">
        <f t="shared" ca="1" si="227"/>
        <v>6.4462730051021104</v>
      </c>
      <c r="R737" s="24">
        <f t="shared" ca="1" si="236"/>
        <v>7900.4812760344566</v>
      </c>
      <c r="S737" s="23">
        <f t="shared" ca="1" si="237"/>
        <v>7906.9275490395585</v>
      </c>
      <c r="T737" s="22"/>
      <c r="U737" s="23">
        <f t="shared" ca="1" si="228"/>
        <v>9.3375159518331277</v>
      </c>
      <c r="V737" s="23">
        <f t="shared" ca="1" si="229"/>
        <v>3.7847610663259572</v>
      </c>
      <c r="W737" s="24">
        <f t="shared" ca="1" si="238"/>
        <v>8925.6641650509628</v>
      </c>
      <c r="X737" s="23">
        <f t="shared" ca="1" si="239"/>
        <v>8929.4489261172894</v>
      </c>
    </row>
    <row r="738" spans="1:24" x14ac:dyDescent="0.25">
      <c r="A738" s="23">
        <f t="shared" ca="1" si="220"/>
        <v>24.224069983397616</v>
      </c>
      <c r="B738" s="23">
        <f t="shared" ca="1" si="221"/>
        <v>6.1110936440937005</v>
      </c>
      <c r="C738" s="24">
        <f t="shared" ca="1" si="230"/>
        <v>6708.0162680978638</v>
      </c>
      <c r="D738" s="23">
        <f t="shared" ca="1" si="231"/>
        <v>6714.1273617419574</v>
      </c>
      <c r="E738" s="22"/>
      <c r="F738" s="23">
        <f t="shared" ca="1" si="222"/>
        <v>2.5159977429100193</v>
      </c>
      <c r="G738" s="23">
        <f t="shared" ca="1" si="223"/>
        <v>1.2212638869372705</v>
      </c>
      <c r="H738" s="24">
        <f t="shared" ca="1" si="232"/>
        <v>7496.9832248774546</v>
      </c>
      <c r="I738" s="23">
        <f t="shared" ca="1" si="233"/>
        <v>7498.2044887643915</v>
      </c>
      <c r="J738" s="22"/>
      <c r="K738" s="23">
        <f t="shared" ca="1" si="224"/>
        <v>4.3038944083755419</v>
      </c>
      <c r="L738" s="23">
        <f t="shared" ca="1" si="225"/>
        <v>0.79366501248923516</v>
      </c>
      <c r="M738" s="24">
        <f t="shared" ca="1" si="234"/>
        <v>7371.8374827291846</v>
      </c>
      <c r="N738" s="23">
        <f t="shared" ca="1" si="235"/>
        <v>7372.6311477416739</v>
      </c>
      <c r="O738" s="22"/>
      <c r="P738" s="23">
        <f t="shared" ca="1" si="226"/>
        <v>3.5731442447510426</v>
      </c>
      <c r="Q738" s="23">
        <f t="shared" ca="1" si="227"/>
        <v>1.8203603851774328</v>
      </c>
      <c r="R738" s="24">
        <f t="shared" ca="1" si="236"/>
        <v>7910.5006932843098</v>
      </c>
      <c r="S738" s="23">
        <f t="shared" ca="1" si="237"/>
        <v>7912.3210536694869</v>
      </c>
      <c r="T738" s="22"/>
      <c r="U738" s="23">
        <f t="shared" ca="1" si="228"/>
        <v>20.605378488396038</v>
      </c>
      <c r="V738" s="23">
        <f t="shared" ca="1" si="229"/>
        <v>4.1832439603218292</v>
      </c>
      <c r="W738" s="24">
        <f t="shared" ca="1" si="238"/>
        <v>8950.0543046056846</v>
      </c>
      <c r="X738" s="23">
        <f t="shared" ca="1" si="239"/>
        <v>8954.2375485660068</v>
      </c>
    </row>
    <row r="739" spans="1:24" x14ac:dyDescent="0.25">
      <c r="A739" s="23">
        <f t="shared" ca="1" si="220"/>
        <v>5.029688696202216</v>
      </c>
      <c r="B739" s="23">
        <f t="shared" ca="1" si="221"/>
        <v>2.5644121446342325</v>
      </c>
      <c r="C739" s="24">
        <f t="shared" ca="1" si="230"/>
        <v>6719.1570504381598</v>
      </c>
      <c r="D739" s="23">
        <f t="shared" ca="1" si="231"/>
        <v>6721.7214625827937</v>
      </c>
      <c r="E739" s="22"/>
      <c r="F739" s="23">
        <f t="shared" ca="1" si="222"/>
        <v>0.45310182404443194</v>
      </c>
      <c r="G739" s="23">
        <f t="shared" ca="1" si="223"/>
        <v>0.82814750409271665</v>
      </c>
      <c r="H739" s="24">
        <f t="shared" ca="1" si="232"/>
        <v>7498.6575905884356</v>
      </c>
      <c r="I739" s="23">
        <f t="shared" ca="1" si="233"/>
        <v>7499.4857380925287</v>
      </c>
      <c r="J739" s="22"/>
      <c r="K739" s="23">
        <f t="shared" ca="1" si="224"/>
        <v>10.883262483177061</v>
      </c>
      <c r="L739" s="23">
        <f t="shared" ca="1" si="225"/>
        <v>1.6889821161813563</v>
      </c>
      <c r="M739" s="24">
        <f t="shared" ca="1" si="234"/>
        <v>7383.5144102248505</v>
      </c>
      <c r="N739" s="23">
        <f t="shared" ca="1" si="235"/>
        <v>7385.2033923410318</v>
      </c>
      <c r="O739" s="22"/>
      <c r="P739" s="23">
        <f t="shared" ca="1" si="226"/>
        <v>2.2801921223149351</v>
      </c>
      <c r="Q739" s="23">
        <f t="shared" ca="1" si="227"/>
        <v>2.4403322646810723</v>
      </c>
      <c r="R739" s="24">
        <f t="shared" ca="1" si="236"/>
        <v>7914.6012457918023</v>
      </c>
      <c r="S739" s="23">
        <f t="shared" ca="1" si="237"/>
        <v>7917.0415780564836</v>
      </c>
      <c r="T739" s="22"/>
      <c r="U739" s="23">
        <f t="shared" ca="1" si="228"/>
        <v>39.37354739465016</v>
      </c>
      <c r="V739" s="23">
        <f t="shared" ca="1" si="229"/>
        <v>6.9017129841711364</v>
      </c>
      <c r="W739" s="24">
        <f t="shared" ca="1" si="238"/>
        <v>8993.6110959606576</v>
      </c>
      <c r="X739" s="23">
        <f t="shared" ca="1" si="239"/>
        <v>9000.5128089448281</v>
      </c>
    </row>
    <row r="740" spans="1:24" x14ac:dyDescent="0.25">
      <c r="A740" s="23">
        <f t="shared" ca="1" si="220"/>
        <v>0.18567729450903514</v>
      </c>
      <c r="B740" s="23">
        <f t="shared" ca="1" si="221"/>
        <v>2.3142097437586218</v>
      </c>
      <c r="C740" s="24">
        <f t="shared" ca="1" si="230"/>
        <v>6721.9071398773031</v>
      </c>
      <c r="D740" s="23">
        <f t="shared" ca="1" si="231"/>
        <v>6724.2213496210616</v>
      </c>
      <c r="E740" s="22"/>
      <c r="F740" s="23">
        <f t="shared" ca="1" si="222"/>
        <v>1.7862144148648147</v>
      </c>
      <c r="G740" s="23">
        <f t="shared" ca="1" si="223"/>
        <v>5.4435098254531509</v>
      </c>
      <c r="H740" s="24">
        <f t="shared" ca="1" si="232"/>
        <v>7501.2719525073935</v>
      </c>
      <c r="I740" s="23">
        <f t="shared" ca="1" si="233"/>
        <v>7506.715462332847</v>
      </c>
      <c r="J740" s="22"/>
      <c r="K740" s="23">
        <f t="shared" ca="1" si="224"/>
        <v>2.6264323862032901</v>
      </c>
      <c r="L740" s="23">
        <f t="shared" ca="1" si="225"/>
        <v>1.2889672545015582</v>
      </c>
      <c r="M740" s="24">
        <f t="shared" ca="1" si="234"/>
        <v>7387.8298247272351</v>
      </c>
      <c r="N740" s="23">
        <f t="shared" ca="1" si="235"/>
        <v>7389.1187919817366</v>
      </c>
      <c r="O740" s="22"/>
      <c r="P740" s="23">
        <f t="shared" ca="1" si="226"/>
        <v>1.7059640701968777</v>
      </c>
      <c r="Q740" s="23">
        <f t="shared" ca="1" si="227"/>
        <v>5.9621291020080038</v>
      </c>
      <c r="R740" s="24">
        <f t="shared" ca="1" si="236"/>
        <v>7918.7475421266809</v>
      </c>
      <c r="S740" s="23">
        <f t="shared" ca="1" si="237"/>
        <v>7924.7096712286884</v>
      </c>
      <c r="T740" s="22"/>
      <c r="U740" s="23">
        <f t="shared" ca="1" si="228"/>
        <v>7.9304441712304358E-2</v>
      </c>
      <c r="V740" s="23">
        <f t="shared" ca="1" si="229"/>
        <v>4.4186579641533879</v>
      </c>
      <c r="W740" s="24">
        <f t="shared" ca="1" si="238"/>
        <v>9000.5921133865395</v>
      </c>
      <c r="X740" s="23">
        <f t="shared" ca="1" si="239"/>
        <v>9005.0107713506932</v>
      </c>
    </row>
    <row r="741" spans="1:24" x14ac:dyDescent="0.25">
      <c r="A741" s="23">
        <f t="shared" ca="1" si="220"/>
        <v>6.1904969433818344</v>
      </c>
      <c r="B741" s="23">
        <f t="shared" ca="1" si="221"/>
        <v>2.3646838669734835</v>
      </c>
      <c r="C741" s="24">
        <f t="shared" ca="1" si="230"/>
        <v>6730.4118465644433</v>
      </c>
      <c r="D741" s="23">
        <f t="shared" ca="1" si="231"/>
        <v>6732.7765304314171</v>
      </c>
      <c r="E741" s="22"/>
      <c r="F741" s="23">
        <f t="shared" ca="1" si="222"/>
        <v>2.9681996373124249</v>
      </c>
      <c r="G741" s="23">
        <f t="shared" ca="1" si="223"/>
        <v>2.4709660313416144</v>
      </c>
      <c r="H741" s="24">
        <f t="shared" ca="1" si="232"/>
        <v>7509.6836619701598</v>
      </c>
      <c r="I741" s="23">
        <f t="shared" ca="1" si="233"/>
        <v>7512.1546280015018</v>
      </c>
      <c r="J741" s="22"/>
      <c r="K741" s="23">
        <f t="shared" ca="1" si="224"/>
        <v>0.54779449148593884</v>
      </c>
      <c r="L741" s="23">
        <f t="shared" ca="1" si="225"/>
        <v>0.30766844952892891</v>
      </c>
      <c r="M741" s="24">
        <f t="shared" ca="1" si="234"/>
        <v>7389.6665864732222</v>
      </c>
      <c r="N741" s="23">
        <f t="shared" ca="1" si="235"/>
        <v>7389.9742549227512</v>
      </c>
      <c r="O741" s="22"/>
      <c r="P741" s="23">
        <f t="shared" ca="1" si="226"/>
        <v>6.8101460956894622</v>
      </c>
      <c r="Q741" s="23">
        <f t="shared" ca="1" si="227"/>
        <v>5.3985893405343974</v>
      </c>
      <c r="R741" s="24">
        <f t="shared" ca="1" si="236"/>
        <v>7931.519817324378</v>
      </c>
      <c r="S741" s="23">
        <f t="shared" ca="1" si="237"/>
        <v>7936.9184066649123</v>
      </c>
      <c r="T741" s="22"/>
      <c r="U741" s="23">
        <f t="shared" ca="1" si="228"/>
        <v>14.229496192361026</v>
      </c>
      <c r="V741" s="23">
        <f t="shared" ca="1" si="229"/>
        <v>9.219182668258064</v>
      </c>
      <c r="W741" s="24">
        <f t="shared" ca="1" si="238"/>
        <v>9019.2402675430549</v>
      </c>
      <c r="X741" s="23">
        <f t="shared" ca="1" si="239"/>
        <v>9028.4594502113123</v>
      </c>
    </row>
    <row r="742" spans="1:24" x14ac:dyDescent="0.25">
      <c r="A742" s="23">
        <f t="shared" ca="1" si="220"/>
        <v>4.0884322801612782</v>
      </c>
      <c r="B742" s="23">
        <f t="shared" ca="1" si="221"/>
        <v>0.11962186776895052</v>
      </c>
      <c r="C742" s="24">
        <f t="shared" ca="1" si="230"/>
        <v>6736.8649627115783</v>
      </c>
      <c r="D742" s="23">
        <f t="shared" ca="1" si="231"/>
        <v>6736.984584579347</v>
      </c>
      <c r="E742" s="22"/>
      <c r="F742" s="23">
        <f t="shared" ca="1" si="222"/>
        <v>10.221372318833131</v>
      </c>
      <c r="G742" s="23">
        <f t="shared" ca="1" si="223"/>
        <v>0.17564067397138236</v>
      </c>
      <c r="H742" s="24">
        <f t="shared" ca="1" si="232"/>
        <v>7522.3760003203352</v>
      </c>
      <c r="I742" s="23">
        <f t="shared" ca="1" si="233"/>
        <v>7522.5516409943066</v>
      </c>
      <c r="J742" s="22"/>
      <c r="K742" s="23">
        <f t="shared" ca="1" si="224"/>
        <v>0.49470721584783911</v>
      </c>
      <c r="L742" s="23">
        <f t="shared" ca="1" si="225"/>
        <v>0.70116270934510661</v>
      </c>
      <c r="M742" s="24">
        <f t="shared" ca="1" si="234"/>
        <v>7390.4689621385987</v>
      </c>
      <c r="N742" s="23">
        <f t="shared" ca="1" si="235"/>
        <v>7391.170124847944</v>
      </c>
      <c r="O742" s="22"/>
      <c r="P742" s="23">
        <f t="shared" ca="1" si="226"/>
        <v>14.734355501862929</v>
      </c>
      <c r="Q742" s="23">
        <f t="shared" ca="1" si="227"/>
        <v>2.9583669021084065</v>
      </c>
      <c r="R742" s="24">
        <f t="shared" ca="1" si="236"/>
        <v>7951.6527621667756</v>
      </c>
      <c r="S742" s="23">
        <f t="shared" ca="1" si="237"/>
        <v>7954.6111290688841</v>
      </c>
      <c r="T742" s="22"/>
      <c r="U742" s="23">
        <f t="shared" ca="1" si="228"/>
        <v>19.554211706670014</v>
      </c>
      <c r="V742" s="23">
        <f t="shared" ca="1" si="229"/>
        <v>12.261207052764711</v>
      </c>
      <c r="W742" s="24">
        <f t="shared" ca="1" si="238"/>
        <v>9048.013661917983</v>
      </c>
      <c r="X742" s="23">
        <f t="shared" ca="1" si="239"/>
        <v>9060.2748689707478</v>
      </c>
    </row>
    <row r="743" spans="1:24" x14ac:dyDescent="0.25">
      <c r="A743" s="23">
        <f t="shared" ca="1" si="220"/>
        <v>9.3536881048094109</v>
      </c>
      <c r="B743" s="23">
        <f t="shared" ca="1" si="221"/>
        <v>0.41679511756300508</v>
      </c>
      <c r="C743" s="24">
        <f t="shared" ca="1" si="230"/>
        <v>6746.3382726841564</v>
      </c>
      <c r="D743" s="23">
        <f t="shared" ca="1" si="231"/>
        <v>6746.7550678017196</v>
      </c>
      <c r="E743" s="22"/>
      <c r="F743" s="23">
        <f t="shared" ca="1" si="222"/>
        <v>6.3030711348597297</v>
      </c>
      <c r="G743" s="23">
        <f t="shared" ca="1" si="223"/>
        <v>8.9893464786999857</v>
      </c>
      <c r="H743" s="24">
        <f t="shared" ca="1" si="232"/>
        <v>7528.8547121291667</v>
      </c>
      <c r="I743" s="23">
        <f t="shared" ca="1" si="233"/>
        <v>7537.8440586078668</v>
      </c>
      <c r="J743" s="22"/>
      <c r="K743" s="23">
        <f t="shared" ca="1" si="224"/>
        <v>3.7958420137428237</v>
      </c>
      <c r="L743" s="23">
        <f t="shared" ca="1" si="225"/>
        <v>1.231789359877896</v>
      </c>
      <c r="M743" s="24">
        <f t="shared" ca="1" si="234"/>
        <v>7394.9659668616869</v>
      </c>
      <c r="N743" s="23">
        <f t="shared" ca="1" si="235"/>
        <v>7396.1977562215652</v>
      </c>
      <c r="O743" s="22"/>
      <c r="P743" s="23">
        <f t="shared" ca="1" si="226"/>
        <v>1.1161382140085159</v>
      </c>
      <c r="Q743" s="23">
        <f t="shared" ca="1" si="227"/>
        <v>0.64441156840845848</v>
      </c>
      <c r="R743" s="24">
        <f t="shared" ca="1" si="236"/>
        <v>7955.7272672828931</v>
      </c>
      <c r="S743" s="23">
        <f t="shared" ca="1" si="237"/>
        <v>7956.3716788513011</v>
      </c>
      <c r="T743" s="22"/>
      <c r="U743" s="23">
        <f t="shared" ca="1" si="228"/>
        <v>23.788171943884553</v>
      </c>
      <c r="V743" s="23">
        <f t="shared" ca="1" si="229"/>
        <v>4.4569706041534944</v>
      </c>
      <c r="W743" s="24">
        <f t="shared" ca="1" si="238"/>
        <v>9084.0630409146324</v>
      </c>
      <c r="X743" s="23">
        <f t="shared" ca="1" si="239"/>
        <v>9088.5200115187854</v>
      </c>
    </row>
    <row r="744" spans="1:24" x14ac:dyDescent="0.25">
      <c r="A744" s="23">
        <f t="shared" ca="1" si="220"/>
        <v>19.223361667119583</v>
      </c>
      <c r="B744" s="23">
        <f t="shared" ca="1" si="221"/>
        <v>1.4172423168572854</v>
      </c>
      <c r="C744" s="24">
        <f t="shared" ca="1" si="230"/>
        <v>6765.9784294688388</v>
      </c>
      <c r="D744" s="23">
        <f t="shared" ca="1" si="231"/>
        <v>6767.3956717856963</v>
      </c>
      <c r="E744" s="22"/>
      <c r="F744" s="23">
        <f t="shared" ca="1" si="222"/>
        <v>1.8561574175638678</v>
      </c>
      <c r="G744" s="23">
        <f t="shared" ca="1" si="223"/>
        <v>4.6209641095183169</v>
      </c>
      <c r="H744" s="24">
        <f t="shared" ca="1" si="232"/>
        <v>7539.7002160254306</v>
      </c>
      <c r="I744" s="23">
        <f t="shared" ca="1" si="233"/>
        <v>7544.3211801349489</v>
      </c>
      <c r="J744" s="22"/>
      <c r="K744" s="23">
        <f t="shared" ca="1" si="224"/>
        <v>9.7075067589593242</v>
      </c>
      <c r="L744" s="23">
        <f t="shared" ca="1" si="225"/>
        <v>0.53688190928926194</v>
      </c>
      <c r="M744" s="24">
        <f t="shared" ca="1" si="234"/>
        <v>7405.9052629805246</v>
      </c>
      <c r="N744" s="23">
        <f t="shared" ca="1" si="235"/>
        <v>7406.4421448898138</v>
      </c>
      <c r="O744" s="22"/>
      <c r="P744" s="23">
        <f t="shared" ca="1" si="226"/>
        <v>3.1204182882470666E-2</v>
      </c>
      <c r="Q744" s="23">
        <f t="shared" ca="1" si="227"/>
        <v>0.93472819685441666</v>
      </c>
      <c r="R744" s="24">
        <f t="shared" ca="1" si="236"/>
        <v>7956.402883034184</v>
      </c>
      <c r="S744" s="23">
        <f t="shared" ca="1" si="237"/>
        <v>7957.3376112310389</v>
      </c>
      <c r="T744" s="22"/>
      <c r="U744" s="23">
        <f t="shared" ca="1" si="228"/>
        <v>6.2638879174872493</v>
      </c>
      <c r="V744" s="23">
        <f t="shared" ca="1" si="229"/>
        <v>1.0090644259428245</v>
      </c>
      <c r="W744" s="24">
        <f t="shared" ca="1" si="238"/>
        <v>9094.7838994362719</v>
      </c>
      <c r="X744" s="23">
        <f t="shared" ca="1" si="239"/>
        <v>9095.7929638622154</v>
      </c>
    </row>
    <row r="745" spans="1:24" x14ac:dyDescent="0.25">
      <c r="A745" s="23">
        <f t="shared" ca="1" si="220"/>
        <v>8.5837147721662568</v>
      </c>
      <c r="B745" s="23">
        <f t="shared" ca="1" si="221"/>
        <v>0.34302621523698795</v>
      </c>
      <c r="C745" s="24">
        <f t="shared" ca="1" si="230"/>
        <v>6775.9793865578622</v>
      </c>
      <c r="D745" s="23">
        <f t="shared" ca="1" si="231"/>
        <v>6776.3224127730991</v>
      </c>
      <c r="E745" s="22"/>
      <c r="F745" s="23">
        <f t="shared" ca="1" si="222"/>
        <v>7.2355560626889917</v>
      </c>
      <c r="G745" s="23">
        <f t="shared" ca="1" si="223"/>
        <v>2.9320072493112987</v>
      </c>
      <c r="H745" s="24">
        <f t="shared" ca="1" si="232"/>
        <v>7551.5567361976382</v>
      </c>
      <c r="I745" s="23">
        <f t="shared" ca="1" si="233"/>
        <v>7554.4887434469492</v>
      </c>
      <c r="J745" s="22"/>
      <c r="K745" s="23">
        <f t="shared" ca="1" si="224"/>
        <v>14.442395766623644</v>
      </c>
      <c r="L745" s="23">
        <f t="shared" ca="1" si="225"/>
        <v>6.9422313604969661</v>
      </c>
      <c r="M745" s="24">
        <f t="shared" ca="1" si="234"/>
        <v>7420.8845406564378</v>
      </c>
      <c r="N745" s="23">
        <f t="shared" ca="1" si="235"/>
        <v>7427.8267720169351</v>
      </c>
      <c r="O745" s="22"/>
      <c r="P745" s="23">
        <f t="shared" ca="1" si="226"/>
        <v>0.74105906894404439</v>
      </c>
      <c r="Q745" s="23">
        <f t="shared" ca="1" si="227"/>
        <v>8.4785129837211333</v>
      </c>
      <c r="R745" s="24">
        <f t="shared" ca="1" si="236"/>
        <v>7958.0786702999831</v>
      </c>
      <c r="S745" s="23">
        <f t="shared" ca="1" si="237"/>
        <v>7966.557183283704</v>
      </c>
      <c r="T745" s="22"/>
      <c r="U745" s="23">
        <f t="shared" ca="1" si="228"/>
        <v>7.0754221796265329</v>
      </c>
      <c r="V745" s="23">
        <f t="shared" ca="1" si="229"/>
        <v>0.71829072461691179</v>
      </c>
      <c r="W745" s="24">
        <f t="shared" ca="1" si="238"/>
        <v>9102.8683860418423</v>
      </c>
      <c r="X745" s="23">
        <f t="shared" ca="1" si="239"/>
        <v>9103.5866767664593</v>
      </c>
    </row>
    <row r="746" spans="1:24" x14ac:dyDescent="0.25">
      <c r="A746" s="23">
        <f t="shared" ca="1" si="220"/>
        <v>11.54084780871211</v>
      </c>
      <c r="B746" s="23">
        <f t="shared" ca="1" si="221"/>
        <v>1.6052132839260478</v>
      </c>
      <c r="C746" s="24">
        <f t="shared" ca="1" si="230"/>
        <v>6787.8632605818111</v>
      </c>
      <c r="D746" s="23">
        <f t="shared" ca="1" si="231"/>
        <v>6789.468473865737</v>
      </c>
      <c r="E746" s="22"/>
      <c r="F746" s="23">
        <f t="shared" ca="1" si="222"/>
        <v>8.768132497728903</v>
      </c>
      <c r="G746" s="23">
        <f t="shared" ca="1" si="223"/>
        <v>7.9758941338018667</v>
      </c>
      <c r="H746" s="24">
        <f t="shared" ca="1" si="232"/>
        <v>7563.2568759446785</v>
      </c>
      <c r="I746" s="23">
        <f t="shared" ca="1" si="233"/>
        <v>7571.2327700784808</v>
      </c>
      <c r="J746" s="22"/>
      <c r="K746" s="23">
        <f t="shared" ca="1" si="224"/>
        <v>7.1699729318167522</v>
      </c>
      <c r="L746" s="23">
        <f t="shared" ca="1" si="225"/>
        <v>0.19035385133758839</v>
      </c>
      <c r="M746" s="24">
        <f t="shared" ca="1" si="234"/>
        <v>7434.9967449487522</v>
      </c>
      <c r="N746" s="23">
        <f t="shared" ca="1" si="235"/>
        <v>7435.1870988000901</v>
      </c>
      <c r="O746" s="22"/>
      <c r="P746" s="23">
        <f t="shared" ca="1" si="226"/>
        <v>2.2446682008739915</v>
      </c>
      <c r="Q746" s="23">
        <f t="shared" ca="1" si="227"/>
        <v>4.3076960780397604</v>
      </c>
      <c r="R746" s="24">
        <f t="shared" ca="1" si="236"/>
        <v>7968.801851484578</v>
      </c>
      <c r="S746" s="23">
        <f t="shared" ca="1" si="237"/>
        <v>7973.109547562618</v>
      </c>
      <c r="T746" s="22"/>
      <c r="U746" s="23">
        <f t="shared" ca="1" si="228"/>
        <v>10.114281266243569</v>
      </c>
      <c r="V746" s="23">
        <f t="shared" ca="1" si="229"/>
        <v>3.4141097076697089</v>
      </c>
      <c r="W746" s="24">
        <f t="shared" ca="1" si="238"/>
        <v>9113.7009580327031</v>
      </c>
      <c r="X746" s="23">
        <f t="shared" ca="1" si="239"/>
        <v>9117.115067740373</v>
      </c>
    </row>
    <row r="747" spans="1:24" x14ac:dyDescent="0.25">
      <c r="A747" s="23">
        <f t="shared" ca="1" si="220"/>
        <v>3.6604747838548319</v>
      </c>
      <c r="B747" s="23">
        <f t="shared" ca="1" si="221"/>
        <v>3.2667258409865951</v>
      </c>
      <c r="C747" s="24">
        <f t="shared" ca="1" si="230"/>
        <v>6793.1289486495916</v>
      </c>
      <c r="D747" s="23">
        <f t="shared" ca="1" si="231"/>
        <v>6796.3956744905781</v>
      </c>
      <c r="E747" s="22"/>
      <c r="F747" s="23">
        <f t="shared" ca="1" si="222"/>
        <v>0.84748766972674461</v>
      </c>
      <c r="G747" s="23">
        <f t="shared" ca="1" si="223"/>
        <v>8.8707765756517123</v>
      </c>
      <c r="H747" s="24">
        <f t="shared" ca="1" si="232"/>
        <v>7572.0802577482073</v>
      </c>
      <c r="I747" s="23">
        <f t="shared" ca="1" si="233"/>
        <v>7580.9510343238589</v>
      </c>
      <c r="J747" s="22"/>
      <c r="K747" s="23">
        <f t="shared" ca="1" si="224"/>
        <v>5.4340904200565818</v>
      </c>
      <c r="L747" s="23">
        <f t="shared" ca="1" si="225"/>
        <v>0.21677947458554386</v>
      </c>
      <c r="M747" s="24">
        <f t="shared" ca="1" si="234"/>
        <v>7440.6211892201463</v>
      </c>
      <c r="N747" s="23">
        <f t="shared" ca="1" si="235"/>
        <v>7440.8379686947319</v>
      </c>
      <c r="O747" s="22"/>
      <c r="P747" s="23">
        <f t="shared" ca="1" si="226"/>
        <v>6.1061085802526858</v>
      </c>
      <c r="Q747" s="23">
        <f t="shared" ca="1" si="227"/>
        <v>2.107861937407892</v>
      </c>
      <c r="R747" s="24">
        <f t="shared" ca="1" si="236"/>
        <v>7979.215656142871</v>
      </c>
      <c r="S747" s="23">
        <f t="shared" ca="1" si="237"/>
        <v>7981.3235180802785</v>
      </c>
      <c r="T747" s="22"/>
      <c r="U747" s="23">
        <f t="shared" ca="1" si="228"/>
        <v>5.7294441657126312</v>
      </c>
      <c r="V747" s="23">
        <f t="shared" ca="1" si="229"/>
        <v>0.61302517761039044</v>
      </c>
      <c r="W747" s="24">
        <f t="shared" ca="1" si="238"/>
        <v>9122.8445119060852</v>
      </c>
      <c r="X747" s="23">
        <f t="shared" ca="1" si="239"/>
        <v>9123.4575370836956</v>
      </c>
    </row>
    <row r="748" spans="1:24" x14ac:dyDescent="0.25">
      <c r="A748" s="23">
        <f t="shared" ca="1" si="220"/>
        <v>2.2743523389255547</v>
      </c>
      <c r="B748" s="23">
        <f t="shared" ca="1" si="221"/>
        <v>1.7117405862002795</v>
      </c>
      <c r="C748" s="24">
        <f t="shared" ca="1" si="230"/>
        <v>6798.6700268295035</v>
      </c>
      <c r="D748" s="23">
        <f t="shared" ca="1" si="231"/>
        <v>6800.3817674157035</v>
      </c>
      <c r="E748" s="22"/>
      <c r="F748" s="23">
        <f t="shared" ca="1" si="222"/>
        <v>4.2367625206184423</v>
      </c>
      <c r="G748" s="23">
        <f t="shared" ca="1" si="223"/>
        <v>2.0709696752987594</v>
      </c>
      <c r="H748" s="24">
        <f t="shared" ca="1" si="232"/>
        <v>7585.1877968444778</v>
      </c>
      <c r="I748" s="23">
        <f t="shared" ca="1" si="233"/>
        <v>7587.2587665197761</v>
      </c>
      <c r="J748" s="22"/>
      <c r="K748" s="23">
        <f t="shared" ca="1" si="224"/>
        <v>0.83068073366245143</v>
      </c>
      <c r="L748" s="23">
        <f t="shared" ca="1" si="225"/>
        <v>0.3109905717848786</v>
      </c>
      <c r="M748" s="24">
        <f t="shared" ca="1" si="234"/>
        <v>7441.668649428394</v>
      </c>
      <c r="N748" s="23">
        <f t="shared" ca="1" si="235"/>
        <v>7441.9796400001787</v>
      </c>
      <c r="O748" s="22"/>
      <c r="P748" s="23">
        <f t="shared" ca="1" si="226"/>
        <v>0.78277642347142906</v>
      </c>
      <c r="Q748" s="23">
        <f t="shared" ca="1" si="227"/>
        <v>7.0626176324729686</v>
      </c>
      <c r="R748" s="24">
        <f t="shared" ca="1" si="236"/>
        <v>7982.1062945037502</v>
      </c>
      <c r="S748" s="23">
        <f t="shared" ca="1" si="237"/>
        <v>7989.1689121362233</v>
      </c>
      <c r="T748" s="22"/>
      <c r="U748" s="23">
        <f t="shared" ca="1" si="228"/>
        <v>13.66797519320453</v>
      </c>
      <c r="V748" s="23">
        <f t="shared" ca="1" si="229"/>
        <v>0.86301657321010961</v>
      </c>
      <c r="W748" s="24">
        <f t="shared" ca="1" si="238"/>
        <v>9137.1255122768998</v>
      </c>
      <c r="X748" s="23">
        <f t="shared" ca="1" si="239"/>
        <v>9137.98852885011</v>
      </c>
    </row>
    <row r="749" spans="1:24" x14ac:dyDescent="0.25">
      <c r="A749" s="23">
        <f t="shared" ca="1" si="220"/>
        <v>35.287553254381152</v>
      </c>
      <c r="B749" s="23">
        <f t="shared" ca="1" si="221"/>
        <v>0.28810344816383837</v>
      </c>
      <c r="C749" s="24">
        <f t="shared" ca="1" si="230"/>
        <v>6835.6693206700847</v>
      </c>
      <c r="D749" s="23">
        <f t="shared" ca="1" si="231"/>
        <v>6835.957424118249</v>
      </c>
      <c r="E749" s="22"/>
      <c r="F749" s="23">
        <f t="shared" ca="1" si="222"/>
        <v>2.5085837562927322</v>
      </c>
      <c r="G749" s="23">
        <f t="shared" ca="1" si="223"/>
        <v>2.2529548474081649</v>
      </c>
      <c r="H749" s="24">
        <f t="shared" ca="1" si="232"/>
        <v>7589.767350276069</v>
      </c>
      <c r="I749" s="23">
        <f t="shared" ca="1" si="233"/>
        <v>7592.0203051234776</v>
      </c>
      <c r="J749" s="22"/>
      <c r="K749" s="23">
        <f t="shared" ca="1" si="224"/>
        <v>15.104051594623218</v>
      </c>
      <c r="L749" s="23">
        <f t="shared" ca="1" si="225"/>
        <v>0.69456766441462214</v>
      </c>
      <c r="M749" s="24">
        <f t="shared" ca="1" si="234"/>
        <v>7457.0836915948021</v>
      </c>
      <c r="N749" s="23">
        <f t="shared" ca="1" si="235"/>
        <v>7457.7782592592166</v>
      </c>
      <c r="O749" s="22"/>
      <c r="P749" s="23">
        <f t="shared" ca="1" si="226"/>
        <v>0.15703561352579259</v>
      </c>
      <c r="Q749" s="23">
        <f t="shared" ca="1" si="227"/>
        <v>0.1070026705920562</v>
      </c>
      <c r="R749" s="24">
        <f t="shared" ca="1" si="236"/>
        <v>7989.3259477497495</v>
      </c>
      <c r="S749" s="23">
        <f t="shared" ca="1" si="237"/>
        <v>7989.4329504203415</v>
      </c>
      <c r="T749" s="22"/>
      <c r="U749" s="23">
        <f t="shared" ca="1" si="228"/>
        <v>1.6552829988086097</v>
      </c>
      <c r="V749" s="23">
        <f t="shared" ca="1" si="229"/>
        <v>0.1130086256354297</v>
      </c>
      <c r="W749" s="24">
        <f t="shared" ca="1" si="238"/>
        <v>9139.6438118489186</v>
      </c>
      <c r="X749" s="23">
        <f t="shared" ca="1" si="239"/>
        <v>9139.7568204745548</v>
      </c>
    </row>
    <row r="750" spans="1:24" x14ac:dyDescent="0.25">
      <c r="A750" s="23">
        <f t="shared" ca="1" si="220"/>
        <v>2.342723764233253</v>
      </c>
      <c r="B750" s="23">
        <f t="shared" ca="1" si="221"/>
        <v>0.68972751054899417</v>
      </c>
      <c r="C750" s="24">
        <f t="shared" ca="1" si="230"/>
        <v>6838.3001478824826</v>
      </c>
      <c r="D750" s="23">
        <f t="shared" ca="1" si="231"/>
        <v>6838.989875393032</v>
      </c>
      <c r="E750" s="22"/>
      <c r="F750" s="23">
        <f t="shared" ca="1" si="222"/>
        <v>0.50368549710961075</v>
      </c>
      <c r="G750" s="23">
        <f t="shared" ca="1" si="223"/>
        <v>2.7649639945256821</v>
      </c>
      <c r="H750" s="24">
        <f t="shared" ca="1" si="232"/>
        <v>7592.523990620587</v>
      </c>
      <c r="I750" s="23">
        <f t="shared" ca="1" si="233"/>
        <v>7595.2889546151127</v>
      </c>
      <c r="J750" s="22"/>
      <c r="K750" s="23">
        <f t="shared" ca="1" si="224"/>
        <v>1.8612824227282219</v>
      </c>
      <c r="L750" s="23">
        <f t="shared" ca="1" si="225"/>
        <v>0.93404482325901284</v>
      </c>
      <c r="M750" s="24">
        <f t="shared" ca="1" si="234"/>
        <v>7459.639541681945</v>
      </c>
      <c r="N750" s="23">
        <f t="shared" ca="1" si="235"/>
        <v>7460.5735865052038</v>
      </c>
      <c r="O750" s="22"/>
      <c r="P750" s="23">
        <f t="shared" ca="1" si="226"/>
        <v>3.3413058301819372</v>
      </c>
      <c r="Q750" s="23">
        <f t="shared" ca="1" si="227"/>
        <v>0.79696780848646354</v>
      </c>
      <c r="R750" s="24">
        <f t="shared" ca="1" si="236"/>
        <v>7992.7742562505236</v>
      </c>
      <c r="S750" s="23">
        <f t="shared" ca="1" si="237"/>
        <v>7993.5712240590101</v>
      </c>
      <c r="T750" s="22"/>
      <c r="U750" s="23">
        <f t="shared" ca="1" si="228"/>
        <v>11.720248406222854</v>
      </c>
      <c r="V750" s="23">
        <f t="shared" ca="1" si="229"/>
        <v>0.22007898350198984</v>
      </c>
      <c r="W750" s="24">
        <f t="shared" ca="1" si="238"/>
        <v>9151.4770688807785</v>
      </c>
      <c r="X750" s="23">
        <f t="shared" ca="1" si="239"/>
        <v>9151.6971478642809</v>
      </c>
    </row>
    <row r="751" spans="1:24" x14ac:dyDescent="0.25">
      <c r="A751" s="23">
        <f t="shared" ca="1" si="220"/>
        <v>1.3075215131095808</v>
      </c>
      <c r="B751" s="23">
        <f t="shared" ca="1" si="221"/>
        <v>6.5103652132666279E-2</v>
      </c>
      <c r="C751" s="24">
        <f t="shared" ca="1" si="230"/>
        <v>6840.2973969061413</v>
      </c>
      <c r="D751" s="23">
        <f t="shared" ca="1" si="231"/>
        <v>6840.3625005582744</v>
      </c>
      <c r="E751" s="22"/>
      <c r="F751" s="23">
        <f t="shared" ca="1" si="222"/>
        <v>6.0704066357355853</v>
      </c>
      <c r="G751" s="23">
        <f t="shared" ca="1" si="223"/>
        <v>0.68838691262962426</v>
      </c>
      <c r="H751" s="24">
        <f t="shared" ca="1" si="232"/>
        <v>7601.3593612508485</v>
      </c>
      <c r="I751" s="23">
        <f t="shared" ca="1" si="233"/>
        <v>7602.047748163478</v>
      </c>
      <c r="J751" s="22"/>
      <c r="K751" s="23">
        <f t="shared" ca="1" si="224"/>
        <v>1.8587228564956433</v>
      </c>
      <c r="L751" s="23">
        <f t="shared" ca="1" si="225"/>
        <v>0.55283275941215848</v>
      </c>
      <c r="M751" s="24">
        <f t="shared" ca="1" si="234"/>
        <v>7462.4323093616995</v>
      </c>
      <c r="N751" s="23">
        <f t="shared" ca="1" si="235"/>
        <v>7462.9851421211115</v>
      </c>
      <c r="O751" s="22"/>
      <c r="P751" s="23">
        <f t="shared" ca="1" si="226"/>
        <v>0.65465763694073409</v>
      </c>
      <c r="Q751" s="23">
        <f t="shared" ca="1" si="227"/>
        <v>0.84821697747439084</v>
      </c>
      <c r="R751" s="24">
        <f t="shared" ca="1" si="236"/>
        <v>7994.2258816959511</v>
      </c>
      <c r="S751" s="23">
        <f t="shared" ca="1" si="237"/>
        <v>7995.0740986734254</v>
      </c>
      <c r="T751" s="22"/>
      <c r="U751" s="23">
        <f t="shared" ca="1" si="228"/>
        <v>3.4795772009720407</v>
      </c>
      <c r="V751" s="23">
        <f t="shared" ca="1" si="229"/>
        <v>1.0388494507335657</v>
      </c>
      <c r="W751" s="24">
        <f t="shared" ca="1" si="238"/>
        <v>9155.1767250652538</v>
      </c>
      <c r="X751" s="23">
        <f t="shared" ca="1" si="239"/>
        <v>9156.2155745159871</v>
      </c>
    </row>
    <row r="752" spans="1:24" x14ac:dyDescent="0.25">
      <c r="A752" s="23">
        <f t="shared" ca="1" si="220"/>
        <v>11.903369373541382</v>
      </c>
      <c r="B752" s="23">
        <f t="shared" ca="1" si="221"/>
        <v>5.5375003065732011</v>
      </c>
      <c r="C752" s="24">
        <f t="shared" ca="1" si="230"/>
        <v>6852.2658699318154</v>
      </c>
      <c r="D752" s="23">
        <f t="shared" ca="1" si="231"/>
        <v>6857.8033702383882</v>
      </c>
      <c r="E752" s="22"/>
      <c r="F752" s="23">
        <f t="shared" ca="1" si="222"/>
        <v>10.671447658441441</v>
      </c>
      <c r="G752" s="23">
        <f t="shared" ca="1" si="223"/>
        <v>2.3398968230218835</v>
      </c>
      <c r="H752" s="24">
        <f t="shared" ca="1" si="232"/>
        <v>7612.7191958219191</v>
      </c>
      <c r="I752" s="23">
        <f t="shared" ca="1" si="233"/>
        <v>7615.0590926449413</v>
      </c>
      <c r="J752" s="22"/>
      <c r="K752" s="23">
        <f t="shared" ca="1" si="224"/>
        <v>0.48796584099608603</v>
      </c>
      <c r="L752" s="23">
        <f t="shared" ca="1" si="225"/>
        <v>0.45480177083559309</v>
      </c>
      <c r="M752" s="24">
        <f t="shared" ca="1" si="234"/>
        <v>7463.4731079621079</v>
      </c>
      <c r="N752" s="23">
        <f t="shared" ca="1" si="235"/>
        <v>7463.9279097329436</v>
      </c>
      <c r="O752" s="22"/>
      <c r="P752" s="23">
        <f t="shared" ca="1" si="226"/>
        <v>6.3441124165775085</v>
      </c>
      <c r="Q752" s="23">
        <f t="shared" ca="1" si="227"/>
        <v>1.8630515026709837</v>
      </c>
      <c r="R752" s="24">
        <f t="shared" ca="1" si="236"/>
        <v>8001.4182110900028</v>
      </c>
      <c r="S752" s="23">
        <f t="shared" ca="1" si="237"/>
        <v>8003.2812625926736</v>
      </c>
      <c r="T752" s="22"/>
      <c r="U752" s="23">
        <f t="shared" ca="1" si="228"/>
        <v>3.7421528459627202</v>
      </c>
      <c r="V752" s="23">
        <f t="shared" ca="1" si="229"/>
        <v>0.42173219534726841</v>
      </c>
      <c r="W752" s="24">
        <f t="shared" ca="1" si="238"/>
        <v>9159.9577273619507</v>
      </c>
      <c r="X752" s="23">
        <f t="shared" ca="1" si="239"/>
        <v>9160.3794595572981</v>
      </c>
    </row>
    <row r="753" spans="1:24" x14ac:dyDescent="0.25">
      <c r="A753" s="23">
        <f t="shared" ca="1" si="220"/>
        <v>5.5037366419350002</v>
      </c>
      <c r="B753" s="23">
        <f t="shared" ca="1" si="221"/>
        <v>7.3249670196814201</v>
      </c>
      <c r="C753" s="24">
        <f t="shared" ca="1" si="230"/>
        <v>6863.3071068803229</v>
      </c>
      <c r="D753" s="23">
        <f t="shared" ca="1" si="231"/>
        <v>6870.6320739000039</v>
      </c>
      <c r="E753" s="22"/>
      <c r="F753" s="23">
        <f t="shared" ca="1" si="222"/>
        <v>11.193658432901238</v>
      </c>
      <c r="G753" s="23">
        <f t="shared" ca="1" si="223"/>
        <v>1.3927861302284783</v>
      </c>
      <c r="H753" s="24">
        <f t="shared" ca="1" si="232"/>
        <v>7626.2527510778427</v>
      </c>
      <c r="I753" s="23">
        <f t="shared" ca="1" si="233"/>
        <v>7627.6455372080709</v>
      </c>
      <c r="J753" s="22"/>
      <c r="K753" s="23">
        <f t="shared" ca="1" si="224"/>
        <v>3.5081742570510581</v>
      </c>
      <c r="L753" s="23">
        <f t="shared" ca="1" si="225"/>
        <v>0.22170000704027221</v>
      </c>
      <c r="M753" s="24">
        <f t="shared" ca="1" si="234"/>
        <v>7467.4360839899946</v>
      </c>
      <c r="N753" s="23">
        <f t="shared" ca="1" si="235"/>
        <v>7467.657783997035</v>
      </c>
      <c r="O753" s="22"/>
      <c r="P753" s="23">
        <f t="shared" ca="1" si="226"/>
        <v>13.370011705581661</v>
      </c>
      <c r="Q753" s="23">
        <f t="shared" ca="1" si="227"/>
        <v>3.1348454982409844</v>
      </c>
      <c r="R753" s="24">
        <f t="shared" ca="1" si="236"/>
        <v>8016.651274298255</v>
      </c>
      <c r="S753" s="23">
        <f t="shared" ca="1" si="237"/>
        <v>8019.7861197964958</v>
      </c>
      <c r="T753" s="22"/>
      <c r="U753" s="23">
        <f t="shared" ca="1" si="228"/>
        <v>8.7680565283579543</v>
      </c>
      <c r="V753" s="23">
        <f t="shared" ca="1" si="229"/>
        <v>1.4908534277268723</v>
      </c>
      <c r="W753" s="24">
        <f t="shared" ca="1" si="238"/>
        <v>9169.1475160856553</v>
      </c>
      <c r="X753" s="23">
        <f t="shared" ca="1" si="239"/>
        <v>9170.6383695133827</v>
      </c>
    </row>
    <row r="754" spans="1:24" x14ac:dyDescent="0.25">
      <c r="A754" s="23">
        <f t="shared" ca="1" si="220"/>
        <v>9.8659702147433368</v>
      </c>
      <c r="B754" s="23">
        <f t="shared" ca="1" si="221"/>
        <v>4.63575627354329</v>
      </c>
      <c r="C754" s="24">
        <f t="shared" ca="1" si="230"/>
        <v>6880.4980441147472</v>
      </c>
      <c r="D754" s="23">
        <f t="shared" ca="1" si="231"/>
        <v>6885.1338003882902</v>
      </c>
      <c r="E754" s="22"/>
      <c r="F754" s="23">
        <f t="shared" ca="1" si="222"/>
        <v>10.958986424504229</v>
      </c>
      <c r="G754" s="23">
        <f t="shared" ca="1" si="223"/>
        <v>21.893351848907706</v>
      </c>
      <c r="H754" s="24">
        <f t="shared" ca="1" si="232"/>
        <v>7638.6045236325754</v>
      </c>
      <c r="I754" s="23">
        <f t="shared" ca="1" si="233"/>
        <v>7660.4978754814829</v>
      </c>
      <c r="J754" s="22"/>
      <c r="K754" s="23">
        <f t="shared" ca="1" si="224"/>
        <v>11.891442657371849</v>
      </c>
      <c r="L754" s="23">
        <f t="shared" ca="1" si="225"/>
        <v>2.101602502495056</v>
      </c>
      <c r="M754" s="24">
        <f t="shared" ca="1" si="234"/>
        <v>7479.549226654407</v>
      </c>
      <c r="N754" s="23">
        <f t="shared" ca="1" si="235"/>
        <v>7481.6508291569016</v>
      </c>
      <c r="O754" s="22"/>
      <c r="P754" s="23">
        <f t="shared" ca="1" si="226"/>
        <v>0.48337272483213678</v>
      </c>
      <c r="Q754" s="23">
        <f t="shared" ca="1" si="227"/>
        <v>0.51973290604918154</v>
      </c>
      <c r="R754" s="24">
        <f t="shared" ca="1" si="236"/>
        <v>8020.2694925213282</v>
      </c>
      <c r="S754" s="23">
        <f t="shared" ca="1" si="237"/>
        <v>8020.7892254273775</v>
      </c>
      <c r="T754" s="22"/>
      <c r="U754" s="23">
        <f t="shared" ca="1" si="228"/>
        <v>6.2347043572802718</v>
      </c>
      <c r="V754" s="23">
        <f t="shared" ca="1" si="229"/>
        <v>8.0872112185266971</v>
      </c>
      <c r="W754" s="24">
        <f t="shared" ca="1" si="238"/>
        <v>9176.8730738706636</v>
      </c>
      <c r="X754" s="23">
        <f t="shared" ca="1" si="239"/>
        <v>9184.9602850891897</v>
      </c>
    </row>
    <row r="755" spans="1:24" x14ac:dyDescent="0.25">
      <c r="A755" s="23">
        <f t="shared" ca="1" si="220"/>
        <v>36.598607349591767</v>
      </c>
      <c r="B755" s="23">
        <f t="shared" ca="1" si="221"/>
        <v>1.7956241046487573</v>
      </c>
      <c r="C755" s="24">
        <f t="shared" ca="1" si="230"/>
        <v>6921.7324077378817</v>
      </c>
      <c r="D755" s="23">
        <f t="shared" ca="1" si="231"/>
        <v>6923.5280318425303</v>
      </c>
      <c r="E755" s="22"/>
      <c r="F755" s="23">
        <f t="shared" ca="1" si="222"/>
        <v>2.5001878812607266</v>
      </c>
      <c r="G755" s="23">
        <f t="shared" ca="1" si="223"/>
        <v>0.6891175920179351</v>
      </c>
      <c r="H755" s="24">
        <f t="shared" ca="1" si="232"/>
        <v>7662.9980633627438</v>
      </c>
      <c r="I755" s="23">
        <f t="shared" ca="1" si="233"/>
        <v>7663.687180954762</v>
      </c>
      <c r="J755" s="22"/>
      <c r="K755" s="23">
        <f t="shared" ca="1" si="224"/>
        <v>0.44474812390700097</v>
      </c>
      <c r="L755" s="23">
        <f t="shared" ca="1" si="225"/>
        <v>0.95273967748060429</v>
      </c>
      <c r="M755" s="24">
        <f t="shared" ca="1" si="234"/>
        <v>7482.0955772808084</v>
      </c>
      <c r="N755" s="23">
        <f t="shared" ca="1" si="235"/>
        <v>7483.0483169582885</v>
      </c>
      <c r="O755" s="22"/>
      <c r="P755" s="23">
        <f t="shared" ca="1" si="226"/>
        <v>6.4769749008280595</v>
      </c>
      <c r="Q755" s="23">
        <f t="shared" ca="1" si="227"/>
        <v>3.1549949175236032</v>
      </c>
      <c r="R755" s="24">
        <f t="shared" ca="1" si="236"/>
        <v>8027.2662003282057</v>
      </c>
      <c r="S755" s="23">
        <f t="shared" ca="1" si="237"/>
        <v>8030.421195245729</v>
      </c>
      <c r="T755" s="22"/>
      <c r="U755" s="23">
        <f t="shared" ca="1" si="228"/>
        <v>13.199086618317134</v>
      </c>
      <c r="V755" s="23">
        <f t="shared" ca="1" si="229"/>
        <v>3.5680898533960765</v>
      </c>
      <c r="W755" s="24">
        <f t="shared" ca="1" si="238"/>
        <v>9198.1593717075066</v>
      </c>
      <c r="X755" s="23">
        <f t="shared" ca="1" si="239"/>
        <v>9201.7274615609022</v>
      </c>
    </row>
    <row r="756" spans="1:24" x14ac:dyDescent="0.25">
      <c r="A756" s="23">
        <f t="shared" ca="1" si="220"/>
        <v>1.6626687075802653</v>
      </c>
      <c r="B756" s="23">
        <f t="shared" ca="1" si="221"/>
        <v>3.721468531346622</v>
      </c>
      <c r="C756" s="24">
        <f t="shared" ca="1" si="230"/>
        <v>6925.1907005501107</v>
      </c>
      <c r="D756" s="23">
        <f t="shared" ca="1" si="231"/>
        <v>6928.9121690814573</v>
      </c>
      <c r="E756" s="22"/>
      <c r="F756" s="23">
        <f t="shared" ca="1" si="222"/>
        <v>10.274721750517642</v>
      </c>
      <c r="G756" s="23">
        <f t="shared" ca="1" si="223"/>
        <v>4.7239380212728967</v>
      </c>
      <c r="H756" s="24">
        <f t="shared" ca="1" si="232"/>
        <v>7673.9619027052795</v>
      </c>
      <c r="I756" s="23">
        <f t="shared" ca="1" si="233"/>
        <v>7678.6858407265527</v>
      </c>
      <c r="J756" s="22"/>
      <c r="K756" s="23">
        <f t="shared" ca="1" si="224"/>
        <v>15.324845739159365</v>
      </c>
      <c r="L756" s="23">
        <f t="shared" ca="1" si="225"/>
        <v>3.3537311848369407</v>
      </c>
      <c r="M756" s="24">
        <f t="shared" ca="1" si="234"/>
        <v>7498.3731626974477</v>
      </c>
      <c r="N756" s="23">
        <f t="shared" ca="1" si="235"/>
        <v>7501.7268938822845</v>
      </c>
      <c r="O756" s="22"/>
      <c r="P756" s="23">
        <f t="shared" ca="1" si="226"/>
        <v>17.034430467191751</v>
      </c>
      <c r="Q756" s="23">
        <f t="shared" ca="1" si="227"/>
        <v>2.7692956319843938</v>
      </c>
      <c r="R756" s="24">
        <f t="shared" ca="1" si="236"/>
        <v>8047.4556257129207</v>
      </c>
      <c r="S756" s="23">
        <f t="shared" ca="1" si="237"/>
        <v>8050.2249213449049</v>
      </c>
      <c r="T756" s="22"/>
      <c r="U756" s="23">
        <f t="shared" ca="1" si="228"/>
        <v>2.6708587381436111</v>
      </c>
      <c r="V756" s="23">
        <f t="shared" ca="1" si="229"/>
        <v>0.82007909975131377</v>
      </c>
      <c r="W756" s="24">
        <f t="shared" ca="1" si="238"/>
        <v>9204.3983202990457</v>
      </c>
      <c r="X756" s="23">
        <f t="shared" ca="1" si="239"/>
        <v>9205.2183993987965</v>
      </c>
    </row>
    <row r="757" spans="1:24" x14ac:dyDescent="0.25">
      <c r="A757" s="23">
        <f t="shared" ca="1" si="220"/>
        <v>8.5168895905382431</v>
      </c>
      <c r="B757" s="23">
        <f t="shared" ca="1" si="221"/>
        <v>0.98610036414460323</v>
      </c>
      <c r="C757" s="24">
        <f t="shared" ca="1" si="230"/>
        <v>6937.4290586719953</v>
      </c>
      <c r="D757" s="23">
        <f t="shared" ca="1" si="231"/>
        <v>6938.4151590361398</v>
      </c>
      <c r="E757" s="22"/>
      <c r="F757" s="23">
        <f t="shared" ca="1" si="222"/>
        <v>2.3582362980796989</v>
      </c>
      <c r="G757" s="23">
        <f t="shared" ca="1" si="223"/>
        <v>0.37641799126503289</v>
      </c>
      <c r="H757" s="24">
        <f t="shared" ca="1" si="232"/>
        <v>7681.0440770246323</v>
      </c>
      <c r="I757" s="23">
        <f t="shared" ca="1" si="233"/>
        <v>7681.4204950158974</v>
      </c>
      <c r="J757" s="22"/>
      <c r="K757" s="23">
        <f t="shared" ca="1" si="224"/>
        <v>0.18373454665047825</v>
      </c>
      <c r="L757" s="23">
        <f t="shared" ca="1" si="225"/>
        <v>3.0382986247273522</v>
      </c>
      <c r="M757" s="24">
        <f t="shared" ca="1" si="234"/>
        <v>7501.9106284289346</v>
      </c>
      <c r="N757" s="23">
        <f t="shared" ca="1" si="235"/>
        <v>7504.9489270536624</v>
      </c>
      <c r="O757" s="22"/>
      <c r="P757" s="23">
        <f t="shared" ca="1" si="226"/>
        <v>4.8844617792128249</v>
      </c>
      <c r="Q757" s="23">
        <f t="shared" ca="1" si="227"/>
        <v>2.3694946654816404</v>
      </c>
      <c r="R757" s="24">
        <f t="shared" ca="1" si="236"/>
        <v>8055.1093831241178</v>
      </c>
      <c r="S757" s="23">
        <f t="shared" ca="1" si="237"/>
        <v>8057.4788777895992</v>
      </c>
      <c r="T757" s="22"/>
      <c r="U757" s="23">
        <f t="shared" ca="1" si="228"/>
        <v>5.8308134106057485</v>
      </c>
      <c r="V757" s="23">
        <f t="shared" ca="1" si="229"/>
        <v>0.48607615264922166</v>
      </c>
      <c r="W757" s="24">
        <f t="shared" ca="1" si="238"/>
        <v>9211.0492128094029</v>
      </c>
      <c r="X757" s="23">
        <f t="shared" ca="1" si="239"/>
        <v>9211.5352889620517</v>
      </c>
    </row>
    <row r="758" spans="1:24" x14ac:dyDescent="0.25">
      <c r="A758" s="23">
        <f t="shared" ca="1" si="220"/>
        <v>7.2352073957304954</v>
      </c>
      <c r="B758" s="23">
        <f t="shared" ca="1" si="221"/>
        <v>4.4180304751222819</v>
      </c>
      <c r="C758" s="24">
        <f t="shared" ca="1" si="230"/>
        <v>6945.6503664318707</v>
      </c>
      <c r="D758" s="23">
        <f t="shared" ca="1" si="231"/>
        <v>6950.0683969069933</v>
      </c>
      <c r="E758" s="22"/>
      <c r="F758" s="23">
        <f t="shared" ca="1" si="222"/>
        <v>0.35937359969706995</v>
      </c>
      <c r="G758" s="23">
        <f t="shared" ca="1" si="223"/>
        <v>0.69193348324085047</v>
      </c>
      <c r="H758" s="24">
        <f t="shared" ca="1" si="232"/>
        <v>7681.7798686155948</v>
      </c>
      <c r="I758" s="23">
        <f t="shared" ca="1" si="233"/>
        <v>7682.4718020988357</v>
      </c>
      <c r="J758" s="22"/>
      <c r="K758" s="23">
        <f t="shared" ca="1" si="224"/>
        <v>7.7767289508433679</v>
      </c>
      <c r="L758" s="23">
        <f t="shared" ca="1" si="225"/>
        <v>0.96760520834230723</v>
      </c>
      <c r="M758" s="24">
        <f t="shared" ca="1" si="234"/>
        <v>7512.7256560045062</v>
      </c>
      <c r="N758" s="23">
        <f t="shared" ca="1" si="235"/>
        <v>7513.6932612128485</v>
      </c>
      <c r="O758" s="22"/>
      <c r="P758" s="23">
        <f t="shared" ca="1" si="226"/>
        <v>11.735058787707418</v>
      </c>
      <c r="Q758" s="23">
        <f t="shared" ca="1" si="227"/>
        <v>1.4910952815991885</v>
      </c>
      <c r="R758" s="24">
        <f t="shared" ca="1" si="236"/>
        <v>8069.2139365773064</v>
      </c>
      <c r="S758" s="23">
        <f t="shared" ca="1" si="237"/>
        <v>8070.7050318589054</v>
      </c>
      <c r="T758" s="22"/>
      <c r="U758" s="23">
        <f t="shared" ca="1" si="228"/>
        <v>15.305905648334894</v>
      </c>
      <c r="V758" s="23">
        <f t="shared" ca="1" si="229"/>
        <v>2.2499764690752433</v>
      </c>
      <c r="W758" s="24">
        <f t="shared" ca="1" si="238"/>
        <v>9226.8411946103861</v>
      </c>
      <c r="X758" s="23">
        <f t="shared" ca="1" si="239"/>
        <v>9229.0911710794608</v>
      </c>
    </row>
    <row r="759" spans="1:24" x14ac:dyDescent="0.25">
      <c r="A759" s="23">
        <f t="shared" ca="1" si="220"/>
        <v>12.754374276174946</v>
      </c>
      <c r="B759" s="23">
        <f t="shared" ca="1" si="221"/>
        <v>3.7674880916809479</v>
      </c>
      <c r="C759" s="24">
        <f t="shared" ca="1" si="230"/>
        <v>6962.8227711831678</v>
      </c>
      <c r="D759" s="23">
        <f t="shared" ca="1" si="231"/>
        <v>6966.5902592748489</v>
      </c>
      <c r="E759" s="22"/>
      <c r="F759" s="23">
        <f t="shared" ca="1" si="222"/>
        <v>13.978373322790326</v>
      </c>
      <c r="G759" s="23">
        <f t="shared" ca="1" si="223"/>
        <v>0.11890696296493211</v>
      </c>
      <c r="H759" s="24">
        <f t="shared" ca="1" si="232"/>
        <v>7696.4501754216262</v>
      </c>
      <c r="I759" s="23">
        <f t="shared" ca="1" si="233"/>
        <v>7696.5690823845907</v>
      </c>
      <c r="J759" s="22"/>
      <c r="K759" s="23">
        <f t="shared" ca="1" si="224"/>
        <v>0.44612557964525756</v>
      </c>
      <c r="L759" s="23">
        <f t="shared" ca="1" si="225"/>
        <v>0.89291223506976625</v>
      </c>
      <c r="M759" s="24">
        <f t="shared" ca="1" si="234"/>
        <v>7514.1393867924935</v>
      </c>
      <c r="N759" s="23">
        <f t="shared" ca="1" si="235"/>
        <v>7515.0322990275636</v>
      </c>
      <c r="O759" s="22"/>
      <c r="P759" s="23">
        <f t="shared" ca="1" si="226"/>
        <v>5.9618481003725332</v>
      </c>
      <c r="Q759" s="23">
        <f t="shared" ca="1" si="227"/>
        <v>3.6106098187007656</v>
      </c>
      <c r="R759" s="24">
        <f t="shared" ca="1" si="236"/>
        <v>8076.666879959278</v>
      </c>
      <c r="S759" s="23">
        <f t="shared" ca="1" si="237"/>
        <v>8080.2774897779791</v>
      </c>
      <c r="T759" s="22"/>
      <c r="U759" s="23">
        <f t="shared" ca="1" si="228"/>
        <v>4.6463552460334654</v>
      </c>
      <c r="V759" s="23">
        <f t="shared" ca="1" si="229"/>
        <v>9.2408128458960945E-2</v>
      </c>
      <c r="W759" s="24">
        <f t="shared" ca="1" si="238"/>
        <v>9233.7375263254944</v>
      </c>
      <c r="X759" s="23">
        <f t="shared" ca="1" si="239"/>
        <v>9233.8299344539537</v>
      </c>
    </row>
    <row r="760" spans="1:24" x14ac:dyDescent="0.25">
      <c r="A760" s="23">
        <f t="shared" ca="1" si="220"/>
        <v>18.610790701708808</v>
      </c>
      <c r="B760" s="23">
        <f t="shared" ca="1" si="221"/>
        <v>1.2599258118655869</v>
      </c>
      <c r="C760" s="24">
        <f t="shared" ca="1" si="230"/>
        <v>6985.2010499765574</v>
      </c>
      <c r="D760" s="23">
        <f t="shared" ca="1" si="231"/>
        <v>6986.4609757884227</v>
      </c>
      <c r="E760" s="22"/>
      <c r="F760" s="23">
        <f t="shared" ca="1" si="222"/>
        <v>2.8236248651275337</v>
      </c>
      <c r="G760" s="23">
        <f t="shared" ca="1" si="223"/>
        <v>0.71003977828764397</v>
      </c>
      <c r="H760" s="24">
        <f t="shared" ca="1" si="232"/>
        <v>7699.3927072497181</v>
      </c>
      <c r="I760" s="23">
        <f t="shared" ca="1" si="233"/>
        <v>7700.102747028006</v>
      </c>
      <c r="J760" s="22"/>
      <c r="K760" s="23">
        <f t="shared" ca="1" si="224"/>
        <v>4.3618134529675539</v>
      </c>
      <c r="L760" s="23">
        <f t="shared" ca="1" si="225"/>
        <v>2.407077629343795</v>
      </c>
      <c r="M760" s="24">
        <f t="shared" ca="1" si="234"/>
        <v>7519.3941124805315</v>
      </c>
      <c r="N760" s="23">
        <f t="shared" ca="1" si="235"/>
        <v>7521.8011901098753</v>
      </c>
      <c r="O760" s="22"/>
      <c r="P760" s="23">
        <f t="shared" ca="1" si="226"/>
        <v>8.2671764382384225</v>
      </c>
      <c r="Q760" s="23">
        <f t="shared" ca="1" si="227"/>
        <v>4.5988171178402926</v>
      </c>
      <c r="R760" s="24">
        <f t="shared" ca="1" si="236"/>
        <v>8088.5446662162176</v>
      </c>
      <c r="S760" s="23">
        <f t="shared" ca="1" si="237"/>
        <v>8093.1434833340581</v>
      </c>
      <c r="T760" s="22"/>
      <c r="U760" s="23">
        <f t="shared" ca="1" si="228"/>
        <v>3.9074186655376693</v>
      </c>
      <c r="V760" s="23">
        <f t="shared" ca="1" si="229"/>
        <v>0.79847761601596401</v>
      </c>
      <c r="W760" s="24">
        <f t="shared" ca="1" si="238"/>
        <v>9237.7373531194917</v>
      </c>
      <c r="X760" s="23">
        <f t="shared" ca="1" si="239"/>
        <v>9238.5358307355073</v>
      </c>
    </row>
    <row r="761" spans="1:24" x14ac:dyDescent="0.25">
      <c r="A761" s="23">
        <f t="shared" ca="1" si="220"/>
        <v>1.5721831357975089</v>
      </c>
      <c r="B761" s="23">
        <f t="shared" ca="1" si="221"/>
        <v>2.7508331259634193</v>
      </c>
      <c r="C761" s="24">
        <f t="shared" ca="1" si="230"/>
        <v>6988.0331589242205</v>
      </c>
      <c r="D761" s="23">
        <f t="shared" ca="1" si="231"/>
        <v>6990.7839920501838</v>
      </c>
      <c r="E761" s="22"/>
      <c r="F761" s="23">
        <f t="shared" ca="1" si="222"/>
        <v>3.4056482158536556</v>
      </c>
      <c r="G761" s="23">
        <f t="shared" ca="1" si="223"/>
        <v>2.4225379949846433</v>
      </c>
      <c r="H761" s="24">
        <f t="shared" ca="1" si="232"/>
        <v>7703.5083952438599</v>
      </c>
      <c r="I761" s="23">
        <f t="shared" ca="1" si="233"/>
        <v>7705.9309332388448</v>
      </c>
      <c r="J761" s="22"/>
      <c r="K761" s="23">
        <f t="shared" ca="1" si="224"/>
        <v>8.3783266007687107</v>
      </c>
      <c r="L761" s="23">
        <f t="shared" ca="1" si="225"/>
        <v>2.7333983989684216</v>
      </c>
      <c r="M761" s="24">
        <f t="shared" ca="1" si="234"/>
        <v>7530.1795167106438</v>
      </c>
      <c r="N761" s="23">
        <f t="shared" ca="1" si="235"/>
        <v>7532.9129151096122</v>
      </c>
      <c r="O761" s="22"/>
      <c r="P761" s="23">
        <f t="shared" ca="1" si="226"/>
        <v>1.9893449069985651</v>
      </c>
      <c r="Q761" s="23">
        <f t="shared" ca="1" si="227"/>
        <v>0.72467804315724027</v>
      </c>
      <c r="R761" s="24">
        <f t="shared" ca="1" si="236"/>
        <v>8095.1328282410568</v>
      </c>
      <c r="S761" s="23">
        <f t="shared" ca="1" si="237"/>
        <v>8095.8575062842137</v>
      </c>
      <c r="T761" s="22"/>
      <c r="U761" s="23">
        <f t="shared" ca="1" si="228"/>
        <v>4.4112686182314071</v>
      </c>
      <c r="V761" s="23">
        <f t="shared" ca="1" si="229"/>
        <v>1.8482035289602139</v>
      </c>
      <c r="W761" s="24">
        <f t="shared" ca="1" si="238"/>
        <v>9242.9470993537379</v>
      </c>
      <c r="X761" s="23">
        <f t="shared" ca="1" si="239"/>
        <v>9244.7953028826978</v>
      </c>
    </row>
    <row r="762" spans="1:24" x14ac:dyDescent="0.25">
      <c r="A762" s="23">
        <f t="shared" ca="1" si="220"/>
        <v>64.557433747169114</v>
      </c>
      <c r="B762" s="23">
        <f t="shared" ca="1" si="221"/>
        <v>0.64691754895929809</v>
      </c>
      <c r="C762" s="24">
        <f t="shared" ca="1" si="230"/>
        <v>7055.3414257973527</v>
      </c>
      <c r="D762" s="23">
        <f t="shared" ca="1" si="231"/>
        <v>7055.9883433463119</v>
      </c>
      <c r="E762" s="22"/>
      <c r="F762" s="23">
        <f t="shared" ca="1" si="222"/>
        <v>1.5476401197105487</v>
      </c>
      <c r="G762" s="23">
        <f t="shared" ca="1" si="223"/>
        <v>0.41598073359385307</v>
      </c>
      <c r="H762" s="24">
        <f t="shared" ca="1" si="232"/>
        <v>7707.478573358555</v>
      </c>
      <c r="I762" s="23">
        <f t="shared" ca="1" si="233"/>
        <v>7707.8945540921486</v>
      </c>
      <c r="J762" s="22"/>
      <c r="K762" s="23">
        <f t="shared" ca="1" si="224"/>
        <v>14.673051956338679</v>
      </c>
      <c r="L762" s="23">
        <f t="shared" ca="1" si="225"/>
        <v>3.1761327181533079</v>
      </c>
      <c r="M762" s="24">
        <f t="shared" ca="1" si="234"/>
        <v>7547.5859670659511</v>
      </c>
      <c r="N762" s="23">
        <f t="shared" ca="1" si="235"/>
        <v>7550.7620997841041</v>
      </c>
      <c r="O762" s="22"/>
      <c r="P762" s="23">
        <f t="shared" ca="1" si="226"/>
        <v>14.664039548902831</v>
      </c>
      <c r="Q762" s="23">
        <f t="shared" ca="1" si="227"/>
        <v>5.1212431682268571</v>
      </c>
      <c r="R762" s="24">
        <f t="shared" ca="1" si="236"/>
        <v>8110.5215458331168</v>
      </c>
      <c r="S762" s="23">
        <f t="shared" ca="1" si="237"/>
        <v>8115.6427890013438</v>
      </c>
      <c r="T762" s="22"/>
      <c r="U762" s="23">
        <f t="shared" ca="1" si="228"/>
        <v>2.448868648301525</v>
      </c>
      <c r="V762" s="23">
        <f t="shared" ca="1" si="229"/>
        <v>7.4130629499114882</v>
      </c>
      <c r="W762" s="24">
        <f t="shared" ca="1" si="238"/>
        <v>9247.2441715309997</v>
      </c>
      <c r="X762" s="23">
        <f t="shared" ca="1" si="239"/>
        <v>9254.6572344809119</v>
      </c>
    </row>
    <row r="763" spans="1:24" x14ac:dyDescent="0.25">
      <c r="A763" s="23">
        <f t="shared" ca="1" si="220"/>
        <v>1.6653358560227631</v>
      </c>
      <c r="B763" s="23">
        <f t="shared" ca="1" si="221"/>
        <v>1.2056402828791914</v>
      </c>
      <c r="C763" s="24">
        <f t="shared" ca="1" si="230"/>
        <v>7057.6536792023344</v>
      </c>
      <c r="D763" s="23">
        <f t="shared" ca="1" si="231"/>
        <v>7058.8593194852137</v>
      </c>
      <c r="E763" s="22"/>
      <c r="F763" s="23">
        <f t="shared" ca="1" si="222"/>
        <v>6.0068347044081074</v>
      </c>
      <c r="G763" s="23">
        <f t="shared" ca="1" si="223"/>
        <v>6.0458782148756054</v>
      </c>
      <c r="H763" s="24">
        <f t="shared" ca="1" si="232"/>
        <v>7713.9013887965566</v>
      </c>
      <c r="I763" s="23">
        <f t="shared" ca="1" si="233"/>
        <v>7719.9472670114319</v>
      </c>
      <c r="J763" s="22"/>
      <c r="K763" s="23">
        <f t="shared" ca="1" si="224"/>
        <v>0.47033289263561262</v>
      </c>
      <c r="L763" s="23">
        <f t="shared" ca="1" si="225"/>
        <v>1.4074565891060036</v>
      </c>
      <c r="M763" s="24">
        <f t="shared" ca="1" si="234"/>
        <v>7551.2324326767393</v>
      </c>
      <c r="N763" s="23">
        <f t="shared" ca="1" si="235"/>
        <v>7552.6398892658453</v>
      </c>
      <c r="O763" s="22"/>
      <c r="P763" s="23">
        <f t="shared" ca="1" si="226"/>
        <v>5.9903084517351459</v>
      </c>
      <c r="Q763" s="23">
        <f t="shared" ca="1" si="227"/>
        <v>3.3932080761014882</v>
      </c>
      <c r="R763" s="24">
        <f t="shared" ca="1" si="236"/>
        <v>8121.6330974530792</v>
      </c>
      <c r="S763" s="23">
        <f t="shared" ca="1" si="237"/>
        <v>8125.0263055291807</v>
      </c>
      <c r="T763" s="22"/>
      <c r="U763" s="23">
        <f t="shared" ca="1" si="228"/>
        <v>3.6749999399886346</v>
      </c>
      <c r="V763" s="23">
        <f t="shared" ca="1" si="229"/>
        <v>2.659631529444249</v>
      </c>
      <c r="W763" s="24">
        <f t="shared" ca="1" si="238"/>
        <v>9258.3322344209009</v>
      </c>
      <c r="X763" s="23">
        <f t="shared" ca="1" si="239"/>
        <v>9260.9918659503455</v>
      </c>
    </row>
    <row r="764" spans="1:24" x14ac:dyDescent="0.25">
      <c r="A764" s="23">
        <f t="shared" ca="1" si="220"/>
        <v>5.5780704192949075</v>
      </c>
      <c r="B764" s="23">
        <f t="shared" ca="1" si="221"/>
        <v>0.302461506647142</v>
      </c>
      <c r="C764" s="24">
        <f t="shared" ca="1" si="230"/>
        <v>7064.4373899045086</v>
      </c>
      <c r="D764" s="23">
        <f t="shared" ca="1" si="231"/>
        <v>7064.7398514111555</v>
      </c>
      <c r="E764" s="22"/>
      <c r="F764" s="23">
        <f t="shared" ca="1" si="222"/>
        <v>14.416968727755066</v>
      </c>
      <c r="G764" s="23">
        <f t="shared" ca="1" si="223"/>
        <v>0.603329958131819</v>
      </c>
      <c r="H764" s="24">
        <f t="shared" ca="1" si="232"/>
        <v>7734.3642357391873</v>
      </c>
      <c r="I764" s="23">
        <f t="shared" ca="1" si="233"/>
        <v>7734.9675656973195</v>
      </c>
      <c r="J764" s="22"/>
      <c r="K764" s="23">
        <f t="shared" ca="1" si="224"/>
        <v>49.226109742010436</v>
      </c>
      <c r="L764" s="23">
        <f t="shared" ca="1" si="225"/>
        <v>0.59507589965914132</v>
      </c>
      <c r="M764" s="24">
        <f t="shared" ca="1" si="234"/>
        <v>7601.8659990078559</v>
      </c>
      <c r="N764" s="23">
        <f t="shared" ca="1" si="235"/>
        <v>7602.4610749075146</v>
      </c>
      <c r="O764" s="22"/>
      <c r="P764" s="23">
        <f t="shared" ca="1" si="226"/>
        <v>1.4283803577373255</v>
      </c>
      <c r="Q764" s="23">
        <f t="shared" ca="1" si="227"/>
        <v>10.264299862397742</v>
      </c>
      <c r="R764" s="24">
        <f t="shared" ca="1" si="236"/>
        <v>8126.454685886918</v>
      </c>
      <c r="S764" s="23">
        <f t="shared" ca="1" si="237"/>
        <v>8136.7189857493158</v>
      </c>
      <c r="T764" s="22"/>
      <c r="U764" s="23">
        <f t="shared" ca="1" si="228"/>
        <v>2.6160270254426297</v>
      </c>
      <c r="V764" s="23">
        <f t="shared" ca="1" si="229"/>
        <v>1.2099100934965414</v>
      </c>
      <c r="W764" s="24">
        <f t="shared" ca="1" si="238"/>
        <v>9263.6078929757878</v>
      </c>
      <c r="X764" s="23">
        <f t="shared" ca="1" si="239"/>
        <v>9264.8178030692834</v>
      </c>
    </row>
    <row r="765" spans="1:24" x14ac:dyDescent="0.25">
      <c r="A765" s="23">
        <f t="shared" ca="1" si="220"/>
        <v>9.4672310302182368</v>
      </c>
      <c r="B765" s="23">
        <f t="shared" ca="1" si="221"/>
        <v>5.2937255608359868</v>
      </c>
      <c r="C765" s="24">
        <f t="shared" ca="1" si="230"/>
        <v>7074.207082441374</v>
      </c>
      <c r="D765" s="23">
        <f t="shared" ca="1" si="231"/>
        <v>7079.5008080022099</v>
      </c>
      <c r="E765" s="22"/>
      <c r="F765" s="23">
        <f t="shared" ca="1" si="222"/>
        <v>2.9550212694897686</v>
      </c>
      <c r="G765" s="23">
        <f t="shared" ca="1" si="223"/>
        <v>1.7762673768538171</v>
      </c>
      <c r="H765" s="24">
        <f t="shared" ca="1" si="232"/>
        <v>7737.9225869668089</v>
      </c>
      <c r="I765" s="23">
        <f t="shared" ca="1" si="233"/>
        <v>7739.6988543436628</v>
      </c>
      <c r="J765" s="22"/>
      <c r="K765" s="23">
        <f t="shared" ca="1" si="224"/>
        <v>5.126067917092894</v>
      </c>
      <c r="L765" s="23">
        <f t="shared" ca="1" si="225"/>
        <v>4.3133773224902736</v>
      </c>
      <c r="M765" s="24">
        <f t="shared" ca="1" si="234"/>
        <v>7607.5871428246073</v>
      </c>
      <c r="N765" s="23">
        <f t="shared" ca="1" si="235"/>
        <v>7611.9005201470973</v>
      </c>
      <c r="O765" s="22"/>
      <c r="P765" s="23">
        <f t="shared" ca="1" si="226"/>
        <v>2.2494070375950415</v>
      </c>
      <c r="Q765" s="23">
        <f t="shared" ca="1" si="227"/>
        <v>0.86644340111445051</v>
      </c>
      <c r="R765" s="24">
        <f t="shared" ca="1" si="236"/>
        <v>8138.968392786911</v>
      </c>
      <c r="S765" s="23">
        <f t="shared" ca="1" si="237"/>
        <v>8139.8348361880253</v>
      </c>
      <c r="T765" s="22"/>
      <c r="U765" s="23">
        <f t="shared" ca="1" si="228"/>
        <v>1.5336621148971261</v>
      </c>
      <c r="V765" s="23">
        <f t="shared" ca="1" si="229"/>
        <v>0.4678082457143285</v>
      </c>
      <c r="W765" s="24">
        <f t="shared" ca="1" si="238"/>
        <v>9266.3514651841797</v>
      </c>
      <c r="X765" s="23">
        <f t="shared" ca="1" si="239"/>
        <v>9266.8192734298937</v>
      </c>
    </row>
    <row r="766" spans="1:24" x14ac:dyDescent="0.25">
      <c r="A766" s="23">
        <f t="shared" ca="1" si="220"/>
        <v>1.4256819846975932</v>
      </c>
      <c r="B766" s="23">
        <f t="shared" ca="1" si="221"/>
        <v>1.2379157290149769</v>
      </c>
      <c r="C766" s="24">
        <f t="shared" ca="1" si="230"/>
        <v>7080.9264899869077</v>
      </c>
      <c r="D766" s="23">
        <f t="shared" ca="1" si="231"/>
        <v>7082.1644057159228</v>
      </c>
      <c r="E766" s="22"/>
      <c r="F766" s="23">
        <f t="shared" ca="1" si="222"/>
        <v>4.7798168452176473</v>
      </c>
      <c r="G766" s="23">
        <f t="shared" ca="1" si="223"/>
        <v>2.4905272427591081</v>
      </c>
      <c r="H766" s="24">
        <f t="shared" ca="1" si="232"/>
        <v>7744.4786711888801</v>
      </c>
      <c r="I766" s="23">
        <f t="shared" ca="1" si="233"/>
        <v>7746.9691984316396</v>
      </c>
      <c r="J766" s="22"/>
      <c r="K766" s="23">
        <f t="shared" ca="1" si="224"/>
        <v>3.902395108583407</v>
      </c>
      <c r="L766" s="23">
        <f t="shared" ca="1" si="225"/>
        <v>5.7324062309690431</v>
      </c>
      <c r="M766" s="24">
        <f t="shared" ca="1" si="234"/>
        <v>7615.802915255681</v>
      </c>
      <c r="N766" s="23">
        <f t="shared" ca="1" si="235"/>
        <v>7621.53532148665</v>
      </c>
      <c r="O766" s="22"/>
      <c r="P766" s="23">
        <f t="shared" ca="1" si="226"/>
        <v>5.3804752777547735</v>
      </c>
      <c r="Q766" s="23">
        <f t="shared" ca="1" si="227"/>
        <v>3.2094534573763203</v>
      </c>
      <c r="R766" s="24">
        <f t="shared" ca="1" si="236"/>
        <v>8145.2153114657804</v>
      </c>
      <c r="S766" s="23">
        <f t="shared" ca="1" si="237"/>
        <v>8148.4247649231565</v>
      </c>
      <c r="T766" s="22"/>
      <c r="U766" s="23">
        <f t="shared" ca="1" si="228"/>
        <v>5.4333647875734705</v>
      </c>
      <c r="V766" s="23">
        <f t="shared" ca="1" si="229"/>
        <v>2.5825592472516217</v>
      </c>
      <c r="W766" s="24">
        <f t="shared" ca="1" si="238"/>
        <v>9272.2526382174674</v>
      </c>
      <c r="X766" s="23">
        <f t="shared" ca="1" si="239"/>
        <v>9274.8351974647194</v>
      </c>
    </row>
    <row r="767" spans="1:24" x14ac:dyDescent="0.25">
      <c r="A767" s="23">
        <f t="shared" ca="1" si="220"/>
        <v>5.5532703428066537</v>
      </c>
      <c r="B767" s="23">
        <f t="shared" ca="1" si="221"/>
        <v>5.370584223948442</v>
      </c>
      <c r="C767" s="24">
        <f t="shared" ca="1" si="230"/>
        <v>7087.7176760587299</v>
      </c>
      <c r="D767" s="23">
        <f t="shared" ca="1" si="231"/>
        <v>7093.0882602826787</v>
      </c>
      <c r="E767" s="22"/>
      <c r="F767" s="23">
        <f t="shared" ca="1" si="222"/>
        <v>9.849313579380329</v>
      </c>
      <c r="G767" s="23">
        <f t="shared" ca="1" si="223"/>
        <v>0.82617665620484015</v>
      </c>
      <c r="H767" s="24">
        <f t="shared" ca="1" si="232"/>
        <v>7756.8185120110202</v>
      </c>
      <c r="I767" s="23">
        <f t="shared" ca="1" si="233"/>
        <v>7757.6446886672247</v>
      </c>
      <c r="J767" s="22"/>
      <c r="K767" s="23">
        <f t="shared" ca="1" si="224"/>
        <v>5.5946524650718787</v>
      </c>
      <c r="L767" s="23">
        <f t="shared" ca="1" si="225"/>
        <v>1.9652911003430573</v>
      </c>
      <c r="M767" s="24">
        <f t="shared" ca="1" si="234"/>
        <v>7627.1299739517217</v>
      </c>
      <c r="N767" s="23">
        <f t="shared" ca="1" si="235"/>
        <v>7629.0952650520649</v>
      </c>
      <c r="O767" s="22"/>
      <c r="P767" s="23">
        <f t="shared" ca="1" si="226"/>
        <v>11.448418963662091</v>
      </c>
      <c r="Q767" s="23">
        <f t="shared" ca="1" si="227"/>
        <v>0.87257332747198013</v>
      </c>
      <c r="R767" s="24">
        <f t="shared" ca="1" si="236"/>
        <v>8159.8731838868189</v>
      </c>
      <c r="S767" s="23">
        <f t="shared" ca="1" si="237"/>
        <v>8160.7457572142912</v>
      </c>
      <c r="T767" s="22"/>
      <c r="U767" s="23">
        <f t="shared" ca="1" si="228"/>
        <v>8.0395028151077117</v>
      </c>
      <c r="V767" s="23">
        <f t="shared" ca="1" si="229"/>
        <v>5.701162659889154</v>
      </c>
      <c r="W767" s="24">
        <f t="shared" ca="1" si="238"/>
        <v>9282.8747002798264</v>
      </c>
      <c r="X767" s="23">
        <f t="shared" ca="1" si="239"/>
        <v>9288.5758629397151</v>
      </c>
    </row>
    <row r="768" spans="1:24" x14ac:dyDescent="0.25">
      <c r="A768" s="23">
        <f t="shared" ca="1" si="220"/>
        <v>3.69082503201995</v>
      </c>
      <c r="B768" s="23">
        <f t="shared" ca="1" si="221"/>
        <v>0.78887428551065464</v>
      </c>
      <c r="C768" s="24">
        <f t="shared" ca="1" si="230"/>
        <v>7096.7790853146989</v>
      </c>
      <c r="D768" s="23">
        <f t="shared" ca="1" si="231"/>
        <v>7097.5679596002092</v>
      </c>
      <c r="E768" s="22"/>
      <c r="F768" s="23">
        <f t="shared" ca="1" si="222"/>
        <v>0.58545136498474382</v>
      </c>
      <c r="G768" s="23">
        <f t="shared" ca="1" si="223"/>
        <v>6.8765191143625639</v>
      </c>
      <c r="H768" s="24">
        <f t="shared" ca="1" si="232"/>
        <v>7758.2301400322094</v>
      </c>
      <c r="I768" s="23">
        <f t="shared" ca="1" si="233"/>
        <v>7765.1066591465724</v>
      </c>
      <c r="J768" s="22"/>
      <c r="K768" s="23">
        <f t="shared" ca="1" si="224"/>
        <v>0.3277184945986194</v>
      </c>
      <c r="L768" s="23">
        <f t="shared" ca="1" si="225"/>
        <v>1.08753036004436</v>
      </c>
      <c r="M768" s="24">
        <f t="shared" ca="1" si="234"/>
        <v>7629.4229835466631</v>
      </c>
      <c r="N768" s="23">
        <f t="shared" ca="1" si="235"/>
        <v>7630.5105139067073</v>
      </c>
      <c r="O768" s="22"/>
      <c r="P768" s="23">
        <f t="shared" ca="1" si="226"/>
        <v>3.3892941346822965</v>
      </c>
      <c r="Q768" s="23">
        <f t="shared" ca="1" si="227"/>
        <v>1.4341373079220683</v>
      </c>
      <c r="R768" s="24">
        <f t="shared" ca="1" si="236"/>
        <v>8164.1350513489733</v>
      </c>
      <c r="S768" s="23">
        <f t="shared" ca="1" si="237"/>
        <v>8165.5691886568957</v>
      </c>
      <c r="T768" s="22"/>
      <c r="U768" s="23">
        <f t="shared" ca="1" si="228"/>
        <v>2.569844202326335</v>
      </c>
      <c r="V768" s="23">
        <f t="shared" ca="1" si="229"/>
        <v>0.76207587451710901</v>
      </c>
      <c r="W768" s="24">
        <f t="shared" ca="1" si="238"/>
        <v>9291.1457071420409</v>
      </c>
      <c r="X768" s="23">
        <f t="shared" ca="1" si="239"/>
        <v>9291.9077830165588</v>
      </c>
    </row>
    <row r="769" spans="1:24" x14ac:dyDescent="0.25">
      <c r="A769" s="23">
        <f t="shared" ca="1" si="220"/>
        <v>16.521972493333632</v>
      </c>
      <c r="B769" s="23">
        <f t="shared" ca="1" si="221"/>
        <v>2.8145778735481555</v>
      </c>
      <c r="C769" s="24">
        <f t="shared" ca="1" si="230"/>
        <v>7114.0899320935432</v>
      </c>
      <c r="D769" s="23">
        <f t="shared" ca="1" si="231"/>
        <v>7116.9045099670911</v>
      </c>
      <c r="E769" s="22"/>
      <c r="F769" s="23">
        <f t="shared" ca="1" si="222"/>
        <v>5.2163134975541157</v>
      </c>
      <c r="G769" s="23">
        <f t="shared" ca="1" si="223"/>
        <v>5.4844873351708028</v>
      </c>
      <c r="H769" s="24">
        <f t="shared" ca="1" si="232"/>
        <v>7770.3229726441268</v>
      </c>
      <c r="I769" s="23">
        <f t="shared" ca="1" si="233"/>
        <v>7775.8074599792981</v>
      </c>
      <c r="J769" s="22"/>
      <c r="K769" s="23">
        <f t="shared" ca="1" si="224"/>
        <v>4.9855399558784947</v>
      </c>
      <c r="L769" s="23">
        <f t="shared" ca="1" si="225"/>
        <v>2.5704155727299485</v>
      </c>
      <c r="M769" s="24">
        <f t="shared" ca="1" si="234"/>
        <v>7635.4960538625855</v>
      </c>
      <c r="N769" s="23">
        <f t="shared" ca="1" si="235"/>
        <v>7638.0664694353154</v>
      </c>
      <c r="O769" s="22"/>
      <c r="P769" s="23">
        <f t="shared" ca="1" si="226"/>
        <v>0.82547159125997249</v>
      </c>
      <c r="Q769" s="23">
        <f t="shared" ca="1" si="227"/>
        <v>4.8521152519918553</v>
      </c>
      <c r="R769" s="24">
        <f t="shared" ca="1" si="236"/>
        <v>8166.3946602481556</v>
      </c>
      <c r="S769" s="23">
        <f t="shared" ca="1" si="237"/>
        <v>8171.2467755001471</v>
      </c>
      <c r="T769" s="22"/>
      <c r="U769" s="23">
        <f t="shared" ca="1" si="228"/>
        <v>24.793347520120687</v>
      </c>
      <c r="V769" s="23">
        <f t="shared" ca="1" si="229"/>
        <v>6.2559232202962098</v>
      </c>
      <c r="W769" s="24">
        <f t="shared" ca="1" si="238"/>
        <v>9316.7011305366796</v>
      </c>
      <c r="X769" s="23">
        <f t="shared" ca="1" si="239"/>
        <v>9322.9570537569762</v>
      </c>
    </row>
    <row r="770" spans="1:24" x14ac:dyDescent="0.25">
      <c r="A770" s="23">
        <f t="shared" ca="1" si="220"/>
        <v>7.1275300751674333</v>
      </c>
      <c r="B770" s="23">
        <f t="shared" ca="1" si="221"/>
        <v>4.2286414484542822</v>
      </c>
      <c r="C770" s="24">
        <f t="shared" ca="1" si="230"/>
        <v>7124.0320400422588</v>
      </c>
      <c r="D770" s="23">
        <f t="shared" ca="1" si="231"/>
        <v>7128.2606814907131</v>
      </c>
      <c r="E770" s="22"/>
      <c r="F770" s="23">
        <f t="shared" ca="1" si="222"/>
        <v>4.4430479765633679</v>
      </c>
      <c r="G770" s="23">
        <f t="shared" ca="1" si="223"/>
        <v>1.4214202741962634</v>
      </c>
      <c r="H770" s="24">
        <f t="shared" ca="1" si="232"/>
        <v>7780.2505079558614</v>
      </c>
      <c r="I770" s="23">
        <f t="shared" ca="1" si="233"/>
        <v>7781.6719282300573</v>
      </c>
      <c r="J770" s="22"/>
      <c r="K770" s="23">
        <f t="shared" ca="1" si="224"/>
        <v>0.4816980546168031</v>
      </c>
      <c r="L770" s="23">
        <f t="shared" ca="1" si="225"/>
        <v>1.6794341680637344</v>
      </c>
      <c r="M770" s="24">
        <f t="shared" ca="1" si="234"/>
        <v>7638.548167489932</v>
      </c>
      <c r="N770" s="23">
        <f t="shared" ca="1" si="235"/>
        <v>7640.2276016579954</v>
      </c>
      <c r="O770" s="22"/>
      <c r="P770" s="23">
        <f t="shared" ca="1" si="226"/>
        <v>7.7128545350070343</v>
      </c>
      <c r="Q770" s="23">
        <f t="shared" ca="1" si="227"/>
        <v>0.74411873266816253</v>
      </c>
      <c r="R770" s="24">
        <f t="shared" ca="1" si="236"/>
        <v>8178.9596300351541</v>
      </c>
      <c r="S770" s="23">
        <f t="shared" ca="1" si="237"/>
        <v>8179.7037487678226</v>
      </c>
      <c r="T770" s="22"/>
      <c r="U770" s="23">
        <f t="shared" ca="1" si="228"/>
        <v>23.645335907116038</v>
      </c>
      <c r="V770" s="23">
        <f t="shared" ca="1" si="229"/>
        <v>4.9021059601608572</v>
      </c>
      <c r="W770" s="24">
        <f t="shared" ca="1" si="238"/>
        <v>9346.6023896640927</v>
      </c>
      <c r="X770" s="23">
        <f t="shared" ca="1" si="239"/>
        <v>9351.5044956242527</v>
      </c>
    </row>
    <row r="771" spans="1:24" x14ac:dyDescent="0.25">
      <c r="A771" s="23">
        <f t="shared" ca="1" si="220"/>
        <v>6.3851157219482424</v>
      </c>
      <c r="B771" s="23">
        <f t="shared" ca="1" si="221"/>
        <v>0.6546787037413746</v>
      </c>
      <c r="C771" s="24">
        <f t="shared" ca="1" si="230"/>
        <v>7134.6457972126609</v>
      </c>
      <c r="D771" s="23">
        <f t="shared" ca="1" si="231"/>
        <v>7135.3004759164023</v>
      </c>
      <c r="E771" s="22"/>
      <c r="F771" s="23">
        <f t="shared" ca="1" si="222"/>
        <v>6.9536390158684869</v>
      </c>
      <c r="G771" s="23">
        <f t="shared" ca="1" si="223"/>
        <v>1.0269691245910622</v>
      </c>
      <c r="H771" s="24">
        <f t="shared" ca="1" si="232"/>
        <v>7788.6255672459256</v>
      </c>
      <c r="I771" s="23">
        <f t="shared" ca="1" si="233"/>
        <v>7789.6525363705168</v>
      </c>
      <c r="J771" s="22"/>
      <c r="K771" s="23">
        <f t="shared" ca="1" si="224"/>
        <v>14.454653183762701</v>
      </c>
      <c r="L771" s="23">
        <f t="shared" ca="1" si="225"/>
        <v>1.7798429463926742</v>
      </c>
      <c r="M771" s="24">
        <f t="shared" ca="1" si="234"/>
        <v>7654.6822548417576</v>
      </c>
      <c r="N771" s="23">
        <f t="shared" ca="1" si="235"/>
        <v>7656.4620977881505</v>
      </c>
      <c r="O771" s="22"/>
      <c r="P771" s="23">
        <f t="shared" ca="1" si="226"/>
        <v>10.031160876460453</v>
      </c>
      <c r="Q771" s="23">
        <f t="shared" ca="1" si="227"/>
        <v>0.16690967454716213</v>
      </c>
      <c r="R771" s="24">
        <f t="shared" ca="1" si="236"/>
        <v>8189.7349096442831</v>
      </c>
      <c r="S771" s="23">
        <f t="shared" ca="1" si="237"/>
        <v>8189.9018193188303</v>
      </c>
      <c r="T771" s="22"/>
      <c r="U771" s="23">
        <f t="shared" ca="1" si="228"/>
        <v>13.56666559975009</v>
      </c>
      <c r="V771" s="23">
        <f t="shared" ca="1" si="229"/>
        <v>5.7049252774149997</v>
      </c>
      <c r="W771" s="24">
        <f t="shared" ca="1" si="238"/>
        <v>9365.0711612240029</v>
      </c>
      <c r="X771" s="23">
        <f t="shared" ca="1" si="239"/>
        <v>9370.7760865014188</v>
      </c>
    </row>
    <row r="772" spans="1:24" x14ac:dyDescent="0.25">
      <c r="A772" s="23">
        <f t="shared" ca="1" si="220"/>
        <v>12.099743746549681</v>
      </c>
      <c r="B772" s="23">
        <f t="shared" ca="1" si="221"/>
        <v>0.28236745343091102</v>
      </c>
      <c r="C772" s="24">
        <f t="shared" ca="1" si="230"/>
        <v>7147.4002196629517</v>
      </c>
      <c r="D772" s="23">
        <f t="shared" ca="1" si="231"/>
        <v>7147.6825871163828</v>
      </c>
      <c r="E772" s="22"/>
      <c r="F772" s="23">
        <f t="shared" ca="1" si="222"/>
        <v>4.3377111841762286</v>
      </c>
      <c r="G772" s="23">
        <f t="shared" ca="1" si="223"/>
        <v>2.2617296030369349</v>
      </c>
      <c r="H772" s="24">
        <f t="shared" ca="1" si="232"/>
        <v>7793.9902475546933</v>
      </c>
      <c r="I772" s="23">
        <f t="shared" ca="1" si="233"/>
        <v>7796.2519771577299</v>
      </c>
      <c r="J772" s="22"/>
      <c r="K772" s="23">
        <f t="shared" ca="1" si="224"/>
        <v>2.6357545440843038</v>
      </c>
      <c r="L772" s="23">
        <f t="shared" ca="1" si="225"/>
        <v>0.61814208338777821</v>
      </c>
      <c r="M772" s="24">
        <f t="shared" ca="1" si="234"/>
        <v>7659.0978523322347</v>
      </c>
      <c r="N772" s="23">
        <f t="shared" ca="1" si="235"/>
        <v>7659.7159944156228</v>
      </c>
      <c r="O772" s="22"/>
      <c r="P772" s="23">
        <f t="shared" ca="1" si="226"/>
        <v>4.7348659306755971</v>
      </c>
      <c r="Q772" s="23">
        <f t="shared" ca="1" si="227"/>
        <v>0.93223574157674394</v>
      </c>
      <c r="R772" s="24">
        <f t="shared" ca="1" si="236"/>
        <v>8194.6366852495066</v>
      </c>
      <c r="S772" s="23">
        <f t="shared" ca="1" si="237"/>
        <v>8195.5689209910834</v>
      </c>
      <c r="T772" s="22"/>
      <c r="U772" s="23">
        <f t="shared" ca="1" si="228"/>
        <v>0.19893454425744789</v>
      </c>
      <c r="V772" s="23">
        <f t="shared" ca="1" si="229"/>
        <v>0.96491251831815017</v>
      </c>
      <c r="W772" s="24">
        <f t="shared" ca="1" si="238"/>
        <v>9370.9750210456768</v>
      </c>
      <c r="X772" s="23">
        <f t="shared" ca="1" si="239"/>
        <v>9371.9399335639955</v>
      </c>
    </row>
    <row r="773" spans="1:24" x14ac:dyDescent="0.25">
      <c r="A773" s="23">
        <f t="shared" ca="1" si="220"/>
        <v>2.4741483739134531</v>
      </c>
      <c r="B773" s="23">
        <f t="shared" ca="1" si="221"/>
        <v>1.4553482001491966</v>
      </c>
      <c r="C773" s="24">
        <f t="shared" ca="1" si="230"/>
        <v>7150.1567354902963</v>
      </c>
      <c r="D773" s="23">
        <f t="shared" ca="1" si="231"/>
        <v>7151.6120836904456</v>
      </c>
      <c r="E773" s="22"/>
      <c r="F773" s="23">
        <f t="shared" ca="1" si="222"/>
        <v>0.18838470025219148</v>
      </c>
      <c r="G773" s="23">
        <f t="shared" ca="1" si="223"/>
        <v>0.57576806589362584</v>
      </c>
      <c r="H773" s="24">
        <f t="shared" ca="1" si="232"/>
        <v>7796.4403618579818</v>
      </c>
      <c r="I773" s="23">
        <f t="shared" ca="1" si="233"/>
        <v>7797.0161299238753</v>
      </c>
      <c r="J773" s="22"/>
      <c r="K773" s="23">
        <f t="shared" ca="1" si="224"/>
        <v>18.565292496325487</v>
      </c>
      <c r="L773" s="23">
        <f t="shared" ca="1" si="225"/>
        <v>12.855833517798837</v>
      </c>
      <c r="M773" s="24">
        <f t="shared" ca="1" si="234"/>
        <v>7678.281286911948</v>
      </c>
      <c r="N773" s="23">
        <f t="shared" ca="1" si="235"/>
        <v>7691.1371204297466</v>
      </c>
      <c r="O773" s="22"/>
      <c r="P773" s="23">
        <f t="shared" ca="1" si="226"/>
        <v>0.36070573614133222</v>
      </c>
      <c r="Q773" s="23">
        <f t="shared" ca="1" si="227"/>
        <v>2.9430860501458982</v>
      </c>
      <c r="R773" s="24">
        <f t="shared" ca="1" si="236"/>
        <v>8195.9296267272239</v>
      </c>
      <c r="S773" s="23">
        <f t="shared" ca="1" si="237"/>
        <v>8198.8727127773691</v>
      </c>
      <c r="T773" s="22"/>
      <c r="U773" s="23">
        <f t="shared" ca="1" si="228"/>
        <v>5.1954175779643856</v>
      </c>
      <c r="V773" s="23">
        <f t="shared" ca="1" si="229"/>
        <v>11.513394954645696</v>
      </c>
      <c r="W773" s="24">
        <f t="shared" ca="1" si="238"/>
        <v>9377.1353511419602</v>
      </c>
      <c r="X773" s="23">
        <f t="shared" ca="1" si="239"/>
        <v>9388.6487460966055</v>
      </c>
    </row>
    <row r="774" spans="1:24" x14ac:dyDescent="0.25">
      <c r="A774" s="23">
        <f t="shared" ca="1" si="220"/>
        <v>3.6412807300974159</v>
      </c>
      <c r="B774" s="23">
        <f t="shared" ca="1" si="221"/>
        <v>0.80757373104843955</v>
      </c>
      <c r="C774" s="24">
        <f t="shared" ca="1" si="230"/>
        <v>7155.2533644205432</v>
      </c>
      <c r="D774" s="23">
        <f t="shared" ca="1" si="231"/>
        <v>7156.0609381515915</v>
      </c>
      <c r="E774" s="22"/>
      <c r="F774" s="23">
        <f t="shared" ca="1" si="222"/>
        <v>1.0675271495932874</v>
      </c>
      <c r="G774" s="23">
        <f t="shared" ca="1" si="223"/>
        <v>3.1491527816254363</v>
      </c>
      <c r="H774" s="24">
        <f t="shared" ca="1" si="232"/>
        <v>7798.0836570734682</v>
      </c>
      <c r="I774" s="23">
        <f t="shared" ca="1" si="233"/>
        <v>7801.2328098550934</v>
      </c>
      <c r="J774" s="22"/>
      <c r="K774" s="23">
        <f t="shared" ca="1" si="224"/>
        <v>8.5430246193364408</v>
      </c>
      <c r="L774" s="23">
        <f t="shared" ca="1" si="225"/>
        <v>0.11992346357579889</v>
      </c>
      <c r="M774" s="24">
        <f t="shared" ca="1" si="234"/>
        <v>7699.680145049083</v>
      </c>
      <c r="N774" s="23">
        <f t="shared" ca="1" si="235"/>
        <v>7699.800068512659</v>
      </c>
      <c r="O774" s="22"/>
      <c r="P774" s="23">
        <f t="shared" ca="1" si="226"/>
        <v>8.2868636309771269</v>
      </c>
      <c r="Q774" s="23">
        <f t="shared" ca="1" si="227"/>
        <v>3.1642668369506635</v>
      </c>
      <c r="R774" s="24">
        <f t="shared" ca="1" si="236"/>
        <v>8207.1595764083468</v>
      </c>
      <c r="S774" s="23">
        <f t="shared" ca="1" si="237"/>
        <v>8210.3238432452981</v>
      </c>
      <c r="T774" s="22"/>
      <c r="U774" s="23">
        <f t="shared" ca="1" si="228"/>
        <v>24.903873936161638</v>
      </c>
      <c r="V774" s="23">
        <f t="shared" ca="1" si="229"/>
        <v>7.4886403291534709</v>
      </c>
      <c r="W774" s="24">
        <f t="shared" ca="1" si="238"/>
        <v>9413.5526200327677</v>
      </c>
      <c r="X774" s="23">
        <f t="shared" ca="1" si="239"/>
        <v>9421.0412603619206</v>
      </c>
    </row>
    <row r="775" spans="1:24" x14ac:dyDescent="0.25">
      <c r="A775" s="23">
        <f t="shared" ca="1" si="220"/>
        <v>3.2091485213282143</v>
      </c>
      <c r="B775" s="23">
        <f t="shared" ca="1" si="221"/>
        <v>0.33222014512984555</v>
      </c>
      <c r="C775" s="24">
        <f t="shared" ca="1" si="230"/>
        <v>7159.2700866729201</v>
      </c>
      <c r="D775" s="23">
        <f t="shared" ca="1" si="231"/>
        <v>7159.6023068180502</v>
      </c>
      <c r="E775" s="22"/>
      <c r="F775" s="23">
        <f t="shared" ca="1" si="222"/>
        <v>11.660377080455817</v>
      </c>
      <c r="G775" s="23">
        <f t="shared" ca="1" si="223"/>
        <v>4.407553125282579</v>
      </c>
      <c r="H775" s="24">
        <f t="shared" ca="1" si="232"/>
        <v>7812.8931869355492</v>
      </c>
      <c r="I775" s="23">
        <f t="shared" ca="1" si="233"/>
        <v>7817.3007400608321</v>
      </c>
      <c r="J775" s="22"/>
      <c r="K775" s="23">
        <f t="shared" ca="1" si="224"/>
        <v>6.1788014519180914</v>
      </c>
      <c r="L775" s="23">
        <f t="shared" ca="1" si="225"/>
        <v>3.4485065797688268</v>
      </c>
      <c r="M775" s="24">
        <f t="shared" ca="1" si="234"/>
        <v>7705.9788699645769</v>
      </c>
      <c r="N775" s="23">
        <f t="shared" ca="1" si="235"/>
        <v>7709.4273765443459</v>
      </c>
      <c r="O775" s="22"/>
      <c r="P775" s="23">
        <f t="shared" ca="1" si="226"/>
        <v>7.7580376424348705</v>
      </c>
      <c r="Q775" s="23">
        <f t="shared" ca="1" si="227"/>
        <v>3.6420632679466727</v>
      </c>
      <c r="R775" s="24">
        <f t="shared" ca="1" si="236"/>
        <v>8218.0818808877339</v>
      </c>
      <c r="S775" s="23">
        <f t="shared" ca="1" si="237"/>
        <v>8221.7239441556812</v>
      </c>
      <c r="T775" s="22"/>
      <c r="U775" s="23">
        <f t="shared" ca="1" si="228"/>
        <v>5.0580454619891766</v>
      </c>
      <c r="V775" s="23">
        <f t="shared" ca="1" si="229"/>
        <v>2.2509308158635664</v>
      </c>
      <c r="W775" s="24">
        <f t="shared" ca="1" si="238"/>
        <v>9426.0993058239092</v>
      </c>
      <c r="X775" s="23">
        <f t="shared" ca="1" si="239"/>
        <v>9428.3502366397734</v>
      </c>
    </row>
    <row r="776" spans="1:24" x14ac:dyDescent="0.25">
      <c r="A776" s="23">
        <f t="shared" ca="1" si="220"/>
        <v>15.881810001901897</v>
      </c>
      <c r="B776" s="23">
        <f t="shared" ca="1" si="221"/>
        <v>1.5263005449308624</v>
      </c>
      <c r="C776" s="24">
        <f t="shared" ca="1" si="230"/>
        <v>7175.4841168199519</v>
      </c>
      <c r="D776" s="23">
        <f t="shared" ca="1" si="231"/>
        <v>7177.0104173648824</v>
      </c>
      <c r="E776" s="22"/>
      <c r="F776" s="23">
        <f t="shared" ca="1" si="222"/>
        <v>5.5988185571687987</v>
      </c>
      <c r="G776" s="23">
        <f t="shared" ca="1" si="223"/>
        <v>8.7929254938932608</v>
      </c>
      <c r="H776" s="24">
        <f t="shared" ca="1" si="232"/>
        <v>7822.8995586180008</v>
      </c>
      <c r="I776" s="23">
        <f t="shared" ca="1" si="233"/>
        <v>7831.6924841118944</v>
      </c>
      <c r="J776" s="22"/>
      <c r="K776" s="23">
        <f t="shared" ca="1" si="224"/>
        <v>16.58397705534248</v>
      </c>
      <c r="L776" s="23">
        <f t="shared" ca="1" si="225"/>
        <v>1.4746783122742535</v>
      </c>
      <c r="M776" s="24">
        <f t="shared" ca="1" si="234"/>
        <v>7726.0113535996879</v>
      </c>
      <c r="N776" s="23">
        <f t="shared" ca="1" si="235"/>
        <v>7727.4860319119625</v>
      </c>
      <c r="O776" s="22"/>
      <c r="P776" s="23">
        <f t="shared" ca="1" si="226"/>
        <v>4.2713857665284047</v>
      </c>
      <c r="Q776" s="23">
        <f t="shared" ca="1" si="227"/>
        <v>0.5704989616574383</v>
      </c>
      <c r="R776" s="24">
        <f t="shared" ca="1" si="236"/>
        <v>8225.9953299222088</v>
      </c>
      <c r="S776" s="23">
        <f t="shared" ca="1" si="237"/>
        <v>8226.5658288838658</v>
      </c>
      <c r="T776" s="22"/>
      <c r="U776" s="23">
        <f t="shared" ca="1" si="228"/>
        <v>7.1679865771496925</v>
      </c>
      <c r="V776" s="23">
        <f t="shared" ca="1" si="229"/>
        <v>0.57799149216653922</v>
      </c>
      <c r="W776" s="24">
        <f t="shared" ca="1" si="238"/>
        <v>9435.5182232169227</v>
      </c>
      <c r="X776" s="23">
        <f t="shared" ca="1" si="239"/>
        <v>9436.0962147090886</v>
      </c>
    </row>
    <row r="777" spans="1:24" x14ac:dyDescent="0.25">
      <c r="A777" s="23">
        <f t="shared" ca="1" si="220"/>
        <v>8.7880126533621681</v>
      </c>
      <c r="B777" s="23">
        <f t="shared" ca="1" si="221"/>
        <v>8.0964962369296137E-2</v>
      </c>
      <c r="C777" s="24">
        <f t="shared" ca="1" si="230"/>
        <v>7185.7984300182443</v>
      </c>
      <c r="D777" s="23">
        <f t="shared" ca="1" si="231"/>
        <v>7185.8793949806131</v>
      </c>
      <c r="E777" s="22"/>
      <c r="F777" s="23">
        <f t="shared" ca="1" si="222"/>
        <v>6.1241047148402989</v>
      </c>
      <c r="G777" s="23">
        <f t="shared" ca="1" si="223"/>
        <v>0.67049500299463671</v>
      </c>
      <c r="H777" s="24">
        <f t="shared" ca="1" si="232"/>
        <v>7837.8165888267349</v>
      </c>
      <c r="I777" s="23">
        <f t="shared" ca="1" si="233"/>
        <v>7838.4870838297293</v>
      </c>
      <c r="J777" s="22"/>
      <c r="K777" s="23">
        <f t="shared" ca="1" si="224"/>
        <v>5.8693598127701954</v>
      </c>
      <c r="L777" s="23">
        <f t="shared" ca="1" si="225"/>
        <v>4.3299578904190312</v>
      </c>
      <c r="M777" s="24">
        <f t="shared" ca="1" si="234"/>
        <v>7733.3553917247327</v>
      </c>
      <c r="N777" s="23">
        <f t="shared" ca="1" si="235"/>
        <v>7737.6853496151516</v>
      </c>
      <c r="O777" s="22"/>
      <c r="P777" s="23">
        <f t="shared" ca="1" si="226"/>
        <v>1.4221717459167034</v>
      </c>
      <c r="Q777" s="23">
        <f t="shared" ca="1" si="227"/>
        <v>2.7978691923830468</v>
      </c>
      <c r="R777" s="24">
        <f t="shared" ca="1" si="236"/>
        <v>8227.9880006297826</v>
      </c>
      <c r="S777" s="23">
        <f t="shared" ca="1" si="237"/>
        <v>8230.7858698221662</v>
      </c>
      <c r="T777" s="22"/>
      <c r="U777" s="23">
        <f t="shared" ca="1" si="228"/>
        <v>24.108085712097544</v>
      </c>
      <c r="V777" s="23">
        <f t="shared" ca="1" si="229"/>
        <v>0.94877759383385663</v>
      </c>
      <c r="W777" s="24">
        <f t="shared" ca="1" si="238"/>
        <v>9460.2043004211864</v>
      </c>
      <c r="X777" s="23">
        <f t="shared" ca="1" si="239"/>
        <v>9461.1530780150206</v>
      </c>
    </row>
    <row r="778" spans="1:24" x14ac:dyDescent="0.25">
      <c r="A778" s="23">
        <f t="shared" ca="1" si="220"/>
        <v>0.86311447202961433</v>
      </c>
      <c r="B778" s="23">
        <f t="shared" ca="1" si="221"/>
        <v>2.9987096225416714</v>
      </c>
      <c r="C778" s="24">
        <f t="shared" ca="1" si="230"/>
        <v>7186.7425094526425</v>
      </c>
      <c r="D778" s="23">
        <f t="shared" ca="1" si="231"/>
        <v>7189.7412190751838</v>
      </c>
      <c r="E778" s="22"/>
      <c r="F778" s="23">
        <f t="shared" ca="1" si="222"/>
        <v>5.0716882346353929</v>
      </c>
      <c r="G778" s="23">
        <f t="shared" ca="1" si="223"/>
        <v>0.12615087976142048</v>
      </c>
      <c r="H778" s="24">
        <f t="shared" ca="1" si="232"/>
        <v>7843.5587720643643</v>
      </c>
      <c r="I778" s="23">
        <f t="shared" ca="1" si="233"/>
        <v>7843.6849229441259</v>
      </c>
      <c r="J778" s="22"/>
      <c r="K778" s="23">
        <f t="shared" ca="1" si="224"/>
        <v>15.642964948159783</v>
      </c>
      <c r="L778" s="23">
        <f t="shared" ca="1" si="225"/>
        <v>0.73063203112751474</v>
      </c>
      <c r="M778" s="24">
        <f t="shared" ca="1" si="234"/>
        <v>7753.3283145633113</v>
      </c>
      <c r="N778" s="23">
        <f t="shared" ca="1" si="235"/>
        <v>7754.0589465944386</v>
      </c>
      <c r="O778" s="22"/>
      <c r="P778" s="23">
        <f t="shared" ca="1" si="226"/>
        <v>3.7634752083743814</v>
      </c>
      <c r="Q778" s="23">
        <f t="shared" ca="1" si="227"/>
        <v>1.1844605801578207</v>
      </c>
      <c r="R778" s="24">
        <f t="shared" ca="1" si="236"/>
        <v>8234.5493450305403</v>
      </c>
      <c r="S778" s="23">
        <f t="shared" ca="1" si="237"/>
        <v>8235.7338056106983</v>
      </c>
      <c r="T778" s="22"/>
      <c r="U778" s="23">
        <f t="shared" ca="1" si="228"/>
        <v>1.7828039895920844</v>
      </c>
      <c r="V778" s="23">
        <f t="shared" ca="1" si="229"/>
        <v>1.4232568664617287</v>
      </c>
      <c r="W778" s="24">
        <f t="shared" ca="1" si="238"/>
        <v>9462.9358820046127</v>
      </c>
      <c r="X778" s="23">
        <f t="shared" ca="1" si="239"/>
        <v>9464.3591388710738</v>
      </c>
    </row>
    <row r="779" spans="1:24" x14ac:dyDescent="0.25">
      <c r="A779" s="23">
        <f t="shared" ca="1" si="220"/>
        <v>8.3060756214645117</v>
      </c>
      <c r="B779" s="23">
        <f t="shared" ca="1" si="221"/>
        <v>2.4122662478323846</v>
      </c>
      <c r="C779" s="24">
        <f t="shared" ca="1" si="230"/>
        <v>7198.0472946966484</v>
      </c>
      <c r="D779" s="23">
        <f t="shared" ca="1" si="231"/>
        <v>7200.4595609444805</v>
      </c>
      <c r="E779" s="22"/>
      <c r="F779" s="23">
        <f t="shared" ca="1" si="222"/>
        <v>4.148232076072806</v>
      </c>
      <c r="G779" s="23">
        <f t="shared" ca="1" si="223"/>
        <v>0.51900870185280523</v>
      </c>
      <c r="H779" s="24">
        <f t="shared" ca="1" si="232"/>
        <v>7847.8331550201983</v>
      </c>
      <c r="I779" s="23">
        <f t="shared" ca="1" si="233"/>
        <v>7848.352163722051</v>
      </c>
      <c r="J779" s="22"/>
      <c r="K779" s="23">
        <f t="shared" ca="1" si="224"/>
        <v>4.1969299784631282</v>
      </c>
      <c r="L779" s="23">
        <f t="shared" ca="1" si="225"/>
        <v>0.54066600647933027</v>
      </c>
      <c r="M779" s="24">
        <f t="shared" ca="1" si="234"/>
        <v>7758.2558765729018</v>
      </c>
      <c r="N779" s="23">
        <f t="shared" ca="1" si="235"/>
        <v>7758.7965425793809</v>
      </c>
      <c r="O779" s="22"/>
      <c r="P779" s="23">
        <f t="shared" ca="1" si="226"/>
        <v>5.9171194723503024</v>
      </c>
      <c r="Q779" s="23">
        <f t="shared" ca="1" si="227"/>
        <v>6.9826832753346944</v>
      </c>
      <c r="R779" s="24">
        <f t="shared" ca="1" si="236"/>
        <v>8241.6509250830477</v>
      </c>
      <c r="S779" s="23">
        <f t="shared" ca="1" si="237"/>
        <v>8248.6336083583828</v>
      </c>
      <c r="T779" s="22"/>
      <c r="U779" s="23">
        <f t="shared" ca="1" si="228"/>
        <v>8.5934372849273917</v>
      </c>
      <c r="V779" s="23">
        <f t="shared" ca="1" si="229"/>
        <v>5.2390920852378615</v>
      </c>
      <c r="W779" s="24">
        <f t="shared" ca="1" si="238"/>
        <v>9472.9525761560017</v>
      </c>
      <c r="X779" s="23">
        <f t="shared" ca="1" si="239"/>
        <v>9478.1916682412393</v>
      </c>
    </row>
    <row r="780" spans="1:24" x14ac:dyDescent="0.25">
      <c r="A780" s="23">
        <f t="shared" ca="1" si="220"/>
        <v>1.2791516343783602</v>
      </c>
      <c r="B780" s="23">
        <f t="shared" ca="1" si="221"/>
        <v>10.205229400573069</v>
      </c>
      <c r="C780" s="24">
        <f t="shared" ca="1" si="230"/>
        <v>7201.7387125788591</v>
      </c>
      <c r="D780" s="23">
        <f t="shared" ca="1" si="231"/>
        <v>7211.9439419794326</v>
      </c>
      <c r="E780" s="22"/>
      <c r="F780" s="23">
        <f t="shared" ca="1" si="222"/>
        <v>2.5392676297959769</v>
      </c>
      <c r="G780" s="23">
        <f t="shared" ca="1" si="223"/>
        <v>3.923426624729633</v>
      </c>
      <c r="H780" s="24">
        <f t="shared" ca="1" si="232"/>
        <v>7850.8914313518471</v>
      </c>
      <c r="I780" s="23">
        <f t="shared" ca="1" si="233"/>
        <v>7854.8148579765766</v>
      </c>
      <c r="J780" s="22"/>
      <c r="K780" s="23">
        <f t="shared" ca="1" si="224"/>
        <v>5.853502091090367</v>
      </c>
      <c r="L780" s="23">
        <f t="shared" ca="1" si="225"/>
        <v>0.82046947458860797</v>
      </c>
      <c r="M780" s="24">
        <f t="shared" ca="1" si="234"/>
        <v>7764.6500446704713</v>
      </c>
      <c r="N780" s="23">
        <f t="shared" ca="1" si="235"/>
        <v>7765.4705141450595</v>
      </c>
      <c r="O780" s="22"/>
      <c r="P780" s="23">
        <f t="shared" ca="1" si="226"/>
        <v>0.28210233400842111</v>
      </c>
      <c r="Q780" s="23">
        <f t="shared" ca="1" si="227"/>
        <v>2.0709345689532257</v>
      </c>
      <c r="R780" s="24">
        <f t="shared" ca="1" si="236"/>
        <v>8248.9157106923922</v>
      </c>
      <c r="S780" s="23">
        <f t="shared" ca="1" si="237"/>
        <v>8250.986645261346</v>
      </c>
      <c r="T780" s="22"/>
      <c r="U780" s="23">
        <f t="shared" ca="1" si="228"/>
        <v>2.8210269488458972</v>
      </c>
      <c r="V780" s="23">
        <f t="shared" ca="1" si="229"/>
        <v>2.1987375619868481</v>
      </c>
      <c r="W780" s="24">
        <f t="shared" ca="1" si="238"/>
        <v>9481.0126951900857</v>
      </c>
      <c r="X780" s="23">
        <f t="shared" ca="1" si="239"/>
        <v>9483.2114327520721</v>
      </c>
    </row>
    <row r="781" spans="1:24" x14ac:dyDescent="0.25">
      <c r="A781" s="23">
        <f t="shared" ca="1" si="220"/>
        <v>16.7418575137849</v>
      </c>
      <c r="B781" s="23">
        <f t="shared" ca="1" si="221"/>
        <v>0.74179233649118137</v>
      </c>
      <c r="C781" s="24">
        <f t="shared" ca="1" si="230"/>
        <v>7228.685799493217</v>
      </c>
      <c r="D781" s="23">
        <f t="shared" ca="1" si="231"/>
        <v>7229.427591829708</v>
      </c>
      <c r="E781" s="22"/>
      <c r="F781" s="23">
        <f t="shared" ca="1" si="222"/>
        <v>5.5519369943171828</v>
      </c>
      <c r="G781" s="23">
        <f t="shared" ca="1" si="223"/>
        <v>4.8820537488978131</v>
      </c>
      <c r="H781" s="24">
        <f t="shared" ca="1" si="232"/>
        <v>7860.3667949708934</v>
      </c>
      <c r="I781" s="23">
        <f t="shared" ca="1" si="233"/>
        <v>7865.2488487197916</v>
      </c>
      <c r="J781" s="22"/>
      <c r="K781" s="23">
        <f t="shared" ca="1" si="224"/>
        <v>4.9572815449520826</v>
      </c>
      <c r="L781" s="23">
        <f t="shared" ca="1" si="225"/>
        <v>3.4582815906901456</v>
      </c>
      <c r="M781" s="24">
        <f t="shared" ca="1" si="234"/>
        <v>7770.4277956900114</v>
      </c>
      <c r="N781" s="23">
        <f t="shared" ca="1" si="235"/>
        <v>7773.8860772807011</v>
      </c>
      <c r="O781" s="22"/>
      <c r="P781" s="23">
        <f t="shared" ca="1" si="226"/>
        <v>10.646215371981866</v>
      </c>
      <c r="Q781" s="23">
        <f t="shared" ca="1" si="227"/>
        <v>1.8293006161757681</v>
      </c>
      <c r="R781" s="24">
        <f t="shared" ca="1" si="236"/>
        <v>8261.6328606333282</v>
      </c>
      <c r="S781" s="23">
        <f t="shared" ca="1" si="237"/>
        <v>8263.4621612495048</v>
      </c>
      <c r="T781" s="22"/>
      <c r="U781" s="23">
        <f t="shared" ca="1" si="228"/>
        <v>14.745785016125158</v>
      </c>
      <c r="V781" s="23">
        <f t="shared" ca="1" si="229"/>
        <v>0.85760579711889351</v>
      </c>
      <c r="W781" s="24">
        <f t="shared" ca="1" si="238"/>
        <v>9497.9572177681966</v>
      </c>
      <c r="X781" s="23">
        <f t="shared" ca="1" si="239"/>
        <v>9498.8148235653152</v>
      </c>
    </row>
    <row r="782" spans="1:24" x14ac:dyDescent="0.25">
      <c r="A782" s="23">
        <f t="shared" ref="A782:A845" ca="1" si="240">((-LN(1-RAND()))/$C$9)</f>
        <v>0.25971547112807619</v>
      </c>
      <c r="B782" s="23">
        <f t="shared" ref="B782:B845" ca="1" si="241">((-LN(1-RAND()))/$C$10)</f>
        <v>4.1029215998833344</v>
      </c>
      <c r="C782" s="24">
        <f t="shared" ca="1" si="230"/>
        <v>7229.6873073008364</v>
      </c>
      <c r="D782" s="23">
        <f t="shared" ca="1" si="231"/>
        <v>7233.7902289007197</v>
      </c>
      <c r="E782" s="22"/>
      <c r="F782" s="23">
        <f t="shared" ref="F782:F845" ca="1" si="242">((-LN(1-RAND()))/$H$9)</f>
        <v>7.4740482967476858</v>
      </c>
      <c r="G782" s="23">
        <f t="shared" ref="G782:G845" ca="1" si="243">((-LN(1-RAND()))/$H$10)</f>
        <v>1.8115871803158263</v>
      </c>
      <c r="H782" s="24">
        <f t="shared" ca="1" si="232"/>
        <v>7872.7228970165388</v>
      </c>
      <c r="I782" s="23">
        <f t="shared" ca="1" si="233"/>
        <v>7874.5344841968545</v>
      </c>
      <c r="J782" s="22"/>
      <c r="K782" s="23">
        <f t="shared" ref="K782:K845" ca="1" si="244">((-LN(1-RAND()))/$M$9)</f>
        <v>9.3628837976632706</v>
      </c>
      <c r="L782" s="23">
        <f t="shared" ref="L782:L845" ca="1" si="245">((-LN(1-RAND()))/$M$10)</f>
        <v>1.7320087199431669</v>
      </c>
      <c r="M782" s="24">
        <f t="shared" ca="1" si="234"/>
        <v>7783.2489610783641</v>
      </c>
      <c r="N782" s="23">
        <f t="shared" ca="1" si="235"/>
        <v>7784.9809697983073</v>
      </c>
      <c r="O782" s="22"/>
      <c r="P782" s="23">
        <f t="shared" ref="P782:P845" ca="1" si="246">((-LN(1-RAND()))/$R$9)</f>
        <v>2.1073621336738015</v>
      </c>
      <c r="Q782" s="23">
        <f t="shared" ref="Q782:Q845" ca="1" si="247">((-LN(1-RAND()))/$R$10)</f>
        <v>2.9411128737418823</v>
      </c>
      <c r="R782" s="24">
        <f t="shared" ca="1" si="236"/>
        <v>8265.5695233831793</v>
      </c>
      <c r="S782" s="23">
        <f t="shared" ca="1" si="237"/>
        <v>8268.5106362569204</v>
      </c>
      <c r="T782" s="22"/>
      <c r="U782" s="23">
        <f t="shared" ref="U782:U845" ca="1" si="248">((-LN(1-RAND()))/$W$9)</f>
        <v>7.9088168616704682</v>
      </c>
      <c r="V782" s="23">
        <f t="shared" ref="V782:V845" ca="1" si="249">((-LN(1-RAND()))/$W$10)</f>
        <v>1.0565912071920085</v>
      </c>
      <c r="W782" s="24">
        <f t="shared" ca="1" si="238"/>
        <v>9506.7236404269861</v>
      </c>
      <c r="X782" s="23">
        <f t="shared" ca="1" si="239"/>
        <v>9507.7802316341786</v>
      </c>
    </row>
    <row r="783" spans="1:24" x14ac:dyDescent="0.25">
      <c r="A783" s="23">
        <f t="shared" ca="1" si="240"/>
        <v>21.811999643548113</v>
      </c>
      <c r="B783" s="23">
        <f t="shared" ca="1" si="241"/>
        <v>0.37745380505329779</v>
      </c>
      <c r="C783" s="24">
        <f t="shared" ref="C783:C846" ca="1" si="250">D782+A783</f>
        <v>7255.6022285442677</v>
      </c>
      <c r="D783" s="23">
        <f t="shared" ref="D783:D846" ca="1" si="251">C783+B783</f>
        <v>7255.9796823493207</v>
      </c>
      <c r="E783" s="22"/>
      <c r="F783" s="23">
        <f t="shared" ca="1" si="242"/>
        <v>0.80945963245348196</v>
      </c>
      <c r="G783" s="23">
        <f t="shared" ca="1" si="243"/>
        <v>0.81793795763872446</v>
      </c>
      <c r="H783" s="24">
        <f t="shared" ref="H783:H846" ca="1" si="252">I782+F783</f>
        <v>7875.343943829308</v>
      </c>
      <c r="I783" s="23">
        <f t="shared" ref="I783:I846" ca="1" si="253">H783+G783</f>
        <v>7876.1618817869467</v>
      </c>
      <c r="J783" s="22"/>
      <c r="K783" s="23">
        <f t="shared" ca="1" si="244"/>
        <v>14.65872864201696</v>
      </c>
      <c r="L783" s="23">
        <f t="shared" ca="1" si="245"/>
        <v>1.8030129211127448</v>
      </c>
      <c r="M783" s="24">
        <f t="shared" ref="M783:M846" ca="1" si="254">N782+K783</f>
        <v>7799.6396984403245</v>
      </c>
      <c r="N783" s="23">
        <f t="shared" ref="N783:N846" ca="1" si="255">M783+L783</f>
        <v>7801.4427113614374</v>
      </c>
      <c r="O783" s="22"/>
      <c r="P783" s="23">
        <f t="shared" ca="1" si="246"/>
        <v>2.3637995887194698</v>
      </c>
      <c r="Q783" s="23">
        <f t="shared" ca="1" si="247"/>
        <v>0.29610158533790087</v>
      </c>
      <c r="R783" s="24">
        <f t="shared" ref="R783:R846" ca="1" si="256">S782+P783</f>
        <v>8270.8744358456406</v>
      </c>
      <c r="S783" s="23">
        <f t="shared" ref="S783:S846" ca="1" si="257">R783+Q783</f>
        <v>8271.1705374309786</v>
      </c>
      <c r="T783" s="22"/>
      <c r="U783" s="23">
        <f t="shared" ca="1" si="248"/>
        <v>7.6162281205926154</v>
      </c>
      <c r="V783" s="23">
        <f t="shared" ca="1" si="249"/>
        <v>2.170823204286112</v>
      </c>
      <c r="W783" s="24">
        <f t="shared" ref="W783:W846" ca="1" si="258">X782+U783</f>
        <v>9515.3964597547711</v>
      </c>
      <c r="X783" s="23">
        <f t="shared" ref="X783:X846" ca="1" si="259">W783+V783</f>
        <v>9517.5672829590567</v>
      </c>
    </row>
    <row r="784" spans="1:24" x14ac:dyDescent="0.25">
      <c r="A784" s="23">
        <f t="shared" ca="1" si="240"/>
        <v>5.0923618557353034</v>
      </c>
      <c r="B784" s="23">
        <f t="shared" ca="1" si="241"/>
        <v>0.32439137627814585</v>
      </c>
      <c r="C784" s="24">
        <f t="shared" ca="1" si="250"/>
        <v>7261.072044205056</v>
      </c>
      <c r="D784" s="23">
        <f t="shared" ca="1" si="251"/>
        <v>7261.3964355813341</v>
      </c>
      <c r="E784" s="22"/>
      <c r="F784" s="23">
        <f t="shared" ca="1" si="242"/>
        <v>4.2830277766701386</v>
      </c>
      <c r="G784" s="23">
        <f t="shared" ca="1" si="243"/>
        <v>1.295022368901465</v>
      </c>
      <c r="H784" s="24">
        <f t="shared" ca="1" si="252"/>
        <v>7880.4449095636164</v>
      </c>
      <c r="I784" s="23">
        <f t="shared" ca="1" si="253"/>
        <v>7881.7399319325177</v>
      </c>
      <c r="J784" s="22"/>
      <c r="K784" s="23">
        <f t="shared" ca="1" si="244"/>
        <v>2.7618929676247288</v>
      </c>
      <c r="L784" s="23">
        <f t="shared" ca="1" si="245"/>
        <v>1.0107383462536748</v>
      </c>
      <c r="M784" s="24">
        <f t="shared" ca="1" si="254"/>
        <v>7804.204604329062</v>
      </c>
      <c r="N784" s="23">
        <f t="shared" ca="1" si="255"/>
        <v>7805.2153426753157</v>
      </c>
      <c r="O784" s="22"/>
      <c r="P784" s="23">
        <f t="shared" ca="1" si="246"/>
        <v>4.83648408614148E-2</v>
      </c>
      <c r="Q784" s="23">
        <f t="shared" ca="1" si="247"/>
        <v>3.1340656224410717</v>
      </c>
      <c r="R784" s="24">
        <f t="shared" ca="1" si="256"/>
        <v>8271.2189022718394</v>
      </c>
      <c r="S784" s="23">
        <f t="shared" ca="1" si="257"/>
        <v>8274.3529678942796</v>
      </c>
      <c r="T784" s="22"/>
      <c r="U784" s="23">
        <f t="shared" ca="1" si="248"/>
        <v>0.52651251927898945</v>
      </c>
      <c r="V784" s="23">
        <f t="shared" ca="1" si="249"/>
        <v>1.396257036689613</v>
      </c>
      <c r="W784" s="24">
        <f t="shared" ca="1" si="258"/>
        <v>9518.0937954783349</v>
      </c>
      <c r="X784" s="23">
        <f t="shared" ca="1" si="259"/>
        <v>9519.4900525150242</v>
      </c>
    </row>
    <row r="785" spans="1:24" x14ac:dyDescent="0.25">
      <c r="A785" s="23">
        <f t="shared" ca="1" si="240"/>
        <v>7.6911538522102161</v>
      </c>
      <c r="B785" s="23">
        <f t="shared" ca="1" si="241"/>
        <v>0.78449486278801084</v>
      </c>
      <c r="C785" s="24">
        <f t="shared" ca="1" si="250"/>
        <v>7269.0875894335441</v>
      </c>
      <c r="D785" s="23">
        <f t="shared" ca="1" si="251"/>
        <v>7269.8720842963321</v>
      </c>
      <c r="E785" s="22"/>
      <c r="F785" s="23">
        <f t="shared" ca="1" si="242"/>
        <v>7.9374654300509597</v>
      </c>
      <c r="G785" s="23">
        <f t="shared" ca="1" si="243"/>
        <v>8.0768526459074597</v>
      </c>
      <c r="H785" s="24">
        <f t="shared" ca="1" si="252"/>
        <v>7889.6773973625686</v>
      </c>
      <c r="I785" s="23">
        <f t="shared" ca="1" si="253"/>
        <v>7897.7542500084764</v>
      </c>
      <c r="J785" s="22"/>
      <c r="K785" s="23">
        <f t="shared" ca="1" si="244"/>
        <v>5.9929680106557388</v>
      </c>
      <c r="L785" s="23">
        <f t="shared" ca="1" si="245"/>
        <v>4.6797347843240198</v>
      </c>
      <c r="M785" s="24">
        <f t="shared" ca="1" si="254"/>
        <v>7811.2083106859718</v>
      </c>
      <c r="N785" s="23">
        <f t="shared" ca="1" si="255"/>
        <v>7815.8880454702958</v>
      </c>
      <c r="O785" s="22"/>
      <c r="P785" s="23">
        <f t="shared" ca="1" si="246"/>
        <v>10.879881905434576</v>
      </c>
      <c r="Q785" s="23">
        <f t="shared" ca="1" si="247"/>
        <v>0.34416891298248081</v>
      </c>
      <c r="R785" s="24">
        <f t="shared" ca="1" si="256"/>
        <v>8285.232849799715</v>
      </c>
      <c r="S785" s="23">
        <f t="shared" ca="1" si="257"/>
        <v>8285.5770187126982</v>
      </c>
      <c r="T785" s="22"/>
      <c r="U785" s="23">
        <f t="shared" ca="1" si="248"/>
        <v>0.55258694986092349</v>
      </c>
      <c r="V785" s="23">
        <f t="shared" ca="1" si="249"/>
        <v>3.2876935874439925</v>
      </c>
      <c r="W785" s="24">
        <f t="shared" ca="1" si="258"/>
        <v>9520.0426394648857</v>
      </c>
      <c r="X785" s="23">
        <f t="shared" ca="1" si="259"/>
        <v>9523.3303330523304</v>
      </c>
    </row>
    <row r="786" spans="1:24" x14ac:dyDescent="0.25">
      <c r="A786" s="23">
        <f t="shared" ca="1" si="240"/>
        <v>5.8327926503319061</v>
      </c>
      <c r="B786" s="23">
        <f t="shared" ca="1" si="241"/>
        <v>1.5375140655104209</v>
      </c>
      <c r="C786" s="24">
        <f t="shared" ca="1" si="250"/>
        <v>7275.7048769466637</v>
      </c>
      <c r="D786" s="23">
        <f t="shared" ca="1" si="251"/>
        <v>7277.2423910121743</v>
      </c>
      <c r="E786" s="22"/>
      <c r="F786" s="23">
        <f t="shared" ca="1" si="242"/>
        <v>12.902548642265351</v>
      </c>
      <c r="G786" s="23">
        <f t="shared" ca="1" si="243"/>
        <v>12.343571811011872</v>
      </c>
      <c r="H786" s="24">
        <f t="shared" ca="1" si="252"/>
        <v>7910.6567986507416</v>
      </c>
      <c r="I786" s="23">
        <f t="shared" ca="1" si="253"/>
        <v>7923.0003704617538</v>
      </c>
      <c r="J786" s="22"/>
      <c r="K786" s="23">
        <f t="shared" ca="1" si="244"/>
        <v>11.165575893631932</v>
      </c>
      <c r="L786" s="23">
        <f t="shared" ca="1" si="245"/>
        <v>1.1715793201942026</v>
      </c>
      <c r="M786" s="24">
        <f t="shared" ca="1" si="254"/>
        <v>7827.053621363928</v>
      </c>
      <c r="N786" s="23">
        <f t="shared" ca="1" si="255"/>
        <v>7828.2252006841218</v>
      </c>
      <c r="O786" s="22"/>
      <c r="P786" s="23">
        <f t="shared" ca="1" si="246"/>
        <v>2.6530597197505474</v>
      </c>
      <c r="Q786" s="23">
        <f t="shared" ca="1" si="247"/>
        <v>1.5989652726930812</v>
      </c>
      <c r="R786" s="24">
        <f t="shared" ca="1" si="256"/>
        <v>8288.2300784324489</v>
      </c>
      <c r="S786" s="23">
        <f t="shared" ca="1" si="257"/>
        <v>8289.8290437051419</v>
      </c>
      <c r="T786" s="22"/>
      <c r="U786" s="23">
        <f t="shared" ca="1" si="248"/>
        <v>17.176384744950393</v>
      </c>
      <c r="V786" s="23">
        <f t="shared" ca="1" si="249"/>
        <v>5.0258881117781868</v>
      </c>
      <c r="W786" s="24">
        <f t="shared" ca="1" si="258"/>
        <v>9540.5067177972815</v>
      </c>
      <c r="X786" s="23">
        <f t="shared" ca="1" si="259"/>
        <v>9545.5326059090603</v>
      </c>
    </row>
    <row r="787" spans="1:24" x14ac:dyDescent="0.25">
      <c r="A787" s="23">
        <f t="shared" ca="1" si="240"/>
        <v>2.0324421337366068</v>
      </c>
      <c r="B787" s="23">
        <f t="shared" ca="1" si="241"/>
        <v>1.7006545915202875</v>
      </c>
      <c r="C787" s="24">
        <f t="shared" ca="1" si="250"/>
        <v>7279.2748331459106</v>
      </c>
      <c r="D787" s="23">
        <f t="shared" ca="1" si="251"/>
        <v>7280.9754877374307</v>
      </c>
      <c r="E787" s="22"/>
      <c r="F787" s="23">
        <f t="shared" ca="1" si="242"/>
        <v>5.609265907321074</v>
      </c>
      <c r="G787" s="23">
        <f t="shared" ca="1" si="243"/>
        <v>1.7980920192627414</v>
      </c>
      <c r="H787" s="24">
        <f t="shared" ca="1" si="252"/>
        <v>7928.6096363690749</v>
      </c>
      <c r="I787" s="23">
        <f t="shared" ca="1" si="253"/>
        <v>7930.407728388338</v>
      </c>
      <c r="J787" s="22"/>
      <c r="K787" s="23">
        <f t="shared" ca="1" si="244"/>
        <v>19.201781913708075</v>
      </c>
      <c r="L787" s="23">
        <f t="shared" ca="1" si="245"/>
        <v>1.8654639440473186</v>
      </c>
      <c r="M787" s="24">
        <f t="shared" ca="1" si="254"/>
        <v>7847.4269825978299</v>
      </c>
      <c r="N787" s="23">
        <f t="shared" ca="1" si="255"/>
        <v>7849.2924465418773</v>
      </c>
      <c r="O787" s="22"/>
      <c r="P787" s="23">
        <f t="shared" ca="1" si="246"/>
        <v>19.849083724244412</v>
      </c>
      <c r="Q787" s="23">
        <f t="shared" ca="1" si="247"/>
        <v>5.5153061854501235</v>
      </c>
      <c r="R787" s="24">
        <f t="shared" ca="1" si="256"/>
        <v>8309.6781274293862</v>
      </c>
      <c r="S787" s="23">
        <f t="shared" ca="1" si="257"/>
        <v>8315.193433614837</v>
      </c>
      <c r="T787" s="22"/>
      <c r="U787" s="23">
        <f t="shared" ca="1" si="248"/>
        <v>4.4921301328825383</v>
      </c>
      <c r="V787" s="23">
        <f t="shared" ca="1" si="249"/>
        <v>1.7410418332119639</v>
      </c>
      <c r="W787" s="24">
        <f t="shared" ca="1" si="258"/>
        <v>9550.0247360419435</v>
      </c>
      <c r="X787" s="23">
        <f t="shared" ca="1" si="259"/>
        <v>9551.7657778751545</v>
      </c>
    </row>
    <row r="788" spans="1:24" x14ac:dyDescent="0.25">
      <c r="A788" s="23">
        <f t="shared" ca="1" si="240"/>
        <v>1.4956140342983104</v>
      </c>
      <c r="B788" s="23">
        <f t="shared" ca="1" si="241"/>
        <v>0.99375173218541424</v>
      </c>
      <c r="C788" s="24">
        <f t="shared" ca="1" si="250"/>
        <v>7282.4711017717291</v>
      </c>
      <c r="D788" s="23">
        <f t="shared" ca="1" si="251"/>
        <v>7283.4648535039141</v>
      </c>
      <c r="E788" s="22"/>
      <c r="F788" s="23">
        <f t="shared" ca="1" si="242"/>
        <v>1.2579389404206387</v>
      </c>
      <c r="G788" s="23">
        <f t="shared" ca="1" si="243"/>
        <v>4.4793618380504885</v>
      </c>
      <c r="H788" s="24">
        <f t="shared" ca="1" si="252"/>
        <v>7931.6656673287589</v>
      </c>
      <c r="I788" s="23">
        <f t="shared" ca="1" si="253"/>
        <v>7936.1450291668098</v>
      </c>
      <c r="J788" s="22"/>
      <c r="K788" s="23">
        <f t="shared" ca="1" si="244"/>
        <v>1.9277053666351445</v>
      </c>
      <c r="L788" s="23">
        <f t="shared" ca="1" si="245"/>
        <v>0.52810021580463473</v>
      </c>
      <c r="M788" s="24">
        <f t="shared" ca="1" si="254"/>
        <v>7851.2201519085129</v>
      </c>
      <c r="N788" s="23">
        <f t="shared" ca="1" si="255"/>
        <v>7851.7482521243173</v>
      </c>
      <c r="O788" s="22"/>
      <c r="P788" s="23">
        <f t="shared" ca="1" si="246"/>
        <v>23.067481316883296</v>
      </c>
      <c r="Q788" s="23">
        <f t="shared" ca="1" si="247"/>
        <v>4.3896618945977037</v>
      </c>
      <c r="R788" s="24">
        <f t="shared" ca="1" si="256"/>
        <v>8338.2609149317195</v>
      </c>
      <c r="S788" s="23">
        <f t="shared" ca="1" si="257"/>
        <v>8342.6505768263178</v>
      </c>
      <c r="T788" s="22"/>
      <c r="U788" s="23">
        <f t="shared" ca="1" si="248"/>
        <v>24.646871180345599</v>
      </c>
      <c r="V788" s="23">
        <f t="shared" ca="1" si="249"/>
        <v>1.2573514639000563</v>
      </c>
      <c r="W788" s="24">
        <f t="shared" ca="1" si="258"/>
        <v>9576.4126490555009</v>
      </c>
      <c r="X788" s="23">
        <f t="shared" ca="1" si="259"/>
        <v>9577.6700005194016</v>
      </c>
    </row>
    <row r="789" spans="1:24" x14ac:dyDescent="0.25">
      <c r="A789" s="23">
        <f t="shared" ca="1" si="240"/>
        <v>1.0726209154201674E-2</v>
      </c>
      <c r="B789" s="23">
        <f t="shared" ca="1" si="241"/>
        <v>0.62989528323653743</v>
      </c>
      <c r="C789" s="24">
        <f t="shared" ca="1" si="250"/>
        <v>7283.4755797130683</v>
      </c>
      <c r="D789" s="23">
        <f t="shared" ca="1" si="251"/>
        <v>7284.105474996305</v>
      </c>
      <c r="E789" s="22"/>
      <c r="F789" s="23">
        <f t="shared" ca="1" si="242"/>
        <v>4.5673376364631322</v>
      </c>
      <c r="G789" s="23">
        <f t="shared" ca="1" si="243"/>
        <v>1.5084559209359922</v>
      </c>
      <c r="H789" s="24">
        <f t="shared" ca="1" si="252"/>
        <v>7940.7123668032727</v>
      </c>
      <c r="I789" s="23">
        <f t="shared" ca="1" si="253"/>
        <v>7942.220822724209</v>
      </c>
      <c r="J789" s="22"/>
      <c r="K789" s="23">
        <f t="shared" ca="1" si="244"/>
        <v>1.3351233223743016E-3</v>
      </c>
      <c r="L789" s="23">
        <f t="shared" ca="1" si="245"/>
        <v>6.2169153684241847</v>
      </c>
      <c r="M789" s="24">
        <f t="shared" ca="1" si="254"/>
        <v>7851.7495872476393</v>
      </c>
      <c r="N789" s="23">
        <f t="shared" ca="1" si="255"/>
        <v>7857.9665026160637</v>
      </c>
      <c r="O789" s="22"/>
      <c r="P789" s="23">
        <f t="shared" ca="1" si="246"/>
        <v>3.3431936965270661</v>
      </c>
      <c r="Q789" s="23">
        <f t="shared" ca="1" si="247"/>
        <v>0.24019816347152828</v>
      </c>
      <c r="R789" s="24">
        <f t="shared" ca="1" si="256"/>
        <v>8345.993770522844</v>
      </c>
      <c r="S789" s="23">
        <f t="shared" ca="1" si="257"/>
        <v>8346.2339686863161</v>
      </c>
      <c r="T789" s="22"/>
      <c r="U789" s="23">
        <f t="shared" ca="1" si="248"/>
        <v>0.30894990379953646</v>
      </c>
      <c r="V789" s="23">
        <f t="shared" ca="1" si="249"/>
        <v>0.65953911814988708</v>
      </c>
      <c r="W789" s="24">
        <f t="shared" ca="1" si="258"/>
        <v>9577.9789504232012</v>
      </c>
      <c r="X789" s="23">
        <f t="shared" ca="1" si="259"/>
        <v>9578.6384895413503</v>
      </c>
    </row>
    <row r="790" spans="1:24" x14ac:dyDescent="0.25">
      <c r="A790" s="23">
        <f t="shared" ca="1" si="240"/>
        <v>7.4232182854560316</v>
      </c>
      <c r="B790" s="23">
        <f t="shared" ca="1" si="241"/>
        <v>1.8582535493426462</v>
      </c>
      <c r="C790" s="24">
        <f t="shared" ca="1" si="250"/>
        <v>7291.5286932817608</v>
      </c>
      <c r="D790" s="23">
        <f t="shared" ca="1" si="251"/>
        <v>7293.3869468311032</v>
      </c>
      <c r="E790" s="22"/>
      <c r="F790" s="23">
        <f t="shared" ca="1" si="242"/>
        <v>11.221685476237402</v>
      </c>
      <c r="G790" s="23">
        <f t="shared" ca="1" si="243"/>
        <v>0.57822195973521051</v>
      </c>
      <c r="H790" s="24">
        <f t="shared" ca="1" si="252"/>
        <v>7953.4425082004464</v>
      </c>
      <c r="I790" s="23">
        <f t="shared" ca="1" si="253"/>
        <v>7954.0207301601813</v>
      </c>
      <c r="J790" s="22"/>
      <c r="K790" s="23">
        <f t="shared" ca="1" si="244"/>
        <v>1.6111311442992189</v>
      </c>
      <c r="L790" s="23">
        <f t="shared" ca="1" si="245"/>
        <v>0.73667633924091402</v>
      </c>
      <c r="M790" s="24">
        <f t="shared" ca="1" si="254"/>
        <v>7859.5776337603629</v>
      </c>
      <c r="N790" s="23">
        <f t="shared" ca="1" si="255"/>
        <v>7860.314310099604</v>
      </c>
      <c r="O790" s="22"/>
      <c r="P790" s="23">
        <f t="shared" ca="1" si="246"/>
        <v>3.9317112347675348E-2</v>
      </c>
      <c r="Q790" s="23">
        <f t="shared" ca="1" si="247"/>
        <v>4.047608741553419</v>
      </c>
      <c r="R790" s="24">
        <f t="shared" ca="1" si="256"/>
        <v>8346.273285798663</v>
      </c>
      <c r="S790" s="23">
        <f t="shared" ca="1" si="257"/>
        <v>8350.3208945402166</v>
      </c>
      <c r="T790" s="22"/>
      <c r="U790" s="23">
        <f t="shared" ca="1" si="248"/>
        <v>0.24629059333220091</v>
      </c>
      <c r="V790" s="23">
        <f t="shared" ca="1" si="249"/>
        <v>2.9866093927961748</v>
      </c>
      <c r="W790" s="24">
        <f t="shared" ca="1" si="258"/>
        <v>9578.8847801346819</v>
      </c>
      <c r="X790" s="23">
        <f t="shared" ca="1" si="259"/>
        <v>9581.8713895274777</v>
      </c>
    </row>
    <row r="791" spans="1:24" x14ac:dyDescent="0.25">
      <c r="A791" s="23">
        <f t="shared" ca="1" si="240"/>
        <v>24.880123899450965</v>
      </c>
      <c r="B791" s="23">
        <f t="shared" ca="1" si="241"/>
        <v>0.69479976586287229</v>
      </c>
      <c r="C791" s="24">
        <f t="shared" ca="1" si="250"/>
        <v>7318.2670707305542</v>
      </c>
      <c r="D791" s="23">
        <f t="shared" ca="1" si="251"/>
        <v>7318.9618704964169</v>
      </c>
      <c r="E791" s="22"/>
      <c r="F791" s="23">
        <f t="shared" ca="1" si="242"/>
        <v>0.25045017987202667</v>
      </c>
      <c r="G791" s="23">
        <f t="shared" ca="1" si="243"/>
        <v>8.7216584859825304</v>
      </c>
      <c r="H791" s="24">
        <f t="shared" ca="1" si="252"/>
        <v>7954.2711803400534</v>
      </c>
      <c r="I791" s="23">
        <f t="shared" ca="1" si="253"/>
        <v>7962.9928388260359</v>
      </c>
      <c r="J791" s="22"/>
      <c r="K791" s="23">
        <f t="shared" ca="1" si="244"/>
        <v>4.738539700839584</v>
      </c>
      <c r="L791" s="23">
        <f t="shared" ca="1" si="245"/>
        <v>0.99491251438275197</v>
      </c>
      <c r="M791" s="24">
        <f t="shared" ca="1" si="254"/>
        <v>7865.0528498004433</v>
      </c>
      <c r="N791" s="23">
        <f t="shared" ca="1" si="255"/>
        <v>7866.0477623148263</v>
      </c>
      <c r="O791" s="22"/>
      <c r="P791" s="23">
        <f t="shared" ca="1" si="246"/>
        <v>9.2935669024017464</v>
      </c>
      <c r="Q791" s="23">
        <f t="shared" ca="1" si="247"/>
        <v>1.1602205827782612</v>
      </c>
      <c r="R791" s="24">
        <f t="shared" ca="1" si="256"/>
        <v>8359.6144614426175</v>
      </c>
      <c r="S791" s="23">
        <f t="shared" ca="1" si="257"/>
        <v>8360.774682025396</v>
      </c>
      <c r="T791" s="22"/>
      <c r="U791" s="23">
        <f t="shared" ca="1" si="248"/>
        <v>4.0928165419242735</v>
      </c>
      <c r="V791" s="23">
        <f t="shared" ca="1" si="249"/>
        <v>3.3262406668986966</v>
      </c>
      <c r="W791" s="24">
        <f t="shared" ca="1" si="258"/>
        <v>9585.9642060694023</v>
      </c>
      <c r="X791" s="23">
        <f t="shared" ca="1" si="259"/>
        <v>9589.2904467363005</v>
      </c>
    </row>
    <row r="792" spans="1:24" x14ac:dyDescent="0.25">
      <c r="A792" s="23">
        <f t="shared" ca="1" si="240"/>
        <v>2.9809790066671531</v>
      </c>
      <c r="B792" s="23">
        <f t="shared" ca="1" si="241"/>
        <v>3.5167308027258262</v>
      </c>
      <c r="C792" s="24">
        <f t="shared" ca="1" si="250"/>
        <v>7321.9428495030843</v>
      </c>
      <c r="D792" s="23">
        <f t="shared" ca="1" si="251"/>
        <v>7325.4595803058101</v>
      </c>
      <c r="E792" s="22"/>
      <c r="F792" s="23">
        <f t="shared" ca="1" si="242"/>
        <v>4.7377963828469909</v>
      </c>
      <c r="G792" s="23">
        <f t="shared" ca="1" si="243"/>
        <v>7.0507625943065984</v>
      </c>
      <c r="H792" s="24">
        <f t="shared" ca="1" si="252"/>
        <v>7967.7306352088826</v>
      </c>
      <c r="I792" s="23">
        <f t="shared" ca="1" si="253"/>
        <v>7974.7813978031891</v>
      </c>
      <c r="J792" s="22"/>
      <c r="K792" s="23">
        <f t="shared" ca="1" si="244"/>
        <v>4.8074655543301583</v>
      </c>
      <c r="L792" s="23">
        <f t="shared" ca="1" si="245"/>
        <v>3.5127953225300126</v>
      </c>
      <c r="M792" s="24">
        <f t="shared" ca="1" si="254"/>
        <v>7870.8552278691568</v>
      </c>
      <c r="N792" s="23">
        <f t="shared" ca="1" si="255"/>
        <v>7874.3680231916869</v>
      </c>
      <c r="O792" s="22"/>
      <c r="P792" s="23">
        <f t="shared" ca="1" si="246"/>
        <v>18.397841416408678</v>
      </c>
      <c r="Q792" s="23">
        <f t="shared" ca="1" si="247"/>
        <v>1.1526828233588104</v>
      </c>
      <c r="R792" s="24">
        <f t="shared" ca="1" si="256"/>
        <v>8379.1725234418045</v>
      </c>
      <c r="S792" s="23">
        <f t="shared" ca="1" si="257"/>
        <v>8380.3252062651627</v>
      </c>
      <c r="T792" s="22"/>
      <c r="U792" s="23">
        <f t="shared" ca="1" si="248"/>
        <v>38.117427585330098</v>
      </c>
      <c r="V792" s="23">
        <f t="shared" ca="1" si="249"/>
        <v>4.1087184881955663</v>
      </c>
      <c r="W792" s="24">
        <f t="shared" ca="1" si="258"/>
        <v>9627.4078743216305</v>
      </c>
      <c r="X792" s="23">
        <f t="shared" ca="1" si="259"/>
        <v>9631.5165928098268</v>
      </c>
    </row>
    <row r="793" spans="1:24" x14ac:dyDescent="0.25">
      <c r="A793" s="23">
        <f t="shared" ca="1" si="240"/>
        <v>1.1723945583718931</v>
      </c>
      <c r="B793" s="23">
        <f t="shared" ca="1" si="241"/>
        <v>0.62825473958572553</v>
      </c>
      <c r="C793" s="24">
        <f t="shared" ca="1" si="250"/>
        <v>7326.6319748641818</v>
      </c>
      <c r="D793" s="23">
        <f t="shared" ca="1" si="251"/>
        <v>7327.2602296037676</v>
      </c>
      <c r="E793" s="22"/>
      <c r="F793" s="23">
        <f t="shared" ca="1" si="242"/>
        <v>5.1424968763730519</v>
      </c>
      <c r="G793" s="23">
        <f t="shared" ca="1" si="243"/>
        <v>6.8665357419410968</v>
      </c>
      <c r="H793" s="24">
        <f t="shared" ca="1" si="252"/>
        <v>7979.9238946795622</v>
      </c>
      <c r="I793" s="23">
        <f t="shared" ca="1" si="253"/>
        <v>7986.7904304215035</v>
      </c>
      <c r="J793" s="22"/>
      <c r="K793" s="23">
        <f t="shared" ca="1" si="244"/>
        <v>2.1397701984782365</v>
      </c>
      <c r="L793" s="23">
        <f t="shared" ca="1" si="245"/>
        <v>3.0250529922847686</v>
      </c>
      <c r="M793" s="24">
        <f t="shared" ca="1" si="254"/>
        <v>7876.5077933901648</v>
      </c>
      <c r="N793" s="23">
        <f t="shared" ca="1" si="255"/>
        <v>7879.5328463824499</v>
      </c>
      <c r="O793" s="22"/>
      <c r="P793" s="23">
        <f t="shared" ca="1" si="246"/>
        <v>1.2085539907862102</v>
      </c>
      <c r="Q793" s="23">
        <f t="shared" ca="1" si="247"/>
        <v>9.7895467640785216E-2</v>
      </c>
      <c r="R793" s="24">
        <f t="shared" ca="1" si="256"/>
        <v>8381.5337602559484</v>
      </c>
      <c r="S793" s="23">
        <f t="shared" ca="1" si="257"/>
        <v>8381.6316557235896</v>
      </c>
      <c r="T793" s="22"/>
      <c r="U793" s="23">
        <f t="shared" ca="1" si="248"/>
        <v>5.6982416679687562</v>
      </c>
      <c r="V793" s="23">
        <f t="shared" ca="1" si="249"/>
        <v>7.8887069672857579E-2</v>
      </c>
      <c r="W793" s="24">
        <f t="shared" ca="1" si="258"/>
        <v>9637.2148344777961</v>
      </c>
      <c r="X793" s="23">
        <f t="shared" ca="1" si="259"/>
        <v>9637.2937215474685</v>
      </c>
    </row>
    <row r="794" spans="1:24" x14ac:dyDescent="0.25">
      <c r="A794" s="23">
        <f t="shared" ca="1" si="240"/>
        <v>1.2666961556853984</v>
      </c>
      <c r="B794" s="23">
        <f t="shared" ca="1" si="241"/>
        <v>3.3400952815973932</v>
      </c>
      <c r="C794" s="24">
        <f t="shared" ca="1" si="250"/>
        <v>7328.5269257594528</v>
      </c>
      <c r="D794" s="23">
        <f t="shared" ca="1" si="251"/>
        <v>7331.8670210410501</v>
      </c>
      <c r="E794" s="22"/>
      <c r="F794" s="23">
        <f t="shared" ca="1" si="242"/>
        <v>7.2580227719019472</v>
      </c>
      <c r="G794" s="23">
        <f t="shared" ca="1" si="243"/>
        <v>0.30245052151555524</v>
      </c>
      <c r="H794" s="24">
        <f t="shared" ca="1" si="252"/>
        <v>7994.0484531934053</v>
      </c>
      <c r="I794" s="23">
        <f t="shared" ca="1" si="253"/>
        <v>7994.3509037149206</v>
      </c>
      <c r="J794" s="22"/>
      <c r="K794" s="23">
        <f t="shared" ca="1" si="244"/>
        <v>3.3849189811735796</v>
      </c>
      <c r="L794" s="23">
        <f t="shared" ca="1" si="245"/>
        <v>2.2402846092598395E-2</v>
      </c>
      <c r="M794" s="24">
        <f t="shared" ca="1" si="254"/>
        <v>7882.9177653636234</v>
      </c>
      <c r="N794" s="23">
        <f t="shared" ca="1" si="255"/>
        <v>7882.9401682097159</v>
      </c>
      <c r="O794" s="22"/>
      <c r="P794" s="23">
        <f t="shared" ca="1" si="246"/>
        <v>1.6682668428543133</v>
      </c>
      <c r="Q794" s="23">
        <f t="shared" ca="1" si="247"/>
        <v>0.28228717633722317</v>
      </c>
      <c r="R794" s="24">
        <f t="shared" ca="1" si="256"/>
        <v>8383.2999225664444</v>
      </c>
      <c r="S794" s="23">
        <f t="shared" ca="1" si="257"/>
        <v>8383.5822097427808</v>
      </c>
      <c r="T794" s="22"/>
      <c r="U794" s="23">
        <f t="shared" ca="1" si="248"/>
        <v>18.76095559550123</v>
      </c>
      <c r="V794" s="23">
        <f t="shared" ca="1" si="249"/>
        <v>0.5469435792997912</v>
      </c>
      <c r="W794" s="24">
        <f t="shared" ca="1" si="258"/>
        <v>9656.054677142969</v>
      </c>
      <c r="X794" s="23">
        <f t="shared" ca="1" si="259"/>
        <v>9656.6016207222692</v>
      </c>
    </row>
    <row r="795" spans="1:24" x14ac:dyDescent="0.25">
      <c r="A795" s="23">
        <f t="shared" ca="1" si="240"/>
        <v>5.0311946463462807</v>
      </c>
      <c r="B795" s="23">
        <f t="shared" ca="1" si="241"/>
        <v>3.4393182933173194</v>
      </c>
      <c r="C795" s="24">
        <f t="shared" ca="1" si="250"/>
        <v>7336.8982156873963</v>
      </c>
      <c r="D795" s="23">
        <f t="shared" ca="1" si="251"/>
        <v>7340.3375339807135</v>
      </c>
      <c r="E795" s="22"/>
      <c r="F795" s="23">
        <f t="shared" ca="1" si="242"/>
        <v>16.847641906767638</v>
      </c>
      <c r="G795" s="23">
        <f t="shared" ca="1" si="243"/>
        <v>2.1094354052137048</v>
      </c>
      <c r="H795" s="24">
        <f t="shared" ca="1" si="252"/>
        <v>8011.198545621688</v>
      </c>
      <c r="I795" s="23">
        <f t="shared" ca="1" si="253"/>
        <v>8013.3079810269019</v>
      </c>
      <c r="J795" s="22"/>
      <c r="K795" s="23">
        <f t="shared" ca="1" si="244"/>
        <v>9.218400717906972</v>
      </c>
      <c r="L795" s="23">
        <f t="shared" ca="1" si="245"/>
        <v>1.1368119183485468</v>
      </c>
      <c r="M795" s="24">
        <f t="shared" ca="1" si="254"/>
        <v>7892.1585689276226</v>
      </c>
      <c r="N795" s="23">
        <f t="shared" ca="1" si="255"/>
        <v>7893.2953808459715</v>
      </c>
      <c r="O795" s="22"/>
      <c r="P795" s="23">
        <f t="shared" ca="1" si="246"/>
        <v>4.9317011553320445</v>
      </c>
      <c r="Q795" s="23">
        <f t="shared" ca="1" si="247"/>
        <v>0.99974265982791177</v>
      </c>
      <c r="R795" s="24">
        <f t="shared" ca="1" si="256"/>
        <v>8388.513910898113</v>
      </c>
      <c r="S795" s="23">
        <f t="shared" ca="1" si="257"/>
        <v>8389.5136535579404</v>
      </c>
      <c r="T795" s="22"/>
      <c r="U795" s="23">
        <f t="shared" ca="1" si="248"/>
        <v>0.31881366676167089</v>
      </c>
      <c r="V795" s="23">
        <f t="shared" ca="1" si="249"/>
        <v>0.20979807392367208</v>
      </c>
      <c r="W795" s="24">
        <f t="shared" ca="1" si="258"/>
        <v>9656.9204343890306</v>
      </c>
      <c r="X795" s="23">
        <f t="shared" ca="1" si="259"/>
        <v>9657.1302324629542</v>
      </c>
    </row>
    <row r="796" spans="1:24" x14ac:dyDescent="0.25">
      <c r="A796" s="23">
        <f t="shared" ca="1" si="240"/>
        <v>4.9388704561581074</v>
      </c>
      <c r="B796" s="23">
        <f t="shared" ca="1" si="241"/>
        <v>3.2302277445487135</v>
      </c>
      <c r="C796" s="24">
        <f t="shared" ca="1" si="250"/>
        <v>7345.2764044368714</v>
      </c>
      <c r="D796" s="23">
        <f t="shared" ca="1" si="251"/>
        <v>7348.5066321814202</v>
      </c>
      <c r="E796" s="22"/>
      <c r="F796" s="23">
        <f t="shared" ca="1" si="242"/>
        <v>3.1498323002521418</v>
      </c>
      <c r="G796" s="23">
        <f t="shared" ca="1" si="243"/>
        <v>1.9888467770978719</v>
      </c>
      <c r="H796" s="24">
        <f t="shared" ca="1" si="252"/>
        <v>8016.4578133271543</v>
      </c>
      <c r="I796" s="23">
        <f t="shared" ca="1" si="253"/>
        <v>8018.4466601042523</v>
      </c>
      <c r="J796" s="22"/>
      <c r="K796" s="23">
        <f t="shared" ca="1" si="244"/>
        <v>4.1225416354744482</v>
      </c>
      <c r="L796" s="23">
        <f t="shared" ca="1" si="245"/>
        <v>0.21115826826689243</v>
      </c>
      <c r="M796" s="24">
        <f t="shared" ca="1" si="254"/>
        <v>7897.4179224814461</v>
      </c>
      <c r="N796" s="23">
        <f t="shared" ca="1" si="255"/>
        <v>7897.6290807497126</v>
      </c>
      <c r="O796" s="22"/>
      <c r="P796" s="23">
        <f t="shared" ca="1" si="246"/>
        <v>9.5653357947701316</v>
      </c>
      <c r="Q796" s="23">
        <f t="shared" ca="1" si="247"/>
        <v>8.8236607892278123</v>
      </c>
      <c r="R796" s="24">
        <f t="shared" ca="1" si="256"/>
        <v>8399.0789893527108</v>
      </c>
      <c r="S796" s="23">
        <f t="shared" ca="1" si="257"/>
        <v>8407.9026501419394</v>
      </c>
      <c r="T796" s="22"/>
      <c r="U796" s="23">
        <f t="shared" ca="1" si="248"/>
        <v>6.8120732491570752</v>
      </c>
      <c r="V796" s="23">
        <f t="shared" ca="1" si="249"/>
        <v>6.4334945346027466</v>
      </c>
      <c r="W796" s="24">
        <f t="shared" ca="1" si="258"/>
        <v>9663.9423057121112</v>
      </c>
      <c r="X796" s="23">
        <f t="shared" ca="1" si="259"/>
        <v>9670.3758002467148</v>
      </c>
    </row>
    <row r="797" spans="1:24" x14ac:dyDescent="0.25">
      <c r="A797" s="23">
        <f t="shared" ca="1" si="240"/>
        <v>0.51882993005729827</v>
      </c>
      <c r="B797" s="23">
        <f t="shared" ca="1" si="241"/>
        <v>3.9227530892795732</v>
      </c>
      <c r="C797" s="24">
        <f t="shared" ca="1" si="250"/>
        <v>7349.0254621114773</v>
      </c>
      <c r="D797" s="23">
        <f t="shared" ca="1" si="251"/>
        <v>7352.9482152007567</v>
      </c>
      <c r="E797" s="22"/>
      <c r="F797" s="23">
        <f t="shared" ca="1" si="242"/>
        <v>4.1135525414932816</v>
      </c>
      <c r="G797" s="23">
        <f t="shared" ca="1" si="243"/>
        <v>4.6227765777937364</v>
      </c>
      <c r="H797" s="24">
        <f t="shared" ca="1" si="252"/>
        <v>8022.5602126457452</v>
      </c>
      <c r="I797" s="23">
        <f t="shared" ca="1" si="253"/>
        <v>8027.1829892235392</v>
      </c>
      <c r="J797" s="22"/>
      <c r="K797" s="23">
        <f t="shared" ca="1" si="244"/>
        <v>13.503878384224766</v>
      </c>
      <c r="L797" s="23">
        <f t="shared" ca="1" si="245"/>
        <v>1.329163183747563</v>
      </c>
      <c r="M797" s="24">
        <f t="shared" ca="1" si="254"/>
        <v>7911.1329591339372</v>
      </c>
      <c r="N797" s="23">
        <f t="shared" ca="1" si="255"/>
        <v>7912.4621223176846</v>
      </c>
      <c r="O797" s="22"/>
      <c r="P797" s="23">
        <f t="shared" ca="1" si="246"/>
        <v>7.3421437190297798</v>
      </c>
      <c r="Q797" s="23">
        <f t="shared" ca="1" si="247"/>
        <v>0.78230203411194332</v>
      </c>
      <c r="R797" s="24">
        <f t="shared" ca="1" si="256"/>
        <v>8415.2447938609694</v>
      </c>
      <c r="S797" s="23">
        <f t="shared" ca="1" si="257"/>
        <v>8416.0270958950805</v>
      </c>
      <c r="T797" s="22"/>
      <c r="U797" s="23">
        <f t="shared" ca="1" si="248"/>
        <v>5.4056543996287791</v>
      </c>
      <c r="V797" s="23">
        <f t="shared" ca="1" si="249"/>
        <v>5.0549577980625005</v>
      </c>
      <c r="W797" s="24">
        <f t="shared" ca="1" si="258"/>
        <v>9675.7814546463433</v>
      </c>
      <c r="X797" s="23">
        <f t="shared" ca="1" si="259"/>
        <v>9680.8364124444051</v>
      </c>
    </row>
    <row r="798" spans="1:24" x14ac:dyDescent="0.25">
      <c r="A798" s="23">
        <f t="shared" ca="1" si="240"/>
        <v>13.684241333362925</v>
      </c>
      <c r="B798" s="23">
        <f t="shared" ca="1" si="241"/>
        <v>2.1865180071789116</v>
      </c>
      <c r="C798" s="24">
        <f t="shared" ca="1" si="250"/>
        <v>7366.6324565341192</v>
      </c>
      <c r="D798" s="23">
        <f t="shared" ca="1" si="251"/>
        <v>7368.8189745412983</v>
      </c>
      <c r="E798" s="22"/>
      <c r="F798" s="23">
        <f t="shared" ca="1" si="242"/>
        <v>19.732048443612928</v>
      </c>
      <c r="G798" s="23">
        <f t="shared" ca="1" si="243"/>
        <v>5.4995920599404284</v>
      </c>
      <c r="H798" s="24">
        <f t="shared" ca="1" si="252"/>
        <v>8046.9150376671523</v>
      </c>
      <c r="I798" s="23">
        <f t="shared" ca="1" si="253"/>
        <v>8052.4146297270927</v>
      </c>
      <c r="J798" s="22"/>
      <c r="K798" s="23">
        <f t="shared" ca="1" si="244"/>
        <v>19.308347051471628</v>
      </c>
      <c r="L798" s="23">
        <f t="shared" ca="1" si="245"/>
        <v>1.0204806626825382</v>
      </c>
      <c r="M798" s="24">
        <f t="shared" ca="1" si="254"/>
        <v>7931.7704693691558</v>
      </c>
      <c r="N798" s="23">
        <f t="shared" ca="1" si="255"/>
        <v>7932.7909500318383</v>
      </c>
      <c r="O798" s="22"/>
      <c r="P798" s="23">
        <f t="shared" ca="1" si="246"/>
        <v>0.84477435170950244</v>
      </c>
      <c r="Q798" s="23">
        <f t="shared" ca="1" si="247"/>
        <v>13.521594324594538</v>
      </c>
      <c r="R798" s="24">
        <f t="shared" ca="1" si="256"/>
        <v>8416.8718702467904</v>
      </c>
      <c r="S798" s="23">
        <f t="shared" ca="1" si="257"/>
        <v>8430.3934645713853</v>
      </c>
      <c r="T798" s="22"/>
      <c r="U798" s="23">
        <f t="shared" ca="1" si="248"/>
        <v>3.3608882453579962</v>
      </c>
      <c r="V798" s="23">
        <f t="shared" ca="1" si="249"/>
        <v>2.5684772164901104</v>
      </c>
      <c r="W798" s="24">
        <f t="shared" ca="1" si="258"/>
        <v>9684.1973006897624</v>
      </c>
      <c r="X798" s="23">
        <f t="shared" ca="1" si="259"/>
        <v>9686.765777906252</v>
      </c>
    </row>
    <row r="799" spans="1:24" x14ac:dyDescent="0.25">
      <c r="A799" s="23">
        <f t="shared" ca="1" si="240"/>
        <v>10.917964735678908</v>
      </c>
      <c r="B799" s="23">
        <f t="shared" ca="1" si="241"/>
        <v>4.4646506935354537</v>
      </c>
      <c r="C799" s="24">
        <f t="shared" ca="1" si="250"/>
        <v>7379.736939276977</v>
      </c>
      <c r="D799" s="23">
        <f t="shared" ca="1" si="251"/>
        <v>7384.201589970512</v>
      </c>
      <c r="E799" s="22"/>
      <c r="F799" s="23">
        <f t="shared" ca="1" si="242"/>
        <v>4.948260761524863</v>
      </c>
      <c r="G799" s="23">
        <f t="shared" ca="1" si="243"/>
        <v>2.4469294031550577</v>
      </c>
      <c r="H799" s="24">
        <f t="shared" ca="1" si="252"/>
        <v>8057.3628904886173</v>
      </c>
      <c r="I799" s="23">
        <f t="shared" ca="1" si="253"/>
        <v>8059.8098198917723</v>
      </c>
      <c r="J799" s="22"/>
      <c r="K799" s="23">
        <f t="shared" ca="1" si="244"/>
        <v>16.488604402397353</v>
      </c>
      <c r="L799" s="23">
        <f t="shared" ca="1" si="245"/>
        <v>4.7309641727191467</v>
      </c>
      <c r="M799" s="24">
        <f t="shared" ca="1" si="254"/>
        <v>7949.2795544342353</v>
      </c>
      <c r="N799" s="23">
        <f t="shared" ca="1" si="255"/>
        <v>7954.0105186069541</v>
      </c>
      <c r="O799" s="22"/>
      <c r="P799" s="23">
        <f t="shared" ca="1" si="246"/>
        <v>1.8544060667172313</v>
      </c>
      <c r="Q799" s="23">
        <f t="shared" ca="1" si="247"/>
        <v>0.95302581748002524</v>
      </c>
      <c r="R799" s="24">
        <f t="shared" ca="1" si="256"/>
        <v>8432.2478706381025</v>
      </c>
      <c r="S799" s="23">
        <f t="shared" ca="1" si="257"/>
        <v>8433.2008964555826</v>
      </c>
      <c r="T799" s="22"/>
      <c r="U799" s="23">
        <f t="shared" ca="1" si="248"/>
        <v>16.082872668245766</v>
      </c>
      <c r="V799" s="23">
        <f t="shared" ca="1" si="249"/>
        <v>2.0044268520467132</v>
      </c>
      <c r="W799" s="24">
        <f t="shared" ca="1" si="258"/>
        <v>9702.8486505744986</v>
      </c>
      <c r="X799" s="23">
        <f t="shared" ca="1" si="259"/>
        <v>9704.8530774265455</v>
      </c>
    </row>
    <row r="800" spans="1:24" x14ac:dyDescent="0.25">
      <c r="A800" s="23">
        <f t="shared" ca="1" si="240"/>
        <v>6.9915598941707777E-2</v>
      </c>
      <c r="B800" s="23">
        <f t="shared" ca="1" si="241"/>
        <v>0.11837668355549659</v>
      </c>
      <c r="C800" s="24">
        <f t="shared" ca="1" si="250"/>
        <v>7384.2715055694534</v>
      </c>
      <c r="D800" s="23">
        <f t="shared" ca="1" si="251"/>
        <v>7384.3898822530091</v>
      </c>
      <c r="E800" s="22"/>
      <c r="F800" s="23">
        <f t="shared" ca="1" si="242"/>
        <v>1.87614326393751</v>
      </c>
      <c r="G800" s="23">
        <f t="shared" ca="1" si="243"/>
        <v>0.41544376762319857</v>
      </c>
      <c r="H800" s="24">
        <f t="shared" ca="1" si="252"/>
        <v>8061.6859631557099</v>
      </c>
      <c r="I800" s="23">
        <f t="shared" ca="1" si="253"/>
        <v>8062.1014069233333</v>
      </c>
      <c r="J800" s="22"/>
      <c r="K800" s="23">
        <f t="shared" ca="1" si="244"/>
        <v>5.5606223091182168</v>
      </c>
      <c r="L800" s="23">
        <f t="shared" ca="1" si="245"/>
        <v>6.1927425964198806</v>
      </c>
      <c r="M800" s="24">
        <f t="shared" ca="1" si="254"/>
        <v>7959.5711409160722</v>
      </c>
      <c r="N800" s="23">
        <f t="shared" ca="1" si="255"/>
        <v>7965.7638835124917</v>
      </c>
      <c r="O800" s="22"/>
      <c r="P800" s="23">
        <f t="shared" ca="1" si="246"/>
        <v>3.5624295659536238</v>
      </c>
      <c r="Q800" s="23">
        <f t="shared" ca="1" si="247"/>
        <v>0.42328861410425506</v>
      </c>
      <c r="R800" s="24">
        <f t="shared" ca="1" si="256"/>
        <v>8436.7633260215371</v>
      </c>
      <c r="S800" s="23">
        <f t="shared" ca="1" si="257"/>
        <v>8437.1866146356406</v>
      </c>
      <c r="T800" s="22"/>
      <c r="U800" s="23">
        <f t="shared" ca="1" si="248"/>
        <v>6.054516591295088</v>
      </c>
      <c r="V800" s="23">
        <f t="shared" ca="1" si="249"/>
        <v>8.7526585959832044</v>
      </c>
      <c r="W800" s="24">
        <f t="shared" ca="1" si="258"/>
        <v>9710.9075940178409</v>
      </c>
      <c r="X800" s="23">
        <f t="shared" ca="1" si="259"/>
        <v>9719.6602526138249</v>
      </c>
    </row>
    <row r="801" spans="1:24" x14ac:dyDescent="0.25">
      <c r="A801" s="23">
        <f t="shared" ca="1" si="240"/>
        <v>3.3568208409679636</v>
      </c>
      <c r="B801" s="23">
        <f t="shared" ca="1" si="241"/>
        <v>0.76658293245974063</v>
      </c>
      <c r="C801" s="24">
        <f t="shared" ca="1" si="250"/>
        <v>7387.746703093977</v>
      </c>
      <c r="D801" s="23">
        <f t="shared" ca="1" si="251"/>
        <v>7388.5132860264366</v>
      </c>
      <c r="E801" s="22"/>
      <c r="F801" s="23">
        <f t="shared" ca="1" si="242"/>
        <v>6.9891722314116755</v>
      </c>
      <c r="G801" s="23">
        <f t="shared" ca="1" si="243"/>
        <v>8.5157465979127078</v>
      </c>
      <c r="H801" s="24">
        <f t="shared" ca="1" si="252"/>
        <v>8069.0905791547448</v>
      </c>
      <c r="I801" s="23">
        <f t="shared" ca="1" si="253"/>
        <v>8077.6063257526575</v>
      </c>
      <c r="J801" s="22"/>
      <c r="K801" s="23">
        <f t="shared" ca="1" si="244"/>
        <v>2.7447752902369014</v>
      </c>
      <c r="L801" s="23">
        <f t="shared" ca="1" si="245"/>
        <v>3.3893020928874797</v>
      </c>
      <c r="M801" s="24">
        <f t="shared" ca="1" si="254"/>
        <v>7968.5086588027289</v>
      </c>
      <c r="N801" s="23">
        <f t="shared" ca="1" si="255"/>
        <v>7971.8979608956161</v>
      </c>
      <c r="O801" s="22"/>
      <c r="P801" s="23">
        <f t="shared" ca="1" si="246"/>
        <v>6.6804832478081844</v>
      </c>
      <c r="Q801" s="23">
        <f t="shared" ca="1" si="247"/>
        <v>1.8216453800448584</v>
      </c>
      <c r="R801" s="24">
        <f t="shared" ca="1" si="256"/>
        <v>8443.8670978834489</v>
      </c>
      <c r="S801" s="23">
        <f t="shared" ca="1" si="257"/>
        <v>8445.688743263494</v>
      </c>
      <c r="T801" s="22"/>
      <c r="U801" s="23">
        <f t="shared" ca="1" si="248"/>
        <v>5.6832172379872885</v>
      </c>
      <c r="V801" s="23">
        <f t="shared" ca="1" si="249"/>
        <v>3.5546967520724282</v>
      </c>
      <c r="W801" s="24">
        <f t="shared" ca="1" si="258"/>
        <v>9725.3434698518122</v>
      </c>
      <c r="X801" s="23">
        <f t="shared" ca="1" si="259"/>
        <v>9728.8981666038853</v>
      </c>
    </row>
    <row r="802" spans="1:24" x14ac:dyDescent="0.25">
      <c r="A802" s="23">
        <f t="shared" ca="1" si="240"/>
        <v>3.7407455758737429</v>
      </c>
      <c r="B802" s="23">
        <f t="shared" ca="1" si="241"/>
        <v>4.6578950514959558</v>
      </c>
      <c r="C802" s="24">
        <f t="shared" ca="1" si="250"/>
        <v>7392.2540316023105</v>
      </c>
      <c r="D802" s="23">
        <f t="shared" ca="1" si="251"/>
        <v>7396.9119266538064</v>
      </c>
      <c r="E802" s="22"/>
      <c r="F802" s="23">
        <f t="shared" ca="1" si="242"/>
        <v>4.1818628811409377</v>
      </c>
      <c r="G802" s="23">
        <f t="shared" ca="1" si="243"/>
        <v>4.5451380854454095</v>
      </c>
      <c r="H802" s="24">
        <f t="shared" ca="1" si="252"/>
        <v>8081.7881886337982</v>
      </c>
      <c r="I802" s="23">
        <f t="shared" ca="1" si="253"/>
        <v>8086.3333267192438</v>
      </c>
      <c r="J802" s="22"/>
      <c r="K802" s="23">
        <f t="shared" ca="1" si="244"/>
        <v>7.698057572430649</v>
      </c>
      <c r="L802" s="23">
        <f t="shared" ca="1" si="245"/>
        <v>4.3482056105277813</v>
      </c>
      <c r="M802" s="24">
        <f t="shared" ca="1" si="254"/>
        <v>7979.5960184680471</v>
      </c>
      <c r="N802" s="23">
        <f t="shared" ca="1" si="255"/>
        <v>7983.9442240785747</v>
      </c>
      <c r="O802" s="22"/>
      <c r="P802" s="23">
        <f t="shared" ca="1" si="246"/>
        <v>7.9340819811282595</v>
      </c>
      <c r="Q802" s="23">
        <f t="shared" ca="1" si="247"/>
        <v>0.61545624991887982</v>
      </c>
      <c r="R802" s="24">
        <f t="shared" ca="1" si="256"/>
        <v>8453.6228252446217</v>
      </c>
      <c r="S802" s="23">
        <f t="shared" ca="1" si="257"/>
        <v>8454.2382814945413</v>
      </c>
      <c r="T802" s="22"/>
      <c r="U802" s="23">
        <f t="shared" ca="1" si="248"/>
        <v>4.9503333930167104</v>
      </c>
      <c r="V802" s="23">
        <f t="shared" ca="1" si="249"/>
        <v>1.3077023678542501</v>
      </c>
      <c r="W802" s="24">
        <f t="shared" ca="1" si="258"/>
        <v>9733.8484999969023</v>
      </c>
      <c r="X802" s="23">
        <f t="shared" ca="1" si="259"/>
        <v>9735.1562023647566</v>
      </c>
    </row>
    <row r="803" spans="1:24" x14ac:dyDescent="0.25">
      <c r="A803" s="23">
        <f t="shared" ca="1" si="240"/>
        <v>21.110567148427734</v>
      </c>
      <c r="B803" s="23">
        <f t="shared" ca="1" si="241"/>
        <v>2.0117101781241673</v>
      </c>
      <c r="C803" s="24">
        <f t="shared" ca="1" si="250"/>
        <v>7418.0224938022338</v>
      </c>
      <c r="D803" s="23">
        <f t="shared" ca="1" si="251"/>
        <v>7420.0342039803581</v>
      </c>
      <c r="E803" s="22"/>
      <c r="F803" s="23">
        <f t="shared" ca="1" si="242"/>
        <v>4.2214788169260391</v>
      </c>
      <c r="G803" s="23">
        <f t="shared" ca="1" si="243"/>
        <v>0.39794205025244556</v>
      </c>
      <c r="H803" s="24">
        <f t="shared" ca="1" si="252"/>
        <v>8090.5548055361696</v>
      </c>
      <c r="I803" s="23">
        <f t="shared" ca="1" si="253"/>
        <v>8090.9527475864224</v>
      </c>
      <c r="J803" s="22"/>
      <c r="K803" s="23">
        <f t="shared" ca="1" si="244"/>
        <v>22.056008533292747</v>
      </c>
      <c r="L803" s="23">
        <f t="shared" ca="1" si="245"/>
        <v>5.9591908688372603</v>
      </c>
      <c r="M803" s="24">
        <f t="shared" ca="1" si="254"/>
        <v>8006.0002326118674</v>
      </c>
      <c r="N803" s="23">
        <f t="shared" ca="1" si="255"/>
        <v>8011.9594234807046</v>
      </c>
      <c r="O803" s="22"/>
      <c r="P803" s="23">
        <f t="shared" ca="1" si="246"/>
        <v>1.171787733469924</v>
      </c>
      <c r="Q803" s="23">
        <f t="shared" ca="1" si="247"/>
        <v>1.365639148793943</v>
      </c>
      <c r="R803" s="24">
        <f t="shared" ca="1" si="256"/>
        <v>8455.4100692280117</v>
      </c>
      <c r="S803" s="23">
        <f t="shared" ca="1" si="257"/>
        <v>8456.7757083768065</v>
      </c>
      <c r="T803" s="22"/>
      <c r="U803" s="23">
        <f t="shared" ca="1" si="248"/>
        <v>3.2694577671684053</v>
      </c>
      <c r="V803" s="23">
        <f t="shared" ca="1" si="249"/>
        <v>0.89538568994431356</v>
      </c>
      <c r="W803" s="24">
        <f t="shared" ca="1" si="258"/>
        <v>9738.4256601319248</v>
      </c>
      <c r="X803" s="23">
        <f t="shared" ca="1" si="259"/>
        <v>9739.3210458218691</v>
      </c>
    </row>
    <row r="804" spans="1:24" x14ac:dyDescent="0.25">
      <c r="A804" s="23">
        <f t="shared" ca="1" si="240"/>
        <v>4.3019045188353342</v>
      </c>
      <c r="B804" s="23">
        <f t="shared" ca="1" si="241"/>
        <v>2.7819473713266762</v>
      </c>
      <c r="C804" s="24">
        <f t="shared" ca="1" si="250"/>
        <v>7424.3361084991939</v>
      </c>
      <c r="D804" s="23">
        <f t="shared" ca="1" si="251"/>
        <v>7427.1180558705209</v>
      </c>
      <c r="E804" s="22"/>
      <c r="F804" s="23">
        <f t="shared" ca="1" si="242"/>
        <v>1.9688538792205705</v>
      </c>
      <c r="G804" s="23">
        <f t="shared" ca="1" si="243"/>
        <v>11.825071500002496</v>
      </c>
      <c r="H804" s="24">
        <f t="shared" ca="1" si="252"/>
        <v>8092.9216014656431</v>
      </c>
      <c r="I804" s="23">
        <f t="shared" ca="1" si="253"/>
        <v>8104.7466729656453</v>
      </c>
      <c r="J804" s="22"/>
      <c r="K804" s="23">
        <f t="shared" ca="1" si="244"/>
        <v>7.0307758893648211</v>
      </c>
      <c r="L804" s="23">
        <f t="shared" ca="1" si="245"/>
        <v>1.5071877716192066</v>
      </c>
      <c r="M804" s="24">
        <f t="shared" ca="1" si="254"/>
        <v>8018.9901993700696</v>
      </c>
      <c r="N804" s="23">
        <f t="shared" ca="1" si="255"/>
        <v>8020.4973871416887</v>
      </c>
      <c r="O804" s="22"/>
      <c r="P804" s="23">
        <f t="shared" ca="1" si="246"/>
        <v>7.9721319419160475</v>
      </c>
      <c r="Q804" s="23">
        <f t="shared" ca="1" si="247"/>
        <v>2.9630309655713782</v>
      </c>
      <c r="R804" s="24">
        <f t="shared" ca="1" si="256"/>
        <v>8464.7478403187233</v>
      </c>
      <c r="S804" s="23">
        <f t="shared" ca="1" si="257"/>
        <v>8467.7108712842946</v>
      </c>
      <c r="T804" s="22"/>
      <c r="U804" s="23">
        <f t="shared" ca="1" si="248"/>
        <v>10.306842239408324</v>
      </c>
      <c r="V804" s="23">
        <f t="shared" ca="1" si="249"/>
        <v>1.1001767648619338</v>
      </c>
      <c r="W804" s="24">
        <f t="shared" ca="1" si="258"/>
        <v>9749.6278880612772</v>
      </c>
      <c r="X804" s="23">
        <f t="shared" ca="1" si="259"/>
        <v>9750.7280648261385</v>
      </c>
    </row>
    <row r="805" spans="1:24" x14ac:dyDescent="0.25">
      <c r="A805" s="23">
        <f t="shared" ca="1" si="240"/>
        <v>1.1489445872053938</v>
      </c>
      <c r="B805" s="23">
        <f t="shared" ca="1" si="241"/>
        <v>1.0701125336452451</v>
      </c>
      <c r="C805" s="24">
        <f t="shared" ca="1" si="250"/>
        <v>7428.2670004577267</v>
      </c>
      <c r="D805" s="23">
        <f t="shared" ca="1" si="251"/>
        <v>7429.3371129913721</v>
      </c>
      <c r="E805" s="22"/>
      <c r="F805" s="23">
        <f t="shared" ca="1" si="242"/>
        <v>10.721891004101389</v>
      </c>
      <c r="G805" s="23">
        <f t="shared" ca="1" si="243"/>
        <v>9.2117365086507946E-2</v>
      </c>
      <c r="H805" s="24">
        <f t="shared" ca="1" si="252"/>
        <v>8115.4685639697464</v>
      </c>
      <c r="I805" s="23">
        <f t="shared" ca="1" si="253"/>
        <v>8115.5606813348331</v>
      </c>
      <c r="J805" s="22"/>
      <c r="K805" s="23">
        <f t="shared" ca="1" si="244"/>
        <v>3.8587958029544387</v>
      </c>
      <c r="L805" s="23">
        <f t="shared" ca="1" si="245"/>
        <v>0.34456410306799107</v>
      </c>
      <c r="M805" s="24">
        <f t="shared" ca="1" si="254"/>
        <v>8024.3561829446435</v>
      </c>
      <c r="N805" s="23">
        <f t="shared" ca="1" si="255"/>
        <v>8024.700747047711</v>
      </c>
      <c r="O805" s="22"/>
      <c r="P805" s="23">
        <f t="shared" ca="1" si="246"/>
        <v>4.2176910730685861</v>
      </c>
      <c r="Q805" s="23">
        <f t="shared" ca="1" si="247"/>
        <v>0.66287394830339674</v>
      </c>
      <c r="R805" s="24">
        <f t="shared" ca="1" si="256"/>
        <v>8471.9285623573633</v>
      </c>
      <c r="S805" s="23">
        <f t="shared" ca="1" si="257"/>
        <v>8472.5914363056672</v>
      </c>
      <c r="T805" s="22"/>
      <c r="U805" s="23">
        <f t="shared" ca="1" si="248"/>
        <v>16.112059997856679</v>
      </c>
      <c r="V805" s="23">
        <f t="shared" ca="1" si="249"/>
        <v>8.347499172764837E-2</v>
      </c>
      <c r="W805" s="24">
        <f t="shared" ca="1" si="258"/>
        <v>9766.8401248239952</v>
      </c>
      <c r="X805" s="23">
        <f t="shared" ca="1" si="259"/>
        <v>9766.9235998157237</v>
      </c>
    </row>
    <row r="806" spans="1:24" x14ac:dyDescent="0.25">
      <c r="A806" s="23">
        <f t="shared" ca="1" si="240"/>
        <v>2.5990354468936268</v>
      </c>
      <c r="B806" s="23">
        <f t="shared" ca="1" si="241"/>
        <v>1.2836032218789866</v>
      </c>
      <c r="C806" s="24">
        <f t="shared" ca="1" si="250"/>
        <v>7431.9361484382662</v>
      </c>
      <c r="D806" s="23">
        <f t="shared" ca="1" si="251"/>
        <v>7433.2197516601454</v>
      </c>
      <c r="E806" s="22"/>
      <c r="F806" s="23">
        <f t="shared" ca="1" si="242"/>
        <v>3.3219673224763295</v>
      </c>
      <c r="G806" s="23">
        <f t="shared" ca="1" si="243"/>
        <v>2.0369331423504158</v>
      </c>
      <c r="H806" s="24">
        <f t="shared" ca="1" si="252"/>
        <v>8118.8826486573098</v>
      </c>
      <c r="I806" s="23">
        <f t="shared" ca="1" si="253"/>
        <v>8120.9195817996606</v>
      </c>
      <c r="J806" s="22"/>
      <c r="K806" s="23">
        <f t="shared" ca="1" si="244"/>
        <v>2.2954327619334123</v>
      </c>
      <c r="L806" s="23">
        <f t="shared" ca="1" si="245"/>
        <v>2.2373201951808901</v>
      </c>
      <c r="M806" s="24">
        <f t="shared" ca="1" si="254"/>
        <v>8026.9961798096447</v>
      </c>
      <c r="N806" s="23">
        <f t="shared" ca="1" si="255"/>
        <v>8029.2335000048251</v>
      </c>
      <c r="O806" s="22"/>
      <c r="P806" s="23">
        <f t="shared" ca="1" si="246"/>
        <v>3.7108980165130192</v>
      </c>
      <c r="Q806" s="23">
        <f t="shared" ca="1" si="247"/>
        <v>1.700395349451677</v>
      </c>
      <c r="R806" s="24">
        <f t="shared" ca="1" si="256"/>
        <v>8476.3023343221794</v>
      </c>
      <c r="S806" s="23">
        <f t="shared" ca="1" si="257"/>
        <v>8478.0027296716307</v>
      </c>
      <c r="T806" s="22"/>
      <c r="U806" s="23">
        <f t="shared" ca="1" si="248"/>
        <v>8.7643902336533337</v>
      </c>
      <c r="V806" s="23">
        <f t="shared" ca="1" si="249"/>
        <v>1.5498099723528596</v>
      </c>
      <c r="W806" s="24">
        <f t="shared" ca="1" si="258"/>
        <v>9775.6879900493768</v>
      </c>
      <c r="X806" s="23">
        <f t="shared" ca="1" si="259"/>
        <v>9777.2378000217304</v>
      </c>
    </row>
    <row r="807" spans="1:24" x14ac:dyDescent="0.25">
      <c r="A807" s="23">
        <f t="shared" ca="1" si="240"/>
        <v>0.81913085912045713</v>
      </c>
      <c r="B807" s="23">
        <f t="shared" ca="1" si="241"/>
        <v>3.3835489086571249</v>
      </c>
      <c r="C807" s="24">
        <f t="shared" ca="1" si="250"/>
        <v>7434.0388825192658</v>
      </c>
      <c r="D807" s="23">
        <f t="shared" ca="1" si="251"/>
        <v>7437.4224314279227</v>
      </c>
      <c r="E807" s="22"/>
      <c r="F807" s="23">
        <f t="shared" ca="1" si="242"/>
        <v>9.9109949342376655</v>
      </c>
      <c r="G807" s="23">
        <f t="shared" ca="1" si="243"/>
        <v>0.31288024482267773</v>
      </c>
      <c r="H807" s="24">
        <f t="shared" ca="1" si="252"/>
        <v>8130.8305767338979</v>
      </c>
      <c r="I807" s="23">
        <f t="shared" ca="1" si="253"/>
        <v>8131.1434569787207</v>
      </c>
      <c r="J807" s="22"/>
      <c r="K807" s="23">
        <f t="shared" ca="1" si="244"/>
        <v>8.9170207398719388</v>
      </c>
      <c r="L807" s="23">
        <f t="shared" ca="1" si="245"/>
        <v>1.7609978206666423</v>
      </c>
      <c r="M807" s="24">
        <f t="shared" ca="1" si="254"/>
        <v>8038.1505207446971</v>
      </c>
      <c r="N807" s="23">
        <f t="shared" ca="1" si="255"/>
        <v>8039.9115185653636</v>
      </c>
      <c r="O807" s="22"/>
      <c r="P807" s="23">
        <f t="shared" ca="1" si="246"/>
        <v>1.3815251819888008</v>
      </c>
      <c r="Q807" s="23">
        <f t="shared" ca="1" si="247"/>
        <v>8.0573315441597124</v>
      </c>
      <c r="R807" s="24">
        <f t="shared" ca="1" si="256"/>
        <v>8479.3842548536195</v>
      </c>
      <c r="S807" s="23">
        <f t="shared" ca="1" si="257"/>
        <v>8487.4415863977792</v>
      </c>
      <c r="T807" s="22"/>
      <c r="U807" s="23">
        <f t="shared" ca="1" si="248"/>
        <v>1.0660871570049908</v>
      </c>
      <c r="V807" s="23">
        <f t="shared" ca="1" si="249"/>
        <v>2.3049627970930802</v>
      </c>
      <c r="W807" s="24">
        <f t="shared" ca="1" si="258"/>
        <v>9778.3038871787357</v>
      </c>
      <c r="X807" s="23">
        <f t="shared" ca="1" si="259"/>
        <v>9780.608849975828</v>
      </c>
    </row>
    <row r="808" spans="1:24" x14ac:dyDescent="0.25">
      <c r="A808" s="23">
        <f t="shared" ca="1" si="240"/>
        <v>3.8504908663324899</v>
      </c>
      <c r="B808" s="23">
        <f t="shared" ca="1" si="241"/>
        <v>2.1318867822867174</v>
      </c>
      <c r="C808" s="24">
        <f t="shared" ca="1" si="250"/>
        <v>7441.2729222942553</v>
      </c>
      <c r="D808" s="23">
        <f t="shared" ca="1" si="251"/>
        <v>7443.4048090765418</v>
      </c>
      <c r="E808" s="22"/>
      <c r="F808" s="23">
        <f t="shared" ca="1" si="242"/>
        <v>9.3021445749383762</v>
      </c>
      <c r="G808" s="23">
        <f t="shared" ca="1" si="243"/>
        <v>10.72582017568282</v>
      </c>
      <c r="H808" s="24">
        <f t="shared" ca="1" si="252"/>
        <v>8140.4456015536589</v>
      </c>
      <c r="I808" s="23">
        <f t="shared" ca="1" si="253"/>
        <v>8151.171421729342</v>
      </c>
      <c r="J808" s="22"/>
      <c r="K808" s="23">
        <f t="shared" ca="1" si="244"/>
        <v>0.27994514407973281</v>
      </c>
      <c r="L808" s="23">
        <f t="shared" ca="1" si="245"/>
        <v>2.8581087371847862</v>
      </c>
      <c r="M808" s="24">
        <f t="shared" ca="1" si="254"/>
        <v>8040.1914637094433</v>
      </c>
      <c r="N808" s="23">
        <f t="shared" ca="1" si="255"/>
        <v>8043.0495724466282</v>
      </c>
      <c r="O808" s="22"/>
      <c r="P808" s="23">
        <f t="shared" ca="1" si="246"/>
        <v>11.857432345926192</v>
      </c>
      <c r="Q808" s="23">
        <f t="shared" ca="1" si="247"/>
        <v>0.82751476833733795</v>
      </c>
      <c r="R808" s="24">
        <f t="shared" ca="1" si="256"/>
        <v>8499.2990187437063</v>
      </c>
      <c r="S808" s="23">
        <f t="shared" ca="1" si="257"/>
        <v>8500.1265335120443</v>
      </c>
      <c r="T808" s="22"/>
      <c r="U808" s="23">
        <f t="shared" ca="1" si="248"/>
        <v>3.4664262746563272</v>
      </c>
      <c r="V808" s="23">
        <f t="shared" ca="1" si="249"/>
        <v>0.82311472732799407</v>
      </c>
      <c r="W808" s="24">
        <f t="shared" ca="1" si="258"/>
        <v>9784.0752762504835</v>
      </c>
      <c r="X808" s="23">
        <f t="shared" ca="1" si="259"/>
        <v>9784.8983909778108</v>
      </c>
    </row>
    <row r="809" spans="1:24" x14ac:dyDescent="0.25">
      <c r="A809" s="23">
        <f t="shared" ca="1" si="240"/>
        <v>1.6869093649221294</v>
      </c>
      <c r="B809" s="23">
        <f t="shared" ca="1" si="241"/>
        <v>1.8699766204400095</v>
      </c>
      <c r="C809" s="24">
        <f t="shared" ca="1" si="250"/>
        <v>7445.0917184414639</v>
      </c>
      <c r="D809" s="23">
        <f t="shared" ca="1" si="251"/>
        <v>7446.9616950619038</v>
      </c>
      <c r="E809" s="22"/>
      <c r="F809" s="23">
        <f t="shared" ca="1" si="242"/>
        <v>20.399084205712228</v>
      </c>
      <c r="G809" s="23">
        <f t="shared" ca="1" si="243"/>
        <v>1.2519307834069171</v>
      </c>
      <c r="H809" s="24">
        <f t="shared" ca="1" si="252"/>
        <v>8171.5705059350539</v>
      </c>
      <c r="I809" s="23">
        <f t="shared" ca="1" si="253"/>
        <v>8172.8224367184612</v>
      </c>
      <c r="J809" s="22"/>
      <c r="K809" s="23">
        <f t="shared" ca="1" si="244"/>
        <v>7.922611574614649</v>
      </c>
      <c r="L809" s="23">
        <f t="shared" ca="1" si="245"/>
        <v>2.084207796567775</v>
      </c>
      <c r="M809" s="24">
        <f t="shared" ca="1" si="254"/>
        <v>8050.9721840212433</v>
      </c>
      <c r="N809" s="23">
        <f t="shared" ca="1" si="255"/>
        <v>8053.0563918178113</v>
      </c>
      <c r="O809" s="22"/>
      <c r="P809" s="23">
        <f t="shared" ca="1" si="246"/>
        <v>1.0763730748392717</v>
      </c>
      <c r="Q809" s="23">
        <f t="shared" ca="1" si="247"/>
        <v>1.6062065470577915</v>
      </c>
      <c r="R809" s="24">
        <f t="shared" ca="1" si="256"/>
        <v>8501.2029065868828</v>
      </c>
      <c r="S809" s="23">
        <f t="shared" ca="1" si="257"/>
        <v>8502.8091131339406</v>
      </c>
      <c r="T809" s="22"/>
      <c r="U809" s="23">
        <f t="shared" ca="1" si="248"/>
        <v>11.550908631968429</v>
      </c>
      <c r="V809" s="23">
        <f t="shared" ca="1" si="249"/>
        <v>1.1911622595732709</v>
      </c>
      <c r="W809" s="24">
        <f t="shared" ca="1" si="258"/>
        <v>9796.4492996097797</v>
      </c>
      <c r="X809" s="23">
        <f t="shared" ca="1" si="259"/>
        <v>9797.6404618693523</v>
      </c>
    </row>
    <row r="810" spans="1:24" x14ac:dyDescent="0.25">
      <c r="A810" s="23">
        <f t="shared" ca="1" si="240"/>
        <v>1.3464086750341904</v>
      </c>
      <c r="B810" s="23">
        <f t="shared" ca="1" si="241"/>
        <v>4.7589046765039007E-2</v>
      </c>
      <c r="C810" s="24">
        <f t="shared" ca="1" si="250"/>
        <v>7448.3081037369384</v>
      </c>
      <c r="D810" s="23">
        <f t="shared" ca="1" si="251"/>
        <v>7448.3556927837035</v>
      </c>
      <c r="E810" s="22"/>
      <c r="F810" s="23">
        <f t="shared" ca="1" si="242"/>
        <v>8.2417239807663094</v>
      </c>
      <c r="G810" s="23">
        <f t="shared" ca="1" si="243"/>
        <v>4.7300323307258854</v>
      </c>
      <c r="H810" s="24">
        <f t="shared" ca="1" si="252"/>
        <v>8181.0641606992276</v>
      </c>
      <c r="I810" s="23">
        <f t="shared" ca="1" si="253"/>
        <v>8185.7941930299539</v>
      </c>
      <c r="J810" s="22"/>
      <c r="K810" s="23">
        <f t="shared" ca="1" si="244"/>
        <v>2.9482909661777668</v>
      </c>
      <c r="L810" s="23">
        <f t="shared" ca="1" si="245"/>
        <v>1.3158856070502625</v>
      </c>
      <c r="M810" s="24">
        <f t="shared" ca="1" si="254"/>
        <v>8056.0046827839888</v>
      </c>
      <c r="N810" s="23">
        <f t="shared" ca="1" si="255"/>
        <v>8057.3205683910392</v>
      </c>
      <c r="O810" s="22"/>
      <c r="P810" s="23">
        <f t="shared" ca="1" si="246"/>
        <v>3.5853425144951712</v>
      </c>
      <c r="Q810" s="23">
        <f t="shared" ca="1" si="247"/>
        <v>0.6244006420228102</v>
      </c>
      <c r="R810" s="24">
        <f t="shared" ca="1" si="256"/>
        <v>8506.3944556484366</v>
      </c>
      <c r="S810" s="23">
        <f t="shared" ca="1" si="257"/>
        <v>8507.0188562904586</v>
      </c>
      <c r="T810" s="22"/>
      <c r="U810" s="23">
        <f t="shared" ca="1" si="248"/>
        <v>6.2917366838530914E-2</v>
      </c>
      <c r="V810" s="23">
        <f t="shared" ca="1" si="249"/>
        <v>4.9599517249846601</v>
      </c>
      <c r="W810" s="24">
        <f t="shared" ca="1" si="258"/>
        <v>9797.7033792361908</v>
      </c>
      <c r="X810" s="23">
        <f t="shared" ca="1" si="259"/>
        <v>9802.6633309611752</v>
      </c>
    </row>
    <row r="811" spans="1:24" x14ac:dyDescent="0.25">
      <c r="A811" s="23">
        <f t="shared" ca="1" si="240"/>
        <v>1.6488422917979402</v>
      </c>
      <c r="B811" s="23">
        <f t="shared" ca="1" si="241"/>
        <v>4.3352743645539658</v>
      </c>
      <c r="C811" s="24">
        <f t="shared" ca="1" si="250"/>
        <v>7450.0045350755017</v>
      </c>
      <c r="D811" s="23">
        <f t="shared" ca="1" si="251"/>
        <v>7454.3398094400554</v>
      </c>
      <c r="E811" s="22"/>
      <c r="F811" s="23">
        <f t="shared" ca="1" si="242"/>
        <v>8.542553483714487</v>
      </c>
      <c r="G811" s="23">
        <f t="shared" ca="1" si="243"/>
        <v>1.2316562563066813</v>
      </c>
      <c r="H811" s="24">
        <f t="shared" ca="1" si="252"/>
        <v>8194.3367465136689</v>
      </c>
      <c r="I811" s="23">
        <f t="shared" ca="1" si="253"/>
        <v>8195.5684027699754</v>
      </c>
      <c r="J811" s="22"/>
      <c r="K811" s="23">
        <f t="shared" ca="1" si="244"/>
        <v>4.3831962396734276</v>
      </c>
      <c r="L811" s="23">
        <f t="shared" ca="1" si="245"/>
        <v>3.1515589107031792</v>
      </c>
      <c r="M811" s="24">
        <f t="shared" ca="1" si="254"/>
        <v>8061.7037646307126</v>
      </c>
      <c r="N811" s="23">
        <f t="shared" ca="1" si="255"/>
        <v>8064.8553235414156</v>
      </c>
      <c r="O811" s="22"/>
      <c r="P811" s="23">
        <f t="shared" ca="1" si="246"/>
        <v>8.2874276699360383</v>
      </c>
      <c r="Q811" s="23">
        <f t="shared" ca="1" si="247"/>
        <v>3.1916378971418049</v>
      </c>
      <c r="R811" s="24">
        <f t="shared" ca="1" si="256"/>
        <v>8515.3062839603954</v>
      </c>
      <c r="S811" s="23">
        <f t="shared" ca="1" si="257"/>
        <v>8518.4979218575372</v>
      </c>
      <c r="T811" s="22"/>
      <c r="U811" s="23">
        <f t="shared" ca="1" si="248"/>
        <v>4.0927410402411013</v>
      </c>
      <c r="V811" s="23">
        <f t="shared" ca="1" si="249"/>
        <v>9.0123935586270232</v>
      </c>
      <c r="W811" s="24">
        <f t="shared" ca="1" si="258"/>
        <v>9806.7560720014171</v>
      </c>
      <c r="X811" s="23">
        <f t="shared" ca="1" si="259"/>
        <v>9815.7684655600442</v>
      </c>
    </row>
    <row r="812" spans="1:24" x14ac:dyDescent="0.25">
      <c r="A812" s="23">
        <f t="shared" ca="1" si="240"/>
        <v>12.986583589808658</v>
      </c>
      <c r="B812" s="23">
        <f t="shared" ca="1" si="241"/>
        <v>1.0930674252246717</v>
      </c>
      <c r="C812" s="24">
        <f t="shared" ca="1" si="250"/>
        <v>7467.3263930298644</v>
      </c>
      <c r="D812" s="23">
        <f t="shared" ca="1" si="251"/>
        <v>7468.4194604550894</v>
      </c>
      <c r="E812" s="22"/>
      <c r="F812" s="23">
        <f t="shared" ca="1" si="242"/>
        <v>1.0734925412977365</v>
      </c>
      <c r="G812" s="23">
        <f t="shared" ca="1" si="243"/>
        <v>3.4668754621521263</v>
      </c>
      <c r="H812" s="24">
        <f t="shared" ca="1" si="252"/>
        <v>8196.6418953112734</v>
      </c>
      <c r="I812" s="23">
        <f t="shared" ca="1" si="253"/>
        <v>8200.1087707734259</v>
      </c>
      <c r="J812" s="22"/>
      <c r="K812" s="23">
        <f t="shared" ca="1" si="244"/>
        <v>0.85150315982223956</v>
      </c>
      <c r="L812" s="23">
        <f t="shared" ca="1" si="245"/>
        <v>2.7022101737867792</v>
      </c>
      <c r="M812" s="24">
        <f t="shared" ca="1" si="254"/>
        <v>8065.7068267012382</v>
      </c>
      <c r="N812" s="23">
        <f t="shared" ca="1" si="255"/>
        <v>8068.4090368750249</v>
      </c>
      <c r="O812" s="22"/>
      <c r="P812" s="23">
        <f t="shared" ca="1" si="246"/>
        <v>30.93505951692471</v>
      </c>
      <c r="Q812" s="23">
        <f t="shared" ca="1" si="247"/>
        <v>0.6645031641980752</v>
      </c>
      <c r="R812" s="24">
        <f t="shared" ca="1" si="256"/>
        <v>8549.4329813744625</v>
      </c>
      <c r="S812" s="23">
        <f t="shared" ca="1" si="257"/>
        <v>8550.0974845386609</v>
      </c>
      <c r="T812" s="22"/>
      <c r="U812" s="23">
        <f t="shared" ca="1" si="248"/>
        <v>13.803530778917558</v>
      </c>
      <c r="V812" s="23">
        <f t="shared" ca="1" si="249"/>
        <v>0.25426201192299785</v>
      </c>
      <c r="W812" s="24">
        <f t="shared" ca="1" si="258"/>
        <v>9829.571996338962</v>
      </c>
      <c r="X812" s="23">
        <f t="shared" ca="1" si="259"/>
        <v>9829.8262583508858</v>
      </c>
    </row>
    <row r="813" spans="1:24" x14ac:dyDescent="0.25">
      <c r="A813" s="23">
        <f t="shared" ca="1" si="240"/>
        <v>1.1530106082053977</v>
      </c>
      <c r="B813" s="23">
        <f t="shared" ca="1" si="241"/>
        <v>0.8591865985273508</v>
      </c>
      <c r="C813" s="24">
        <f t="shared" ca="1" si="250"/>
        <v>7469.5724710632949</v>
      </c>
      <c r="D813" s="23">
        <f t="shared" ca="1" si="251"/>
        <v>7470.4316576618221</v>
      </c>
      <c r="E813" s="22"/>
      <c r="F813" s="23">
        <f t="shared" ca="1" si="242"/>
        <v>3.45908905274699</v>
      </c>
      <c r="G813" s="23">
        <f t="shared" ca="1" si="243"/>
        <v>4.9837640330010373</v>
      </c>
      <c r="H813" s="24">
        <f t="shared" ca="1" si="252"/>
        <v>8203.5678598261729</v>
      </c>
      <c r="I813" s="23">
        <f t="shared" ca="1" si="253"/>
        <v>8208.5516238591736</v>
      </c>
      <c r="J813" s="22"/>
      <c r="K813" s="23">
        <f t="shared" ca="1" si="244"/>
        <v>2.0778447475608059</v>
      </c>
      <c r="L813" s="23">
        <f t="shared" ca="1" si="245"/>
        <v>1.071780550577845</v>
      </c>
      <c r="M813" s="24">
        <f t="shared" ca="1" si="254"/>
        <v>8070.4868816225853</v>
      </c>
      <c r="N813" s="23">
        <f t="shared" ca="1" si="255"/>
        <v>8071.5586621731636</v>
      </c>
      <c r="O813" s="22"/>
      <c r="P813" s="23">
        <f t="shared" ca="1" si="246"/>
        <v>1.7959996573358792</v>
      </c>
      <c r="Q813" s="23">
        <f t="shared" ca="1" si="247"/>
        <v>0.35025546677724412</v>
      </c>
      <c r="R813" s="24">
        <f t="shared" ca="1" si="256"/>
        <v>8551.8934841959963</v>
      </c>
      <c r="S813" s="23">
        <f t="shared" ca="1" si="257"/>
        <v>8552.2437396627738</v>
      </c>
      <c r="T813" s="22"/>
      <c r="U813" s="23">
        <f t="shared" ca="1" si="248"/>
        <v>1.6817280769348435</v>
      </c>
      <c r="V813" s="23">
        <f t="shared" ca="1" si="249"/>
        <v>3.7297410189651674</v>
      </c>
      <c r="W813" s="24">
        <f t="shared" ca="1" si="258"/>
        <v>9831.5079864278214</v>
      </c>
      <c r="X813" s="23">
        <f t="shared" ca="1" si="259"/>
        <v>9835.2377274467872</v>
      </c>
    </row>
    <row r="814" spans="1:24" x14ac:dyDescent="0.25">
      <c r="A814" s="23">
        <f t="shared" ca="1" si="240"/>
        <v>1.2555210831687882</v>
      </c>
      <c r="B814" s="23">
        <f t="shared" ca="1" si="241"/>
        <v>3.8795971827739244</v>
      </c>
      <c r="C814" s="24">
        <f t="shared" ca="1" si="250"/>
        <v>7471.6871787449909</v>
      </c>
      <c r="D814" s="23">
        <f t="shared" ca="1" si="251"/>
        <v>7475.5667759277649</v>
      </c>
      <c r="E814" s="22"/>
      <c r="F814" s="23">
        <f t="shared" ca="1" si="242"/>
        <v>2.7809539872417006</v>
      </c>
      <c r="G814" s="23">
        <f t="shared" ca="1" si="243"/>
        <v>10.787927406550276</v>
      </c>
      <c r="H814" s="24">
        <f t="shared" ca="1" si="252"/>
        <v>8211.332577846415</v>
      </c>
      <c r="I814" s="23">
        <f t="shared" ca="1" si="253"/>
        <v>8222.1205052529658</v>
      </c>
      <c r="J814" s="22"/>
      <c r="K814" s="23">
        <f t="shared" ca="1" si="244"/>
        <v>1.4677716909432785</v>
      </c>
      <c r="L814" s="23">
        <f t="shared" ca="1" si="245"/>
        <v>0.88510161593063397</v>
      </c>
      <c r="M814" s="24">
        <f t="shared" ca="1" si="254"/>
        <v>8073.0264338641073</v>
      </c>
      <c r="N814" s="23">
        <f t="shared" ca="1" si="255"/>
        <v>8073.9115354800379</v>
      </c>
      <c r="O814" s="22"/>
      <c r="P814" s="23">
        <f t="shared" ca="1" si="246"/>
        <v>5.5651669153631831</v>
      </c>
      <c r="Q814" s="23">
        <f t="shared" ca="1" si="247"/>
        <v>1.4634943263320139</v>
      </c>
      <c r="R814" s="24">
        <f t="shared" ca="1" si="256"/>
        <v>8557.8089065781369</v>
      </c>
      <c r="S814" s="23">
        <f t="shared" ca="1" si="257"/>
        <v>8559.2724009044687</v>
      </c>
      <c r="T814" s="22"/>
      <c r="U814" s="23">
        <f t="shared" ca="1" si="248"/>
        <v>19.606101685970334</v>
      </c>
      <c r="V814" s="23">
        <f t="shared" ca="1" si="249"/>
        <v>1.564203149952512</v>
      </c>
      <c r="W814" s="24">
        <f t="shared" ca="1" si="258"/>
        <v>9854.8438291327584</v>
      </c>
      <c r="X814" s="23">
        <f t="shared" ca="1" si="259"/>
        <v>9856.4080322827103</v>
      </c>
    </row>
    <row r="815" spans="1:24" x14ac:dyDescent="0.25">
      <c r="A815" s="23">
        <f t="shared" ca="1" si="240"/>
        <v>4.8559424882401983</v>
      </c>
      <c r="B815" s="23">
        <f t="shared" ca="1" si="241"/>
        <v>1.497551629842689</v>
      </c>
      <c r="C815" s="24">
        <f t="shared" ca="1" si="250"/>
        <v>7480.4227184160054</v>
      </c>
      <c r="D815" s="23">
        <f t="shared" ca="1" si="251"/>
        <v>7481.9202700458482</v>
      </c>
      <c r="E815" s="22"/>
      <c r="F815" s="23">
        <f t="shared" ca="1" si="242"/>
        <v>16.179009291142091</v>
      </c>
      <c r="G815" s="23">
        <f t="shared" ca="1" si="243"/>
        <v>1.7496911807169997</v>
      </c>
      <c r="H815" s="24">
        <f t="shared" ca="1" si="252"/>
        <v>8238.2995145441073</v>
      </c>
      <c r="I815" s="23">
        <f t="shared" ca="1" si="253"/>
        <v>8240.0492057248248</v>
      </c>
      <c r="J815" s="22"/>
      <c r="K815" s="23">
        <f t="shared" ca="1" si="244"/>
        <v>5.8888737673072669</v>
      </c>
      <c r="L815" s="23">
        <f t="shared" ca="1" si="245"/>
        <v>1.3373778921109329</v>
      </c>
      <c r="M815" s="24">
        <f t="shared" ca="1" si="254"/>
        <v>8079.8004092473448</v>
      </c>
      <c r="N815" s="23">
        <f t="shared" ca="1" si="255"/>
        <v>8081.1377871394561</v>
      </c>
      <c r="O815" s="22"/>
      <c r="P815" s="23">
        <f t="shared" ca="1" si="246"/>
        <v>8.2536514373380587</v>
      </c>
      <c r="Q815" s="23">
        <f t="shared" ca="1" si="247"/>
        <v>6.6953341201214789</v>
      </c>
      <c r="R815" s="24">
        <f t="shared" ca="1" si="256"/>
        <v>8567.5260523418074</v>
      </c>
      <c r="S815" s="23">
        <f t="shared" ca="1" si="257"/>
        <v>8574.221386461928</v>
      </c>
      <c r="T815" s="22"/>
      <c r="U815" s="23">
        <f t="shared" ca="1" si="248"/>
        <v>18.7300901192867</v>
      </c>
      <c r="V815" s="23">
        <f t="shared" ca="1" si="249"/>
        <v>3.4621251594939606</v>
      </c>
      <c r="W815" s="24">
        <f t="shared" ca="1" si="258"/>
        <v>9875.138122401997</v>
      </c>
      <c r="X815" s="23">
        <f t="shared" ca="1" si="259"/>
        <v>9878.6002475614914</v>
      </c>
    </row>
    <row r="816" spans="1:24" x14ac:dyDescent="0.25">
      <c r="A816" s="23">
        <f t="shared" ca="1" si="240"/>
        <v>2.2997378541707696</v>
      </c>
      <c r="B816" s="23">
        <f t="shared" ca="1" si="241"/>
        <v>1.2311913101666727</v>
      </c>
      <c r="C816" s="24">
        <f t="shared" ca="1" si="250"/>
        <v>7484.2200079000186</v>
      </c>
      <c r="D816" s="23">
        <f t="shared" ca="1" si="251"/>
        <v>7485.4511992101852</v>
      </c>
      <c r="E816" s="22"/>
      <c r="F816" s="23">
        <f t="shared" ca="1" si="242"/>
        <v>2.6867061555070033</v>
      </c>
      <c r="G816" s="23">
        <f t="shared" ca="1" si="243"/>
        <v>0.28947006023248545</v>
      </c>
      <c r="H816" s="24">
        <f t="shared" ca="1" si="252"/>
        <v>8242.7359118803324</v>
      </c>
      <c r="I816" s="23">
        <f t="shared" ca="1" si="253"/>
        <v>8243.0253819405643</v>
      </c>
      <c r="J816" s="22"/>
      <c r="K816" s="23">
        <f t="shared" ca="1" si="244"/>
        <v>0.27304412864343597</v>
      </c>
      <c r="L816" s="23">
        <f t="shared" ca="1" si="245"/>
        <v>0.4510667110956374</v>
      </c>
      <c r="M816" s="24">
        <f t="shared" ca="1" si="254"/>
        <v>8081.4108312680992</v>
      </c>
      <c r="N816" s="23">
        <f t="shared" ca="1" si="255"/>
        <v>8081.8618979791945</v>
      </c>
      <c r="O816" s="22"/>
      <c r="P816" s="23">
        <f t="shared" ca="1" si="246"/>
        <v>3.5216725208018427</v>
      </c>
      <c r="Q816" s="23">
        <f t="shared" ca="1" si="247"/>
        <v>0.36137380662152174</v>
      </c>
      <c r="R816" s="24">
        <f t="shared" ca="1" si="256"/>
        <v>8577.7430589827291</v>
      </c>
      <c r="S816" s="23">
        <f t="shared" ca="1" si="257"/>
        <v>8578.1044327893505</v>
      </c>
      <c r="T816" s="22"/>
      <c r="U816" s="23">
        <f t="shared" ca="1" si="248"/>
        <v>11.11225350235072</v>
      </c>
      <c r="V816" s="23">
        <f t="shared" ca="1" si="249"/>
        <v>2.0643749218426581</v>
      </c>
      <c r="W816" s="24">
        <f t="shared" ca="1" si="258"/>
        <v>9889.7125010638429</v>
      </c>
      <c r="X816" s="23">
        <f t="shared" ca="1" si="259"/>
        <v>9891.7768759856863</v>
      </c>
    </row>
    <row r="817" spans="1:24" x14ac:dyDescent="0.25">
      <c r="A817" s="23">
        <f t="shared" ca="1" si="240"/>
        <v>0.5798832888496076</v>
      </c>
      <c r="B817" s="23">
        <f t="shared" ca="1" si="241"/>
        <v>0.10287864008010948</v>
      </c>
      <c r="C817" s="24">
        <f t="shared" ca="1" si="250"/>
        <v>7486.0310824990347</v>
      </c>
      <c r="D817" s="23">
        <f t="shared" ca="1" si="251"/>
        <v>7486.1339611391149</v>
      </c>
      <c r="E817" s="22"/>
      <c r="F817" s="23">
        <f t="shared" ca="1" si="242"/>
        <v>8.892718481967071</v>
      </c>
      <c r="G817" s="23">
        <f t="shared" ca="1" si="243"/>
        <v>6.289726864848026</v>
      </c>
      <c r="H817" s="24">
        <f t="shared" ca="1" si="252"/>
        <v>8251.918100422532</v>
      </c>
      <c r="I817" s="23">
        <f t="shared" ca="1" si="253"/>
        <v>8258.2078272873805</v>
      </c>
      <c r="J817" s="22"/>
      <c r="K817" s="23">
        <f t="shared" ca="1" si="244"/>
        <v>1.0487214529021422</v>
      </c>
      <c r="L817" s="23">
        <f t="shared" ca="1" si="245"/>
        <v>4.2755547313009084</v>
      </c>
      <c r="M817" s="24">
        <f t="shared" ca="1" si="254"/>
        <v>8082.9106194320966</v>
      </c>
      <c r="N817" s="23">
        <f t="shared" ca="1" si="255"/>
        <v>8087.1861741633975</v>
      </c>
      <c r="O817" s="22"/>
      <c r="P817" s="23">
        <f t="shared" ca="1" si="246"/>
        <v>12.246195879640258</v>
      </c>
      <c r="Q817" s="23">
        <f t="shared" ca="1" si="247"/>
        <v>0.35981695386947399</v>
      </c>
      <c r="R817" s="24">
        <f t="shared" ca="1" si="256"/>
        <v>8590.3506286689917</v>
      </c>
      <c r="S817" s="23">
        <f t="shared" ca="1" si="257"/>
        <v>8590.7104456228608</v>
      </c>
      <c r="T817" s="22"/>
      <c r="U817" s="23">
        <f t="shared" ca="1" si="248"/>
        <v>3.352066398790877</v>
      </c>
      <c r="V817" s="23">
        <f t="shared" ca="1" si="249"/>
        <v>9.238421679739929</v>
      </c>
      <c r="W817" s="24">
        <f t="shared" ca="1" si="258"/>
        <v>9895.1289423844773</v>
      </c>
      <c r="X817" s="23">
        <f t="shared" ca="1" si="259"/>
        <v>9904.3673640642173</v>
      </c>
    </row>
    <row r="818" spans="1:24" x14ac:dyDescent="0.25">
      <c r="A818" s="23">
        <f t="shared" ca="1" si="240"/>
        <v>2.5035866479024489</v>
      </c>
      <c r="B818" s="23">
        <f t="shared" ca="1" si="241"/>
        <v>0.8259770288185142</v>
      </c>
      <c r="C818" s="24">
        <f t="shared" ca="1" si="250"/>
        <v>7488.637547787017</v>
      </c>
      <c r="D818" s="23">
        <f t="shared" ca="1" si="251"/>
        <v>7489.4635248158356</v>
      </c>
      <c r="E818" s="22"/>
      <c r="F818" s="23">
        <f t="shared" ca="1" si="242"/>
        <v>8.2931426587752849E-2</v>
      </c>
      <c r="G818" s="23">
        <f t="shared" ca="1" si="243"/>
        <v>1.1848176638561114</v>
      </c>
      <c r="H818" s="24">
        <f t="shared" ca="1" si="252"/>
        <v>8258.2907587139689</v>
      </c>
      <c r="I818" s="23">
        <f t="shared" ca="1" si="253"/>
        <v>8259.4755763778248</v>
      </c>
      <c r="J818" s="22"/>
      <c r="K818" s="23">
        <f t="shared" ca="1" si="244"/>
        <v>4.0795594493948633</v>
      </c>
      <c r="L818" s="23">
        <f t="shared" ca="1" si="245"/>
        <v>2.975601826280359E-2</v>
      </c>
      <c r="M818" s="24">
        <f t="shared" ca="1" si="254"/>
        <v>8091.2657336127922</v>
      </c>
      <c r="N818" s="23">
        <f t="shared" ca="1" si="255"/>
        <v>8091.2954896310548</v>
      </c>
      <c r="O818" s="22"/>
      <c r="P818" s="23">
        <f t="shared" ca="1" si="246"/>
        <v>10.554342003368737</v>
      </c>
      <c r="Q818" s="23">
        <f t="shared" ca="1" si="247"/>
        <v>3.3334927134287557</v>
      </c>
      <c r="R818" s="24">
        <f t="shared" ca="1" si="256"/>
        <v>8601.264787626229</v>
      </c>
      <c r="S818" s="23">
        <f t="shared" ca="1" si="257"/>
        <v>8604.5982803396582</v>
      </c>
      <c r="T818" s="22"/>
      <c r="U818" s="23">
        <f t="shared" ca="1" si="248"/>
        <v>4.3466816819260758</v>
      </c>
      <c r="V818" s="23">
        <f t="shared" ca="1" si="249"/>
        <v>4.3890134403287373</v>
      </c>
      <c r="W818" s="24">
        <f t="shared" ca="1" si="258"/>
        <v>9908.7140457461428</v>
      </c>
      <c r="X818" s="23">
        <f t="shared" ca="1" si="259"/>
        <v>9913.103059186471</v>
      </c>
    </row>
    <row r="819" spans="1:24" x14ac:dyDescent="0.25">
      <c r="A819" s="23">
        <f t="shared" ca="1" si="240"/>
        <v>5.9493626499176067</v>
      </c>
      <c r="B819" s="23">
        <f t="shared" ca="1" si="241"/>
        <v>2.7831776355742039E-2</v>
      </c>
      <c r="C819" s="24">
        <f t="shared" ca="1" si="250"/>
        <v>7495.4128874657536</v>
      </c>
      <c r="D819" s="23">
        <f t="shared" ca="1" si="251"/>
        <v>7495.4407192421095</v>
      </c>
      <c r="E819" s="22"/>
      <c r="F819" s="23">
        <f t="shared" ca="1" si="242"/>
        <v>2.7228388787413147</v>
      </c>
      <c r="G819" s="23">
        <f t="shared" ca="1" si="243"/>
        <v>10.925512514420088</v>
      </c>
      <c r="H819" s="24">
        <f t="shared" ca="1" si="252"/>
        <v>8262.1984152565656</v>
      </c>
      <c r="I819" s="23">
        <f t="shared" ca="1" si="253"/>
        <v>8273.1239277709865</v>
      </c>
      <c r="J819" s="22"/>
      <c r="K819" s="23">
        <f t="shared" ca="1" si="244"/>
        <v>5.2143116327832839</v>
      </c>
      <c r="L819" s="23">
        <f t="shared" ca="1" si="245"/>
        <v>0.57941055688067333</v>
      </c>
      <c r="M819" s="24">
        <f t="shared" ca="1" si="254"/>
        <v>8096.5098012638382</v>
      </c>
      <c r="N819" s="23">
        <f t="shared" ca="1" si="255"/>
        <v>8097.0892118207184</v>
      </c>
      <c r="O819" s="22"/>
      <c r="P819" s="23">
        <f t="shared" ca="1" si="246"/>
        <v>2.15466092338287</v>
      </c>
      <c r="Q819" s="23">
        <f t="shared" ca="1" si="247"/>
        <v>0.96470768772902493</v>
      </c>
      <c r="R819" s="24">
        <f t="shared" ca="1" si="256"/>
        <v>8606.7529412630411</v>
      </c>
      <c r="S819" s="23">
        <f t="shared" ca="1" si="257"/>
        <v>8607.7176489507692</v>
      </c>
      <c r="T819" s="22"/>
      <c r="U819" s="23">
        <f t="shared" ca="1" si="248"/>
        <v>4.8024376840142402</v>
      </c>
      <c r="V819" s="23">
        <f t="shared" ca="1" si="249"/>
        <v>1.8211025803730374</v>
      </c>
      <c r="W819" s="24">
        <f t="shared" ca="1" si="258"/>
        <v>9917.9054968704859</v>
      </c>
      <c r="X819" s="23">
        <f t="shared" ca="1" si="259"/>
        <v>9919.7265994508598</v>
      </c>
    </row>
    <row r="820" spans="1:24" x14ac:dyDescent="0.25">
      <c r="A820" s="23">
        <f t="shared" ca="1" si="240"/>
        <v>7.5556699703776813</v>
      </c>
      <c r="B820" s="23">
        <f t="shared" ca="1" si="241"/>
        <v>3.447825010942283</v>
      </c>
      <c r="C820" s="24">
        <f t="shared" ca="1" si="250"/>
        <v>7502.996389212487</v>
      </c>
      <c r="D820" s="23">
        <f t="shared" ca="1" si="251"/>
        <v>7506.4442142234293</v>
      </c>
      <c r="E820" s="22"/>
      <c r="F820" s="23">
        <f t="shared" ca="1" si="242"/>
        <v>1.5718939243717958</v>
      </c>
      <c r="G820" s="23">
        <f t="shared" ca="1" si="243"/>
        <v>5.9518694534863012E-2</v>
      </c>
      <c r="H820" s="24">
        <f t="shared" ca="1" si="252"/>
        <v>8274.695821695359</v>
      </c>
      <c r="I820" s="23">
        <f t="shared" ca="1" si="253"/>
        <v>8274.7553403898946</v>
      </c>
      <c r="J820" s="22"/>
      <c r="K820" s="23">
        <f t="shared" ca="1" si="244"/>
        <v>4.3457158726339049</v>
      </c>
      <c r="L820" s="23">
        <f t="shared" ca="1" si="245"/>
        <v>6.0629660293198562</v>
      </c>
      <c r="M820" s="24">
        <f t="shared" ca="1" si="254"/>
        <v>8101.4349276933526</v>
      </c>
      <c r="N820" s="23">
        <f t="shared" ca="1" si="255"/>
        <v>8107.4978937226724</v>
      </c>
      <c r="O820" s="22"/>
      <c r="P820" s="23">
        <f t="shared" ca="1" si="246"/>
        <v>9.2282204974694739</v>
      </c>
      <c r="Q820" s="23">
        <f t="shared" ca="1" si="247"/>
        <v>2.003627029414786</v>
      </c>
      <c r="R820" s="24">
        <f t="shared" ca="1" si="256"/>
        <v>8616.9458694482382</v>
      </c>
      <c r="S820" s="23">
        <f t="shared" ca="1" si="257"/>
        <v>8618.9494964776532</v>
      </c>
      <c r="T820" s="22"/>
      <c r="U820" s="23">
        <f t="shared" ca="1" si="248"/>
        <v>3.8629404358151587</v>
      </c>
      <c r="V820" s="23">
        <f t="shared" ca="1" si="249"/>
        <v>3.6067354252575017</v>
      </c>
      <c r="W820" s="24">
        <f t="shared" ca="1" si="258"/>
        <v>9923.5895398866742</v>
      </c>
      <c r="X820" s="23">
        <f t="shared" ca="1" si="259"/>
        <v>9927.1962753119315</v>
      </c>
    </row>
    <row r="821" spans="1:24" x14ac:dyDescent="0.25">
      <c r="A821" s="23">
        <f t="shared" ca="1" si="240"/>
        <v>7.7496552637601619</v>
      </c>
      <c r="B821" s="23">
        <f t="shared" ca="1" si="241"/>
        <v>2.7276449017378694</v>
      </c>
      <c r="C821" s="24">
        <f t="shared" ca="1" si="250"/>
        <v>7514.1938694871897</v>
      </c>
      <c r="D821" s="23">
        <f t="shared" ca="1" si="251"/>
        <v>7516.9215143889278</v>
      </c>
      <c r="E821" s="22"/>
      <c r="F821" s="23">
        <f t="shared" ca="1" si="242"/>
        <v>10.990077644544083</v>
      </c>
      <c r="G821" s="23">
        <f t="shared" ca="1" si="243"/>
        <v>5.2800188134431929</v>
      </c>
      <c r="H821" s="24">
        <f t="shared" ca="1" si="252"/>
        <v>8285.7454180344394</v>
      </c>
      <c r="I821" s="23">
        <f t="shared" ca="1" si="253"/>
        <v>8291.0254368478818</v>
      </c>
      <c r="J821" s="22"/>
      <c r="K821" s="23">
        <f t="shared" ca="1" si="244"/>
        <v>8.0774821588096177</v>
      </c>
      <c r="L821" s="23">
        <f t="shared" ca="1" si="245"/>
        <v>1.9654329667322572</v>
      </c>
      <c r="M821" s="24">
        <f t="shared" ca="1" si="254"/>
        <v>8115.5753758814817</v>
      </c>
      <c r="N821" s="23">
        <f t="shared" ca="1" si="255"/>
        <v>8117.5408088482136</v>
      </c>
      <c r="O821" s="22"/>
      <c r="P821" s="23">
        <f t="shared" ca="1" si="246"/>
        <v>0.39266011989254801</v>
      </c>
      <c r="Q821" s="23">
        <f t="shared" ca="1" si="247"/>
        <v>5.0095733601901298</v>
      </c>
      <c r="R821" s="24">
        <f t="shared" ca="1" si="256"/>
        <v>8619.3421565975459</v>
      </c>
      <c r="S821" s="23">
        <f t="shared" ca="1" si="257"/>
        <v>8624.3517299577361</v>
      </c>
      <c r="T821" s="22"/>
      <c r="U821" s="23">
        <f t="shared" ca="1" si="248"/>
        <v>5.5503881156414518</v>
      </c>
      <c r="V821" s="23">
        <f t="shared" ca="1" si="249"/>
        <v>0.49885790088152226</v>
      </c>
      <c r="W821" s="24">
        <f t="shared" ca="1" si="258"/>
        <v>9932.7466634275734</v>
      </c>
      <c r="X821" s="23">
        <f t="shared" ca="1" si="259"/>
        <v>9933.2455213284557</v>
      </c>
    </row>
    <row r="822" spans="1:24" x14ac:dyDescent="0.25">
      <c r="A822" s="23">
        <f t="shared" ca="1" si="240"/>
        <v>5.4527270252192981</v>
      </c>
      <c r="B822" s="23">
        <f t="shared" ca="1" si="241"/>
        <v>1.0163468496418375</v>
      </c>
      <c r="C822" s="24">
        <f t="shared" ca="1" si="250"/>
        <v>7522.374241414147</v>
      </c>
      <c r="D822" s="23">
        <f t="shared" ca="1" si="251"/>
        <v>7523.3905882637891</v>
      </c>
      <c r="E822" s="22"/>
      <c r="F822" s="23">
        <f t="shared" ca="1" si="242"/>
        <v>19.434376156551956</v>
      </c>
      <c r="G822" s="23">
        <f t="shared" ca="1" si="243"/>
        <v>15.885729676384264</v>
      </c>
      <c r="H822" s="24">
        <f t="shared" ca="1" si="252"/>
        <v>8310.4598130044342</v>
      </c>
      <c r="I822" s="23">
        <f t="shared" ca="1" si="253"/>
        <v>8326.3455426808177</v>
      </c>
      <c r="J822" s="22"/>
      <c r="K822" s="23">
        <f t="shared" ca="1" si="244"/>
        <v>19.362617663005413</v>
      </c>
      <c r="L822" s="23">
        <f t="shared" ca="1" si="245"/>
        <v>0.70698057297971351</v>
      </c>
      <c r="M822" s="24">
        <f t="shared" ca="1" si="254"/>
        <v>8136.9034265112186</v>
      </c>
      <c r="N822" s="23">
        <f t="shared" ca="1" si="255"/>
        <v>8137.6104070841984</v>
      </c>
      <c r="O822" s="22"/>
      <c r="P822" s="23">
        <f t="shared" ca="1" si="246"/>
        <v>3.6781482619609971</v>
      </c>
      <c r="Q822" s="23">
        <f t="shared" ca="1" si="247"/>
        <v>3.4701077947167365</v>
      </c>
      <c r="R822" s="24">
        <f t="shared" ca="1" si="256"/>
        <v>8628.0298782196969</v>
      </c>
      <c r="S822" s="23">
        <f t="shared" ca="1" si="257"/>
        <v>8631.4999860144144</v>
      </c>
      <c r="T822" s="22"/>
      <c r="U822" s="23">
        <f t="shared" ca="1" si="248"/>
        <v>0.80537221401573122</v>
      </c>
      <c r="V822" s="23">
        <f t="shared" ca="1" si="249"/>
        <v>8.4844452836551218E-2</v>
      </c>
      <c r="W822" s="24">
        <f t="shared" ca="1" si="258"/>
        <v>9934.0508935424714</v>
      </c>
      <c r="X822" s="23">
        <f t="shared" ca="1" si="259"/>
        <v>9934.1357379953079</v>
      </c>
    </row>
    <row r="823" spans="1:24" x14ac:dyDescent="0.25">
      <c r="A823" s="23">
        <f t="shared" ca="1" si="240"/>
        <v>9.4103216488906831</v>
      </c>
      <c r="B823" s="23">
        <f t="shared" ca="1" si="241"/>
        <v>10.028467179137134</v>
      </c>
      <c r="C823" s="24">
        <f t="shared" ca="1" si="250"/>
        <v>7532.8009099126803</v>
      </c>
      <c r="D823" s="23">
        <f t="shared" ca="1" si="251"/>
        <v>7542.8293770918172</v>
      </c>
      <c r="E823" s="22"/>
      <c r="F823" s="23">
        <f t="shared" ca="1" si="242"/>
        <v>32.22559234825556</v>
      </c>
      <c r="G823" s="23">
        <f t="shared" ca="1" si="243"/>
        <v>10.681570172867842</v>
      </c>
      <c r="H823" s="24">
        <f t="shared" ca="1" si="252"/>
        <v>8358.571135029073</v>
      </c>
      <c r="I823" s="23">
        <f t="shared" ca="1" si="253"/>
        <v>8369.2527052019414</v>
      </c>
      <c r="J823" s="22"/>
      <c r="K823" s="23">
        <f t="shared" ca="1" si="244"/>
        <v>22.770480247119071</v>
      </c>
      <c r="L823" s="23">
        <f t="shared" ca="1" si="245"/>
        <v>2.0680235459134164</v>
      </c>
      <c r="M823" s="24">
        <f t="shared" ca="1" si="254"/>
        <v>8160.3808873313174</v>
      </c>
      <c r="N823" s="23">
        <f t="shared" ca="1" si="255"/>
        <v>8162.4489108772304</v>
      </c>
      <c r="O823" s="22"/>
      <c r="P823" s="23">
        <f t="shared" ca="1" si="246"/>
        <v>10.389961770988949</v>
      </c>
      <c r="Q823" s="23">
        <f t="shared" ca="1" si="247"/>
        <v>2.4427292291392422</v>
      </c>
      <c r="R823" s="24">
        <f t="shared" ca="1" si="256"/>
        <v>8641.8899477854029</v>
      </c>
      <c r="S823" s="23">
        <f t="shared" ca="1" si="257"/>
        <v>8644.3326770145413</v>
      </c>
      <c r="T823" s="22"/>
      <c r="U823" s="23">
        <f t="shared" ca="1" si="248"/>
        <v>7.6697379570531714</v>
      </c>
      <c r="V823" s="23">
        <f t="shared" ca="1" si="249"/>
        <v>1.1084617337887117</v>
      </c>
      <c r="W823" s="24">
        <f t="shared" ca="1" si="258"/>
        <v>9941.8054759523602</v>
      </c>
      <c r="X823" s="23">
        <f t="shared" ca="1" si="259"/>
        <v>9942.9139376861494</v>
      </c>
    </row>
    <row r="824" spans="1:24" x14ac:dyDescent="0.25">
      <c r="A824" s="23">
        <f t="shared" ca="1" si="240"/>
        <v>0.7445507821503029</v>
      </c>
      <c r="B824" s="23">
        <f t="shared" ca="1" si="241"/>
        <v>0.74270157514673307</v>
      </c>
      <c r="C824" s="24">
        <f t="shared" ca="1" si="250"/>
        <v>7543.5739278739675</v>
      </c>
      <c r="D824" s="23">
        <f t="shared" ca="1" si="251"/>
        <v>7544.3166294491139</v>
      </c>
      <c r="E824" s="22"/>
      <c r="F824" s="23">
        <f t="shared" ca="1" si="242"/>
        <v>4.9640639606364438E-2</v>
      </c>
      <c r="G824" s="23">
        <f t="shared" ca="1" si="243"/>
        <v>1.2627653058488086</v>
      </c>
      <c r="H824" s="24">
        <f t="shared" ca="1" si="252"/>
        <v>8369.3023458415482</v>
      </c>
      <c r="I824" s="23">
        <f t="shared" ca="1" si="253"/>
        <v>8370.5651111473962</v>
      </c>
      <c r="J824" s="22"/>
      <c r="K824" s="23">
        <f t="shared" ca="1" si="244"/>
        <v>8.4051567098082529</v>
      </c>
      <c r="L824" s="23">
        <f t="shared" ca="1" si="245"/>
        <v>0.42031764395920335</v>
      </c>
      <c r="M824" s="24">
        <f t="shared" ca="1" si="254"/>
        <v>8170.854067587039</v>
      </c>
      <c r="N824" s="23">
        <f t="shared" ca="1" si="255"/>
        <v>8171.2743852309986</v>
      </c>
      <c r="O824" s="22"/>
      <c r="P824" s="23">
        <f t="shared" ca="1" si="246"/>
        <v>18.691578635681587</v>
      </c>
      <c r="Q824" s="23">
        <f t="shared" ca="1" si="247"/>
        <v>2.4158630989840324</v>
      </c>
      <c r="R824" s="24">
        <f t="shared" ca="1" si="256"/>
        <v>8663.0242556502235</v>
      </c>
      <c r="S824" s="23">
        <f t="shared" ca="1" si="257"/>
        <v>8665.4401187492076</v>
      </c>
      <c r="T824" s="22"/>
      <c r="U824" s="23">
        <f t="shared" ca="1" si="248"/>
        <v>4.967680314207076</v>
      </c>
      <c r="V824" s="23">
        <f t="shared" ca="1" si="249"/>
        <v>0.15241509973131939</v>
      </c>
      <c r="W824" s="24">
        <f t="shared" ca="1" si="258"/>
        <v>9947.881618000356</v>
      </c>
      <c r="X824" s="23">
        <f t="shared" ca="1" si="259"/>
        <v>9948.034033100088</v>
      </c>
    </row>
    <row r="825" spans="1:24" x14ac:dyDescent="0.25">
      <c r="A825" s="23">
        <f t="shared" ca="1" si="240"/>
        <v>22.136273778330061</v>
      </c>
      <c r="B825" s="23">
        <f t="shared" ca="1" si="241"/>
        <v>1.0250676333648761</v>
      </c>
      <c r="C825" s="24">
        <f t="shared" ca="1" si="250"/>
        <v>7566.452903227444</v>
      </c>
      <c r="D825" s="23">
        <f t="shared" ca="1" si="251"/>
        <v>7567.4779708608094</v>
      </c>
      <c r="E825" s="22"/>
      <c r="F825" s="23">
        <f t="shared" ca="1" si="242"/>
        <v>3.3556066209960247</v>
      </c>
      <c r="G825" s="23">
        <f t="shared" ca="1" si="243"/>
        <v>0.99871556016455154</v>
      </c>
      <c r="H825" s="24">
        <f t="shared" ca="1" si="252"/>
        <v>8373.9207177683929</v>
      </c>
      <c r="I825" s="23">
        <f t="shared" ca="1" si="253"/>
        <v>8374.9194333285577</v>
      </c>
      <c r="J825" s="22"/>
      <c r="K825" s="23">
        <f t="shared" ca="1" si="244"/>
        <v>6.0561396920443702</v>
      </c>
      <c r="L825" s="23">
        <f t="shared" ca="1" si="245"/>
        <v>3.6222786975920203</v>
      </c>
      <c r="M825" s="24">
        <f t="shared" ca="1" si="254"/>
        <v>8177.3305249230434</v>
      </c>
      <c r="N825" s="23">
        <f t="shared" ca="1" si="255"/>
        <v>8180.9528036206357</v>
      </c>
      <c r="O825" s="22"/>
      <c r="P825" s="23">
        <f t="shared" ca="1" si="246"/>
        <v>3.7702598561706515</v>
      </c>
      <c r="Q825" s="23">
        <f t="shared" ca="1" si="247"/>
        <v>1.3079749470680331</v>
      </c>
      <c r="R825" s="24">
        <f t="shared" ca="1" si="256"/>
        <v>8669.2103786053776</v>
      </c>
      <c r="S825" s="23">
        <f t="shared" ca="1" si="257"/>
        <v>8670.5183535524448</v>
      </c>
      <c r="T825" s="22"/>
      <c r="U825" s="23">
        <f t="shared" ca="1" si="248"/>
        <v>11.099881594121598</v>
      </c>
      <c r="V825" s="23">
        <f t="shared" ca="1" si="249"/>
        <v>2.0610669342837382</v>
      </c>
      <c r="W825" s="24">
        <f t="shared" ca="1" si="258"/>
        <v>9959.13391469421</v>
      </c>
      <c r="X825" s="23">
        <f t="shared" ca="1" si="259"/>
        <v>9961.1949816284941</v>
      </c>
    </row>
    <row r="826" spans="1:24" x14ac:dyDescent="0.25">
      <c r="A826" s="23">
        <f t="shared" ca="1" si="240"/>
        <v>1.0721519143477061</v>
      </c>
      <c r="B826" s="23">
        <f t="shared" ca="1" si="241"/>
        <v>3.424702210213741</v>
      </c>
      <c r="C826" s="24">
        <f t="shared" ca="1" si="250"/>
        <v>7568.5501227751574</v>
      </c>
      <c r="D826" s="23">
        <f t="shared" ca="1" si="251"/>
        <v>7571.974824985371</v>
      </c>
      <c r="E826" s="22"/>
      <c r="F826" s="23">
        <f t="shared" ca="1" si="242"/>
        <v>8.5760330099918267</v>
      </c>
      <c r="G826" s="23">
        <f t="shared" ca="1" si="243"/>
        <v>2.1585522016370211</v>
      </c>
      <c r="H826" s="24">
        <f t="shared" ca="1" si="252"/>
        <v>8383.4954663385488</v>
      </c>
      <c r="I826" s="23">
        <f t="shared" ca="1" si="253"/>
        <v>8385.6540185401864</v>
      </c>
      <c r="J826" s="22"/>
      <c r="K826" s="23">
        <f t="shared" ca="1" si="244"/>
        <v>5.6217484592193721</v>
      </c>
      <c r="L826" s="23">
        <f t="shared" ca="1" si="245"/>
        <v>0.94293335495859765</v>
      </c>
      <c r="M826" s="24">
        <f t="shared" ca="1" si="254"/>
        <v>8186.5745520798555</v>
      </c>
      <c r="N826" s="23">
        <f t="shared" ca="1" si="255"/>
        <v>8187.5174854348143</v>
      </c>
      <c r="O826" s="22"/>
      <c r="P826" s="23">
        <f t="shared" ca="1" si="246"/>
        <v>16.962271547017473</v>
      </c>
      <c r="Q826" s="23">
        <f t="shared" ca="1" si="247"/>
        <v>5.0752161746499072</v>
      </c>
      <c r="R826" s="24">
        <f t="shared" ca="1" si="256"/>
        <v>8687.4806250994625</v>
      </c>
      <c r="S826" s="23">
        <f t="shared" ca="1" si="257"/>
        <v>8692.555841274112</v>
      </c>
      <c r="T826" s="22"/>
      <c r="U826" s="23">
        <f t="shared" ca="1" si="248"/>
        <v>1.1067512516036591</v>
      </c>
      <c r="V826" s="23">
        <f t="shared" ca="1" si="249"/>
        <v>17.584918930956693</v>
      </c>
      <c r="W826" s="24">
        <f t="shared" ca="1" si="258"/>
        <v>9962.3017328800979</v>
      </c>
      <c r="X826" s="23">
        <f t="shared" ca="1" si="259"/>
        <v>9979.8866518110553</v>
      </c>
    </row>
    <row r="827" spans="1:24" x14ac:dyDescent="0.25">
      <c r="A827" s="23">
        <f t="shared" ca="1" si="240"/>
        <v>10.031048040674436</v>
      </c>
      <c r="B827" s="23">
        <f t="shared" ca="1" si="241"/>
        <v>4.6514144745188641</v>
      </c>
      <c r="C827" s="24">
        <f t="shared" ca="1" si="250"/>
        <v>7582.0058730260453</v>
      </c>
      <c r="D827" s="23">
        <f t="shared" ca="1" si="251"/>
        <v>7586.6572875005641</v>
      </c>
      <c r="E827" s="22"/>
      <c r="F827" s="23">
        <f t="shared" ca="1" si="242"/>
        <v>3.8439379365731186</v>
      </c>
      <c r="G827" s="23">
        <f t="shared" ca="1" si="243"/>
        <v>6.5631963322868687</v>
      </c>
      <c r="H827" s="24">
        <f t="shared" ca="1" si="252"/>
        <v>8389.49795647676</v>
      </c>
      <c r="I827" s="23">
        <f t="shared" ca="1" si="253"/>
        <v>8396.0611528090467</v>
      </c>
      <c r="J827" s="22"/>
      <c r="K827" s="23">
        <f t="shared" ca="1" si="244"/>
        <v>14.691949957961876</v>
      </c>
      <c r="L827" s="23">
        <f t="shared" ca="1" si="245"/>
        <v>0.67108780009755831</v>
      </c>
      <c r="M827" s="24">
        <f t="shared" ca="1" si="254"/>
        <v>8202.2094353927769</v>
      </c>
      <c r="N827" s="23">
        <f t="shared" ca="1" si="255"/>
        <v>8202.8805231928745</v>
      </c>
      <c r="O827" s="22"/>
      <c r="P827" s="23">
        <f t="shared" ca="1" si="246"/>
        <v>4.0759634870183055</v>
      </c>
      <c r="Q827" s="23">
        <f t="shared" ca="1" si="247"/>
        <v>0.83887045628006951</v>
      </c>
      <c r="R827" s="24">
        <f t="shared" ca="1" si="256"/>
        <v>8696.6318047611312</v>
      </c>
      <c r="S827" s="23">
        <f t="shared" ca="1" si="257"/>
        <v>8697.4706752174116</v>
      </c>
      <c r="T827" s="22"/>
      <c r="U827" s="23">
        <f t="shared" ca="1" si="248"/>
        <v>0.12234185023872154</v>
      </c>
      <c r="V827" s="23">
        <f t="shared" ca="1" si="249"/>
        <v>0.58284822910526535</v>
      </c>
      <c r="W827" s="24">
        <f t="shared" ca="1" si="258"/>
        <v>9980.0089936612949</v>
      </c>
      <c r="X827" s="23">
        <f t="shared" ca="1" si="259"/>
        <v>9980.5918418904002</v>
      </c>
    </row>
    <row r="828" spans="1:24" x14ac:dyDescent="0.25">
      <c r="A828" s="23">
        <f t="shared" ca="1" si="240"/>
        <v>0.53763919170211771</v>
      </c>
      <c r="B828" s="23">
        <f t="shared" ca="1" si="241"/>
        <v>6.3934193045718493</v>
      </c>
      <c r="C828" s="24">
        <f t="shared" ca="1" si="250"/>
        <v>7587.1949266922666</v>
      </c>
      <c r="D828" s="23">
        <f t="shared" ca="1" si="251"/>
        <v>7593.5883459968381</v>
      </c>
      <c r="E828" s="22"/>
      <c r="F828" s="23">
        <f t="shared" ca="1" si="242"/>
        <v>7.184074557843017</v>
      </c>
      <c r="G828" s="23">
        <f t="shared" ca="1" si="243"/>
        <v>3.0512999193260653</v>
      </c>
      <c r="H828" s="24">
        <f t="shared" ca="1" si="252"/>
        <v>8403.2452273668896</v>
      </c>
      <c r="I828" s="23">
        <f t="shared" ca="1" si="253"/>
        <v>8406.2965272862148</v>
      </c>
      <c r="J828" s="22"/>
      <c r="K828" s="23">
        <f t="shared" ca="1" si="244"/>
        <v>7.5883537171117084</v>
      </c>
      <c r="L828" s="23">
        <f t="shared" ca="1" si="245"/>
        <v>0.78828251620552736</v>
      </c>
      <c r="M828" s="24">
        <f t="shared" ca="1" si="254"/>
        <v>8210.4688769099866</v>
      </c>
      <c r="N828" s="23">
        <f t="shared" ca="1" si="255"/>
        <v>8211.2571594261917</v>
      </c>
      <c r="O828" s="22"/>
      <c r="P828" s="23">
        <f t="shared" ca="1" si="246"/>
        <v>3.5085698986532496</v>
      </c>
      <c r="Q828" s="23">
        <f t="shared" ca="1" si="247"/>
        <v>4.4237874175512726</v>
      </c>
      <c r="R828" s="24">
        <f t="shared" ca="1" si="256"/>
        <v>8700.9792451160647</v>
      </c>
      <c r="S828" s="23">
        <f t="shared" ca="1" si="257"/>
        <v>8705.4030325336153</v>
      </c>
      <c r="T828" s="22"/>
      <c r="U828" s="23">
        <f t="shared" ca="1" si="248"/>
        <v>2.982800540079618</v>
      </c>
      <c r="V828" s="23">
        <f t="shared" ca="1" si="249"/>
        <v>1.6658137599293745</v>
      </c>
      <c r="W828" s="24">
        <f t="shared" ca="1" si="258"/>
        <v>9983.5746424304798</v>
      </c>
      <c r="X828" s="23">
        <f t="shared" ca="1" si="259"/>
        <v>9985.2404561904095</v>
      </c>
    </row>
    <row r="829" spans="1:24" x14ac:dyDescent="0.25">
      <c r="A829" s="23">
        <f t="shared" ca="1" si="240"/>
        <v>1.1610477269026742</v>
      </c>
      <c r="B829" s="23">
        <f t="shared" ca="1" si="241"/>
        <v>3.3831430318783413</v>
      </c>
      <c r="C829" s="24">
        <f t="shared" ca="1" si="250"/>
        <v>7594.7493937237405</v>
      </c>
      <c r="D829" s="23">
        <f t="shared" ca="1" si="251"/>
        <v>7598.1325367556192</v>
      </c>
      <c r="E829" s="22"/>
      <c r="F829" s="23">
        <f t="shared" ca="1" si="242"/>
        <v>12.773118248241724</v>
      </c>
      <c r="G829" s="23">
        <f t="shared" ca="1" si="243"/>
        <v>4.5293114303692796</v>
      </c>
      <c r="H829" s="24">
        <f t="shared" ca="1" si="252"/>
        <v>8419.0696455344569</v>
      </c>
      <c r="I829" s="23">
        <f t="shared" ca="1" si="253"/>
        <v>8423.5989569648264</v>
      </c>
      <c r="J829" s="22"/>
      <c r="K829" s="23">
        <f t="shared" ca="1" si="244"/>
        <v>19.172577034502446</v>
      </c>
      <c r="L829" s="23">
        <f t="shared" ca="1" si="245"/>
        <v>4.404738288650875E-4</v>
      </c>
      <c r="M829" s="24">
        <f t="shared" ca="1" si="254"/>
        <v>8230.4297364606937</v>
      </c>
      <c r="N829" s="23">
        <f t="shared" ca="1" si="255"/>
        <v>8230.430176934522</v>
      </c>
      <c r="O829" s="22"/>
      <c r="P829" s="23">
        <f t="shared" ca="1" si="246"/>
        <v>3.6024619443871231</v>
      </c>
      <c r="Q829" s="23">
        <f t="shared" ca="1" si="247"/>
        <v>0.15637094150864714</v>
      </c>
      <c r="R829" s="24">
        <f t="shared" ca="1" si="256"/>
        <v>8709.0054944780022</v>
      </c>
      <c r="S829" s="23">
        <f t="shared" ca="1" si="257"/>
        <v>8709.1618654195117</v>
      </c>
      <c r="T829" s="22"/>
      <c r="U829" s="23">
        <f t="shared" ca="1" si="248"/>
        <v>3.2118273690423473</v>
      </c>
      <c r="V829" s="23">
        <f t="shared" ca="1" si="249"/>
        <v>1.7794963465138964</v>
      </c>
      <c r="W829" s="24">
        <f t="shared" ca="1" si="258"/>
        <v>9988.4522835594526</v>
      </c>
      <c r="X829" s="23">
        <f t="shared" ca="1" si="259"/>
        <v>9990.2317799059656</v>
      </c>
    </row>
    <row r="830" spans="1:24" x14ac:dyDescent="0.25">
      <c r="A830" s="23">
        <f t="shared" ca="1" si="240"/>
        <v>41.223451636144752</v>
      </c>
      <c r="B830" s="23">
        <f t="shared" ca="1" si="241"/>
        <v>2.83552284390974</v>
      </c>
      <c r="C830" s="24">
        <f t="shared" ca="1" si="250"/>
        <v>7639.3559883917642</v>
      </c>
      <c r="D830" s="23">
        <f t="shared" ca="1" si="251"/>
        <v>7642.1915112356737</v>
      </c>
      <c r="E830" s="22"/>
      <c r="F830" s="23">
        <f t="shared" ca="1" si="242"/>
        <v>4.9109228729563821</v>
      </c>
      <c r="G830" s="23">
        <f t="shared" ca="1" si="243"/>
        <v>4.0477479455577043</v>
      </c>
      <c r="H830" s="24">
        <f t="shared" ca="1" si="252"/>
        <v>8428.5098798377821</v>
      </c>
      <c r="I830" s="23">
        <f t="shared" ca="1" si="253"/>
        <v>8432.5576277833406</v>
      </c>
      <c r="J830" s="22"/>
      <c r="K830" s="23">
        <f t="shared" ca="1" si="244"/>
        <v>3.2909706978726185</v>
      </c>
      <c r="L830" s="23">
        <f t="shared" ca="1" si="245"/>
        <v>4.3766641380668965</v>
      </c>
      <c r="M830" s="24">
        <f t="shared" ca="1" si="254"/>
        <v>8233.7211476323955</v>
      </c>
      <c r="N830" s="23">
        <f t="shared" ca="1" si="255"/>
        <v>8238.0978117704617</v>
      </c>
      <c r="O830" s="22"/>
      <c r="P830" s="23">
        <f t="shared" ca="1" si="246"/>
        <v>7.7059080369728576</v>
      </c>
      <c r="Q830" s="23">
        <f t="shared" ca="1" si="247"/>
        <v>0.47395944694815439</v>
      </c>
      <c r="R830" s="24">
        <f t="shared" ca="1" si="256"/>
        <v>8716.8677734564844</v>
      </c>
      <c r="S830" s="23">
        <f t="shared" ca="1" si="257"/>
        <v>8717.3417329034328</v>
      </c>
      <c r="T830" s="22"/>
      <c r="U830" s="23">
        <f t="shared" ca="1" si="248"/>
        <v>0.28438980342005127</v>
      </c>
      <c r="V830" s="23">
        <f t="shared" ca="1" si="249"/>
        <v>2.3416206195477614</v>
      </c>
      <c r="W830" s="24">
        <f t="shared" ca="1" si="258"/>
        <v>9990.5161697093863</v>
      </c>
      <c r="X830" s="23">
        <f t="shared" ca="1" si="259"/>
        <v>9992.8577903289333</v>
      </c>
    </row>
    <row r="831" spans="1:24" x14ac:dyDescent="0.25">
      <c r="A831" s="23">
        <f t="shared" ca="1" si="240"/>
        <v>23.251504472101683</v>
      </c>
      <c r="B831" s="23">
        <f t="shared" ca="1" si="241"/>
        <v>5.9795078221727032</v>
      </c>
      <c r="C831" s="24">
        <f t="shared" ca="1" si="250"/>
        <v>7665.443015707775</v>
      </c>
      <c r="D831" s="23">
        <f t="shared" ca="1" si="251"/>
        <v>7671.4225235299473</v>
      </c>
      <c r="E831" s="22"/>
      <c r="F831" s="23">
        <f t="shared" ca="1" si="242"/>
        <v>3.7363719462075671</v>
      </c>
      <c r="G831" s="23">
        <f t="shared" ca="1" si="243"/>
        <v>0.50957681394340892</v>
      </c>
      <c r="H831" s="24">
        <f t="shared" ca="1" si="252"/>
        <v>8436.2939997295489</v>
      </c>
      <c r="I831" s="23">
        <f t="shared" ca="1" si="253"/>
        <v>8436.8035765434925</v>
      </c>
      <c r="J831" s="22"/>
      <c r="K831" s="23">
        <f t="shared" ca="1" si="244"/>
        <v>4.7813603834535172</v>
      </c>
      <c r="L831" s="23">
        <f t="shared" ca="1" si="245"/>
        <v>3.5478029421947159</v>
      </c>
      <c r="M831" s="24">
        <f t="shared" ca="1" si="254"/>
        <v>8242.8791721539146</v>
      </c>
      <c r="N831" s="23">
        <f t="shared" ca="1" si="255"/>
        <v>8246.4269750961084</v>
      </c>
      <c r="O831" s="22"/>
      <c r="P831" s="23">
        <f t="shared" ca="1" si="246"/>
        <v>5.1101000291663699</v>
      </c>
      <c r="Q831" s="23">
        <f t="shared" ca="1" si="247"/>
        <v>1.5193067660914092</v>
      </c>
      <c r="R831" s="24">
        <f t="shared" ca="1" si="256"/>
        <v>8722.4518329325983</v>
      </c>
      <c r="S831" s="23">
        <f t="shared" ca="1" si="257"/>
        <v>8723.9711396986895</v>
      </c>
      <c r="T831" s="22"/>
      <c r="U831" s="23">
        <f t="shared" ca="1" si="248"/>
        <v>0.62694313624104492</v>
      </c>
      <c r="V831" s="23">
        <f t="shared" ca="1" si="249"/>
        <v>0.85531824162329084</v>
      </c>
      <c r="W831" s="24">
        <f t="shared" ca="1" si="258"/>
        <v>9993.4847334651749</v>
      </c>
      <c r="X831" s="23">
        <f t="shared" ca="1" si="259"/>
        <v>9994.3400517067985</v>
      </c>
    </row>
    <row r="832" spans="1:24" x14ac:dyDescent="0.25">
      <c r="A832" s="23">
        <f t="shared" ca="1" si="240"/>
        <v>3.2664117450821473</v>
      </c>
      <c r="B832" s="23">
        <f t="shared" ca="1" si="241"/>
        <v>1.2211941345802422</v>
      </c>
      <c r="C832" s="24">
        <f t="shared" ca="1" si="250"/>
        <v>7674.6889352750295</v>
      </c>
      <c r="D832" s="23">
        <f t="shared" ca="1" si="251"/>
        <v>7675.9101294096099</v>
      </c>
      <c r="E832" s="22"/>
      <c r="F832" s="23">
        <f t="shared" ca="1" si="242"/>
        <v>9.747117587032042E-2</v>
      </c>
      <c r="G832" s="23">
        <f t="shared" ca="1" si="243"/>
        <v>3.7947246190690662</v>
      </c>
      <c r="H832" s="24">
        <f t="shared" ca="1" si="252"/>
        <v>8436.9010477193624</v>
      </c>
      <c r="I832" s="23">
        <f t="shared" ca="1" si="253"/>
        <v>8440.6957723384312</v>
      </c>
      <c r="J832" s="22"/>
      <c r="K832" s="23">
        <f t="shared" ca="1" si="244"/>
        <v>8.0043334343360151</v>
      </c>
      <c r="L832" s="23">
        <f t="shared" ca="1" si="245"/>
        <v>2.2730493378988137</v>
      </c>
      <c r="M832" s="24">
        <f t="shared" ca="1" si="254"/>
        <v>8254.4313085304439</v>
      </c>
      <c r="N832" s="23">
        <f t="shared" ca="1" si="255"/>
        <v>8256.7043578683424</v>
      </c>
      <c r="O832" s="22"/>
      <c r="P832" s="23">
        <f t="shared" ca="1" si="246"/>
        <v>3.5491145337088534</v>
      </c>
      <c r="Q832" s="23">
        <f t="shared" ca="1" si="247"/>
        <v>4.5307412549281976</v>
      </c>
      <c r="R832" s="24">
        <f t="shared" ca="1" si="256"/>
        <v>8727.5202542323987</v>
      </c>
      <c r="S832" s="23">
        <f t="shared" ca="1" si="257"/>
        <v>8732.0509954873269</v>
      </c>
      <c r="T832" s="22"/>
      <c r="U832" s="23">
        <f t="shared" ca="1" si="248"/>
        <v>8.4577721367865966</v>
      </c>
      <c r="V832" s="23">
        <f t="shared" ca="1" si="249"/>
        <v>1.3904368419006472</v>
      </c>
      <c r="W832" s="24">
        <f t="shared" ca="1" si="258"/>
        <v>10002.797823843584</v>
      </c>
      <c r="X832" s="23">
        <f t="shared" ca="1" si="259"/>
        <v>10004.188260685485</v>
      </c>
    </row>
    <row r="833" spans="1:24" x14ac:dyDescent="0.25">
      <c r="A833" s="23">
        <f t="shared" ca="1" si="240"/>
        <v>9.9567321668762006</v>
      </c>
      <c r="B833" s="23">
        <f t="shared" ca="1" si="241"/>
        <v>1.4050486660742918</v>
      </c>
      <c r="C833" s="24">
        <f t="shared" ca="1" si="250"/>
        <v>7685.8668615764864</v>
      </c>
      <c r="D833" s="23">
        <f t="shared" ca="1" si="251"/>
        <v>7687.2719102425608</v>
      </c>
      <c r="E833" s="22"/>
      <c r="F833" s="23">
        <f t="shared" ca="1" si="242"/>
        <v>4.256076100168932</v>
      </c>
      <c r="G833" s="23">
        <f t="shared" ca="1" si="243"/>
        <v>1.0224630505516312</v>
      </c>
      <c r="H833" s="24">
        <f t="shared" ca="1" si="252"/>
        <v>8444.9518484386008</v>
      </c>
      <c r="I833" s="23">
        <f t="shared" ca="1" si="253"/>
        <v>8445.9743114891517</v>
      </c>
      <c r="J833" s="22"/>
      <c r="K833" s="23">
        <f t="shared" ca="1" si="244"/>
        <v>0.74669278869271971</v>
      </c>
      <c r="L833" s="23">
        <f t="shared" ca="1" si="245"/>
        <v>3.27803770739439</v>
      </c>
      <c r="M833" s="24">
        <f t="shared" ca="1" si="254"/>
        <v>8257.451050657035</v>
      </c>
      <c r="N833" s="23">
        <f t="shared" ca="1" si="255"/>
        <v>8260.7290883644291</v>
      </c>
      <c r="O833" s="22"/>
      <c r="P833" s="23">
        <f t="shared" ca="1" si="246"/>
        <v>8.4220501045457095</v>
      </c>
      <c r="Q833" s="23">
        <f t="shared" ca="1" si="247"/>
        <v>0.11976075062517412</v>
      </c>
      <c r="R833" s="24">
        <f t="shared" ca="1" si="256"/>
        <v>8740.4730455918725</v>
      </c>
      <c r="S833" s="23">
        <f t="shared" ca="1" si="257"/>
        <v>8740.5928063424981</v>
      </c>
      <c r="T833" s="22"/>
      <c r="U833" s="23">
        <f t="shared" ca="1" si="248"/>
        <v>11.303706051373277</v>
      </c>
      <c r="V833" s="23">
        <f t="shared" ca="1" si="249"/>
        <v>7.4793900359418739</v>
      </c>
      <c r="W833" s="24">
        <f t="shared" ca="1" si="258"/>
        <v>10015.491966736858</v>
      </c>
      <c r="X833" s="23">
        <f t="shared" ca="1" si="259"/>
        <v>10022.971356772799</v>
      </c>
    </row>
    <row r="834" spans="1:24" x14ac:dyDescent="0.25">
      <c r="A834" s="23">
        <f t="shared" ca="1" si="240"/>
        <v>6.4050169913587061</v>
      </c>
      <c r="B834" s="23">
        <f t="shared" ca="1" si="241"/>
        <v>0.37937474060962029</v>
      </c>
      <c r="C834" s="24">
        <f t="shared" ca="1" si="250"/>
        <v>7693.6769272339197</v>
      </c>
      <c r="D834" s="23">
        <f t="shared" ca="1" si="251"/>
        <v>7694.0563019745296</v>
      </c>
      <c r="E834" s="22"/>
      <c r="F834" s="23">
        <f t="shared" ca="1" si="242"/>
        <v>5.2655241519695482</v>
      </c>
      <c r="G834" s="23">
        <f t="shared" ca="1" si="243"/>
        <v>5.099906951385087</v>
      </c>
      <c r="H834" s="24">
        <f t="shared" ca="1" si="252"/>
        <v>8451.2398356411213</v>
      </c>
      <c r="I834" s="23">
        <f t="shared" ca="1" si="253"/>
        <v>8456.3397425925068</v>
      </c>
      <c r="J834" s="22"/>
      <c r="K834" s="23">
        <f t="shared" ca="1" si="244"/>
        <v>12.651841189777979</v>
      </c>
      <c r="L834" s="23">
        <f t="shared" ca="1" si="245"/>
        <v>2.0982314103256163</v>
      </c>
      <c r="M834" s="24">
        <f t="shared" ca="1" si="254"/>
        <v>8273.3809295542069</v>
      </c>
      <c r="N834" s="23">
        <f t="shared" ca="1" si="255"/>
        <v>8275.4791609645326</v>
      </c>
      <c r="O834" s="22"/>
      <c r="P834" s="23">
        <f t="shared" ca="1" si="246"/>
        <v>3.2212895670777328</v>
      </c>
      <c r="Q834" s="23">
        <f t="shared" ca="1" si="247"/>
        <v>0.2127380996920728</v>
      </c>
      <c r="R834" s="24">
        <f t="shared" ca="1" si="256"/>
        <v>8743.8140959095763</v>
      </c>
      <c r="S834" s="23">
        <f t="shared" ca="1" si="257"/>
        <v>8744.026834009268</v>
      </c>
      <c r="T834" s="22"/>
      <c r="U834" s="23">
        <f t="shared" ca="1" si="248"/>
        <v>3.7781598209754965</v>
      </c>
      <c r="V834" s="23">
        <f t="shared" ca="1" si="249"/>
        <v>9.785645413905236</v>
      </c>
      <c r="W834" s="24">
        <f t="shared" ca="1" si="258"/>
        <v>10026.749516593774</v>
      </c>
      <c r="X834" s="23">
        <f t="shared" ca="1" si="259"/>
        <v>10036.53516200768</v>
      </c>
    </row>
    <row r="835" spans="1:24" x14ac:dyDescent="0.25">
      <c r="A835" s="23">
        <f t="shared" ca="1" si="240"/>
        <v>4.2581752859559163</v>
      </c>
      <c r="B835" s="23">
        <f t="shared" ca="1" si="241"/>
        <v>1.5442329639564332</v>
      </c>
      <c r="C835" s="24">
        <f t="shared" ca="1" si="250"/>
        <v>7698.3144772604855</v>
      </c>
      <c r="D835" s="23">
        <f t="shared" ca="1" si="251"/>
        <v>7699.8587102244419</v>
      </c>
      <c r="E835" s="22"/>
      <c r="F835" s="23">
        <f t="shared" ca="1" si="242"/>
        <v>3.8089554686160487</v>
      </c>
      <c r="G835" s="23">
        <f t="shared" ca="1" si="243"/>
        <v>2.5572946412761479</v>
      </c>
      <c r="H835" s="24">
        <f t="shared" ca="1" si="252"/>
        <v>8460.1486980611226</v>
      </c>
      <c r="I835" s="23">
        <f t="shared" ca="1" si="253"/>
        <v>8462.7059927023984</v>
      </c>
      <c r="J835" s="22"/>
      <c r="K835" s="23">
        <f t="shared" ca="1" si="244"/>
        <v>13.763681219136817</v>
      </c>
      <c r="L835" s="23">
        <f t="shared" ca="1" si="245"/>
        <v>4.4094982127069517</v>
      </c>
      <c r="M835" s="24">
        <f t="shared" ca="1" si="254"/>
        <v>8289.2428421836703</v>
      </c>
      <c r="N835" s="23">
        <f t="shared" ca="1" si="255"/>
        <v>8293.6523403963765</v>
      </c>
      <c r="O835" s="22"/>
      <c r="P835" s="23">
        <f t="shared" ca="1" si="246"/>
        <v>19.018993907958343</v>
      </c>
      <c r="Q835" s="23">
        <f t="shared" ca="1" si="247"/>
        <v>0.30130109860921866</v>
      </c>
      <c r="R835" s="24">
        <f t="shared" ca="1" si="256"/>
        <v>8763.0458279172271</v>
      </c>
      <c r="S835" s="23">
        <f t="shared" ca="1" si="257"/>
        <v>8763.3471290158359</v>
      </c>
      <c r="T835" s="22"/>
      <c r="U835" s="23">
        <f t="shared" ca="1" si="248"/>
        <v>1.9123577642848222</v>
      </c>
      <c r="V835" s="23">
        <f t="shared" ca="1" si="249"/>
        <v>0.76535471010382483</v>
      </c>
      <c r="W835" s="24">
        <f t="shared" ca="1" si="258"/>
        <v>10038.447519771964</v>
      </c>
      <c r="X835" s="23">
        <f t="shared" ca="1" si="259"/>
        <v>10039.212874482067</v>
      </c>
    </row>
    <row r="836" spans="1:24" x14ac:dyDescent="0.25">
      <c r="A836" s="23">
        <f t="shared" ca="1" si="240"/>
        <v>1.8003025231516845</v>
      </c>
      <c r="B836" s="23">
        <f t="shared" ca="1" si="241"/>
        <v>4.3544448592410525</v>
      </c>
      <c r="C836" s="24">
        <f t="shared" ca="1" si="250"/>
        <v>7701.6590127475938</v>
      </c>
      <c r="D836" s="23">
        <f t="shared" ca="1" si="251"/>
        <v>7706.0134576068349</v>
      </c>
      <c r="E836" s="22"/>
      <c r="F836" s="23">
        <f t="shared" ca="1" si="242"/>
        <v>12.297029044616835</v>
      </c>
      <c r="G836" s="23">
        <f t="shared" ca="1" si="243"/>
        <v>18.4658247136197</v>
      </c>
      <c r="H836" s="24">
        <f t="shared" ca="1" si="252"/>
        <v>8475.0030217470157</v>
      </c>
      <c r="I836" s="23">
        <f t="shared" ca="1" si="253"/>
        <v>8493.4688464606352</v>
      </c>
      <c r="J836" s="22"/>
      <c r="K836" s="23">
        <f t="shared" ca="1" si="244"/>
        <v>24.010231009762848</v>
      </c>
      <c r="L836" s="23">
        <f t="shared" ca="1" si="245"/>
        <v>1.253970287386037</v>
      </c>
      <c r="M836" s="24">
        <f t="shared" ca="1" si="254"/>
        <v>8317.6625714061393</v>
      </c>
      <c r="N836" s="23">
        <f t="shared" ca="1" si="255"/>
        <v>8318.9165416935248</v>
      </c>
      <c r="O836" s="22"/>
      <c r="P836" s="23">
        <f t="shared" ca="1" si="246"/>
        <v>11.789498347261553</v>
      </c>
      <c r="Q836" s="23">
        <f t="shared" ca="1" si="247"/>
        <v>3.5347459340872671</v>
      </c>
      <c r="R836" s="24">
        <f t="shared" ca="1" si="256"/>
        <v>8775.1366273630974</v>
      </c>
      <c r="S836" s="23">
        <f t="shared" ca="1" si="257"/>
        <v>8778.6713732971839</v>
      </c>
      <c r="T836" s="22"/>
      <c r="U836" s="23">
        <f t="shared" ca="1" si="248"/>
        <v>9.0033008753468611</v>
      </c>
      <c r="V836" s="23">
        <f t="shared" ca="1" si="249"/>
        <v>5.0377473270106039</v>
      </c>
      <c r="W836" s="24">
        <f t="shared" ca="1" si="258"/>
        <v>10048.216175357415</v>
      </c>
      <c r="X836" s="23">
        <f t="shared" ca="1" si="259"/>
        <v>10053.253922684426</v>
      </c>
    </row>
    <row r="837" spans="1:24" x14ac:dyDescent="0.25">
      <c r="A837" s="23">
        <f t="shared" ca="1" si="240"/>
        <v>4.6737836104653896</v>
      </c>
      <c r="B837" s="23">
        <f t="shared" ca="1" si="241"/>
        <v>0.48103126473774382</v>
      </c>
      <c r="C837" s="24">
        <f t="shared" ca="1" si="250"/>
        <v>7710.6872412173007</v>
      </c>
      <c r="D837" s="23">
        <f t="shared" ca="1" si="251"/>
        <v>7711.1682724820384</v>
      </c>
      <c r="E837" s="22"/>
      <c r="F837" s="23">
        <f t="shared" ca="1" si="242"/>
        <v>6.3916468085270512</v>
      </c>
      <c r="G837" s="23">
        <f t="shared" ca="1" si="243"/>
        <v>9.8629435361334625</v>
      </c>
      <c r="H837" s="24">
        <f t="shared" ca="1" si="252"/>
        <v>8499.8604932691615</v>
      </c>
      <c r="I837" s="23">
        <f t="shared" ca="1" si="253"/>
        <v>8509.7234368052941</v>
      </c>
      <c r="J837" s="22"/>
      <c r="K837" s="23">
        <f t="shared" ca="1" si="244"/>
        <v>9.5112476410732931</v>
      </c>
      <c r="L837" s="23">
        <f t="shared" ca="1" si="245"/>
        <v>1.9598898446918547</v>
      </c>
      <c r="M837" s="24">
        <f t="shared" ca="1" si="254"/>
        <v>8328.4277893345989</v>
      </c>
      <c r="N837" s="23">
        <f t="shared" ca="1" si="255"/>
        <v>8330.38767917929</v>
      </c>
      <c r="O837" s="22"/>
      <c r="P837" s="23">
        <f t="shared" ca="1" si="246"/>
        <v>2.0268544968290976</v>
      </c>
      <c r="Q837" s="23">
        <f t="shared" ca="1" si="247"/>
        <v>0.13625432039027438</v>
      </c>
      <c r="R837" s="24">
        <f t="shared" ca="1" si="256"/>
        <v>8780.6982277940133</v>
      </c>
      <c r="S837" s="23">
        <f t="shared" ca="1" si="257"/>
        <v>8780.8344821144037</v>
      </c>
      <c r="T837" s="22"/>
      <c r="U837" s="23">
        <f t="shared" ca="1" si="248"/>
        <v>6.6771393261518073</v>
      </c>
      <c r="V837" s="23">
        <f t="shared" ca="1" si="249"/>
        <v>8.1456884800931615</v>
      </c>
      <c r="W837" s="24">
        <f t="shared" ca="1" si="258"/>
        <v>10059.931062010577</v>
      </c>
      <c r="X837" s="23">
        <f t="shared" ca="1" si="259"/>
        <v>10068.076750490671</v>
      </c>
    </row>
    <row r="838" spans="1:24" x14ac:dyDescent="0.25">
      <c r="A838" s="23">
        <f t="shared" ca="1" si="240"/>
        <v>1.3216742542174369</v>
      </c>
      <c r="B838" s="23">
        <f t="shared" ca="1" si="241"/>
        <v>0.61447937155823595</v>
      </c>
      <c r="C838" s="24">
        <f t="shared" ca="1" si="250"/>
        <v>7712.4899467362557</v>
      </c>
      <c r="D838" s="23">
        <f t="shared" ca="1" si="251"/>
        <v>7713.1044261078141</v>
      </c>
      <c r="E838" s="22"/>
      <c r="F838" s="23">
        <f t="shared" ca="1" si="242"/>
        <v>5.2460452361260339</v>
      </c>
      <c r="G838" s="23">
        <f t="shared" ca="1" si="243"/>
        <v>0.74466140778280543</v>
      </c>
      <c r="H838" s="24">
        <f t="shared" ca="1" si="252"/>
        <v>8514.9694820414206</v>
      </c>
      <c r="I838" s="23">
        <f t="shared" ca="1" si="253"/>
        <v>8515.7141434492041</v>
      </c>
      <c r="J838" s="22"/>
      <c r="K838" s="23">
        <f t="shared" ca="1" si="244"/>
        <v>15.910076686053198</v>
      </c>
      <c r="L838" s="23">
        <f t="shared" ca="1" si="245"/>
        <v>0.14380584205647337</v>
      </c>
      <c r="M838" s="24">
        <f t="shared" ca="1" si="254"/>
        <v>8346.2977558653438</v>
      </c>
      <c r="N838" s="23">
        <f t="shared" ca="1" si="255"/>
        <v>8346.441561707401</v>
      </c>
      <c r="O838" s="22"/>
      <c r="P838" s="23">
        <f t="shared" ca="1" si="246"/>
        <v>10.073513381605906</v>
      </c>
      <c r="Q838" s="23">
        <f t="shared" ca="1" si="247"/>
        <v>0.50380051370118273</v>
      </c>
      <c r="R838" s="24">
        <f t="shared" ca="1" si="256"/>
        <v>8790.9079954960089</v>
      </c>
      <c r="S838" s="23">
        <f t="shared" ca="1" si="257"/>
        <v>8791.4117960097101</v>
      </c>
      <c r="T838" s="22"/>
      <c r="U838" s="23">
        <f t="shared" ca="1" si="248"/>
        <v>42.829131715995807</v>
      </c>
      <c r="V838" s="23">
        <f t="shared" ca="1" si="249"/>
        <v>2.6675455600633486</v>
      </c>
      <c r="W838" s="24">
        <f t="shared" ca="1" si="258"/>
        <v>10110.905882206667</v>
      </c>
      <c r="X838" s="23">
        <f t="shared" ca="1" si="259"/>
        <v>10113.573427766731</v>
      </c>
    </row>
    <row r="839" spans="1:24" x14ac:dyDescent="0.25">
      <c r="A839" s="23">
        <f t="shared" ca="1" si="240"/>
        <v>4.3048307969371322</v>
      </c>
      <c r="B839" s="23">
        <f t="shared" ca="1" si="241"/>
        <v>1.0617173880464774</v>
      </c>
      <c r="C839" s="24">
        <f t="shared" ca="1" si="250"/>
        <v>7717.4092569047516</v>
      </c>
      <c r="D839" s="23">
        <f t="shared" ca="1" si="251"/>
        <v>7718.470974292798</v>
      </c>
      <c r="E839" s="22"/>
      <c r="F839" s="23">
        <f t="shared" ca="1" si="242"/>
        <v>9.7358924097428776</v>
      </c>
      <c r="G839" s="23">
        <f t="shared" ca="1" si="243"/>
        <v>11.713982808176015</v>
      </c>
      <c r="H839" s="24">
        <f t="shared" ca="1" si="252"/>
        <v>8525.4500358589466</v>
      </c>
      <c r="I839" s="23">
        <f t="shared" ca="1" si="253"/>
        <v>8537.1640186671229</v>
      </c>
      <c r="J839" s="22"/>
      <c r="K839" s="23">
        <f t="shared" ca="1" si="244"/>
        <v>2.1784680375468493</v>
      </c>
      <c r="L839" s="23">
        <f t="shared" ca="1" si="245"/>
        <v>2.535630956112314E-3</v>
      </c>
      <c r="M839" s="24">
        <f t="shared" ca="1" si="254"/>
        <v>8348.6200297449486</v>
      </c>
      <c r="N839" s="23">
        <f t="shared" ca="1" si="255"/>
        <v>8348.6225653759047</v>
      </c>
      <c r="O839" s="22"/>
      <c r="P839" s="23">
        <f t="shared" ca="1" si="246"/>
        <v>3.2037771737946854</v>
      </c>
      <c r="Q839" s="23">
        <f t="shared" ca="1" si="247"/>
        <v>4.4680469198265413</v>
      </c>
      <c r="R839" s="24">
        <f t="shared" ca="1" si="256"/>
        <v>8794.6155731835042</v>
      </c>
      <c r="S839" s="23">
        <f t="shared" ca="1" si="257"/>
        <v>8799.0836201033308</v>
      </c>
      <c r="T839" s="22"/>
      <c r="U839" s="23">
        <f t="shared" ca="1" si="248"/>
        <v>0.33933327908923144</v>
      </c>
      <c r="V839" s="23">
        <f t="shared" ca="1" si="249"/>
        <v>0.32246669503917413</v>
      </c>
      <c r="W839" s="24">
        <f t="shared" ca="1" si="258"/>
        <v>10113.91276104582</v>
      </c>
      <c r="X839" s="23">
        <f t="shared" ca="1" si="259"/>
        <v>10114.235227740859</v>
      </c>
    </row>
    <row r="840" spans="1:24" x14ac:dyDescent="0.25">
      <c r="A840" s="23">
        <f t="shared" ca="1" si="240"/>
        <v>1.4753000980530762</v>
      </c>
      <c r="B840" s="23">
        <f t="shared" ca="1" si="241"/>
        <v>3.9862656264050385</v>
      </c>
      <c r="C840" s="24">
        <f t="shared" ca="1" si="250"/>
        <v>7719.9462743908507</v>
      </c>
      <c r="D840" s="23">
        <f t="shared" ca="1" si="251"/>
        <v>7723.9325400172556</v>
      </c>
      <c r="E840" s="22"/>
      <c r="F840" s="23">
        <f t="shared" ca="1" si="242"/>
        <v>12.035932975393488</v>
      </c>
      <c r="G840" s="23">
        <f t="shared" ca="1" si="243"/>
        <v>3.5473258955360437E-2</v>
      </c>
      <c r="H840" s="24">
        <f t="shared" ca="1" si="252"/>
        <v>8549.1999516425167</v>
      </c>
      <c r="I840" s="23">
        <f t="shared" ca="1" si="253"/>
        <v>8549.2354249014716</v>
      </c>
      <c r="J840" s="22"/>
      <c r="K840" s="23">
        <f t="shared" ca="1" si="244"/>
        <v>4.2904453844932311</v>
      </c>
      <c r="L840" s="23">
        <f t="shared" ca="1" si="245"/>
        <v>3.7145650095368512</v>
      </c>
      <c r="M840" s="24">
        <f t="shared" ca="1" si="254"/>
        <v>8352.9130107603978</v>
      </c>
      <c r="N840" s="23">
        <f t="shared" ca="1" si="255"/>
        <v>8356.627575769935</v>
      </c>
      <c r="O840" s="22"/>
      <c r="P840" s="23">
        <f t="shared" ca="1" si="246"/>
        <v>0.55070883728385545</v>
      </c>
      <c r="Q840" s="23">
        <f t="shared" ca="1" si="247"/>
        <v>2.1932763800988822</v>
      </c>
      <c r="R840" s="24">
        <f t="shared" ca="1" si="256"/>
        <v>8799.6343289406141</v>
      </c>
      <c r="S840" s="23">
        <f t="shared" ca="1" si="257"/>
        <v>8801.8276053207137</v>
      </c>
      <c r="T840" s="22"/>
      <c r="U840" s="23">
        <f t="shared" ca="1" si="248"/>
        <v>24.247967566887333</v>
      </c>
      <c r="V840" s="23">
        <f t="shared" ca="1" si="249"/>
        <v>0.43924864010659481</v>
      </c>
      <c r="W840" s="24">
        <f t="shared" ca="1" si="258"/>
        <v>10138.483195307746</v>
      </c>
      <c r="X840" s="23">
        <f t="shared" ca="1" si="259"/>
        <v>10138.922443947853</v>
      </c>
    </row>
    <row r="841" spans="1:24" x14ac:dyDescent="0.25">
      <c r="A841" s="23">
        <f t="shared" ca="1" si="240"/>
        <v>6.7003811572964107</v>
      </c>
      <c r="B841" s="23">
        <f t="shared" ca="1" si="241"/>
        <v>2.7125497197551196</v>
      </c>
      <c r="C841" s="24">
        <f t="shared" ca="1" si="250"/>
        <v>7730.6329211745524</v>
      </c>
      <c r="D841" s="23">
        <f t="shared" ca="1" si="251"/>
        <v>7733.3454708943073</v>
      </c>
      <c r="E841" s="22"/>
      <c r="F841" s="23">
        <f t="shared" ca="1" si="242"/>
        <v>2.9888602233530053</v>
      </c>
      <c r="G841" s="23">
        <f t="shared" ca="1" si="243"/>
        <v>1.9832843385029559</v>
      </c>
      <c r="H841" s="24">
        <f t="shared" ca="1" si="252"/>
        <v>8552.2242851248247</v>
      </c>
      <c r="I841" s="23">
        <f t="shared" ca="1" si="253"/>
        <v>8554.2075694633277</v>
      </c>
      <c r="J841" s="22"/>
      <c r="K841" s="23">
        <f t="shared" ca="1" si="244"/>
        <v>6.2134808336953373</v>
      </c>
      <c r="L841" s="23">
        <f t="shared" ca="1" si="245"/>
        <v>1.6150108945480606</v>
      </c>
      <c r="M841" s="24">
        <f t="shared" ca="1" si="254"/>
        <v>8362.8410566036309</v>
      </c>
      <c r="N841" s="23">
        <f t="shared" ca="1" si="255"/>
        <v>8364.4560674981785</v>
      </c>
      <c r="O841" s="22"/>
      <c r="P841" s="23">
        <f t="shared" ca="1" si="246"/>
        <v>1.9844400100121937</v>
      </c>
      <c r="Q841" s="23">
        <f t="shared" ca="1" si="247"/>
        <v>2.6445261959828437</v>
      </c>
      <c r="R841" s="24">
        <f t="shared" ca="1" si="256"/>
        <v>8803.8120453307256</v>
      </c>
      <c r="S841" s="23">
        <f t="shared" ca="1" si="257"/>
        <v>8806.456571526709</v>
      </c>
      <c r="T841" s="22"/>
      <c r="U841" s="23">
        <f t="shared" ca="1" si="248"/>
        <v>6.3440124008027399E-2</v>
      </c>
      <c r="V841" s="23">
        <f t="shared" ca="1" si="249"/>
        <v>2.1545958492606858</v>
      </c>
      <c r="W841" s="24">
        <f t="shared" ca="1" si="258"/>
        <v>10138.985884071861</v>
      </c>
      <c r="X841" s="23">
        <f t="shared" ca="1" si="259"/>
        <v>10141.140479921121</v>
      </c>
    </row>
    <row r="842" spans="1:24" x14ac:dyDescent="0.25">
      <c r="A842" s="23">
        <f t="shared" ca="1" si="240"/>
        <v>1.822063006077524</v>
      </c>
      <c r="B842" s="23">
        <f t="shared" ca="1" si="241"/>
        <v>1.7176278109868106</v>
      </c>
      <c r="C842" s="24">
        <f t="shared" ca="1" si="250"/>
        <v>7735.167533900385</v>
      </c>
      <c r="D842" s="23">
        <f t="shared" ca="1" si="251"/>
        <v>7736.8851617113714</v>
      </c>
      <c r="E842" s="22"/>
      <c r="F842" s="23">
        <f t="shared" ca="1" si="242"/>
        <v>14.83872770759675</v>
      </c>
      <c r="G842" s="23">
        <f t="shared" ca="1" si="243"/>
        <v>14.486517233709511</v>
      </c>
      <c r="H842" s="24">
        <f t="shared" ca="1" si="252"/>
        <v>8569.0462971709239</v>
      </c>
      <c r="I842" s="23">
        <f t="shared" ca="1" si="253"/>
        <v>8583.5328144046343</v>
      </c>
      <c r="J842" s="22"/>
      <c r="K842" s="23">
        <f t="shared" ca="1" si="244"/>
        <v>0.58977604630273717</v>
      </c>
      <c r="L842" s="23">
        <f t="shared" ca="1" si="245"/>
        <v>1.0227646446045768</v>
      </c>
      <c r="M842" s="24">
        <f t="shared" ca="1" si="254"/>
        <v>8365.0458435444816</v>
      </c>
      <c r="N842" s="23">
        <f t="shared" ca="1" si="255"/>
        <v>8366.0686081890854</v>
      </c>
      <c r="O842" s="22"/>
      <c r="P842" s="23">
        <f t="shared" ca="1" si="246"/>
        <v>4.9642199403490528</v>
      </c>
      <c r="Q842" s="23">
        <f t="shared" ca="1" si="247"/>
        <v>1.2676316887397334</v>
      </c>
      <c r="R842" s="24">
        <f t="shared" ca="1" si="256"/>
        <v>8811.4207914670587</v>
      </c>
      <c r="S842" s="23">
        <f t="shared" ca="1" si="257"/>
        <v>8812.6884231557979</v>
      </c>
      <c r="T842" s="22"/>
      <c r="U842" s="23">
        <f t="shared" ca="1" si="248"/>
        <v>12.430023006168213</v>
      </c>
      <c r="V842" s="23">
        <f t="shared" ca="1" si="249"/>
        <v>1.6403056070378652</v>
      </c>
      <c r="W842" s="24">
        <f t="shared" ca="1" si="258"/>
        <v>10153.57050292729</v>
      </c>
      <c r="X842" s="23">
        <f t="shared" ca="1" si="259"/>
        <v>10155.210808534328</v>
      </c>
    </row>
    <row r="843" spans="1:24" x14ac:dyDescent="0.25">
      <c r="A843" s="23">
        <f t="shared" ca="1" si="240"/>
        <v>2.546061403279761</v>
      </c>
      <c r="B843" s="23">
        <f t="shared" ca="1" si="241"/>
        <v>2.4747765529305412</v>
      </c>
      <c r="C843" s="24">
        <f t="shared" ca="1" si="250"/>
        <v>7739.4312231146514</v>
      </c>
      <c r="D843" s="23">
        <f t="shared" ca="1" si="251"/>
        <v>7741.9059996675824</v>
      </c>
      <c r="E843" s="22"/>
      <c r="F843" s="23">
        <f t="shared" ca="1" si="242"/>
        <v>7.8966751441927636</v>
      </c>
      <c r="G843" s="23">
        <f t="shared" ca="1" si="243"/>
        <v>3.1054827532587037</v>
      </c>
      <c r="H843" s="24">
        <f t="shared" ca="1" si="252"/>
        <v>8591.4294895488274</v>
      </c>
      <c r="I843" s="23">
        <f t="shared" ca="1" si="253"/>
        <v>8594.5349723020863</v>
      </c>
      <c r="J843" s="22"/>
      <c r="K843" s="23">
        <f t="shared" ca="1" si="244"/>
        <v>37.779630455509071</v>
      </c>
      <c r="L843" s="23">
        <f t="shared" ca="1" si="245"/>
        <v>0.52006439531025561</v>
      </c>
      <c r="M843" s="24">
        <f t="shared" ca="1" si="254"/>
        <v>8403.8482386445939</v>
      </c>
      <c r="N843" s="23">
        <f t="shared" ca="1" si="255"/>
        <v>8404.3683030399043</v>
      </c>
      <c r="O843" s="22"/>
      <c r="P843" s="23">
        <f t="shared" ca="1" si="246"/>
        <v>4.263784878279659</v>
      </c>
      <c r="Q843" s="23">
        <f t="shared" ca="1" si="247"/>
        <v>0.55887546049890202</v>
      </c>
      <c r="R843" s="24">
        <f t="shared" ca="1" si="256"/>
        <v>8816.9522080340776</v>
      </c>
      <c r="S843" s="23">
        <f t="shared" ca="1" si="257"/>
        <v>8817.5110834945772</v>
      </c>
      <c r="T843" s="22"/>
      <c r="U843" s="23">
        <f t="shared" ca="1" si="248"/>
        <v>1.6024111377651562</v>
      </c>
      <c r="V843" s="23">
        <f t="shared" ca="1" si="249"/>
        <v>4.8810201885148885</v>
      </c>
      <c r="W843" s="24">
        <f t="shared" ca="1" si="258"/>
        <v>10156.813219672093</v>
      </c>
      <c r="X843" s="23">
        <f t="shared" ca="1" si="259"/>
        <v>10161.694239860608</v>
      </c>
    </row>
    <row r="844" spans="1:24" x14ac:dyDescent="0.25">
      <c r="A844" s="23">
        <f t="shared" ca="1" si="240"/>
        <v>5.3402073418245219</v>
      </c>
      <c r="B844" s="23">
        <f t="shared" ca="1" si="241"/>
        <v>0.88255251240684873</v>
      </c>
      <c r="C844" s="24">
        <f t="shared" ca="1" si="250"/>
        <v>7747.246207009407</v>
      </c>
      <c r="D844" s="23">
        <f t="shared" ca="1" si="251"/>
        <v>7748.1287595218137</v>
      </c>
      <c r="E844" s="22"/>
      <c r="F844" s="23">
        <f t="shared" ca="1" si="242"/>
        <v>0.27805129305310139</v>
      </c>
      <c r="G844" s="23">
        <f t="shared" ca="1" si="243"/>
        <v>1.5110571964734527</v>
      </c>
      <c r="H844" s="24">
        <f t="shared" ca="1" si="252"/>
        <v>8594.8130235951394</v>
      </c>
      <c r="I844" s="23">
        <f t="shared" ca="1" si="253"/>
        <v>8596.3240807916136</v>
      </c>
      <c r="J844" s="22"/>
      <c r="K844" s="23">
        <f t="shared" ca="1" si="244"/>
        <v>1.9388126885519128</v>
      </c>
      <c r="L844" s="23">
        <f t="shared" ca="1" si="245"/>
        <v>3.8737050534244211</v>
      </c>
      <c r="M844" s="24">
        <f t="shared" ca="1" si="254"/>
        <v>8406.3071157284558</v>
      </c>
      <c r="N844" s="23">
        <f t="shared" ca="1" si="255"/>
        <v>8410.1808207818794</v>
      </c>
      <c r="O844" s="22"/>
      <c r="P844" s="23">
        <f t="shared" ca="1" si="246"/>
        <v>2.9490471183661238</v>
      </c>
      <c r="Q844" s="23">
        <f t="shared" ca="1" si="247"/>
        <v>4.3780808270772065</v>
      </c>
      <c r="R844" s="24">
        <f t="shared" ca="1" si="256"/>
        <v>8820.4601306129425</v>
      </c>
      <c r="S844" s="23">
        <f t="shared" ca="1" si="257"/>
        <v>8824.8382114400192</v>
      </c>
      <c r="T844" s="22"/>
      <c r="U844" s="23">
        <f t="shared" ca="1" si="248"/>
        <v>2.4730213861967534</v>
      </c>
      <c r="V844" s="23">
        <f t="shared" ca="1" si="249"/>
        <v>1.4235316315843964</v>
      </c>
      <c r="W844" s="24">
        <f t="shared" ca="1" si="258"/>
        <v>10164.167261246805</v>
      </c>
      <c r="X844" s="23">
        <f t="shared" ca="1" si="259"/>
        <v>10165.590792878389</v>
      </c>
    </row>
    <row r="845" spans="1:24" x14ac:dyDescent="0.25">
      <c r="A845" s="23">
        <f t="shared" ca="1" si="240"/>
        <v>2.1431670023771994</v>
      </c>
      <c r="B845" s="23">
        <f t="shared" ca="1" si="241"/>
        <v>1.1129693766870812</v>
      </c>
      <c r="C845" s="24">
        <f t="shared" ca="1" si="250"/>
        <v>7750.2719265241913</v>
      </c>
      <c r="D845" s="23">
        <f t="shared" ca="1" si="251"/>
        <v>7751.3848959008783</v>
      </c>
      <c r="E845" s="22"/>
      <c r="F845" s="23">
        <f t="shared" ca="1" si="242"/>
        <v>6.1306681805630809</v>
      </c>
      <c r="G845" s="23">
        <f t="shared" ca="1" si="243"/>
        <v>0.29229223620249656</v>
      </c>
      <c r="H845" s="24">
        <f t="shared" ca="1" si="252"/>
        <v>8602.4547489721772</v>
      </c>
      <c r="I845" s="23">
        <f t="shared" ca="1" si="253"/>
        <v>8602.7470412083803</v>
      </c>
      <c r="J845" s="22"/>
      <c r="K845" s="23">
        <f t="shared" ca="1" si="244"/>
        <v>11.45965269813348</v>
      </c>
      <c r="L845" s="23">
        <f t="shared" ca="1" si="245"/>
        <v>1.5580967517903197</v>
      </c>
      <c r="M845" s="24">
        <f t="shared" ca="1" si="254"/>
        <v>8421.6404734800126</v>
      </c>
      <c r="N845" s="23">
        <f t="shared" ca="1" si="255"/>
        <v>8423.1985702318034</v>
      </c>
      <c r="O845" s="22"/>
      <c r="P845" s="23">
        <f t="shared" ca="1" si="246"/>
        <v>10.816877286822271</v>
      </c>
      <c r="Q845" s="23">
        <f t="shared" ca="1" si="247"/>
        <v>5.27480212439312</v>
      </c>
      <c r="R845" s="24">
        <f t="shared" ca="1" si="256"/>
        <v>8835.6550887268422</v>
      </c>
      <c r="S845" s="23">
        <f t="shared" ca="1" si="257"/>
        <v>8840.9298908512355</v>
      </c>
      <c r="T845" s="22"/>
      <c r="U845" s="23">
        <f t="shared" ca="1" si="248"/>
        <v>18.512350933772481</v>
      </c>
      <c r="V845" s="23">
        <f t="shared" ca="1" si="249"/>
        <v>7.0217920255015995</v>
      </c>
      <c r="W845" s="24">
        <f t="shared" ca="1" si="258"/>
        <v>10184.103143812161</v>
      </c>
      <c r="X845" s="23">
        <f t="shared" ca="1" si="259"/>
        <v>10191.124935837663</v>
      </c>
    </row>
    <row r="846" spans="1:24" x14ac:dyDescent="0.25">
      <c r="A846" s="23">
        <f t="shared" ref="A846:A909" ca="1" si="260">((-LN(1-RAND()))/$C$9)</f>
        <v>4.5272757114558626</v>
      </c>
      <c r="B846" s="23">
        <f t="shared" ref="B846:B909" ca="1" si="261">((-LN(1-RAND()))/$C$10)</f>
        <v>2.3396073427223913</v>
      </c>
      <c r="C846" s="24">
        <f t="shared" ca="1" si="250"/>
        <v>7755.9121716123345</v>
      </c>
      <c r="D846" s="23">
        <f t="shared" ca="1" si="251"/>
        <v>7758.2517789550566</v>
      </c>
      <c r="E846" s="22"/>
      <c r="F846" s="23">
        <f t="shared" ref="F846:F909" ca="1" si="262">((-LN(1-RAND()))/$H$9)</f>
        <v>12.616006751465575</v>
      </c>
      <c r="G846" s="23">
        <f t="shared" ref="G846:G909" ca="1" si="263">((-LN(1-RAND()))/$H$10)</f>
        <v>3.0775346125992744</v>
      </c>
      <c r="H846" s="24">
        <f t="shared" ca="1" si="252"/>
        <v>8615.3630479598451</v>
      </c>
      <c r="I846" s="23">
        <f t="shared" ca="1" si="253"/>
        <v>8618.4405825724443</v>
      </c>
      <c r="J846" s="22"/>
      <c r="K846" s="23">
        <f t="shared" ref="K846:K909" ca="1" si="264">((-LN(1-RAND()))/$M$9)</f>
        <v>7.757373794932418</v>
      </c>
      <c r="L846" s="23">
        <f t="shared" ref="L846:L909" ca="1" si="265">((-LN(1-RAND()))/$M$10)</f>
        <v>2.2229648029775877</v>
      </c>
      <c r="M846" s="24">
        <f t="shared" ca="1" si="254"/>
        <v>8430.9559440267367</v>
      </c>
      <c r="N846" s="23">
        <f t="shared" ca="1" si="255"/>
        <v>8433.1789088297137</v>
      </c>
      <c r="O846" s="22"/>
      <c r="P846" s="23">
        <f t="shared" ref="P846:P909" ca="1" si="266">((-LN(1-RAND()))/$R$9)</f>
        <v>6.0193553888185152</v>
      </c>
      <c r="Q846" s="23">
        <f t="shared" ref="Q846:Q909" ca="1" si="267">((-LN(1-RAND()))/$R$10)</f>
        <v>5.3687658047632354</v>
      </c>
      <c r="R846" s="24">
        <f t="shared" ca="1" si="256"/>
        <v>8846.949246240054</v>
      </c>
      <c r="S846" s="23">
        <f t="shared" ca="1" si="257"/>
        <v>8852.3180120448178</v>
      </c>
      <c r="T846" s="22"/>
      <c r="U846" s="23">
        <f t="shared" ref="U846:U909" ca="1" si="268">((-LN(1-RAND()))/$W$9)</f>
        <v>8.6805871834384458</v>
      </c>
      <c r="V846" s="23">
        <f t="shared" ref="V846:V909" ca="1" si="269">((-LN(1-RAND()))/$W$10)</f>
        <v>2.7208040487191663</v>
      </c>
      <c r="W846" s="24">
        <f t="shared" ca="1" si="258"/>
        <v>10199.805523021101</v>
      </c>
      <c r="X846" s="23">
        <f t="shared" ca="1" si="259"/>
        <v>10202.52632706982</v>
      </c>
    </row>
    <row r="847" spans="1:24" x14ac:dyDescent="0.25">
      <c r="A847" s="23">
        <f t="shared" ca="1" si="260"/>
        <v>0.54718554933743879</v>
      </c>
      <c r="B847" s="23">
        <f t="shared" ca="1" si="261"/>
        <v>0.62619747396184322</v>
      </c>
      <c r="C847" s="24">
        <f t="shared" ref="C847:C910" ca="1" si="270">D846+A847</f>
        <v>7758.7989645043945</v>
      </c>
      <c r="D847" s="23">
        <f t="shared" ref="D847:D910" ca="1" si="271">C847+B847</f>
        <v>7759.4251619783563</v>
      </c>
      <c r="E847" s="22"/>
      <c r="F847" s="23">
        <f t="shared" ca="1" si="262"/>
        <v>9.4277692898926908</v>
      </c>
      <c r="G847" s="23">
        <f t="shared" ca="1" si="263"/>
        <v>4.286114214772982</v>
      </c>
      <c r="H847" s="24">
        <f t="shared" ref="H847:H910" ca="1" si="272">I846+F847</f>
        <v>8627.8683518623366</v>
      </c>
      <c r="I847" s="23">
        <f t="shared" ref="I847:I910" ca="1" si="273">H847+G847</f>
        <v>8632.1544660771087</v>
      </c>
      <c r="J847" s="22"/>
      <c r="K847" s="23">
        <f t="shared" ca="1" si="264"/>
        <v>0.49330338085994535</v>
      </c>
      <c r="L847" s="23">
        <f t="shared" ca="1" si="265"/>
        <v>1.7754222929425998</v>
      </c>
      <c r="M847" s="24">
        <f t="shared" ref="M847:M910" ca="1" si="274">N846+K847</f>
        <v>8433.672212210573</v>
      </c>
      <c r="N847" s="23">
        <f t="shared" ref="N847:N910" ca="1" si="275">M847+L847</f>
        <v>8435.4476345035164</v>
      </c>
      <c r="O847" s="22"/>
      <c r="P847" s="23">
        <f t="shared" ca="1" si="266"/>
        <v>8.30128365480018</v>
      </c>
      <c r="Q847" s="23">
        <f t="shared" ca="1" si="267"/>
        <v>4.5906483889779786</v>
      </c>
      <c r="R847" s="24">
        <f t="shared" ref="R847:R910" ca="1" si="276">S846+P847</f>
        <v>8860.6192956996183</v>
      </c>
      <c r="S847" s="23">
        <f t="shared" ref="S847:S910" ca="1" si="277">R847+Q847</f>
        <v>8865.2099440885959</v>
      </c>
      <c r="T847" s="22"/>
      <c r="U847" s="23">
        <f t="shared" ca="1" si="268"/>
        <v>18.877057804589263</v>
      </c>
      <c r="V847" s="23">
        <f t="shared" ca="1" si="269"/>
        <v>2.2203005116437633</v>
      </c>
      <c r="W847" s="24">
        <f t="shared" ref="W847:W910" ca="1" si="278">X846+U847</f>
        <v>10221.403384874409</v>
      </c>
      <c r="X847" s="23">
        <f t="shared" ref="X847:X910" ca="1" si="279">W847+V847</f>
        <v>10223.623685386054</v>
      </c>
    </row>
    <row r="848" spans="1:24" x14ac:dyDescent="0.25">
      <c r="A848" s="23">
        <f t="shared" ca="1" si="260"/>
        <v>26.9406528294592</v>
      </c>
      <c r="B848" s="23">
        <f t="shared" ca="1" si="261"/>
        <v>4.9142183049127466</v>
      </c>
      <c r="C848" s="24">
        <f t="shared" ca="1" si="270"/>
        <v>7786.3658148078157</v>
      </c>
      <c r="D848" s="23">
        <f t="shared" ca="1" si="271"/>
        <v>7791.2800331127282</v>
      </c>
      <c r="E848" s="22"/>
      <c r="F848" s="23">
        <f t="shared" ca="1" si="262"/>
        <v>3.1437253510478795</v>
      </c>
      <c r="G848" s="23">
        <f t="shared" ca="1" si="263"/>
        <v>0.42543542011498553</v>
      </c>
      <c r="H848" s="24">
        <f t="shared" ca="1" si="272"/>
        <v>8635.2981914281572</v>
      </c>
      <c r="I848" s="23">
        <f t="shared" ca="1" si="273"/>
        <v>8635.723626848272</v>
      </c>
      <c r="J848" s="22"/>
      <c r="K848" s="23">
        <f t="shared" ca="1" si="264"/>
        <v>13.265686250591138</v>
      </c>
      <c r="L848" s="23">
        <f t="shared" ca="1" si="265"/>
        <v>1.027460409397172</v>
      </c>
      <c r="M848" s="24">
        <f t="shared" ca="1" si="274"/>
        <v>8448.7133207541083</v>
      </c>
      <c r="N848" s="23">
        <f t="shared" ca="1" si="275"/>
        <v>8449.7407811635057</v>
      </c>
      <c r="O848" s="22"/>
      <c r="P848" s="23">
        <f t="shared" ca="1" si="266"/>
        <v>2.4420389710389165</v>
      </c>
      <c r="Q848" s="23">
        <f t="shared" ca="1" si="267"/>
        <v>0.70356725465888548</v>
      </c>
      <c r="R848" s="24">
        <f t="shared" ca="1" si="276"/>
        <v>8867.6519830596353</v>
      </c>
      <c r="S848" s="23">
        <f t="shared" ca="1" si="277"/>
        <v>8868.3555503142943</v>
      </c>
      <c r="T848" s="22"/>
      <c r="U848" s="23">
        <f t="shared" ca="1" si="268"/>
        <v>28.998389964198992</v>
      </c>
      <c r="V848" s="23">
        <f t="shared" ca="1" si="269"/>
        <v>1.624156572482403</v>
      </c>
      <c r="W848" s="24">
        <f t="shared" ca="1" si="278"/>
        <v>10252.622075350253</v>
      </c>
      <c r="X848" s="23">
        <f t="shared" ca="1" si="279"/>
        <v>10254.246231922736</v>
      </c>
    </row>
    <row r="849" spans="1:24" x14ac:dyDescent="0.25">
      <c r="A849" s="23">
        <f t="shared" ca="1" si="260"/>
        <v>30.5728061701478</v>
      </c>
      <c r="B849" s="23">
        <f t="shared" ca="1" si="261"/>
        <v>11.436959426236239</v>
      </c>
      <c r="C849" s="24">
        <f t="shared" ca="1" si="270"/>
        <v>7821.8528392828757</v>
      </c>
      <c r="D849" s="23">
        <f t="shared" ca="1" si="271"/>
        <v>7833.2897987091119</v>
      </c>
      <c r="E849" s="22"/>
      <c r="F849" s="23">
        <f t="shared" ca="1" si="262"/>
        <v>11.64967230929093</v>
      </c>
      <c r="G849" s="23">
        <f t="shared" ca="1" si="263"/>
        <v>0.89310370812205331</v>
      </c>
      <c r="H849" s="24">
        <f t="shared" ca="1" si="272"/>
        <v>8647.3732991575635</v>
      </c>
      <c r="I849" s="23">
        <f t="shared" ca="1" si="273"/>
        <v>8648.2664028656854</v>
      </c>
      <c r="J849" s="22"/>
      <c r="K849" s="23">
        <f t="shared" ca="1" si="264"/>
        <v>2.2727936363143106</v>
      </c>
      <c r="L849" s="23">
        <f t="shared" ca="1" si="265"/>
        <v>0.95003596766087539</v>
      </c>
      <c r="M849" s="24">
        <f t="shared" ca="1" si="274"/>
        <v>8452.0135747998193</v>
      </c>
      <c r="N849" s="23">
        <f t="shared" ca="1" si="275"/>
        <v>8452.9636107674796</v>
      </c>
      <c r="O849" s="22"/>
      <c r="P849" s="23">
        <f t="shared" ca="1" si="266"/>
        <v>4.4690761366448761</v>
      </c>
      <c r="Q849" s="23">
        <f t="shared" ca="1" si="267"/>
        <v>1.3095617097656251</v>
      </c>
      <c r="R849" s="24">
        <f t="shared" ca="1" si="276"/>
        <v>8872.8246264509398</v>
      </c>
      <c r="S849" s="23">
        <f t="shared" ca="1" si="277"/>
        <v>8874.1341881607059</v>
      </c>
      <c r="T849" s="22"/>
      <c r="U849" s="23">
        <f t="shared" ca="1" si="268"/>
        <v>3.0032558234986975</v>
      </c>
      <c r="V849" s="23">
        <f t="shared" ca="1" si="269"/>
        <v>4.4559667482919245</v>
      </c>
      <c r="W849" s="24">
        <f t="shared" ca="1" si="278"/>
        <v>10257.249487746234</v>
      </c>
      <c r="X849" s="23">
        <f t="shared" ca="1" si="279"/>
        <v>10261.705454494526</v>
      </c>
    </row>
    <row r="850" spans="1:24" x14ac:dyDescent="0.25">
      <c r="A850" s="23">
        <f t="shared" ca="1" si="260"/>
        <v>5.4678704972368193</v>
      </c>
      <c r="B850" s="23">
        <f t="shared" ca="1" si="261"/>
        <v>4.7850420157441853</v>
      </c>
      <c r="C850" s="24">
        <f t="shared" ca="1" si="270"/>
        <v>7838.7576692063485</v>
      </c>
      <c r="D850" s="23">
        <f t="shared" ca="1" si="271"/>
        <v>7843.5427112220923</v>
      </c>
      <c r="E850" s="22"/>
      <c r="F850" s="23">
        <f t="shared" ca="1" si="262"/>
        <v>4.0920084290986889</v>
      </c>
      <c r="G850" s="23">
        <f t="shared" ca="1" si="263"/>
        <v>0.32995445044232186</v>
      </c>
      <c r="H850" s="24">
        <f t="shared" ca="1" si="272"/>
        <v>8652.3584112947847</v>
      </c>
      <c r="I850" s="23">
        <f t="shared" ca="1" si="273"/>
        <v>8652.6883657452272</v>
      </c>
      <c r="J850" s="22"/>
      <c r="K850" s="23">
        <f t="shared" ca="1" si="264"/>
        <v>0.59026883096847194</v>
      </c>
      <c r="L850" s="23">
        <f t="shared" ca="1" si="265"/>
        <v>0.32330661216083428</v>
      </c>
      <c r="M850" s="24">
        <f t="shared" ca="1" si="274"/>
        <v>8453.5538795984485</v>
      </c>
      <c r="N850" s="23">
        <f t="shared" ca="1" si="275"/>
        <v>8453.8771862106096</v>
      </c>
      <c r="O850" s="22"/>
      <c r="P850" s="23">
        <f t="shared" ca="1" si="266"/>
        <v>1.3390622894864643</v>
      </c>
      <c r="Q850" s="23">
        <f t="shared" ca="1" si="267"/>
        <v>4.3477278847788234</v>
      </c>
      <c r="R850" s="24">
        <f t="shared" ca="1" si="276"/>
        <v>8875.4732504501917</v>
      </c>
      <c r="S850" s="23">
        <f t="shared" ca="1" si="277"/>
        <v>8879.8209783349703</v>
      </c>
      <c r="T850" s="22"/>
      <c r="U850" s="23">
        <f t="shared" ca="1" si="268"/>
        <v>8.2490546147247432</v>
      </c>
      <c r="V850" s="23">
        <f t="shared" ca="1" si="269"/>
        <v>0.48887960980190276</v>
      </c>
      <c r="W850" s="24">
        <f t="shared" ca="1" si="278"/>
        <v>10269.954509109251</v>
      </c>
      <c r="X850" s="23">
        <f t="shared" ca="1" si="279"/>
        <v>10270.443388719053</v>
      </c>
    </row>
    <row r="851" spans="1:24" x14ac:dyDescent="0.25">
      <c r="A851" s="23">
        <f t="shared" ca="1" si="260"/>
        <v>6.130633876494346</v>
      </c>
      <c r="B851" s="23">
        <f t="shared" ca="1" si="261"/>
        <v>2.5761817380826799</v>
      </c>
      <c r="C851" s="24">
        <f t="shared" ca="1" si="270"/>
        <v>7849.6733450985867</v>
      </c>
      <c r="D851" s="23">
        <f t="shared" ca="1" si="271"/>
        <v>7852.2495268366692</v>
      </c>
      <c r="E851" s="22"/>
      <c r="F851" s="23">
        <f t="shared" ca="1" si="262"/>
        <v>4.5080722757160236</v>
      </c>
      <c r="G851" s="23">
        <f t="shared" ca="1" si="263"/>
        <v>1.8390844524586718</v>
      </c>
      <c r="H851" s="24">
        <f t="shared" ca="1" si="272"/>
        <v>8657.1964380209429</v>
      </c>
      <c r="I851" s="23">
        <f t="shared" ca="1" si="273"/>
        <v>8659.0355224734012</v>
      </c>
      <c r="J851" s="22"/>
      <c r="K851" s="23">
        <f t="shared" ca="1" si="264"/>
        <v>15.972152859036706</v>
      </c>
      <c r="L851" s="23">
        <f t="shared" ca="1" si="265"/>
        <v>1.6014821343533203</v>
      </c>
      <c r="M851" s="24">
        <f t="shared" ca="1" si="274"/>
        <v>8469.8493390696458</v>
      </c>
      <c r="N851" s="23">
        <f t="shared" ca="1" si="275"/>
        <v>8471.450821204</v>
      </c>
      <c r="O851" s="22"/>
      <c r="P851" s="23">
        <f t="shared" ca="1" si="266"/>
        <v>4.1581809194425228</v>
      </c>
      <c r="Q851" s="23">
        <f t="shared" ca="1" si="267"/>
        <v>5.7474754500594161</v>
      </c>
      <c r="R851" s="24">
        <f t="shared" ca="1" si="276"/>
        <v>8883.9791592544134</v>
      </c>
      <c r="S851" s="23">
        <f t="shared" ca="1" si="277"/>
        <v>8889.7266347044733</v>
      </c>
      <c r="T851" s="22"/>
      <c r="U851" s="23">
        <f t="shared" ca="1" si="268"/>
        <v>13.039197273402857</v>
      </c>
      <c r="V851" s="23">
        <f t="shared" ca="1" si="269"/>
        <v>3.8058819290260697</v>
      </c>
      <c r="W851" s="24">
        <f t="shared" ca="1" si="278"/>
        <v>10283.482585992457</v>
      </c>
      <c r="X851" s="23">
        <f t="shared" ca="1" si="279"/>
        <v>10287.288467921482</v>
      </c>
    </row>
    <row r="852" spans="1:24" x14ac:dyDescent="0.25">
      <c r="A852" s="23">
        <f t="shared" ca="1" si="260"/>
        <v>10.172680215188597</v>
      </c>
      <c r="B852" s="23">
        <f t="shared" ca="1" si="261"/>
        <v>0.14298210478835513</v>
      </c>
      <c r="C852" s="24">
        <f t="shared" ca="1" si="270"/>
        <v>7862.4222070518581</v>
      </c>
      <c r="D852" s="23">
        <f t="shared" ca="1" si="271"/>
        <v>7862.5651891566467</v>
      </c>
      <c r="E852" s="22"/>
      <c r="F852" s="23">
        <f t="shared" ca="1" si="262"/>
        <v>12.775385997939049</v>
      </c>
      <c r="G852" s="23">
        <f t="shared" ca="1" si="263"/>
        <v>4.3485669739058981</v>
      </c>
      <c r="H852" s="24">
        <f t="shared" ca="1" si="272"/>
        <v>8671.8109084713396</v>
      </c>
      <c r="I852" s="23">
        <f t="shared" ca="1" si="273"/>
        <v>8676.1594754452453</v>
      </c>
      <c r="J852" s="22"/>
      <c r="K852" s="23">
        <f t="shared" ca="1" si="264"/>
        <v>0.73762377393891465</v>
      </c>
      <c r="L852" s="23">
        <f t="shared" ca="1" si="265"/>
        <v>1.2572201156523921</v>
      </c>
      <c r="M852" s="24">
        <f t="shared" ca="1" si="274"/>
        <v>8472.1884449779391</v>
      </c>
      <c r="N852" s="23">
        <f t="shared" ca="1" si="275"/>
        <v>8473.4456650935917</v>
      </c>
      <c r="O852" s="22"/>
      <c r="P852" s="23">
        <f t="shared" ca="1" si="266"/>
        <v>0.85341435830139889</v>
      </c>
      <c r="Q852" s="23">
        <f t="shared" ca="1" si="267"/>
        <v>1.0004283704848975</v>
      </c>
      <c r="R852" s="24">
        <f t="shared" ca="1" si="276"/>
        <v>8890.5800490627753</v>
      </c>
      <c r="S852" s="23">
        <f t="shared" ca="1" si="277"/>
        <v>8891.580477433261</v>
      </c>
      <c r="T852" s="22"/>
      <c r="U852" s="23">
        <f t="shared" ca="1" si="268"/>
        <v>13.422080752015731</v>
      </c>
      <c r="V852" s="23">
        <f t="shared" ca="1" si="269"/>
        <v>2.8302832043652373</v>
      </c>
      <c r="W852" s="24">
        <f t="shared" ca="1" si="278"/>
        <v>10300.710548673498</v>
      </c>
      <c r="X852" s="23">
        <f t="shared" ca="1" si="279"/>
        <v>10303.540831877863</v>
      </c>
    </row>
    <row r="853" spans="1:24" x14ac:dyDescent="0.25">
      <c r="A853" s="23">
        <f t="shared" ca="1" si="260"/>
        <v>4.1933596602719589</v>
      </c>
      <c r="B853" s="23">
        <f t="shared" ca="1" si="261"/>
        <v>5.6864020642448274</v>
      </c>
      <c r="C853" s="24">
        <f t="shared" ca="1" si="270"/>
        <v>7866.7585488169188</v>
      </c>
      <c r="D853" s="23">
        <f t="shared" ca="1" si="271"/>
        <v>7872.444950881164</v>
      </c>
      <c r="E853" s="22"/>
      <c r="F853" s="23">
        <f t="shared" ca="1" si="262"/>
        <v>19.850855223838469</v>
      </c>
      <c r="G853" s="23">
        <f t="shared" ca="1" si="263"/>
        <v>0.86317416051860618</v>
      </c>
      <c r="H853" s="24">
        <f t="shared" ca="1" si="272"/>
        <v>8696.0103306690835</v>
      </c>
      <c r="I853" s="23">
        <f t="shared" ca="1" si="273"/>
        <v>8696.8735048296021</v>
      </c>
      <c r="J853" s="22"/>
      <c r="K853" s="23">
        <f t="shared" ca="1" si="264"/>
        <v>8.2583927696283173</v>
      </c>
      <c r="L853" s="23">
        <f t="shared" ca="1" si="265"/>
        <v>0.3443999988385672</v>
      </c>
      <c r="M853" s="24">
        <f t="shared" ca="1" si="274"/>
        <v>8481.7040578632204</v>
      </c>
      <c r="N853" s="23">
        <f t="shared" ca="1" si="275"/>
        <v>8482.0484578620599</v>
      </c>
      <c r="O853" s="22"/>
      <c r="P853" s="23">
        <f t="shared" ca="1" si="266"/>
        <v>1.7835951712079068</v>
      </c>
      <c r="Q853" s="23">
        <f t="shared" ca="1" si="267"/>
        <v>2.1027067536068511</v>
      </c>
      <c r="R853" s="24">
        <f t="shared" ca="1" si="276"/>
        <v>8893.3640726044687</v>
      </c>
      <c r="S853" s="23">
        <f t="shared" ca="1" si="277"/>
        <v>8895.4667793580757</v>
      </c>
      <c r="T853" s="22"/>
      <c r="U853" s="23">
        <f t="shared" ca="1" si="268"/>
        <v>9.9557936548076853</v>
      </c>
      <c r="V853" s="23">
        <f t="shared" ca="1" si="269"/>
        <v>0.19837492659088651</v>
      </c>
      <c r="W853" s="24">
        <f t="shared" ca="1" si="278"/>
        <v>10313.496625532671</v>
      </c>
      <c r="X853" s="23">
        <f t="shared" ca="1" si="279"/>
        <v>10313.695000459262</v>
      </c>
    </row>
    <row r="854" spans="1:24" x14ac:dyDescent="0.25">
      <c r="A854" s="23">
        <f t="shared" ca="1" si="260"/>
        <v>26.752237001856265</v>
      </c>
      <c r="B854" s="23">
        <f t="shared" ca="1" si="261"/>
        <v>3.9698038762304164</v>
      </c>
      <c r="C854" s="24">
        <f t="shared" ca="1" si="270"/>
        <v>7899.19718788302</v>
      </c>
      <c r="D854" s="23">
        <f t="shared" ca="1" si="271"/>
        <v>7903.1669917592508</v>
      </c>
      <c r="E854" s="22"/>
      <c r="F854" s="23">
        <f t="shared" ca="1" si="262"/>
        <v>19.667950931398071</v>
      </c>
      <c r="G854" s="23">
        <f t="shared" ca="1" si="263"/>
        <v>0.39965840925378038</v>
      </c>
      <c r="H854" s="24">
        <f t="shared" ca="1" si="272"/>
        <v>8716.5414557610002</v>
      </c>
      <c r="I854" s="23">
        <f t="shared" ca="1" si="273"/>
        <v>8716.9411141702531</v>
      </c>
      <c r="J854" s="22"/>
      <c r="K854" s="23">
        <f t="shared" ca="1" si="264"/>
        <v>0.96707240282876195</v>
      </c>
      <c r="L854" s="23">
        <f t="shared" ca="1" si="265"/>
        <v>2.4714647945100663</v>
      </c>
      <c r="M854" s="24">
        <f t="shared" ca="1" si="274"/>
        <v>8483.0155302648891</v>
      </c>
      <c r="N854" s="23">
        <f t="shared" ca="1" si="275"/>
        <v>8485.4869950593984</v>
      </c>
      <c r="O854" s="22"/>
      <c r="P854" s="23">
        <f t="shared" ca="1" si="266"/>
        <v>6.7320863548800975</v>
      </c>
      <c r="Q854" s="23">
        <f t="shared" ca="1" si="267"/>
        <v>5.2450605826876018</v>
      </c>
      <c r="R854" s="24">
        <f t="shared" ca="1" si="276"/>
        <v>8902.198865712955</v>
      </c>
      <c r="S854" s="23">
        <f t="shared" ca="1" si="277"/>
        <v>8907.4439262956421</v>
      </c>
      <c r="T854" s="22"/>
      <c r="U854" s="23">
        <f t="shared" ca="1" si="268"/>
        <v>18.136229013924659</v>
      </c>
      <c r="V854" s="23">
        <f t="shared" ca="1" si="269"/>
        <v>0.69950143333611858</v>
      </c>
      <c r="W854" s="24">
        <f t="shared" ca="1" si="278"/>
        <v>10331.831229473186</v>
      </c>
      <c r="X854" s="23">
        <f t="shared" ca="1" si="279"/>
        <v>10332.530730906523</v>
      </c>
    </row>
    <row r="855" spans="1:24" x14ac:dyDescent="0.25">
      <c r="A855" s="23">
        <f t="shared" ca="1" si="260"/>
        <v>4.5626123954741145</v>
      </c>
      <c r="B855" s="23">
        <f t="shared" ca="1" si="261"/>
        <v>3.2751987091383401</v>
      </c>
      <c r="C855" s="24">
        <f t="shared" ca="1" si="270"/>
        <v>7907.7296041547252</v>
      </c>
      <c r="D855" s="23">
        <f t="shared" ca="1" si="271"/>
        <v>7911.0048028638639</v>
      </c>
      <c r="E855" s="22"/>
      <c r="F855" s="23">
        <f t="shared" ca="1" si="262"/>
        <v>29.465597870337344</v>
      </c>
      <c r="G855" s="23">
        <f t="shared" ca="1" si="263"/>
        <v>4.7626266305797769</v>
      </c>
      <c r="H855" s="24">
        <f t="shared" ca="1" si="272"/>
        <v>8746.4067120405907</v>
      </c>
      <c r="I855" s="23">
        <f t="shared" ca="1" si="273"/>
        <v>8751.1693386711704</v>
      </c>
      <c r="J855" s="22"/>
      <c r="K855" s="23">
        <f t="shared" ca="1" si="264"/>
        <v>15.09268441451005</v>
      </c>
      <c r="L855" s="23">
        <f t="shared" ca="1" si="265"/>
        <v>0.82456642692201754</v>
      </c>
      <c r="M855" s="24">
        <f t="shared" ca="1" si="274"/>
        <v>8500.579679473909</v>
      </c>
      <c r="N855" s="23">
        <f t="shared" ca="1" si="275"/>
        <v>8501.4042459008306</v>
      </c>
      <c r="O855" s="22"/>
      <c r="P855" s="23">
        <f t="shared" ca="1" si="266"/>
        <v>4.1557492549638928</v>
      </c>
      <c r="Q855" s="23">
        <f t="shared" ca="1" si="267"/>
        <v>1.4303561829157105</v>
      </c>
      <c r="R855" s="24">
        <f t="shared" ca="1" si="276"/>
        <v>8911.5996755506058</v>
      </c>
      <c r="S855" s="23">
        <f t="shared" ca="1" si="277"/>
        <v>8913.0300317335223</v>
      </c>
      <c r="T855" s="22"/>
      <c r="U855" s="23">
        <f t="shared" ca="1" si="268"/>
        <v>6.319408330601191</v>
      </c>
      <c r="V855" s="23">
        <f t="shared" ca="1" si="269"/>
        <v>0.71073017716041198</v>
      </c>
      <c r="W855" s="24">
        <f t="shared" ca="1" si="278"/>
        <v>10338.850139237124</v>
      </c>
      <c r="X855" s="23">
        <f t="shared" ca="1" si="279"/>
        <v>10339.560869414285</v>
      </c>
    </row>
    <row r="856" spans="1:24" x14ac:dyDescent="0.25">
      <c r="A856" s="23">
        <f t="shared" ca="1" si="260"/>
        <v>12.440423853651712</v>
      </c>
      <c r="B856" s="23">
        <f t="shared" ca="1" si="261"/>
        <v>2.2279021272897226</v>
      </c>
      <c r="C856" s="24">
        <f t="shared" ca="1" si="270"/>
        <v>7923.4452267175157</v>
      </c>
      <c r="D856" s="23">
        <f t="shared" ca="1" si="271"/>
        <v>7925.6731288448054</v>
      </c>
      <c r="E856" s="22"/>
      <c r="F856" s="23">
        <f t="shared" ca="1" si="262"/>
        <v>7.6771846384839302</v>
      </c>
      <c r="G856" s="23">
        <f t="shared" ca="1" si="263"/>
        <v>9.2762263146385027E-2</v>
      </c>
      <c r="H856" s="24">
        <f t="shared" ca="1" si="272"/>
        <v>8758.846523309654</v>
      </c>
      <c r="I856" s="23">
        <f t="shared" ca="1" si="273"/>
        <v>8758.9392855728001</v>
      </c>
      <c r="J856" s="22"/>
      <c r="K856" s="23">
        <f t="shared" ca="1" si="264"/>
        <v>8.7691252918474376</v>
      </c>
      <c r="L856" s="23">
        <f t="shared" ca="1" si="265"/>
        <v>2.3957967517796903</v>
      </c>
      <c r="M856" s="24">
        <f t="shared" ca="1" si="274"/>
        <v>8510.1733711926772</v>
      </c>
      <c r="N856" s="23">
        <f t="shared" ca="1" si="275"/>
        <v>8512.5691679444571</v>
      </c>
      <c r="O856" s="22"/>
      <c r="P856" s="23">
        <f t="shared" ca="1" si="266"/>
        <v>5.466120244320674</v>
      </c>
      <c r="Q856" s="23">
        <f t="shared" ca="1" si="267"/>
        <v>3.8512143511749413</v>
      </c>
      <c r="R856" s="24">
        <f t="shared" ca="1" si="276"/>
        <v>8918.4961519778426</v>
      </c>
      <c r="S856" s="23">
        <f t="shared" ca="1" si="277"/>
        <v>8922.3473663290169</v>
      </c>
      <c r="T856" s="22"/>
      <c r="U856" s="23">
        <f t="shared" ca="1" si="268"/>
        <v>4.7782044488044342</v>
      </c>
      <c r="V856" s="23">
        <f t="shared" ca="1" si="269"/>
        <v>1.5554653101804263</v>
      </c>
      <c r="W856" s="24">
        <f t="shared" ca="1" si="278"/>
        <v>10344.33907386309</v>
      </c>
      <c r="X856" s="23">
        <f t="shared" ca="1" si="279"/>
        <v>10345.89453917327</v>
      </c>
    </row>
    <row r="857" spans="1:24" x14ac:dyDescent="0.25">
      <c r="A857" s="23">
        <f t="shared" ca="1" si="260"/>
        <v>8.6780522810221328</v>
      </c>
      <c r="B857" s="23">
        <f t="shared" ca="1" si="261"/>
        <v>0.15986434700567265</v>
      </c>
      <c r="C857" s="24">
        <f t="shared" ca="1" si="270"/>
        <v>7934.3511811258277</v>
      </c>
      <c r="D857" s="23">
        <f t="shared" ca="1" si="271"/>
        <v>7934.5110454728338</v>
      </c>
      <c r="E857" s="22"/>
      <c r="F857" s="23">
        <f t="shared" ca="1" si="262"/>
        <v>33.275898955596197</v>
      </c>
      <c r="G857" s="23">
        <f t="shared" ca="1" si="263"/>
        <v>2.8892375126121328</v>
      </c>
      <c r="H857" s="24">
        <f t="shared" ca="1" si="272"/>
        <v>8792.215184528397</v>
      </c>
      <c r="I857" s="23">
        <f t="shared" ca="1" si="273"/>
        <v>8795.1044220410095</v>
      </c>
      <c r="J857" s="22"/>
      <c r="K857" s="23">
        <f t="shared" ca="1" si="264"/>
        <v>0.43922724411585851</v>
      </c>
      <c r="L857" s="23">
        <f t="shared" ca="1" si="265"/>
        <v>0.40934388337594152</v>
      </c>
      <c r="M857" s="24">
        <f t="shared" ca="1" si="274"/>
        <v>8513.0083951885736</v>
      </c>
      <c r="N857" s="23">
        <f t="shared" ca="1" si="275"/>
        <v>8513.4177390719487</v>
      </c>
      <c r="O857" s="22"/>
      <c r="P857" s="23">
        <f t="shared" ca="1" si="266"/>
        <v>3.8495493768611371</v>
      </c>
      <c r="Q857" s="23">
        <f t="shared" ca="1" si="267"/>
        <v>5.2889291398215184</v>
      </c>
      <c r="R857" s="24">
        <f t="shared" ca="1" si="276"/>
        <v>8926.1969157058775</v>
      </c>
      <c r="S857" s="23">
        <f t="shared" ca="1" si="277"/>
        <v>8931.4858448456998</v>
      </c>
      <c r="T857" s="22"/>
      <c r="U857" s="23">
        <f t="shared" ca="1" si="268"/>
        <v>1.0023578298202436</v>
      </c>
      <c r="V857" s="23">
        <f t="shared" ca="1" si="269"/>
        <v>1.8318551771644001</v>
      </c>
      <c r="W857" s="24">
        <f t="shared" ca="1" si="278"/>
        <v>10346.896897003091</v>
      </c>
      <c r="X857" s="23">
        <f t="shared" ca="1" si="279"/>
        <v>10348.728752180255</v>
      </c>
    </row>
    <row r="858" spans="1:24" x14ac:dyDescent="0.25">
      <c r="A858" s="23">
        <f t="shared" ca="1" si="260"/>
        <v>7.5392043300202296</v>
      </c>
      <c r="B858" s="23">
        <f t="shared" ca="1" si="261"/>
        <v>5.7827966665578261E-2</v>
      </c>
      <c r="C858" s="24">
        <f t="shared" ca="1" si="270"/>
        <v>7942.0502498028536</v>
      </c>
      <c r="D858" s="23">
        <f t="shared" ca="1" si="271"/>
        <v>7942.1080777695188</v>
      </c>
      <c r="E858" s="22"/>
      <c r="F858" s="23">
        <f t="shared" ca="1" si="262"/>
        <v>9.8685995662436365</v>
      </c>
      <c r="G858" s="23">
        <f t="shared" ca="1" si="263"/>
        <v>2.4772472233035159</v>
      </c>
      <c r="H858" s="24">
        <f t="shared" ca="1" si="272"/>
        <v>8804.973021607253</v>
      </c>
      <c r="I858" s="23">
        <f t="shared" ca="1" si="273"/>
        <v>8807.4502688305565</v>
      </c>
      <c r="J858" s="22"/>
      <c r="K858" s="23">
        <f t="shared" ca="1" si="264"/>
        <v>2.4921182236524917</v>
      </c>
      <c r="L858" s="23">
        <f t="shared" ca="1" si="265"/>
        <v>4.8666671835367517</v>
      </c>
      <c r="M858" s="24">
        <f t="shared" ca="1" si="274"/>
        <v>8515.9098572956009</v>
      </c>
      <c r="N858" s="23">
        <f t="shared" ca="1" si="275"/>
        <v>8520.7765244791372</v>
      </c>
      <c r="O858" s="22"/>
      <c r="P858" s="23">
        <f t="shared" ca="1" si="266"/>
        <v>1.2556473496384022</v>
      </c>
      <c r="Q858" s="23">
        <f t="shared" ca="1" si="267"/>
        <v>10.45260950634284</v>
      </c>
      <c r="R858" s="24">
        <f t="shared" ca="1" si="276"/>
        <v>8932.7414921953387</v>
      </c>
      <c r="S858" s="23">
        <f t="shared" ca="1" si="277"/>
        <v>8943.1941017016816</v>
      </c>
      <c r="T858" s="22"/>
      <c r="U858" s="23">
        <f t="shared" ca="1" si="268"/>
        <v>1.7528124087783143</v>
      </c>
      <c r="V858" s="23">
        <f t="shared" ca="1" si="269"/>
        <v>0.71881977318714529</v>
      </c>
      <c r="W858" s="24">
        <f t="shared" ca="1" si="278"/>
        <v>10350.481564589034</v>
      </c>
      <c r="X858" s="23">
        <f t="shared" ca="1" si="279"/>
        <v>10351.200384362221</v>
      </c>
    </row>
    <row r="859" spans="1:24" x14ac:dyDescent="0.25">
      <c r="A859" s="23">
        <f t="shared" ca="1" si="260"/>
        <v>0.77860341344099371</v>
      </c>
      <c r="B859" s="23">
        <f t="shared" ca="1" si="261"/>
        <v>0.67952915871754238</v>
      </c>
      <c r="C859" s="24">
        <f t="shared" ca="1" si="270"/>
        <v>7942.8866811829594</v>
      </c>
      <c r="D859" s="23">
        <f t="shared" ca="1" si="271"/>
        <v>7943.5662103416771</v>
      </c>
      <c r="E859" s="22"/>
      <c r="F859" s="23">
        <f t="shared" ca="1" si="262"/>
        <v>3.4335252064734432</v>
      </c>
      <c r="G859" s="23">
        <f t="shared" ca="1" si="263"/>
        <v>2.6736462985099134</v>
      </c>
      <c r="H859" s="24">
        <f t="shared" ca="1" si="272"/>
        <v>8810.8837940370304</v>
      </c>
      <c r="I859" s="23">
        <f t="shared" ca="1" si="273"/>
        <v>8813.5574403355404</v>
      </c>
      <c r="J859" s="22"/>
      <c r="K859" s="23">
        <f t="shared" ca="1" si="264"/>
        <v>0.36880747852573298</v>
      </c>
      <c r="L859" s="23">
        <f t="shared" ca="1" si="265"/>
        <v>3.7740095168464798</v>
      </c>
      <c r="M859" s="24">
        <f t="shared" ca="1" si="274"/>
        <v>8521.1453319576631</v>
      </c>
      <c r="N859" s="23">
        <f t="shared" ca="1" si="275"/>
        <v>8524.9193414745096</v>
      </c>
      <c r="O859" s="22"/>
      <c r="P859" s="23">
        <f t="shared" ca="1" si="266"/>
        <v>6.1011664934129612</v>
      </c>
      <c r="Q859" s="23">
        <f t="shared" ca="1" si="267"/>
        <v>2.6852546628333975</v>
      </c>
      <c r="R859" s="24">
        <f t="shared" ca="1" si="276"/>
        <v>8949.2952681950937</v>
      </c>
      <c r="S859" s="23">
        <f t="shared" ca="1" si="277"/>
        <v>8951.980522857928</v>
      </c>
      <c r="T859" s="22"/>
      <c r="U859" s="23">
        <f t="shared" ca="1" si="268"/>
        <v>31.384376684171553</v>
      </c>
      <c r="V859" s="23">
        <f t="shared" ca="1" si="269"/>
        <v>0.62850807776836326</v>
      </c>
      <c r="W859" s="24">
        <f t="shared" ca="1" si="278"/>
        <v>10382.584761046392</v>
      </c>
      <c r="X859" s="23">
        <f t="shared" ca="1" si="279"/>
        <v>10383.21326912416</v>
      </c>
    </row>
    <row r="860" spans="1:24" x14ac:dyDescent="0.25">
      <c r="A860" s="23">
        <f t="shared" ca="1" si="260"/>
        <v>2.8398430069775875</v>
      </c>
      <c r="B860" s="23">
        <f t="shared" ca="1" si="261"/>
        <v>0.86821584692538656</v>
      </c>
      <c r="C860" s="24">
        <f t="shared" ca="1" si="270"/>
        <v>7946.4060533486545</v>
      </c>
      <c r="D860" s="23">
        <f t="shared" ca="1" si="271"/>
        <v>7947.27426919558</v>
      </c>
      <c r="E860" s="22"/>
      <c r="F860" s="23">
        <f t="shared" ca="1" si="262"/>
        <v>3.8919939892087916</v>
      </c>
      <c r="G860" s="23">
        <f t="shared" ca="1" si="263"/>
        <v>0.39491660227996062</v>
      </c>
      <c r="H860" s="24">
        <f t="shared" ca="1" si="272"/>
        <v>8817.4494343247497</v>
      </c>
      <c r="I860" s="23">
        <f t="shared" ca="1" si="273"/>
        <v>8817.8443509270292</v>
      </c>
      <c r="J860" s="22"/>
      <c r="K860" s="23">
        <f t="shared" ca="1" si="264"/>
        <v>9.3348524087634921</v>
      </c>
      <c r="L860" s="23">
        <f t="shared" ca="1" si="265"/>
        <v>13.074833477345859</v>
      </c>
      <c r="M860" s="24">
        <f t="shared" ca="1" si="274"/>
        <v>8534.2541938832728</v>
      </c>
      <c r="N860" s="23">
        <f t="shared" ca="1" si="275"/>
        <v>8547.3290273606181</v>
      </c>
      <c r="O860" s="22"/>
      <c r="P860" s="23">
        <f t="shared" ca="1" si="266"/>
        <v>13.348921187223338</v>
      </c>
      <c r="Q860" s="23">
        <f t="shared" ca="1" si="267"/>
        <v>0.68805158088782437</v>
      </c>
      <c r="R860" s="24">
        <f t="shared" ca="1" si="276"/>
        <v>8965.3294440451518</v>
      </c>
      <c r="S860" s="23">
        <f t="shared" ca="1" si="277"/>
        <v>8966.0174956260398</v>
      </c>
      <c r="T860" s="22"/>
      <c r="U860" s="23">
        <f t="shared" ca="1" si="268"/>
        <v>11.575031161836726</v>
      </c>
      <c r="V860" s="23">
        <f t="shared" ca="1" si="269"/>
        <v>0.26698714620853231</v>
      </c>
      <c r="W860" s="24">
        <f t="shared" ca="1" si="278"/>
        <v>10394.788300285998</v>
      </c>
      <c r="X860" s="23">
        <f t="shared" ca="1" si="279"/>
        <v>10395.055287432207</v>
      </c>
    </row>
    <row r="861" spans="1:24" x14ac:dyDescent="0.25">
      <c r="A861" s="23">
        <f t="shared" ca="1" si="260"/>
        <v>2.2534595443510423</v>
      </c>
      <c r="B861" s="23">
        <f t="shared" ca="1" si="261"/>
        <v>1.6988305455527957</v>
      </c>
      <c r="C861" s="24">
        <f t="shared" ca="1" si="270"/>
        <v>7949.5277287399313</v>
      </c>
      <c r="D861" s="23">
        <f t="shared" ca="1" si="271"/>
        <v>7951.2265592854837</v>
      </c>
      <c r="E861" s="22"/>
      <c r="F861" s="23">
        <f t="shared" ca="1" si="262"/>
        <v>2.5866416726969232</v>
      </c>
      <c r="G861" s="23">
        <f t="shared" ca="1" si="263"/>
        <v>0.22796663474894679</v>
      </c>
      <c r="H861" s="24">
        <f t="shared" ca="1" si="272"/>
        <v>8820.4309925997259</v>
      </c>
      <c r="I861" s="23">
        <f t="shared" ca="1" si="273"/>
        <v>8820.6589592344753</v>
      </c>
      <c r="J861" s="22"/>
      <c r="K861" s="23">
        <f t="shared" ca="1" si="264"/>
        <v>2.1789450272887079</v>
      </c>
      <c r="L861" s="23">
        <f t="shared" ca="1" si="265"/>
        <v>0.44645619087740746</v>
      </c>
      <c r="M861" s="24">
        <f t="shared" ca="1" si="274"/>
        <v>8549.5079723879062</v>
      </c>
      <c r="N861" s="23">
        <f t="shared" ca="1" si="275"/>
        <v>8549.9544285787833</v>
      </c>
      <c r="O861" s="22"/>
      <c r="P861" s="23">
        <f t="shared" ca="1" si="266"/>
        <v>6.4211141372584652</v>
      </c>
      <c r="Q861" s="23">
        <f t="shared" ca="1" si="267"/>
        <v>0.66389456274597858</v>
      </c>
      <c r="R861" s="24">
        <f t="shared" ca="1" si="276"/>
        <v>8972.4386097632978</v>
      </c>
      <c r="S861" s="23">
        <f t="shared" ca="1" si="277"/>
        <v>8973.1025043260433</v>
      </c>
      <c r="T861" s="22"/>
      <c r="U861" s="23">
        <f t="shared" ca="1" si="268"/>
        <v>0.13783446594940096</v>
      </c>
      <c r="V861" s="23">
        <f t="shared" ca="1" si="269"/>
        <v>2.0130950159663126</v>
      </c>
      <c r="W861" s="24">
        <f t="shared" ca="1" si="278"/>
        <v>10395.193121898157</v>
      </c>
      <c r="X861" s="23">
        <f t="shared" ca="1" si="279"/>
        <v>10397.206216914123</v>
      </c>
    </row>
    <row r="862" spans="1:24" x14ac:dyDescent="0.25">
      <c r="A862" s="23">
        <f t="shared" ca="1" si="260"/>
        <v>0.39265033786587428</v>
      </c>
      <c r="B862" s="23">
        <f t="shared" ca="1" si="261"/>
        <v>1.3441065827420597</v>
      </c>
      <c r="C862" s="24">
        <f t="shared" ca="1" si="270"/>
        <v>7951.6192096233499</v>
      </c>
      <c r="D862" s="23">
        <f t="shared" ca="1" si="271"/>
        <v>7952.9633162060918</v>
      </c>
      <c r="E862" s="22"/>
      <c r="F862" s="23">
        <f t="shared" ca="1" si="262"/>
        <v>11.465729926663826</v>
      </c>
      <c r="G862" s="23">
        <f t="shared" ca="1" si="263"/>
        <v>0.36996999469750436</v>
      </c>
      <c r="H862" s="24">
        <f t="shared" ca="1" si="272"/>
        <v>8832.124689161139</v>
      </c>
      <c r="I862" s="23">
        <f t="shared" ca="1" si="273"/>
        <v>8832.4946591558364</v>
      </c>
      <c r="J862" s="22"/>
      <c r="K862" s="23">
        <f t="shared" ca="1" si="264"/>
        <v>5.5593955525035597</v>
      </c>
      <c r="L862" s="23">
        <f t="shared" ca="1" si="265"/>
        <v>1.2084605752873954</v>
      </c>
      <c r="M862" s="24">
        <f t="shared" ca="1" si="274"/>
        <v>8555.513824131287</v>
      </c>
      <c r="N862" s="23">
        <f t="shared" ca="1" si="275"/>
        <v>8556.722284706575</v>
      </c>
      <c r="O862" s="22"/>
      <c r="P862" s="23">
        <f t="shared" ca="1" si="266"/>
        <v>3.9818514299138124</v>
      </c>
      <c r="Q862" s="23">
        <f t="shared" ca="1" si="267"/>
        <v>2.3037005853015939</v>
      </c>
      <c r="R862" s="24">
        <f t="shared" ca="1" si="276"/>
        <v>8977.0843557559565</v>
      </c>
      <c r="S862" s="23">
        <f t="shared" ca="1" si="277"/>
        <v>8979.3880563412586</v>
      </c>
      <c r="T862" s="22"/>
      <c r="U862" s="23">
        <f t="shared" ca="1" si="268"/>
        <v>40.363523894300208</v>
      </c>
      <c r="V862" s="23">
        <f t="shared" ca="1" si="269"/>
        <v>11.080903849384363</v>
      </c>
      <c r="W862" s="24">
        <f t="shared" ca="1" si="278"/>
        <v>10437.569740808423</v>
      </c>
      <c r="X862" s="23">
        <f t="shared" ca="1" si="279"/>
        <v>10448.650644657808</v>
      </c>
    </row>
    <row r="863" spans="1:24" x14ac:dyDescent="0.25">
      <c r="A863" s="23">
        <f t="shared" ca="1" si="260"/>
        <v>2.8417931724276695</v>
      </c>
      <c r="B863" s="23">
        <f t="shared" ca="1" si="261"/>
        <v>0.94101784332824179</v>
      </c>
      <c r="C863" s="24">
        <f t="shared" ca="1" si="270"/>
        <v>7955.8051093785198</v>
      </c>
      <c r="D863" s="23">
        <f t="shared" ca="1" si="271"/>
        <v>7956.7461272218479</v>
      </c>
      <c r="E863" s="22"/>
      <c r="F863" s="23">
        <f t="shared" ca="1" si="262"/>
        <v>4.0185908963942936</v>
      </c>
      <c r="G863" s="23">
        <f t="shared" ca="1" si="263"/>
        <v>2.7640239125781818</v>
      </c>
      <c r="H863" s="24">
        <f t="shared" ca="1" si="272"/>
        <v>8836.5132500522304</v>
      </c>
      <c r="I863" s="23">
        <f t="shared" ca="1" si="273"/>
        <v>8839.277273964808</v>
      </c>
      <c r="J863" s="22"/>
      <c r="K863" s="23">
        <f t="shared" ca="1" si="264"/>
        <v>7.3515615549344906</v>
      </c>
      <c r="L863" s="23">
        <f t="shared" ca="1" si="265"/>
        <v>17.646141004313098</v>
      </c>
      <c r="M863" s="24">
        <f t="shared" ca="1" si="274"/>
        <v>8564.07384626151</v>
      </c>
      <c r="N863" s="23">
        <f t="shared" ca="1" si="275"/>
        <v>8581.7199872658239</v>
      </c>
      <c r="O863" s="22"/>
      <c r="P863" s="23">
        <f t="shared" ca="1" si="266"/>
        <v>1.9468681025123618</v>
      </c>
      <c r="Q863" s="23">
        <f t="shared" ca="1" si="267"/>
        <v>0.33807447065982194</v>
      </c>
      <c r="R863" s="24">
        <f t="shared" ca="1" si="276"/>
        <v>8981.3349244437704</v>
      </c>
      <c r="S863" s="23">
        <f t="shared" ca="1" si="277"/>
        <v>8981.6729989144296</v>
      </c>
      <c r="T863" s="22"/>
      <c r="U863" s="23">
        <f t="shared" ca="1" si="268"/>
        <v>26.890779976436033</v>
      </c>
      <c r="V863" s="23">
        <f t="shared" ca="1" si="269"/>
        <v>1.3595885703027668</v>
      </c>
      <c r="W863" s="24">
        <f t="shared" ca="1" si="278"/>
        <v>10475.541424634244</v>
      </c>
      <c r="X863" s="23">
        <f t="shared" ca="1" si="279"/>
        <v>10476.901013204548</v>
      </c>
    </row>
    <row r="864" spans="1:24" x14ac:dyDescent="0.25">
      <c r="A864" s="23">
        <f t="shared" ca="1" si="260"/>
        <v>5.5004774790994588</v>
      </c>
      <c r="B864" s="23">
        <f t="shared" ca="1" si="261"/>
        <v>4.8627919702063167</v>
      </c>
      <c r="C864" s="24">
        <f t="shared" ca="1" si="270"/>
        <v>7962.2466047009475</v>
      </c>
      <c r="D864" s="23">
        <f t="shared" ca="1" si="271"/>
        <v>7967.1093966711542</v>
      </c>
      <c r="E864" s="22"/>
      <c r="F864" s="23">
        <f t="shared" ca="1" si="262"/>
        <v>8.1755684325994995</v>
      </c>
      <c r="G864" s="23">
        <f t="shared" ca="1" si="263"/>
        <v>8.3410029970565898</v>
      </c>
      <c r="H864" s="24">
        <f t="shared" ca="1" si="272"/>
        <v>8847.4528423974079</v>
      </c>
      <c r="I864" s="23">
        <f t="shared" ca="1" si="273"/>
        <v>8855.7938453944644</v>
      </c>
      <c r="J864" s="22"/>
      <c r="K864" s="23">
        <f t="shared" ca="1" si="264"/>
        <v>8.6568014767924293</v>
      </c>
      <c r="L864" s="23">
        <f t="shared" ca="1" si="265"/>
        <v>3.0458043727893505</v>
      </c>
      <c r="M864" s="24">
        <f t="shared" ca="1" si="274"/>
        <v>8590.3767887426166</v>
      </c>
      <c r="N864" s="23">
        <f t="shared" ca="1" si="275"/>
        <v>8593.4225931154051</v>
      </c>
      <c r="O864" s="22"/>
      <c r="P864" s="23">
        <f t="shared" ca="1" si="266"/>
        <v>22.971135168285038</v>
      </c>
      <c r="Q864" s="23">
        <f t="shared" ca="1" si="267"/>
        <v>4.0791438215390441</v>
      </c>
      <c r="R864" s="24">
        <f t="shared" ca="1" si="276"/>
        <v>9004.644134082715</v>
      </c>
      <c r="S864" s="23">
        <f t="shared" ca="1" si="277"/>
        <v>9008.7232779042533</v>
      </c>
      <c r="T864" s="22"/>
      <c r="U864" s="23">
        <f t="shared" ca="1" si="268"/>
        <v>0.31273346823512899</v>
      </c>
      <c r="V864" s="23">
        <f t="shared" ca="1" si="269"/>
        <v>0.5813840450518093</v>
      </c>
      <c r="W864" s="24">
        <f t="shared" ca="1" si="278"/>
        <v>10477.213746672784</v>
      </c>
      <c r="X864" s="23">
        <f t="shared" ca="1" si="279"/>
        <v>10477.795130717835</v>
      </c>
    </row>
    <row r="865" spans="1:24" x14ac:dyDescent="0.25">
      <c r="A865" s="23">
        <f t="shared" ca="1" si="260"/>
        <v>14.597309915629834</v>
      </c>
      <c r="B865" s="23">
        <f t="shared" ca="1" si="261"/>
        <v>3.5475790588090224</v>
      </c>
      <c r="C865" s="24">
        <f t="shared" ca="1" si="270"/>
        <v>7981.7067065867841</v>
      </c>
      <c r="D865" s="23">
        <f t="shared" ca="1" si="271"/>
        <v>7985.254285645593</v>
      </c>
      <c r="E865" s="22"/>
      <c r="F865" s="23">
        <f t="shared" ca="1" si="262"/>
        <v>32.271764040517979</v>
      </c>
      <c r="G865" s="23">
        <f t="shared" ca="1" si="263"/>
        <v>0.58720634572675712</v>
      </c>
      <c r="H865" s="24">
        <f t="shared" ca="1" si="272"/>
        <v>8888.0656094349815</v>
      </c>
      <c r="I865" s="23">
        <f t="shared" ca="1" si="273"/>
        <v>8888.6528157807079</v>
      </c>
      <c r="J865" s="22"/>
      <c r="K865" s="23">
        <f t="shared" ca="1" si="264"/>
        <v>28.992963268075972</v>
      </c>
      <c r="L865" s="23">
        <f t="shared" ca="1" si="265"/>
        <v>0.21979669941967744</v>
      </c>
      <c r="M865" s="24">
        <f t="shared" ca="1" si="274"/>
        <v>8622.4155563834811</v>
      </c>
      <c r="N865" s="23">
        <f t="shared" ca="1" si="275"/>
        <v>8622.6353530829001</v>
      </c>
      <c r="O865" s="22"/>
      <c r="P865" s="23">
        <f t="shared" ca="1" si="266"/>
        <v>10.907888767579195</v>
      </c>
      <c r="Q865" s="23">
        <f t="shared" ca="1" si="267"/>
        <v>0.75405023670122984</v>
      </c>
      <c r="R865" s="24">
        <f t="shared" ca="1" si="276"/>
        <v>9019.631166671832</v>
      </c>
      <c r="S865" s="23">
        <f t="shared" ca="1" si="277"/>
        <v>9020.385216908533</v>
      </c>
      <c r="T865" s="22"/>
      <c r="U865" s="23">
        <f t="shared" ca="1" si="268"/>
        <v>7.3604110303084136</v>
      </c>
      <c r="V865" s="23">
        <f t="shared" ca="1" si="269"/>
        <v>1.6381617146636365</v>
      </c>
      <c r="W865" s="24">
        <f t="shared" ca="1" si="278"/>
        <v>10485.155541748143</v>
      </c>
      <c r="X865" s="23">
        <f t="shared" ca="1" si="279"/>
        <v>10486.793703462807</v>
      </c>
    </row>
    <row r="866" spans="1:24" x14ac:dyDescent="0.25">
      <c r="A866" s="23">
        <f t="shared" ca="1" si="260"/>
        <v>3.3064328972715784</v>
      </c>
      <c r="B866" s="23">
        <f t="shared" ca="1" si="261"/>
        <v>6.4164916305331836</v>
      </c>
      <c r="C866" s="24">
        <f t="shared" ca="1" si="270"/>
        <v>7988.5607185428644</v>
      </c>
      <c r="D866" s="23">
        <f t="shared" ca="1" si="271"/>
        <v>7994.9772101733979</v>
      </c>
      <c r="E866" s="22"/>
      <c r="F866" s="23">
        <f t="shared" ca="1" si="262"/>
        <v>5.4880245374415804</v>
      </c>
      <c r="G866" s="23">
        <f t="shared" ca="1" si="263"/>
        <v>5.3225885076068336</v>
      </c>
      <c r="H866" s="24">
        <f t="shared" ca="1" si="272"/>
        <v>8894.1408403181504</v>
      </c>
      <c r="I866" s="23">
        <f t="shared" ca="1" si="273"/>
        <v>8899.4634288257566</v>
      </c>
      <c r="J866" s="22"/>
      <c r="K866" s="23">
        <f t="shared" ca="1" si="264"/>
        <v>15.462258626637388</v>
      </c>
      <c r="L866" s="23">
        <f t="shared" ca="1" si="265"/>
        <v>0.62472211447801484</v>
      </c>
      <c r="M866" s="24">
        <f t="shared" ca="1" si="274"/>
        <v>8638.0976117095379</v>
      </c>
      <c r="N866" s="23">
        <f t="shared" ca="1" si="275"/>
        <v>8638.7223338240165</v>
      </c>
      <c r="O866" s="22"/>
      <c r="P866" s="23">
        <f t="shared" ca="1" si="266"/>
        <v>3.2415543191787632</v>
      </c>
      <c r="Q866" s="23">
        <f t="shared" ca="1" si="267"/>
        <v>1.3412652822951281</v>
      </c>
      <c r="R866" s="24">
        <f t="shared" ca="1" si="276"/>
        <v>9023.6267712277113</v>
      </c>
      <c r="S866" s="23">
        <f t="shared" ca="1" si="277"/>
        <v>9024.9680365100066</v>
      </c>
      <c r="T866" s="22"/>
      <c r="U866" s="23">
        <f t="shared" ca="1" si="268"/>
        <v>18.285722917979317</v>
      </c>
      <c r="V866" s="23">
        <f t="shared" ca="1" si="269"/>
        <v>0.15107501405842183</v>
      </c>
      <c r="W866" s="24">
        <f t="shared" ca="1" si="278"/>
        <v>10505.079426380786</v>
      </c>
      <c r="X866" s="23">
        <f t="shared" ca="1" si="279"/>
        <v>10505.230501394844</v>
      </c>
    </row>
    <row r="867" spans="1:24" x14ac:dyDescent="0.25">
      <c r="A867" s="23">
        <f t="shared" ca="1" si="260"/>
        <v>6.2141957561357035</v>
      </c>
      <c r="B867" s="23">
        <f t="shared" ca="1" si="261"/>
        <v>1.8379674327592284</v>
      </c>
      <c r="C867" s="24">
        <f t="shared" ca="1" si="270"/>
        <v>8001.1914059295332</v>
      </c>
      <c r="D867" s="23">
        <f t="shared" ca="1" si="271"/>
        <v>8003.0293733622921</v>
      </c>
      <c r="E867" s="22"/>
      <c r="F867" s="23">
        <f t="shared" ca="1" si="262"/>
        <v>7.1463876883518402</v>
      </c>
      <c r="G867" s="23">
        <f t="shared" ca="1" si="263"/>
        <v>1.0029548275618914</v>
      </c>
      <c r="H867" s="24">
        <f t="shared" ca="1" si="272"/>
        <v>8906.6098165141084</v>
      </c>
      <c r="I867" s="23">
        <f t="shared" ca="1" si="273"/>
        <v>8907.6127713416699</v>
      </c>
      <c r="J867" s="22"/>
      <c r="K867" s="23">
        <f t="shared" ca="1" si="264"/>
        <v>15.835280555297619</v>
      </c>
      <c r="L867" s="23">
        <f t="shared" ca="1" si="265"/>
        <v>1.5978806452531242</v>
      </c>
      <c r="M867" s="24">
        <f t="shared" ca="1" si="274"/>
        <v>8654.5576143793132</v>
      </c>
      <c r="N867" s="23">
        <f t="shared" ca="1" si="275"/>
        <v>8656.1554950245663</v>
      </c>
      <c r="O867" s="22"/>
      <c r="P867" s="23">
        <f t="shared" ca="1" si="266"/>
        <v>1.6544311014451314</v>
      </c>
      <c r="Q867" s="23">
        <f t="shared" ca="1" si="267"/>
        <v>3.444545315071299</v>
      </c>
      <c r="R867" s="24">
        <f t="shared" ca="1" si="276"/>
        <v>9026.6224676114525</v>
      </c>
      <c r="S867" s="23">
        <f t="shared" ca="1" si="277"/>
        <v>9030.0670129265236</v>
      </c>
      <c r="T867" s="22"/>
      <c r="U867" s="23">
        <f t="shared" ca="1" si="268"/>
        <v>16.420639026483109</v>
      </c>
      <c r="V867" s="23">
        <f t="shared" ca="1" si="269"/>
        <v>0.1954225719727252</v>
      </c>
      <c r="W867" s="24">
        <f t="shared" ca="1" si="278"/>
        <v>10521.651140421327</v>
      </c>
      <c r="X867" s="23">
        <f t="shared" ca="1" si="279"/>
        <v>10521.8465629933</v>
      </c>
    </row>
    <row r="868" spans="1:24" x14ac:dyDescent="0.25">
      <c r="A868" s="23">
        <f t="shared" ca="1" si="260"/>
        <v>7.8832342571929646</v>
      </c>
      <c r="B868" s="23">
        <f t="shared" ca="1" si="261"/>
        <v>2.1203875961626784</v>
      </c>
      <c r="C868" s="24">
        <f t="shared" ca="1" si="270"/>
        <v>8010.9126076194852</v>
      </c>
      <c r="D868" s="23">
        <f t="shared" ca="1" si="271"/>
        <v>8013.032995215648</v>
      </c>
      <c r="E868" s="22"/>
      <c r="F868" s="23">
        <f t="shared" ca="1" si="262"/>
        <v>0.80414613138551738</v>
      </c>
      <c r="G868" s="23">
        <f t="shared" ca="1" si="263"/>
        <v>6.1252787206707957</v>
      </c>
      <c r="H868" s="24">
        <f t="shared" ca="1" si="272"/>
        <v>8908.4169174730559</v>
      </c>
      <c r="I868" s="23">
        <f t="shared" ca="1" si="273"/>
        <v>8914.5421961937263</v>
      </c>
      <c r="J868" s="22"/>
      <c r="K868" s="23">
        <f t="shared" ca="1" si="264"/>
        <v>24.741834511782617</v>
      </c>
      <c r="L868" s="23">
        <f t="shared" ca="1" si="265"/>
        <v>0.12785823593580048</v>
      </c>
      <c r="M868" s="24">
        <f t="shared" ca="1" si="274"/>
        <v>8680.8973295363485</v>
      </c>
      <c r="N868" s="23">
        <f t="shared" ca="1" si="275"/>
        <v>8681.025187772284</v>
      </c>
      <c r="O868" s="22"/>
      <c r="P868" s="23">
        <f t="shared" ca="1" si="266"/>
        <v>0.39280656421006666</v>
      </c>
      <c r="Q868" s="23">
        <f t="shared" ca="1" si="267"/>
        <v>15.919242591035053</v>
      </c>
      <c r="R868" s="24">
        <f t="shared" ca="1" si="276"/>
        <v>9030.4598194907339</v>
      </c>
      <c r="S868" s="23">
        <f t="shared" ca="1" si="277"/>
        <v>9046.379062081769</v>
      </c>
      <c r="T868" s="22"/>
      <c r="U868" s="23">
        <f t="shared" ca="1" si="268"/>
        <v>0.83429850983854048</v>
      </c>
      <c r="V868" s="23">
        <f t="shared" ca="1" si="269"/>
        <v>3.1039011566049979</v>
      </c>
      <c r="W868" s="24">
        <f t="shared" ca="1" si="278"/>
        <v>10522.680861503139</v>
      </c>
      <c r="X868" s="23">
        <f t="shared" ca="1" si="279"/>
        <v>10525.784762659743</v>
      </c>
    </row>
    <row r="869" spans="1:24" x14ac:dyDescent="0.25">
      <c r="A869" s="23">
        <f t="shared" ca="1" si="260"/>
        <v>3.3998081975100427</v>
      </c>
      <c r="B869" s="23">
        <f t="shared" ca="1" si="261"/>
        <v>1.321287086742797</v>
      </c>
      <c r="C869" s="24">
        <f t="shared" ca="1" si="270"/>
        <v>8016.4328034131577</v>
      </c>
      <c r="D869" s="23">
        <f t="shared" ca="1" si="271"/>
        <v>8017.7540904999005</v>
      </c>
      <c r="E869" s="22"/>
      <c r="F869" s="23">
        <f t="shared" ca="1" si="262"/>
        <v>5.8849642622291114</v>
      </c>
      <c r="G869" s="23">
        <f t="shared" ca="1" si="263"/>
        <v>0.44371274609780492</v>
      </c>
      <c r="H869" s="24">
        <f t="shared" ca="1" si="272"/>
        <v>8920.4271604559563</v>
      </c>
      <c r="I869" s="23">
        <f t="shared" ca="1" si="273"/>
        <v>8920.8708732020532</v>
      </c>
      <c r="J869" s="22"/>
      <c r="K869" s="23">
        <f t="shared" ca="1" si="264"/>
        <v>2.160251509744596</v>
      </c>
      <c r="L869" s="23">
        <f t="shared" ca="1" si="265"/>
        <v>6.1945626562364779</v>
      </c>
      <c r="M869" s="24">
        <f t="shared" ca="1" si="274"/>
        <v>8683.1854392820278</v>
      </c>
      <c r="N869" s="23">
        <f t="shared" ca="1" si="275"/>
        <v>8689.3800019382634</v>
      </c>
      <c r="O869" s="22"/>
      <c r="P869" s="23">
        <f t="shared" ca="1" si="266"/>
        <v>1.9161640246748952</v>
      </c>
      <c r="Q869" s="23">
        <f t="shared" ca="1" si="267"/>
        <v>2.3128951288683828</v>
      </c>
      <c r="R869" s="24">
        <f t="shared" ca="1" si="276"/>
        <v>9048.2952261064438</v>
      </c>
      <c r="S869" s="23">
        <f t="shared" ca="1" si="277"/>
        <v>9050.6081212353129</v>
      </c>
      <c r="T869" s="22"/>
      <c r="U869" s="23">
        <f t="shared" ca="1" si="268"/>
        <v>4.3501665848037918</v>
      </c>
      <c r="V869" s="23">
        <f t="shared" ca="1" si="269"/>
        <v>7.1381950747399632</v>
      </c>
      <c r="W869" s="24">
        <f t="shared" ca="1" si="278"/>
        <v>10530.134929244547</v>
      </c>
      <c r="X869" s="23">
        <f t="shared" ca="1" si="279"/>
        <v>10537.273124319287</v>
      </c>
    </row>
    <row r="870" spans="1:24" x14ac:dyDescent="0.25">
      <c r="A870" s="23">
        <f t="shared" ca="1" si="260"/>
        <v>1.5113722976961754</v>
      </c>
      <c r="B870" s="23">
        <f t="shared" ca="1" si="261"/>
        <v>1.8607080861263563</v>
      </c>
      <c r="C870" s="24">
        <f t="shared" ca="1" si="270"/>
        <v>8019.2654627975962</v>
      </c>
      <c r="D870" s="23">
        <f t="shared" ca="1" si="271"/>
        <v>8021.1261708837228</v>
      </c>
      <c r="E870" s="22"/>
      <c r="F870" s="23">
        <f t="shared" ca="1" si="262"/>
        <v>3.2541607473799008</v>
      </c>
      <c r="G870" s="23">
        <f t="shared" ca="1" si="263"/>
        <v>0.8398459041695524</v>
      </c>
      <c r="H870" s="24">
        <f t="shared" ca="1" si="272"/>
        <v>8924.1250339494327</v>
      </c>
      <c r="I870" s="23">
        <f t="shared" ca="1" si="273"/>
        <v>8924.9648798536018</v>
      </c>
      <c r="J870" s="22"/>
      <c r="K870" s="23">
        <f t="shared" ca="1" si="264"/>
        <v>25.701268595303745</v>
      </c>
      <c r="L870" s="23">
        <f t="shared" ca="1" si="265"/>
        <v>1.4102059644421643</v>
      </c>
      <c r="M870" s="24">
        <f t="shared" ca="1" si="274"/>
        <v>8715.0812705335666</v>
      </c>
      <c r="N870" s="23">
        <f t="shared" ca="1" si="275"/>
        <v>8716.4914764980094</v>
      </c>
      <c r="O870" s="22"/>
      <c r="P870" s="23">
        <f t="shared" ca="1" si="266"/>
        <v>14.237003262168173</v>
      </c>
      <c r="Q870" s="23">
        <f t="shared" ca="1" si="267"/>
        <v>3.2086370607757781</v>
      </c>
      <c r="R870" s="24">
        <f t="shared" ca="1" si="276"/>
        <v>9064.8451244974804</v>
      </c>
      <c r="S870" s="23">
        <f t="shared" ca="1" si="277"/>
        <v>9068.0537615582562</v>
      </c>
      <c r="T870" s="22"/>
      <c r="U870" s="23">
        <f t="shared" ca="1" si="268"/>
        <v>6.1877366419995887</v>
      </c>
      <c r="V870" s="23">
        <f t="shared" ca="1" si="269"/>
        <v>2.8615155015812355</v>
      </c>
      <c r="W870" s="24">
        <f t="shared" ca="1" si="278"/>
        <v>10543.460860961286</v>
      </c>
      <c r="X870" s="23">
        <f t="shared" ca="1" si="279"/>
        <v>10546.322376462867</v>
      </c>
    </row>
    <row r="871" spans="1:24" x14ac:dyDescent="0.25">
      <c r="A871" s="23">
        <f t="shared" ca="1" si="260"/>
        <v>6.0158813220504799</v>
      </c>
      <c r="B871" s="23">
        <f t="shared" ca="1" si="261"/>
        <v>2.2621071152680563</v>
      </c>
      <c r="C871" s="24">
        <f t="shared" ca="1" si="270"/>
        <v>8027.1420522057733</v>
      </c>
      <c r="D871" s="23">
        <f t="shared" ca="1" si="271"/>
        <v>8029.4041593210413</v>
      </c>
      <c r="E871" s="22"/>
      <c r="F871" s="23">
        <f t="shared" ca="1" si="262"/>
        <v>9.2890706931390739</v>
      </c>
      <c r="G871" s="23">
        <f t="shared" ca="1" si="263"/>
        <v>7.1720936725312143E-2</v>
      </c>
      <c r="H871" s="24">
        <f t="shared" ca="1" si="272"/>
        <v>8934.2539505467412</v>
      </c>
      <c r="I871" s="23">
        <f t="shared" ca="1" si="273"/>
        <v>8934.3256714834661</v>
      </c>
      <c r="J871" s="22"/>
      <c r="K871" s="23">
        <f t="shared" ca="1" si="264"/>
        <v>1.7058658484548184</v>
      </c>
      <c r="L871" s="23">
        <f t="shared" ca="1" si="265"/>
        <v>0.63416354289326315</v>
      </c>
      <c r="M871" s="24">
        <f t="shared" ca="1" si="274"/>
        <v>8718.1973423464642</v>
      </c>
      <c r="N871" s="23">
        <f t="shared" ca="1" si="275"/>
        <v>8718.8315058893568</v>
      </c>
      <c r="O871" s="22"/>
      <c r="P871" s="23">
        <f t="shared" ca="1" si="266"/>
        <v>1.1915187658931077</v>
      </c>
      <c r="Q871" s="23">
        <f t="shared" ca="1" si="267"/>
        <v>0.71082884034048277</v>
      </c>
      <c r="R871" s="24">
        <f t="shared" ca="1" si="276"/>
        <v>9069.2452803241486</v>
      </c>
      <c r="S871" s="23">
        <f t="shared" ca="1" si="277"/>
        <v>9069.9561091644882</v>
      </c>
      <c r="T871" s="22"/>
      <c r="U871" s="23">
        <f t="shared" ca="1" si="268"/>
        <v>15.871197768965184</v>
      </c>
      <c r="V871" s="23">
        <f t="shared" ca="1" si="269"/>
        <v>5.6003026315501847</v>
      </c>
      <c r="W871" s="24">
        <f t="shared" ca="1" si="278"/>
        <v>10562.193574231833</v>
      </c>
      <c r="X871" s="23">
        <f t="shared" ca="1" si="279"/>
        <v>10567.793876863383</v>
      </c>
    </row>
    <row r="872" spans="1:24" x14ac:dyDescent="0.25">
      <c r="A872" s="23">
        <f t="shared" ca="1" si="260"/>
        <v>0.53809550928323691</v>
      </c>
      <c r="B872" s="23">
        <f t="shared" ca="1" si="261"/>
        <v>3.1399914175130252</v>
      </c>
      <c r="C872" s="24">
        <f t="shared" ca="1" si="270"/>
        <v>8029.9422548303246</v>
      </c>
      <c r="D872" s="23">
        <f t="shared" ca="1" si="271"/>
        <v>8033.0822462478372</v>
      </c>
      <c r="E872" s="22"/>
      <c r="F872" s="23">
        <f t="shared" ca="1" si="262"/>
        <v>0.2440792565218714</v>
      </c>
      <c r="G872" s="23">
        <f t="shared" ca="1" si="263"/>
        <v>14.963529543663226</v>
      </c>
      <c r="H872" s="24">
        <f t="shared" ca="1" si="272"/>
        <v>8934.5697507399873</v>
      </c>
      <c r="I872" s="23">
        <f t="shared" ca="1" si="273"/>
        <v>8949.533280283651</v>
      </c>
      <c r="J872" s="22"/>
      <c r="K872" s="23">
        <f t="shared" ca="1" si="264"/>
        <v>1.6105423520046487</v>
      </c>
      <c r="L872" s="23">
        <f t="shared" ca="1" si="265"/>
        <v>2.7140806193693567</v>
      </c>
      <c r="M872" s="24">
        <f t="shared" ca="1" si="274"/>
        <v>8720.4420482413607</v>
      </c>
      <c r="N872" s="23">
        <f t="shared" ca="1" si="275"/>
        <v>8723.15612886073</v>
      </c>
      <c r="O872" s="22"/>
      <c r="P872" s="23">
        <f t="shared" ca="1" si="266"/>
        <v>8.1343165346617514</v>
      </c>
      <c r="Q872" s="23">
        <f t="shared" ca="1" si="267"/>
        <v>2.6140312105761958</v>
      </c>
      <c r="R872" s="24">
        <f t="shared" ca="1" si="276"/>
        <v>9078.0904256991507</v>
      </c>
      <c r="S872" s="23">
        <f t="shared" ca="1" si="277"/>
        <v>9080.704456909727</v>
      </c>
      <c r="T872" s="22"/>
      <c r="U872" s="23">
        <f t="shared" ca="1" si="268"/>
        <v>3.9536351692746812</v>
      </c>
      <c r="V872" s="23">
        <f t="shared" ca="1" si="269"/>
        <v>3.2985841273698324</v>
      </c>
      <c r="W872" s="24">
        <f t="shared" ca="1" si="278"/>
        <v>10571.747512032658</v>
      </c>
      <c r="X872" s="23">
        <f t="shared" ca="1" si="279"/>
        <v>10575.046096160027</v>
      </c>
    </row>
    <row r="873" spans="1:24" x14ac:dyDescent="0.25">
      <c r="A873" s="23">
        <f t="shared" ca="1" si="260"/>
        <v>2.144458266558011</v>
      </c>
      <c r="B873" s="23">
        <f t="shared" ca="1" si="261"/>
        <v>2.3709711086464949</v>
      </c>
      <c r="C873" s="24">
        <f t="shared" ca="1" si="270"/>
        <v>8035.2267045143954</v>
      </c>
      <c r="D873" s="23">
        <f t="shared" ca="1" si="271"/>
        <v>8037.5976756230421</v>
      </c>
      <c r="E873" s="22"/>
      <c r="F873" s="23">
        <f t="shared" ca="1" si="262"/>
        <v>2.2643498097809376</v>
      </c>
      <c r="G873" s="23">
        <f t="shared" ca="1" si="263"/>
        <v>2.8073394358577883</v>
      </c>
      <c r="H873" s="24">
        <f t="shared" ca="1" si="272"/>
        <v>8951.7976300934315</v>
      </c>
      <c r="I873" s="23">
        <f t="shared" ca="1" si="273"/>
        <v>8954.6049695292895</v>
      </c>
      <c r="J873" s="22"/>
      <c r="K873" s="23">
        <f t="shared" ca="1" si="264"/>
        <v>22.851704085470406</v>
      </c>
      <c r="L873" s="23">
        <f t="shared" ca="1" si="265"/>
        <v>4.2754545864696603</v>
      </c>
      <c r="M873" s="24">
        <f t="shared" ca="1" si="274"/>
        <v>8746.0078329462012</v>
      </c>
      <c r="N873" s="23">
        <f t="shared" ca="1" si="275"/>
        <v>8750.2832875326712</v>
      </c>
      <c r="O873" s="22"/>
      <c r="P873" s="23">
        <f t="shared" ca="1" si="266"/>
        <v>2.1969889557546183</v>
      </c>
      <c r="Q873" s="23">
        <f t="shared" ca="1" si="267"/>
        <v>0.73487333868129223</v>
      </c>
      <c r="R873" s="24">
        <f t="shared" ca="1" si="276"/>
        <v>9082.9014458654819</v>
      </c>
      <c r="S873" s="23">
        <f t="shared" ca="1" si="277"/>
        <v>9083.6363192041626</v>
      </c>
      <c r="T873" s="22"/>
      <c r="U873" s="23">
        <f t="shared" ca="1" si="268"/>
        <v>15.38670947371018</v>
      </c>
      <c r="V873" s="23">
        <f t="shared" ca="1" si="269"/>
        <v>0.7628889831824085</v>
      </c>
      <c r="W873" s="24">
        <f t="shared" ca="1" si="278"/>
        <v>10590.432805633738</v>
      </c>
      <c r="X873" s="23">
        <f t="shared" ca="1" si="279"/>
        <v>10591.195694616921</v>
      </c>
    </row>
    <row r="874" spans="1:24" x14ac:dyDescent="0.25">
      <c r="A874" s="23">
        <f t="shared" ca="1" si="260"/>
        <v>3.0625343689391542</v>
      </c>
      <c r="B874" s="23">
        <f t="shared" ca="1" si="261"/>
        <v>3.3831998211968304</v>
      </c>
      <c r="C874" s="24">
        <f t="shared" ca="1" si="270"/>
        <v>8040.660209991981</v>
      </c>
      <c r="D874" s="23">
        <f t="shared" ca="1" si="271"/>
        <v>8044.0434098131782</v>
      </c>
      <c r="E874" s="22"/>
      <c r="F874" s="23">
        <f t="shared" ca="1" si="262"/>
        <v>5.7425016925216923</v>
      </c>
      <c r="G874" s="23">
        <f t="shared" ca="1" si="263"/>
        <v>9.3899624916454609</v>
      </c>
      <c r="H874" s="24">
        <f t="shared" ca="1" si="272"/>
        <v>8960.3474712218103</v>
      </c>
      <c r="I874" s="23">
        <f t="shared" ca="1" si="273"/>
        <v>8969.7374337134552</v>
      </c>
      <c r="J874" s="22"/>
      <c r="K874" s="23">
        <f t="shared" ca="1" si="264"/>
        <v>1.8374464962790216</v>
      </c>
      <c r="L874" s="23">
        <f t="shared" ca="1" si="265"/>
        <v>4.683675255753192</v>
      </c>
      <c r="M874" s="24">
        <f t="shared" ca="1" si="274"/>
        <v>8752.1207340289511</v>
      </c>
      <c r="N874" s="23">
        <f t="shared" ca="1" si="275"/>
        <v>8756.8044092847049</v>
      </c>
      <c r="O874" s="22"/>
      <c r="P874" s="23">
        <f t="shared" ca="1" si="266"/>
        <v>0.96741418677161251</v>
      </c>
      <c r="Q874" s="23">
        <f t="shared" ca="1" si="267"/>
        <v>1.8128650786662448</v>
      </c>
      <c r="R874" s="24">
        <f t="shared" ca="1" si="276"/>
        <v>9084.6037333909335</v>
      </c>
      <c r="S874" s="23">
        <f t="shared" ca="1" si="277"/>
        <v>9086.4165984695992</v>
      </c>
      <c r="T874" s="22"/>
      <c r="U874" s="23">
        <f t="shared" ca="1" si="268"/>
        <v>4.6184703407102736</v>
      </c>
      <c r="V874" s="23">
        <f t="shared" ca="1" si="269"/>
        <v>0.63509601885451705</v>
      </c>
      <c r="W874" s="24">
        <f t="shared" ca="1" si="278"/>
        <v>10595.814164957632</v>
      </c>
      <c r="X874" s="23">
        <f t="shared" ca="1" si="279"/>
        <v>10596.449260976486</v>
      </c>
    </row>
    <row r="875" spans="1:24" x14ac:dyDescent="0.25">
      <c r="A875" s="23">
        <f t="shared" ca="1" si="260"/>
        <v>4.6668938940367175</v>
      </c>
      <c r="B875" s="23">
        <f t="shared" ca="1" si="261"/>
        <v>1.6272017418120575</v>
      </c>
      <c r="C875" s="24">
        <f t="shared" ca="1" si="270"/>
        <v>8048.7103037072147</v>
      </c>
      <c r="D875" s="23">
        <f t="shared" ca="1" si="271"/>
        <v>8050.337505449027</v>
      </c>
      <c r="E875" s="22"/>
      <c r="F875" s="23">
        <f t="shared" ca="1" si="262"/>
        <v>21.347395141138087</v>
      </c>
      <c r="G875" s="23">
        <f t="shared" ca="1" si="263"/>
        <v>3.6034272625091419</v>
      </c>
      <c r="H875" s="24">
        <f t="shared" ca="1" si="272"/>
        <v>8991.0848288545931</v>
      </c>
      <c r="I875" s="23">
        <f t="shared" ca="1" si="273"/>
        <v>8994.6882561171024</v>
      </c>
      <c r="J875" s="22"/>
      <c r="K875" s="23">
        <f t="shared" ca="1" si="264"/>
        <v>3.8235336672367461</v>
      </c>
      <c r="L875" s="23">
        <f t="shared" ca="1" si="265"/>
        <v>0.85446074325351562</v>
      </c>
      <c r="M875" s="24">
        <f t="shared" ca="1" si="274"/>
        <v>8760.6279429519418</v>
      </c>
      <c r="N875" s="23">
        <f t="shared" ca="1" si="275"/>
        <v>8761.4824036951959</v>
      </c>
      <c r="O875" s="22"/>
      <c r="P875" s="23">
        <f t="shared" ca="1" si="266"/>
        <v>9.7515757437883277</v>
      </c>
      <c r="Q875" s="23">
        <f t="shared" ca="1" si="267"/>
        <v>6.665880789338714</v>
      </c>
      <c r="R875" s="24">
        <f t="shared" ca="1" si="276"/>
        <v>9096.1681742133878</v>
      </c>
      <c r="S875" s="23">
        <f t="shared" ca="1" si="277"/>
        <v>9102.834055002726</v>
      </c>
      <c r="T875" s="22"/>
      <c r="U875" s="23">
        <f t="shared" ca="1" si="268"/>
        <v>11.203859904287608</v>
      </c>
      <c r="V875" s="23">
        <f t="shared" ca="1" si="269"/>
        <v>1.6004066910971939</v>
      </c>
      <c r="W875" s="24">
        <f t="shared" ca="1" si="278"/>
        <v>10607.653120880774</v>
      </c>
      <c r="X875" s="23">
        <f t="shared" ca="1" si="279"/>
        <v>10609.253527571871</v>
      </c>
    </row>
    <row r="876" spans="1:24" x14ac:dyDescent="0.25">
      <c r="A876" s="23">
        <f t="shared" ca="1" si="260"/>
        <v>0.58783203953050267</v>
      </c>
      <c r="B876" s="23">
        <f t="shared" ca="1" si="261"/>
        <v>0.10214321781432562</v>
      </c>
      <c r="C876" s="24">
        <f t="shared" ca="1" si="270"/>
        <v>8050.9253374885575</v>
      </c>
      <c r="D876" s="23">
        <f t="shared" ca="1" si="271"/>
        <v>8051.0274807063715</v>
      </c>
      <c r="E876" s="22"/>
      <c r="F876" s="23">
        <f t="shared" ca="1" si="262"/>
        <v>1.9703218745469673</v>
      </c>
      <c r="G876" s="23">
        <f t="shared" ca="1" si="263"/>
        <v>3.1880812843669477</v>
      </c>
      <c r="H876" s="24">
        <f t="shared" ca="1" si="272"/>
        <v>8996.6585779916495</v>
      </c>
      <c r="I876" s="23">
        <f t="shared" ca="1" si="273"/>
        <v>8999.846659276016</v>
      </c>
      <c r="J876" s="22"/>
      <c r="K876" s="23">
        <f t="shared" ca="1" si="264"/>
        <v>1.7630655598549112</v>
      </c>
      <c r="L876" s="23">
        <f t="shared" ca="1" si="265"/>
        <v>0.86696626238991426</v>
      </c>
      <c r="M876" s="24">
        <f t="shared" ca="1" si="274"/>
        <v>8763.2454692550509</v>
      </c>
      <c r="N876" s="23">
        <f t="shared" ca="1" si="275"/>
        <v>8764.1124355174416</v>
      </c>
      <c r="O876" s="22"/>
      <c r="P876" s="23">
        <f t="shared" ca="1" si="266"/>
        <v>6.1868067481849502</v>
      </c>
      <c r="Q876" s="23">
        <f t="shared" ca="1" si="267"/>
        <v>10.351109814487581</v>
      </c>
      <c r="R876" s="24">
        <f t="shared" ca="1" si="276"/>
        <v>9109.0208617509106</v>
      </c>
      <c r="S876" s="23">
        <f t="shared" ca="1" si="277"/>
        <v>9119.3719715653988</v>
      </c>
      <c r="T876" s="22"/>
      <c r="U876" s="23">
        <f t="shared" ca="1" si="268"/>
        <v>1.5122197651341089</v>
      </c>
      <c r="V876" s="23">
        <f t="shared" ca="1" si="269"/>
        <v>6.7743094835902298</v>
      </c>
      <c r="W876" s="24">
        <f t="shared" ca="1" si="278"/>
        <v>10610.765747337005</v>
      </c>
      <c r="X876" s="23">
        <f t="shared" ca="1" si="279"/>
        <v>10617.540056820595</v>
      </c>
    </row>
    <row r="877" spans="1:24" x14ac:dyDescent="0.25">
      <c r="A877" s="23">
        <f t="shared" ca="1" si="260"/>
        <v>10.819409126209099</v>
      </c>
      <c r="B877" s="23">
        <f t="shared" ca="1" si="261"/>
        <v>4.97626838594267</v>
      </c>
      <c r="C877" s="24">
        <f t="shared" ca="1" si="270"/>
        <v>8061.8468898325809</v>
      </c>
      <c r="D877" s="23">
        <f t="shared" ca="1" si="271"/>
        <v>8066.8231582185235</v>
      </c>
      <c r="E877" s="22"/>
      <c r="F877" s="23">
        <f t="shared" ca="1" si="262"/>
        <v>23.07969969946328</v>
      </c>
      <c r="G877" s="23">
        <f t="shared" ca="1" si="263"/>
        <v>0.35646937175384502</v>
      </c>
      <c r="H877" s="24">
        <f t="shared" ca="1" si="272"/>
        <v>9022.9263589754792</v>
      </c>
      <c r="I877" s="23">
        <f t="shared" ca="1" si="273"/>
        <v>9023.2828283472336</v>
      </c>
      <c r="J877" s="22"/>
      <c r="K877" s="23">
        <f t="shared" ca="1" si="264"/>
        <v>12.097734270196566</v>
      </c>
      <c r="L877" s="23">
        <f t="shared" ca="1" si="265"/>
        <v>2.2195007570700955</v>
      </c>
      <c r="M877" s="24">
        <f t="shared" ca="1" si="274"/>
        <v>8776.2101697876387</v>
      </c>
      <c r="N877" s="23">
        <f t="shared" ca="1" si="275"/>
        <v>8778.4296705447086</v>
      </c>
      <c r="O877" s="22"/>
      <c r="P877" s="23">
        <f t="shared" ca="1" si="266"/>
        <v>3.7454430984040736</v>
      </c>
      <c r="Q877" s="23">
        <f t="shared" ca="1" si="267"/>
        <v>3.7381838819761146</v>
      </c>
      <c r="R877" s="24">
        <f t="shared" ca="1" si="276"/>
        <v>9123.1174146638023</v>
      </c>
      <c r="S877" s="23">
        <f t="shared" ca="1" si="277"/>
        <v>9126.8555985457788</v>
      </c>
      <c r="T877" s="22"/>
      <c r="U877" s="23">
        <f t="shared" ca="1" si="268"/>
        <v>2.2922033282114889</v>
      </c>
      <c r="V877" s="23">
        <f t="shared" ca="1" si="269"/>
        <v>6.4377897671933786</v>
      </c>
      <c r="W877" s="24">
        <f t="shared" ca="1" si="278"/>
        <v>10619.832260148807</v>
      </c>
      <c r="X877" s="23">
        <f t="shared" ca="1" si="279"/>
        <v>10626.270049916</v>
      </c>
    </row>
    <row r="878" spans="1:24" x14ac:dyDescent="0.25">
      <c r="A878" s="23">
        <f t="shared" ca="1" si="260"/>
        <v>5.4380041522795848</v>
      </c>
      <c r="B878" s="23">
        <f t="shared" ca="1" si="261"/>
        <v>0.64417923319808135</v>
      </c>
      <c r="C878" s="24">
        <f t="shared" ca="1" si="270"/>
        <v>8072.2611623708035</v>
      </c>
      <c r="D878" s="23">
        <f t="shared" ca="1" si="271"/>
        <v>8072.9053416040015</v>
      </c>
      <c r="E878" s="22"/>
      <c r="F878" s="23">
        <f t="shared" ca="1" si="262"/>
        <v>2.2783314784903443</v>
      </c>
      <c r="G878" s="23">
        <f t="shared" ca="1" si="263"/>
        <v>4.6692764967430804</v>
      </c>
      <c r="H878" s="24">
        <f t="shared" ca="1" si="272"/>
        <v>9025.5611598257237</v>
      </c>
      <c r="I878" s="23">
        <f t="shared" ca="1" si="273"/>
        <v>9030.2304363224666</v>
      </c>
      <c r="J878" s="22"/>
      <c r="K878" s="23">
        <f t="shared" ca="1" si="264"/>
        <v>7.6918808188969772</v>
      </c>
      <c r="L878" s="23">
        <f t="shared" ca="1" si="265"/>
        <v>0.2018292338238801</v>
      </c>
      <c r="M878" s="24">
        <f t="shared" ca="1" si="274"/>
        <v>8786.1215513636052</v>
      </c>
      <c r="N878" s="23">
        <f t="shared" ca="1" si="275"/>
        <v>8786.3233805974287</v>
      </c>
      <c r="O878" s="22"/>
      <c r="P878" s="23">
        <f t="shared" ca="1" si="266"/>
        <v>2.5587696603930148</v>
      </c>
      <c r="Q878" s="23">
        <f t="shared" ca="1" si="267"/>
        <v>0.84006421426816813</v>
      </c>
      <c r="R878" s="24">
        <f t="shared" ca="1" si="276"/>
        <v>9129.4143682061713</v>
      </c>
      <c r="S878" s="23">
        <f t="shared" ca="1" si="277"/>
        <v>9130.2544324204391</v>
      </c>
      <c r="T878" s="22"/>
      <c r="U878" s="23">
        <f t="shared" ca="1" si="268"/>
        <v>0.97660509077699309</v>
      </c>
      <c r="V878" s="23">
        <f t="shared" ca="1" si="269"/>
        <v>4.7738661867924774</v>
      </c>
      <c r="W878" s="24">
        <f t="shared" ca="1" si="278"/>
        <v>10627.246655006777</v>
      </c>
      <c r="X878" s="23">
        <f t="shared" ca="1" si="279"/>
        <v>10632.02052119357</v>
      </c>
    </row>
    <row r="879" spans="1:24" x14ac:dyDescent="0.25">
      <c r="A879" s="23">
        <f t="shared" ca="1" si="260"/>
        <v>6.9497718071140824</v>
      </c>
      <c r="B879" s="23">
        <f t="shared" ca="1" si="261"/>
        <v>0.74814895465427478</v>
      </c>
      <c r="C879" s="24">
        <f t="shared" ca="1" si="270"/>
        <v>8079.8551134111158</v>
      </c>
      <c r="D879" s="23">
        <f t="shared" ca="1" si="271"/>
        <v>8080.6032623657702</v>
      </c>
      <c r="E879" s="22"/>
      <c r="F879" s="23">
        <f t="shared" ca="1" si="262"/>
        <v>11.094737359905439</v>
      </c>
      <c r="G879" s="23">
        <f t="shared" ca="1" si="263"/>
        <v>9.8717423834491651</v>
      </c>
      <c r="H879" s="24">
        <f t="shared" ca="1" si="272"/>
        <v>9041.3251736823713</v>
      </c>
      <c r="I879" s="23">
        <f t="shared" ca="1" si="273"/>
        <v>9051.1969160658209</v>
      </c>
      <c r="J879" s="22"/>
      <c r="K879" s="23">
        <f t="shared" ca="1" si="264"/>
        <v>30.06821603811359</v>
      </c>
      <c r="L879" s="23">
        <f t="shared" ca="1" si="265"/>
        <v>1.9879098940710844E-2</v>
      </c>
      <c r="M879" s="24">
        <f t="shared" ca="1" si="274"/>
        <v>8816.3915966355416</v>
      </c>
      <c r="N879" s="23">
        <f t="shared" ca="1" si="275"/>
        <v>8816.4114757344832</v>
      </c>
      <c r="O879" s="22"/>
      <c r="P879" s="23">
        <f t="shared" ca="1" si="266"/>
        <v>7.3827931335296304</v>
      </c>
      <c r="Q879" s="23">
        <f t="shared" ca="1" si="267"/>
        <v>1.7855430795212777</v>
      </c>
      <c r="R879" s="24">
        <f t="shared" ca="1" si="276"/>
        <v>9137.6372255539682</v>
      </c>
      <c r="S879" s="23">
        <f t="shared" ca="1" si="277"/>
        <v>9139.4227686334889</v>
      </c>
      <c r="T879" s="22"/>
      <c r="U879" s="23">
        <f t="shared" ca="1" si="268"/>
        <v>0.28165446889155582</v>
      </c>
      <c r="V879" s="23">
        <f t="shared" ca="1" si="269"/>
        <v>1.674204316813209</v>
      </c>
      <c r="W879" s="24">
        <f t="shared" ca="1" si="278"/>
        <v>10632.302175662462</v>
      </c>
      <c r="X879" s="23">
        <f t="shared" ca="1" si="279"/>
        <v>10633.976379979274</v>
      </c>
    </row>
    <row r="880" spans="1:24" x14ac:dyDescent="0.25">
      <c r="A880" s="23">
        <f t="shared" ca="1" si="260"/>
        <v>20.192292327100226</v>
      </c>
      <c r="B880" s="23">
        <f t="shared" ca="1" si="261"/>
        <v>7.1467624272021046</v>
      </c>
      <c r="C880" s="24">
        <f t="shared" ca="1" si="270"/>
        <v>8100.7955546928706</v>
      </c>
      <c r="D880" s="23">
        <f t="shared" ca="1" si="271"/>
        <v>8107.9423171200724</v>
      </c>
      <c r="E880" s="22"/>
      <c r="F880" s="23">
        <f t="shared" ca="1" si="262"/>
        <v>0.47844090776832604</v>
      </c>
      <c r="G880" s="23">
        <f t="shared" ca="1" si="263"/>
        <v>1.2416897073950675</v>
      </c>
      <c r="H880" s="24">
        <f t="shared" ca="1" si="272"/>
        <v>9051.6753569735884</v>
      </c>
      <c r="I880" s="23">
        <f t="shared" ca="1" si="273"/>
        <v>9052.9170466809828</v>
      </c>
      <c r="J880" s="22"/>
      <c r="K880" s="23">
        <f t="shared" ca="1" si="264"/>
        <v>2.738164984934977</v>
      </c>
      <c r="L880" s="23">
        <f t="shared" ca="1" si="265"/>
        <v>7.0591011546750408</v>
      </c>
      <c r="M880" s="24">
        <f t="shared" ca="1" si="274"/>
        <v>8819.149640719419</v>
      </c>
      <c r="N880" s="23">
        <f t="shared" ca="1" si="275"/>
        <v>8826.2087418740939</v>
      </c>
      <c r="O880" s="22"/>
      <c r="P880" s="23">
        <f t="shared" ca="1" si="266"/>
        <v>9.7364541898144669E-2</v>
      </c>
      <c r="Q880" s="23">
        <f t="shared" ca="1" si="267"/>
        <v>0.70190183915452153</v>
      </c>
      <c r="R880" s="24">
        <f t="shared" ca="1" si="276"/>
        <v>9139.5201331753869</v>
      </c>
      <c r="S880" s="23">
        <f t="shared" ca="1" si="277"/>
        <v>9140.2220350145417</v>
      </c>
      <c r="T880" s="22"/>
      <c r="U880" s="23">
        <f t="shared" ca="1" si="268"/>
        <v>1.0873861461542369</v>
      </c>
      <c r="V880" s="23">
        <f t="shared" ca="1" si="269"/>
        <v>1.054315811170896E-2</v>
      </c>
      <c r="W880" s="24">
        <f t="shared" ca="1" si="278"/>
        <v>10635.06376612543</v>
      </c>
      <c r="X880" s="23">
        <f t="shared" ca="1" si="279"/>
        <v>10635.074309283542</v>
      </c>
    </row>
    <row r="881" spans="1:24" x14ac:dyDescent="0.25">
      <c r="A881" s="23">
        <f t="shared" ca="1" si="260"/>
        <v>2.3853901780435569</v>
      </c>
      <c r="B881" s="23">
        <f t="shared" ca="1" si="261"/>
        <v>1.5542411058020313</v>
      </c>
      <c r="C881" s="24">
        <f t="shared" ca="1" si="270"/>
        <v>8110.3277072981164</v>
      </c>
      <c r="D881" s="23">
        <f t="shared" ca="1" si="271"/>
        <v>8111.8819484039186</v>
      </c>
      <c r="E881" s="22"/>
      <c r="F881" s="23">
        <f t="shared" ca="1" si="262"/>
        <v>2.7796335697214878</v>
      </c>
      <c r="G881" s="23">
        <f t="shared" ca="1" si="263"/>
        <v>5.4437909562321689</v>
      </c>
      <c r="H881" s="24">
        <f t="shared" ca="1" si="272"/>
        <v>9055.696680250705</v>
      </c>
      <c r="I881" s="23">
        <f t="shared" ca="1" si="273"/>
        <v>9061.1404712069379</v>
      </c>
      <c r="J881" s="22"/>
      <c r="K881" s="23">
        <f t="shared" ca="1" si="264"/>
        <v>13.927654016717939</v>
      </c>
      <c r="L881" s="23">
        <f t="shared" ca="1" si="265"/>
        <v>0.162309773020758</v>
      </c>
      <c r="M881" s="24">
        <f t="shared" ca="1" si="274"/>
        <v>8840.1363958908114</v>
      </c>
      <c r="N881" s="23">
        <f t="shared" ca="1" si="275"/>
        <v>8840.2987056638322</v>
      </c>
      <c r="O881" s="22"/>
      <c r="P881" s="23">
        <f t="shared" ca="1" si="266"/>
        <v>4.2548298294892408</v>
      </c>
      <c r="Q881" s="23">
        <f t="shared" ca="1" si="267"/>
        <v>0.39378669087655288</v>
      </c>
      <c r="R881" s="24">
        <f t="shared" ca="1" si="276"/>
        <v>9144.4768648440313</v>
      </c>
      <c r="S881" s="23">
        <f t="shared" ca="1" si="277"/>
        <v>9144.8706515349077</v>
      </c>
      <c r="T881" s="22"/>
      <c r="U881" s="23">
        <f t="shared" ca="1" si="268"/>
        <v>1.5999188936791924</v>
      </c>
      <c r="V881" s="23">
        <f t="shared" ca="1" si="269"/>
        <v>6.1903779049702008</v>
      </c>
      <c r="W881" s="24">
        <f t="shared" ca="1" si="278"/>
        <v>10636.67422817722</v>
      </c>
      <c r="X881" s="23">
        <f t="shared" ca="1" si="279"/>
        <v>10642.86460608219</v>
      </c>
    </row>
    <row r="882" spans="1:24" x14ac:dyDescent="0.25">
      <c r="A882" s="23">
        <f t="shared" ca="1" si="260"/>
        <v>20.501571038137733</v>
      </c>
      <c r="B882" s="23">
        <f t="shared" ca="1" si="261"/>
        <v>1.176508350054998</v>
      </c>
      <c r="C882" s="24">
        <f t="shared" ca="1" si="270"/>
        <v>8132.3835194420562</v>
      </c>
      <c r="D882" s="23">
        <f t="shared" ca="1" si="271"/>
        <v>8133.5600277921112</v>
      </c>
      <c r="E882" s="22"/>
      <c r="F882" s="23">
        <f t="shared" ca="1" si="262"/>
        <v>3.0414226046963186</v>
      </c>
      <c r="G882" s="23">
        <f t="shared" ca="1" si="263"/>
        <v>0.70301091790542658</v>
      </c>
      <c r="H882" s="24">
        <f t="shared" ca="1" si="272"/>
        <v>9064.1818938116339</v>
      </c>
      <c r="I882" s="23">
        <f t="shared" ca="1" si="273"/>
        <v>9064.8849047295389</v>
      </c>
      <c r="J882" s="22"/>
      <c r="K882" s="23">
        <f t="shared" ca="1" si="264"/>
        <v>2.7922071942524154</v>
      </c>
      <c r="L882" s="23">
        <f t="shared" ca="1" si="265"/>
        <v>2.0118925673485317</v>
      </c>
      <c r="M882" s="24">
        <f t="shared" ca="1" si="274"/>
        <v>8843.0909128580843</v>
      </c>
      <c r="N882" s="23">
        <f t="shared" ca="1" si="275"/>
        <v>8845.102805425433</v>
      </c>
      <c r="O882" s="22"/>
      <c r="P882" s="23">
        <f t="shared" ca="1" si="266"/>
        <v>2.4087913804450136</v>
      </c>
      <c r="Q882" s="23">
        <f t="shared" ca="1" si="267"/>
        <v>5.7921844155093414</v>
      </c>
      <c r="R882" s="24">
        <f t="shared" ca="1" si="276"/>
        <v>9147.2794429153528</v>
      </c>
      <c r="S882" s="23">
        <f t="shared" ca="1" si="277"/>
        <v>9153.0716273308626</v>
      </c>
      <c r="T882" s="22"/>
      <c r="U882" s="23">
        <f t="shared" ca="1" si="268"/>
        <v>1.4267342151174134</v>
      </c>
      <c r="V882" s="23">
        <f t="shared" ca="1" si="269"/>
        <v>3.8433028924804464</v>
      </c>
      <c r="W882" s="24">
        <f t="shared" ca="1" si="278"/>
        <v>10644.291340297308</v>
      </c>
      <c r="X882" s="23">
        <f t="shared" ca="1" si="279"/>
        <v>10648.134643189789</v>
      </c>
    </row>
    <row r="883" spans="1:24" x14ac:dyDescent="0.25">
      <c r="A883" s="23">
        <f t="shared" ca="1" si="260"/>
        <v>6.5928389306892976</v>
      </c>
      <c r="B883" s="23">
        <f t="shared" ca="1" si="261"/>
        <v>1.0132524182682365</v>
      </c>
      <c r="C883" s="24">
        <f t="shared" ca="1" si="270"/>
        <v>8140.1528667228004</v>
      </c>
      <c r="D883" s="23">
        <f t="shared" ca="1" si="271"/>
        <v>8141.1661191410685</v>
      </c>
      <c r="E883" s="22"/>
      <c r="F883" s="23">
        <f t="shared" ca="1" si="262"/>
        <v>5.9500110910968305</v>
      </c>
      <c r="G883" s="23">
        <f t="shared" ca="1" si="263"/>
        <v>1.5289607350340033</v>
      </c>
      <c r="H883" s="24">
        <f t="shared" ca="1" si="272"/>
        <v>9070.8349158206365</v>
      </c>
      <c r="I883" s="23">
        <f t="shared" ca="1" si="273"/>
        <v>9072.3638765556698</v>
      </c>
      <c r="J883" s="22"/>
      <c r="K883" s="23">
        <f t="shared" ca="1" si="264"/>
        <v>13.238670642630135</v>
      </c>
      <c r="L883" s="23">
        <f t="shared" ca="1" si="265"/>
        <v>0.85429401786111636</v>
      </c>
      <c r="M883" s="24">
        <f t="shared" ca="1" si="274"/>
        <v>8858.3414760680625</v>
      </c>
      <c r="N883" s="23">
        <f t="shared" ca="1" si="275"/>
        <v>8859.1957700859239</v>
      </c>
      <c r="O883" s="22"/>
      <c r="P883" s="23">
        <f t="shared" ca="1" si="266"/>
        <v>23.102331593815084</v>
      </c>
      <c r="Q883" s="23">
        <f t="shared" ca="1" si="267"/>
        <v>6.056668094133142E-2</v>
      </c>
      <c r="R883" s="24">
        <f t="shared" ca="1" si="276"/>
        <v>9176.1739589246772</v>
      </c>
      <c r="S883" s="23">
        <f t="shared" ca="1" si="277"/>
        <v>9176.2345256056178</v>
      </c>
      <c r="T883" s="22"/>
      <c r="U883" s="23">
        <f t="shared" ca="1" si="268"/>
        <v>3.0182441022541253</v>
      </c>
      <c r="V883" s="23">
        <f t="shared" ca="1" si="269"/>
        <v>3.8226171064521028</v>
      </c>
      <c r="W883" s="24">
        <f t="shared" ca="1" si="278"/>
        <v>10651.152887292043</v>
      </c>
      <c r="X883" s="23">
        <f t="shared" ca="1" si="279"/>
        <v>10654.975504398495</v>
      </c>
    </row>
    <row r="884" spans="1:24" x14ac:dyDescent="0.25">
      <c r="A884" s="23">
        <f t="shared" ca="1" si="260"/>
        <v>0.57599614509042318</v>
      </c>
      <c r="B884" s="23">
        <f t="shared" ca="1" si="261"/>
        <v>2.6303370760921778</v>
      </c>
      <c r="C884" s="24">
        <f t="shared" ca="1" si="270"/>
        <v>8141.7421152861589</v>
      </c>
      <c r="D884" s="23">
        <f t="shared" ca="1" si="271"/>
        <v>8144.3724523622514</v>
      </c>
      <c r="E884" s="22"/>
      <c r="F884" s="23">
        <f t="shared" ca="1" si="262"/>
        <v>1.6986974901570944</v>
      </c>
      <c r="G884" s="23">
        <f t="shared" ca="1" si="263"/>
        <v>6.8239042803115626E-3</v>
      </c>
      <c r="H884" s="24">
        <f t="shared" ca="1" si="272"/>
        <v>9074.0625740458272</v>
      </c>
      <c r="I884" s="23">
        <f t="shared" ca="1" si="273"/>
        <v>9074.0693979501084</v>
      </c>
      <c r="J884" s="22"/>
      <c r="K884" s="23">
        <f t="shared" ca="1" si="264"/>
        <v>4.001897756895036</v>
      </c>
      <c r="L884" s="23">
        <f t="shared" ca="1" si="265"/>
        <v>6.6217380051890096E-2</v>
      </c>
      <c r="M884" s="24">
        <f t="shared" ca="1" si="274"/>
        <v>8863.1976678428182</v>
      </c>
      <c r="N884" s="23">
        <f t="shared" ca="1" si="275"/>
        <v>8863.2638852228702</v>
      </c>
      <c r="O884" s="22"/>
      <c r="P884" s="23">
        <f t="shared" ca="1" si="266"/>
        <v>6.1903411743045859E-2</v>
      </c>
      <c r="Q884" s="23">
        <f t="shared" ca="1" si="267"/>
        <v>5.9117841160729732E-2</v>
      </c>
      <c r="R884" s="24">
        <f t="shared" ca="1" si="276"/>
        <v>9176.2964290173604</v>
      </c>
      <c r="S884" s="23">
        <f t="shared" ca="1" si="277"/>
        <v>9176.3555468585218</v>
      </c>
      <c r="T884" s="22"/>
      <c r="U884" s="23">
        <f t="shared" ca="1" si="268"/>
        <v>2.3851552333846477</v>
      </c>
      <c r="V884" s="23">
        <f t="shared" ca="1" si="269"/>
        <v>9.1340569573818442</v>
      </c>
      <c r="W884" s="24">
        <f t="shared" ca="1" si="278"/>
        <v>10657.36065963188</v>
      </c>
      <c r="X884" s="23">
        <f t="shared" ca="1" si="279"/>
        <v>10666.494716589263</v>
      </c>
    </row>
    <row r="885" spans="1:24" x14ac:dyDescent="0.25">
      <c r="A885" s="23">
        <f t="shared" ca="1" si="260"/>
        <v>2.2976453645742643</v>
      </c>
      <c r="B885" s="23">
        <f t="shared" ca="1" si="261"/>
        <v>0.32386342615077818</v>
      </c>
      <c r="C885" s="24">
        <f t="shared" ca="1" si="270"/>
        <v>8146.6700977268256</v>
      </c>
      <c r="D885" s="23">
        <f t="shared" ca="1" si="271"/>
        <v>8146.9939611529762</v>
      </c>
      <c r="E885" s="22"/>
      <c r="F885" s="23">
        <f t="shared" ca="1" si="262"/>
        <v>0.15383285790961462</v>
      </c>
      <c r="G885" s="23">
        <f t="shared" ca="1" si="263"/>
        <v>2.1087754839065265</v>
      </c>
      <c r="H885" s="24">
        <f t="shared" ca="1" si="272"/>
        <v>9074.2232308080183</v>
      </c>
      <c r="I885" s="23">
        <f t="shared" ca="1" si="273"/>
        <v>9076.3320062919247</v>
      </c>
      <c r="J885" s="22"/>
      <c r="K885" s="23">
        <f t="shared" ca="1" si="264"/>
        <v>5.2915533662475127</v>
      </c>
      <c r="L885" s="23">
        <f t="shared" ca="1" si="265"/>
        <v>0.55951601789883576</v>
      </c>
      <c r="M885" s="24">
        <f t="shared" ca="1" si="274"/>
        <v>8868.5554385891173</v>
      </c>
      <c r="N885" s="23">
        <f t="shared" ca="1" si="275"/>
        <v>8869.1149546070155</v>
      </c>
      <c r="O885" s="22"/>
      <c r="P885" s="23">
        <f t="shared" ca="1" si="266"/>
        <v>1.4658498722742304</v>
      </c>
      <c r="Q885" s="23">
        <f t="shared" ca="1" si="267"/>
        <v>1.9637602349747465</v>
      </c>
      <c r="R885" s="24">
        <f t="shared" ca="1" si="276"/>
        <v>9177.8213967307966</v>
      </c>
      <c r="S885" s="23">
        <f t="shared" ca="1" si="277"/>
        <v>9179.7851569657705</v>
      </c>
      <c r="T885" s="22"/>
      <c r="U885" s="23">
        <f t="shared" ca="1" si="268"/>
        <v>14.990070036433021</v>
      </c>
      <c r="V885" s="23">
        <f t="shared" ca="1" si="269"/>
        <v>1.6667073375973986</v>
      </c>
      <c r="W885" s="24">
        <f t="shared" ca="1" si="278"/>
        <v>10681.484786625695</v>
      </c>
      <c r="X885" s="23">
        <f t="shared" ca="1" si="279"/>
        <v>10683.151493963293</v>
      </c>
    </row>
    <row r="886" spans="1:24" x14ac:dyDescent="0.25">
      <c r="A886" s="23">
        <f t="shared" ca="1" si="260"/>
        <v>9.0969503905939675</v>
      </c>
      <c r="B886" s="23">
        <f t="shared" ca="1" si="261"/>
        <v>2.550449245388966</v>
      </c>
      <c r="C886" s="24">
        <f t="shared" ca="1" si="270"/>
        <v>8156.0909115435697</v>
      </c>
      <c r="D886" s="23">
        <f t="shared" ca="1" si="271"/>
        <v>8158.641360788959</v>
      </c>
      <c r="E886" s="22"/>
      <c r="F886" s="23">
        <f t="shared" ca="1" si="262"/>
        <v>7.0649326983148297</v>
      </c>
      <c r="G886" s="23">
        <f t="shared" ca="1" si="263"/>
        <v>8.8946756932205133</v>
      </c>
      <c r="H886" s="24">
        <f t="shared" ca="1" si="272"/>
        <v>9083.3969389902395</v>
      </c>
      <c r="I886" s="23">
        <f t="shared" ca="1" si="273"/>
        <v>9092.2916146834596</v>
      </c>
      <c r="J886" s="22"/>
      <c r="K886" s="23">
        <f t="shared" ca="1" si="264"/>
        <v>2.8400707431987624</v>
      </c>
      <c r="L886" s="23">
        <f t="shared" ca="1" si="265"/>
        <v>2.8722778327048588</v>
      </c>
      <c r="M886" s="24">
        <f t="shared" ca="1" si="274"/>
        <v>8871.9550253502148</v>
      </c>
      <c r="N886" s="23">
        <f t="shared" ca="1" si="275"/>
        <v>8874.8273031829194</v>
      </c>
      <c r="O886" s="22"/>
      <c r="P886" s="23">
        <f t="shared" ca="1" si="266"/>
        <v>21.003462661681581</v>
      </c>
      <c r="Q886" s="23">
        <f t="shared" ca="1" si="267"/>
        <v>1.3490577825063188</v>
      </c>
      <c r="R886" s="24">
        <f t="shared" ca="1" si="276"/>
        <v>9200.7886196274521</v>
      </c>
      <c r="S886" s="23">
        <f t="shared" ca="1" si="277"/>
        <v>9202.137677409959</v>
      </c>
      <c r="T886" s="22"/>
      <c r="U886" s="23">
        <f t="shared" ca="1" si="268"/>
        <v>23.512562189672487</v>
      </c>
      <c r="V886" s="23">
        <f t="shared" ca="1" si="269"/>
        <v>4.9233395399761921</v>
      </c>
      <c r="W886" s="24">
        <f t="shared" ca="1" si="278"/>
        <v>10706.664056152966</v>
      </c>
      <c r="X886" s="23">
        <f t="shared" ca="1" si="279"/>
        <v>10711.587395692943</v>
      </c>
    </row>
    <row r="887" spans="1:24" x14ac:dyDescent="0.25">
      <c r="A887" s="23">
        <f t="shared" ca="1" si="260"/>
        <v>1.309574224341254</v>
      </c>
      <c r="B887" s="23">
        <f t="shared" ca="1" si="261"/>
        <v>3.8644229260520753</v>
      </c>
      <c r="C887" s="24">
        <f t="shared" ca="1" si="270"/>
        <v>8159.9509350133003</v>
      </c>
      <c r="D887" s="23">
        <f t="shared" ca="1" si="271"/>
        <v>8163.815357939352</v>
      </c>
      <c r="E887" s="22"/>
      <c r="F887" s="23">
        <f t="shared" ca="1" si="262"/>
        <v>13.319690110550916</v>
      </c>
      <c r="G887" s="23">
        <f t="shared" ca="1" si="263"/>
        <v>1.2216159526201837</v>
      </c>
      <c r="H887" s="24">
        <f t="shared" ca="1" si="272"/>
        <v>9105.6113047940107</v>
      </c>
      <c r="I887" s="23">
        <f t="shared" ca="1" si="273"/>
        <v>9106.8329207466304</v>
      </c>
      <c r="J887" s="22"/>
      <c r="K887" s="23">
        <f t="shared" ca="1" si="264"/>
        <v>8.7393339383353066</v>
      </c>
      <c r="L887" s="23">
        <f t="shared" ca="1" si="265"/>
        <v>1.1050492820674096</v>
      </c>
      <c r="M887" s="24">
        <f t="shared" ca="1" si="274"/>
        <v>8883.5666371212556</v>
      </c>
      <c r="N887" s="23">
        <f t="shared" ca="1" si="275"/>
        <v>8884.6716864033224</v>
      </c>
      <c r="O887" s="22"/>
      <c r="P887" s="23">
        <f t="shared" ca="1" si="266"/>
        <v>20.909167577418401</v>
      </c>
      <c r="Q887" s="23">
        <f t="shared" ca="1" si="267"/>
        <v>6.7493492387678806</v>
      </c>
      <c r="R887" s="24">
        <f t="shared" ca="1" si="276"/>
        <v>9223.046844987377</v>
      </c>
      <c r="S887" s="23">
        <f t="shared" ca="1" si="277"/>
        <v>9229.7961942261445</v>
      </c>
      <c r="T887" s="22"/>
      <c r="U887" s="23">
        <f t="shared" ca="1" si="268"/>
        <v>6.0729309566501373</v>
      </c>
      <c r="V887" s="23">
        <f t="shared" ca="1" si="269"/>
        <v>7.0092230334206693</v>
      </c>
      <c r="W887" s="24">
        <f t="shared" ca="1" si="278"/>
        <v>10717.660326649593</v>
      </c>
      <c r="X887" s="23">
        <f t="shared" ca="1" si="279"/>
        <v>10724.669549683014</v>
      </c>
    </row>
    <row r="888" spans="1:24" x14ac:dyDescent="0.25">
      <c r="A888" s="23">
        <f t="shared" ca="1" si="260"/>
        <v>13.625675869365438</v>
      </c>
      <c r="B888" s="23">
        <f t="shared" ca="1" si="261"/>
        <v>5.3098695172865025</v>
      </c>
      <c r="C888" s="24">
        <f t="shared" ca="1" si="270"/>
        <v>8177.4410338087173</v>
      </c>
      <c r="D888" s="23">
        <f t="shared" ca="1" si="271"/>
        <v>8182.7509033260039</v>
      </c>
      <c r="E888" s="22"/>
      <c r="F888" s="23">
        <f t="shared" ca="1" si="262"/>
        <v>6.9796809215745306</v>
      </c>
      <c r="G888" s="23">
        <f t="shared" ca="1" si="263"/>
        <v>1.423581364157958</v>
      </c>
      <c r="H888" s="24">
        <f t="shared" ca="1" si="272"/>
        <v>9113.8126016682054</v>
      </c>
      <c r="I888" s="23">
        <f t="shared" ca="1" si="273"/>
        <v>9115.2361830323625</v>
      </c>
      <c r="J888" s="22"/>
      <c r="K888" s="23">
        <f t="shared" ca="1" si="264"/>
        <v>0.29000422429195322</v>
      </c>
      <c r="L888" s="23">
        <f t="shared" ca="1" si="265"/>
        <v>1.7837644638637313</v>
      </c>
      <c r="M888" s="24">
        <f t="shared" ca="1" si="274"/>
        <v>8884.9616906276151</v>
      </c>
      <c r="N888" s="23">
        <f t="shared" ca="1" si="275"/>
        <v>8886.745455091479</v>
      </c>
      <c r="O888" s="22"/>
      <c r="P888" s="23">
        <f t="shared" ca="1" si="266"/>
        <v>11.604921345042563</v>
      </c>
      <c r="Q888" s="23">
        <f t="shared" ca="1" si="267"/>
        <v>3.9294740482235642</v>
      </c>
      <c r="R888" s="24">
        <f t="shared" ca="1" si="276"/>
        <v>9241.4011155711869</v>
      </c>
      <c r="S888" s="23">
        <f t="shared" ca="1" si="277"/>
        <v>9245.3305896194106</v>
      </c>
      <c r="T888" s="22"/>
      <c r="U888" s="23">
        <f t="shared" ca="1" si="268"/>
        <v>15.890431433756854</v>
      </c>
      <c r="V888" s="23">
        <f t="shared" ca="1" si="269"/>
        <v>2.0749845730787309</v>
      </c>
      <c r="W888" s="24">
        <f t="shared" ca="1" si="278"/>
        <v>10740.55998111677</v>
      </c>
      <c r="X888" s="23">
        <f t="shared" ca="1" si="279"/>
        <v>10742.634965689849</v>
      </c>
    </row>
    <row r="889" spans="1:24" x14ac:dyDescent="0.25">
      <c r="A889" s="23">
        <f t="shared" ca="1" si="260"/>
        <v>3.8577073990849224</v>
      </c>
      <c r="B889" s="23">
        <f t="shared" ca="1" si="261"/>
        <v>0.98479561821212358</v>
      </c>
      <c r="C889" s="24">
        <f t="shared" ca="1" si="270"/>
        <v>8186.6086107250885</v>
      </c>
      <c r="D889" s="23">
        <f t="shared" ca="1" si="271"/>
        <v>8187.5934063433006</v>
      </c>
      <c r="E889" s="22"/>
      <c r="F889" s="23">
        <f t="shared" ca="1" si="262"/>
        <v>14.329797132328977</v>
      </c>
      <c r="G889" s="23">
        <f t="shared" ca="1" si="263"/>
        <v>5.0759453440828128</v>
      </c>
      <c r="H889" s="24">
        <f t="shared" ca="1" si="272"/>
        <v>9129.5659801646907</v>
      </c>
      <c r="I889" s="23">
        <f t="shared" ca="1" si="273"/>
        <v>9134.6419255087731</v>
      </c>
      <c r="J889" s="22"/>
      <c r="K889" s="23">
        <f t="shared" ca="1" si="264"/>
        <v>0.72101533553789821</v>
      </c>
      <c r="L889" s="23">
        <f t="shared" ca="1" si="265"/>
        <v>4.8440103024359034E-2</v>
      </c>
      <c r="M889" s="24">
        <f t="shared" ca="1" si="274"/>
        <v>8887.4664704270162</v>
      </c>
      <c r="N889" s="23">
        <f t="shared" ca="1" si="275"/>
        <v>8887.5149105300407</v>
      </c>
      <c r="O889" s="22"/>
      <c r="P889" s="23">
        <f t="shared" ca="1" si="266"/>
        <v>7.4077421052049939</v>
      </c>
      <c r="Q889" s="23">
        <f t="shared" ca="1" si="267"/>
        <v>3.5343013884397516</v>
      </c>
      <c r="R889" s="24">
        <f t="shared" ca="1" si="276"/>
        <v>9252.7383317246149</v>
      </c>
      <c r="S889" s="23">
        <f t="shared" ca="1" si="277"/>
        <v>9256.2726331130543</v>
      </c>
      <c r="T889" s="22"/>
      <c r="U889" s="23">
        <f t="shared" ca="1" si="268"/>
        <v>9.1061068003801893</v>
      </c>
      <c r="V889" s="23">
        <f t="shared" ca="1" si="269"/>
        <v>1.8085048830500612</v>
      </c>
      <c r="W889" s="24">
        <f t="shared" ca="1" si="278"/>
        <v>10751.741072490229</v>
      </c>
      <c r="X889" s="23">
        <f t="shared" ca="1" si="279"/>
        <v>10753.54957737328</v>
      </c>
    </row>
    <row r="890" spans="1:24" x14ac:dyDescent="0.25">
      <c r="A890" s="23">
        <f t="shared" ca="1" si="260"/>
        <v>5.5585387751191151</v>
      </c>
      <c r="B890" s="23">
        <f t="shared" ca="1" si="261"/>
        <v>0.79355403435982264</v>
      </c>
      <c r="C890" s="24">
        <f t="shared" ca="1" si="270"/>
        <v>8193.1519451184195</v>
      </c>
      <c r="D890" s="23">
        <f t="shared" ca="1" si="271"/>
        <v>8193.94549915278</v>
      </c>
      <c r="E890" s="22"/>
      <c r="F890" s="23">
        <f t="shared" ca="1" si="262"/>
        <v>15.775535116648296</v>
      </c>
      <c r="G890" s="23">
        <f t="shared" ca="1" si="263"/>
        <v>5.3772789265872278</v>
      </c>
      <c r="H890" s="24">
        <f t="shared" ca="1" si="272"/>
        <v>9150.4174606254219</v>
      </c>
      <c r="I890" s="23">
        <f t="shared" ca="1" si="273"/>
        <v>9155.7947395520096</v>
      </c>
      <c r="J890" s="22"/>
      <c r="K890" s="23">
        <f t="shared" ca="1" si="264"/>
        <v>16.152510796303016</v>
      </c>
      <c r="L890" s="23">
        <f t="shared" ca="1" si="265"/>
        <v>1.2517142854126631</v>
      </c>
      <c r="M890" s="24">
        <f t="shared" ca="1" si="274"/>
        <v>8903.6674213263432</v>
      </c>
      <c r="N890" s="23">
        <f t="shared" ca="1" si="275"/>
        <v>8904.9191356117553</v>
      </c>
      <c r="O890" s="22"/>
      <c r="P890" s="23">
        <f t="shared" ca="1" si="266"/>
        <v>2.335162721299386</v>
      </c>
      <c r="Q890" s="23">
        <f t="shared" ca="1" si="267"/>
        <v>0.48590793381255049</v>
      </c>
      <c r="R890" s="24">
        <f t="shared" ca="1" si="276"/>
        <v>9258.607795834354</v>
      </c>
      <c r="S890" s="23">
        <f t="shared" ca="1" si="277"/>
        <v>9259.093703768167</v>
      </c>
      <c r="T890" s="22"/>
      <c r="U890" s="23">
        <f t="shared" ca="1" si="268"/>
        <v>2.8775084372982564</v>
      </c>
      <c r="V890" s="23">
        <f t="shared" ca="1" si="269"/>
        <v>2.1647870942124596</v>
      </c>
      <c r="W890" s="24">
        <f t="shared" ca="1" si="278"/>
        <v>10756.427085810577</v>
      </c>
      <c r="X890" s="23">
        <f t="shared" ca="1" si="279"/>
        <v>10758.59187290479</v>
      </c>
    </row>
    <row r="891" spans="1:24" x14ac:dyDescent="0.25">
      <c r="A891" s="23">
        <f t="shared" ca="1" si="260"/>
        <v>1.3197773432499584</v>
      </c>
      <c r="B891" s="23">
        <f t="shared" ca="1" si="261"/>
        <v>0.83104313651807016</v>
      </c>
      <c r="C891" s="24">
        <f t="shared" ca="1" si="270"/>
        <v>8195.2652764960294</v>
      </c>
      <c r="D891" s="23">
        <f t="shared" ca="1" si="271"/>
        <v>8196.0963196325483</v>
      </c>
      <c r="E891" s="22"/>
      <c r="F891" s="23">
        <f t="shared" ca="1" si="262"/>
        <v>0.56320326593710268</v>
      </c>
      <c r="G891" s="23">
        <f t="shared" ca="1" si="263"/>
        <v>15.968348484488578</v>
      </c>
      <c r="H891" s="24">
        <f t="shared" ca="1" si="272"/>
        <v>9156.3579428179473</v>
      </c>
      <c r="I891" s="23">
        <f t="shared" ca="1" si="273"/>
        <v>9172.3262913024355</v>
      </c>
      <c r="J891" s="22"/>
      <c r="K891" s="23">
        <f t="shared" ca="1" si="264"/>
        <v>0.85979043492437568</v>
      </c>
      <c r="L891" s="23">
        <f t="shared" ca="1" si="265"/>
        <v>1.2181594701384162</v>
      </c>
      <c r="M891" s="24">
        <f t="shared" ca="1" si="274"/>
        <v>8905.7789260466798</v>
      </c>
      <c r="N891" s="23">
        <f t="shared" ca="1" si="275"/>
        <v>8906.9970855168176</v>
      </c>
      <c r="O891" s="22"/>
      <c r="P891" s="23">
        <f t="shared" ca="1" si="266"/>
        <v>18.099618713990456</v>
      </c>
      <c r="Q891" s="23">
        <f t="shared" ca="1" si="267"/>
        <v>3.0849923757636741</v>
      </c>
      <c r="R891" s="24">
        <f t="shared" ca="1" si="276"/>
        <v>9277.1933224821569</v>
      </c>
      <c r="S891" s="23">
        <f t="shared" ca="1" si="277"/>
        <v>9280.2783148579201</v>
      </c>
      <c r="T891" s="22"/>
      <c r="U891" s="23">
        <f t="shared" ca="1" si="268"/>
        <v>2.9291158876567969</v>
      </c>
      <c r="V891" s="23">
        <f t="shared" ca="1" si="269"/>
        <v>2.6592151126073142</v>
      </c>
      <c r="W891" s="24">
        <f t="shared" ca="1" si="278"/>
        <v>10761.520988792447</v>
      </c>
      <c r="X891" s="23">
        <f t="shared" ca="1" si="279"/>
        <v>10764.180203905054</v>
      </c>
    </row>
    <row r="892" spans="1:24" x14ac:dyDescent="0.25">
      <c r="A892" s="23">
        <f t="shared" ca="1" si="260"/>
        <v>1.89504782941104</v>
      </c>
      <c r="B892" s="23">
        <f t="shared" ca="1" si="261"/>
        <v>3.9426120862110592</v>
      </c>
      <c r="C892" s="24">
        <f t="shared" ca="1" si="270"/>
        <v>8197.9913674619602</v>
      </c>
      <c r="D892" s="23">
        <f t="shared" ca="1" si="271"/>
        <v>8201.9339795481719</v>
      </c>
      <c r="E892" s="22"/>
      <c r="F892" s="23">
        <f t="shared" ca="1" si="262"/>
        <v>4.1243676166707477</v>
      </c>
      <c r="G892" s="23">
        <f t="shared" ca="1" si="263"/>
        <v>0.81090177624699455</v>
      </c>
      <c r="H892" s="24">
        <f t="shared" ca="1" si="272"/>
        <v>9176.450658919106</v>
      </c>
      <c r="I892" s="23">
        <f t="shared" ca="1" si="273"/>
        <v>9177.2615606953532</v>
      </c>
      <c r="J892" s="22"/>
      <c r="K892" s="23">
        <f t="shared" ca="1" si="264"/>
        <v>8.9288927876587003</v>
      </c>
      <c r="L892" s="23">
        <f t="shared" ca="1" si="265"/>
        <v>2.0648447024229415</v>
      </c>
      <c r="M892" s="24">
        <f t="shared" ca="1" si="274"/>
        <v>8915.9259783044763</v>
      </c>
      <c r="N892" s="23">
        <f t="shared" ca="1" si="275"/>
        <v>8917.9908230068995</v>
      </c>
      <c r="O892" s="22"/>
      <c r="P892" s="23">
        <f t="shared" ca="1" si="266"/>
        <v>3.0916952713052961</v>
      </c>
      <c r="Q892" s="23">
        <f t="shared" ca="1" si="267"/>
        <v>0.80325903715052038</v>
      </c>
      <c r="R892" s="24">
        <f t="shared" ca="1" si="276"/>
        <v>9283.3700101292252</v>
      </c>
      <c r="S892" s="23">
        <f t="shared" ca="1" si="277"/>
        <v>9284.1732691663765</v>
      </c>
      <c r="T892" s="22"/>
      <c r="U892" s="23">
        <f t="shared" ca="1" si="268"/>
        <v>1.1094239418561933</v>
      </c>
      <c r="V892" s="23">
        <f t="shared" ca="1" si="269"/>
        <v>0.58554017131827729</v>
      </c>
      <c r="W892" s="24">
        <f t="shared" ca="1" si="278"/>
        <v>10765.289627846911</v>
      </c>
      <c r="X892" s="23">
        <f t="shared" ca="1" si="279"/>
        <v>10765.875168018229</v>
      </c>
    </row>
    <row r="893" spans="1:24" x14ac:dyDescent="0.25">
      <c r="A893" s="23">
        <f t="shared" ca="1" si="260"/>
        <v>4.3584864246478174</v>
      </c>
      <c r="B893" s="23">
        <f t="shared" ca="1" si="261"/>
        <v>1.3777741381405828</v>
      </c>
      <c r="C893" s="24">
        <f t="shared" ca="1" si="270"/>
        <v>8206.2924659728196</v>
      </c>
      <c r="D893" s="23">
        <f t="shared" ca="1" si="271"/>
        <v>8207.6702401109596</v>
      </c>
      <c r="E893" s="22"/>
      <c r="F893" s="23">
        <f t="shared" ca="1" si="262"/>
        <v>3.4885548115097755</v>
      </c>
      <c r="G893" s="23">
        <f t="shared" ca="1" si="263"/>
        <v>4.2980011721009541</v>
      </c>
      <c r="H893" s="24">
        <f t="shared" ca="1" si="272"/>
        <v>9180.7501155068621</v>
      </c>
      <c r="I893" s="23">
        <f t="shared" ca="1" si="273"/>
        <v>9185.0481166789632</v>
      </c>
      <c r="J893" s="22"/>
      <c r="K893" s="23">
        <f t="shared" ca="1" si="264"/>
        <v>13.686179478902547</v>
      </c>
      <c r="L893" s="23">
        <f t="shared" ca="1" si="265"/>
        <v>1.0332517172052311</v>
      </c>
      <c r="M893" s="24">
        <f t="shared" ca="1" si="274"/>
        <v>8931.6770024858015</v>
      </c>
      <c r="N893" s="23">
        <f t="shared" ca="1" si="275"/>
        <v>8932.7102542030061</v>
      </c>
      <c r="O893" s="22"/>
      <c r="P893" s="23">
        <f t="shared" ca="1" si="266"/>
        <v>4.2519650074981294</v>
      </c>
      <c r="Q893" s="23">
        <f t="shared" ca="1" si="267"/>
        <v>2.0774015797194112</v>
      </c>
      <c r="R893" s="24">
        <f t="shared" ca="1" si="276"/>
        <v>9288.4252341738738</v>
      </c>
      <c r="S893" s="23">
        <f t="shared" ca="1" si="277"/>
        <v>9290.5026357535935</v>
      </c>
      <c r="T893" s="22"/>
      <c r="U893" s="23">
        <f t="shared" ca="1" si="268"/>
        <v>1.561642946235517</v>
      </c>
      <c r="V893" s="23">
        <f t="shared" ca="1" si="269"/>
        <v>2.8983908179325693</v>
      </c>
      <c r="W893" s="24">
        <f t="shared" ca="1" si="278"/>
        <v>10767.436810964464</v>
      </c>
      <c r="X893" s="23">
        <f t="shared" ca="1" si="279"/>
        <v>10770.335201782396</v>
      </c>
    </row>
    <row r="894" spans="1:24" x14ac:dyDescent="0.25">
      <c r="A894" s="23">
        <f t="shared" ca="1" si="260"/>
        <v>1.2178075099892876</v>
      </c>
      <c r="B894" s="23">
        <f t="shared" ca="1" si="261"/>
        <v>1.2415751470000553</v>
      </c>
      <c r="C894" s="24">
        <f t="shared" ca="1" si="270"/>
        <v>8208.8880476209488</v>
      </c>
      <c r="D894" s="23">
        <f t="shared" ca="1" si="271"/>
        <v>8210.1296227679486</v>
      </c>
      <c r="E894" s="22"/>
      <c r="F894" s="23">
        <f t="shared" ca="1" si="262"/>
        <v>12.870677410525976</v>
      </c>
      <c r="G894" s="23">
        <f t="shared" ca="1" si="263"/>
        <v>7.4368215608540043</v>
      </c>
      <c r="H894" s="24">
        <f t="shared" ca="1" si="272"/>
        <v>9197.9187940894899</v>
      </c>
      <c r="I894" s="23">
        <f t="shared" ca="1" si="273"/>
        <v>9205.3556156503437</v>
      </c>
      <c r="J894" s="22"/>
      <c r="K894" s="23">
        <f t="shared" ca="1" si="264"/>
        <v>20.021206810728827</v>
      </c>
      <c r="L894" s="23">
        <f t="shared" ca="1" si="265"/>
        <v>1.0804952522470124</v>
      </c>
      <c r="M894" s="24">
        <f t="shared" ca="1" si="274"/>
        <v>8952.7314610137346</v>
      </c>
      <c r="N894" s="23">
        <f t="shared" ca="1" si="275"/>
        <v>8953.8119562659813</v>
      </c>
      <c r="O894" s="22"/>
      <c r="P894" s="23">
        <f t="shared" ca="1" si="266"/>
        <v>16.756176546924362</v>
      </c>
      <c r="Q894" s="23">
        <f t="shared" ca="1" si="267"/>
        <v>0.9519831541931939</v>
      </c>
      <c r="R894" s="24">
        <f t="shared" ca="1" si="276"/>
        <v>9307.2588123005171</v>
      </c>
      <c r="S894" s="23">
        <f t="shared" ca="1" si="277"/>
        <v>9308.21079545471</v>
      </c>
      <c r="T894" s="22"/>
      <c r="U894" s="23">
        <f t="shared" ca="1" si="268"/>
        <v>1.1932009929708534</v>
      </c>
      <c r="V894" s="23">
        <f t="shared" ca="1" si="269"/>
        <v>0.60504586918501402</v>
      </c>
      <c r="W894" s="24">
        <f t="shared" ca="1" si="278"/>
        <v>10771.528402775368</v>
      </c>
      <c r="X894" s="23">
        <f t="shared" ca="1" si="279"/>
        <v>10772.133448644552</v>
      </c>
    </row>
    <row r="895" spans="1:24" x14ac:dyDescent="0.25">
      <c r="A895" s="23">
        <f t="shared" ca="1" si="260"/>
        <v>1.5214090211587836</v>
      </c>
      <c r="B895" s="23">
        <f t="shared" ca="1" si="261"/>
        <v>6.7866202071233159</v>
      </c>
      <c r="C895" s="24">
        <f t="shared" ca="1" si="270"/>
        <v>8211.6510317891079</v>
      </c>
      <c r="D895" s="23">
        <f t="shared" ca="1" si="271"/>
        <v>8218.4376519962316</v>
      </c>
      <c r="E895" s="22"/>
      <c r="F895" s="23">
        <f t="shared" ca="1" si="262"/>
        <v>9.800953044635424</v>
      </c>
      <c r="G895" s="23">
        <f t="shared" ca="1" si="263"/>
        <v>2.4846169332728936</v>
      </c>
      <c r="H895" s="24">
        <f t="shared" ca="1" si="272"/>
        <v>9215.1565686949798</v>
      </c>
      <c r="I895" s="23">
        <f t="shared" ca="1" si="273"/>
        <v>9217.6411856282521</v>
      </c>
      <c r="J895" s="22"/>
      <c r="K895" s="23">
        <f t="shared" ca="1" si="264"/>
        <v>10.839903847632554</v>
      </c>
      <c r="L895" s="23">
        <f t="shared" ca="1" si="265"/>
        <v>3.1202638724285185E-2</v>
      </c>
      <c r="M895" s="24">
        <f t="shared" ca="1" si="274"/>
        <v>8964.651860113614</v>
      </c>
      <c r="N895" s="23">
        <f t="shared" ca="1" si="275"/>
        <v>8964.6830627523377</v>
      </c>
      <c r="O895" s="22"/>
      <c r="P895" s="23">
        <f t="shared" ca="1" si="266"/>
        <v>5.6862691021978922</v>
      </c>
      <c r="Q895" s="23">
        <f t="shared" ca="1" si="267"/>
        <v>1.1346824539783511</v>
      </c>
      <c r="R895" s="24">
        <f t="shared" ca="1" si="276"/>
        <v>9313.8970645569079</v>
      </c>
      <c r="S895" s="23">
        <f t="shared" ca="1" si="277"/>
        <v>9315.0317470108857</v>
      </c>
      <c r="T895" s="22"/>
      <c r="U895" s="23">
        <f t="shared" ca="1" si="268"/>
        <v>14.002495208148064</v>
      </c>
      <c r="V895" s="23">
        <f t="shared" ca="1" si="269"/>
        <v>0.47055491015405748</v>
      </c>
      <c r="W895" s="24">
        <f t="shared" ca="1" si="278"/>
        <v>10786.1359438527</v>
      </c>
      <c r="X895" s="23">
        <f t="shared" ca="1" si="279"/>
        <v>10786.606498762854</v>
      </c>
    </row>
    <row r="896" spans="1:24" x14ac:dyDescent="0.25">
      <c r="A896" s="23">
        <f t="shared" ca="1" si="260"/>
        <v>6.3572963895736265</v>
      </c>
      <c r="B896" s="23">
        <f t="shared" ca="1" si="261"/>
        <v>2.4856788901703251</v>
      </c>
      <c r="C896" s="24">
        <f t="shared" ca="1" si="270"/>
        <v>8224.7949483858047</v>
      </c>
      <c r="D896" s="23">
        <f t="shared" ca="1" si="271"/>
        <v>8227.2806272759753</v>
      </c>
      <c r="E896" s="22"/>
      <c r="F896" s="23">
        <f t="shared" ca="1" si="262"/>
        <v>10.950901092372977</v>
      </c>
      <c r="G896" s="23">
        <f t="shared" ca="1" si="263"/>
        <v>0.32683415126193938</v>
      </c>
      <c r="H896" s="24">
        <f t="shared" ca="1" si="272"/>
        <v>9228.5920867206241</v>
      </c>
      <c r="I896" s="23">
        <f t="shared" ca="1" si="273"/>
        <v>9228.9189208718853</v>
      </c>
      <c r="J896" s="22"/>
      <c r="K896" s="23">
        <f t="shared" ca="1" si="264"/>
        <v>17.69658293677832</v>
      </c>
      <c r="L896" s="23">
        <f t="shared" ca="1" si="265"/>
        <v>7.5320416522917943</v>
      </c>
      <c r="M896" s="24">
        <f t="shared" ca="1" si="274"/>
        <v>8982.3796456891159</v>
      </c>
      <c r="N896" s="23">
        <f t="shared" ca="1" si="275"/>
        <v>8989.9116873414077</v>
      </c>
      <c r="O896" s="22"/>
      <c r="P896" s="23">
        <f t="shared" ca="1" si="266"/>
        <v>0.53389812254269142</v>
      </c>
      <c r="Q896" s="23">
        <f t="shared" ca="1" si="267"/>
        <v>5.2268247553572609</v>
      </c>
      <c r="R896" s="24">
        <f t="shared" ca="1" si="276"/>
        <v>9315.5656451334289</v>
      </c>
      <c r="S896" s="23">
        <f t="shared" ca="1" si="277"/>
        <v>9320.7924698887855</v>
      </c>
      <c r="T896" s="22"/>
      <c r="U896" s="23">
        <f t="shared" ca="1" si="268"/>
        <v>3.1030534276621951</v>
      </c>
      <c r="V896" s="23">
        <f t="shared" ca="1" si="269"/>
        <v>0.2244973274487799</v>
      </c>
      <c r="W896" s="24">
        <f t="shared" ca="1" si="278"/>
        <v>10789.709552190516</v>
      </c>
      <c r="X896" s="23">
        <f t="shared" ca="1" si="279"/>
        <v>10789.934049517964</v>
      </c>
    </row>
    <row r="897" spans="1:24" x14ac:dyDescent="0.25">
      <c r="A897" s="23">
        <f t="shared" ca="1" si="260"/>
        <v>4.3742923660043234</v>
      </c>
      <c r="B897" s="23">
        <f t="shared" ca="1" si="261"/>
        <v>1.283760722247991</v>
      </c>
      <c r="C897" s="24">
        <f t="shared" ca="1" si="270"/>
        <v>8231.6549196419801</v>
      </c>
      <c r="D897" s="23">
        <f t="shared" ca="1" si="271"/>
        <v>8232.9386803642283</v>
      </c>
      <c r="E897" s="22"/>
      <c r="F897" s="23">
        <f t="shared" ca="1" si="262"/>
        <v>0.69475560334172615</v>
      </c>
      <c r="G897" s="23">
        <f t="shared" ca="1" si="263"/>
        <v>0.35485701037637529</v>
      </c>
      <c r="H897" s="24">
        <f t="shared" ca="1" si="272"/>
        <v>9229.6136764752264</v>
      </c>
      <c r="I897" s="23">
        <f t="shared" ca="1" si="273"/>
        <v>9229.9685334856022</v>
      </c>
      <c r="J897" s="22"/>
      <c r="K897" s="23">
        <f t="shared" ca="1" si="264"/>
        <v>0.13098284867850549</v>
      </c>
      <c r="L897" s="23">
        <f t="shared" ca="1" si="265"/>
        <v>0.12484860592478672</v>
      </c>
      <c r="M897" s="24">
        <f t="shared" ca="1" si="274"/>
        <v>8990.0426701900869</v>
      </c>
      <c r="N897" s="23">
        <f t="shared" ca="1" si="275"/>
        <v>8990.1675187960118</v>
      </c>
      <c r="O897" s="22"/>
      <c r="P897" s="23">
        <f t="shared" ca="1" si="266"/>
        <v>5.4225091486480546</v>
      </c>
      <c r="Q897" s="23">
        <f t="shared" ca="1" si="267"/>
        <v>1.0252598108171869</v>
      </c>
      <c r="R897" s="24">
        <f t="shared" ca="1" si="276"/>
        <v>9326.2149790374333</v>
      </c>
      <c r="S897" s="23">
        <f t="shared" ca="1" si="277"/>
        <v>9327.2402388482496</v>
      </c>
      <c r="T897" s="22"/>
      <c r="U897" s="23">
        <f t="shared" ca="1" si="268"/>
        <v>16.427674783519311</v>
      </c>
      <c r="V897" s="23">
        <f t="shared" ca="1" si="269"/>
        <v>0.76879487511170697</v>
      </c>
      <c r="W897" s="24">
        <f t="shared" ca="1" si="278"/>
        <v>10806.361724301483</v>
      </c>
      <c r="X897" s="23">
        <f t="shared" ca="1" si="279"/>
        <v>10807.130519176595</v>
      </c>
    </row>
    <row r="898" spans="1:24" x14ac:dyDescent="0.25">
      <c r="A898" s="23">
        <f t="shared" ca="1" si="260"/>
        <v>2.2895483625463102</v>
      </c>
      <c r="B898" s="23">
        <f t="shared" ca="1" si="261"/>
        <v>0.36317611188949361</v>
      </c>
      <c r="C898" s="24">
        <f t="shared" ca="1" si="270"/>
        <v>8235.2282287267753</v>
      </c>
      <c r="D898" s="23">
        <f t="shared" ca="1" si="271"/>
        <v>8235.5914048386639</v>
      </c>
      <c r="E898" s="22"/>
      <c r="F898" s="23">
        <f t="shared" ca="1" si="262"/>
        <v>6.2104720644655096</v>
      </c>
      <c r="G898" s="23">
        <f t="shared" ca="1" si="263"/>
        <v>2.8314390911797682</v>
      </c>
      <c r="H898" s="24">
        <f t="shared" ca="1" si="272"/>
        <v>9236.1790055500678</v>
      </c>
      <c r="I898" s="23">
        <f t="shared" ca="1" si="273"/>
        <v>9239.0104446412479</v>
      </c>
      <c r="J898" s="22"/>
      <c r="K898" s="23">
        <f t="shared" ca="1" si="264"/>
        <v>28.078480484236774</v>
      </c>
      <c r="L898" s="23">
        <f t="shared" ca="1" si="265"/>
        <v>4.3241006043650163</v>
      </c>
      <c r="M898" s="24">
        <f t="shared" ca="1" si="274"/>
        <v>9018.2459992802487</v>
      </c>
      <c r="N898" s="23">
        <f t="shared" ca="1" si="275"/>
        <v>9022.5700998846132</v>
      </c>
      <c r="O898" s="22"/>
      <c r="P898" s="23">
        <f t="shared" ca="1" si="266"/>
        <v>3.1487644261724084</v>
      </c>
      <c r="Q898" s="23">
        <f t="shared" ca="1" si="267"/>
        <v>0.45879428326842986</v>
      </c>
      <c r="R898" s="24">
        <f t="shared" ca="1" si="276"/>
        <v>9330.3890032744221</v>
      </c>
      <c r="S898" s="23">
        <f t="shared" ca="1" si="277"/>
        <v>9330.8477975576898</v>
      </c>
      <c r="T898" s="22"/>
      <c r="U898" s="23">
        <f t="shared" ca="1" si="268"/>
        <v>7.1824228862132999</v>
      </c>
      <c r="V898" s="23">
        <f t="shared" ca="1" si="269"/>
        <v>1.5942397728866908</v>
      </c>
      <c r="W898" s="24">
        <f t="shared" ca="1" si="278"/>
        <v>10814.312942062808</v>
      </c>
      <c r="X898" s="23">
        <f t="shared" ca="1" si="279"/>
        <v>10815.907181835695</v>
      </c>
    </row>
    <row r="899" spans="1:24" x14ac:dyDescent="0.25">
      <c r="A899" s="23">
        <f t="shared" ca="1" si="260"/>
        <v>11.879653558320573</v>
      </c>
      <c r="B899" s="23">
        <f t="shared" ca="1" si="261"/>
        <v>1.9362784391677579</v>
      </c>
      <c r="C899" s="24">
        <f t="shared" ca="1" si="270"/>
        <v>8247.4710583969845</v>
      </c>
      <c r="D899" s="23">
        <f t="shared" ca="1" si="271"/>
        <v>8249.4073368361514</v>
      </c>
      <c r="E899" s="22"/>
      <c r="F899" s="23">
        <f t="shared" ca="1" si="262"/>
        <v>7.98200096588333</v>
      </c>
      <c r="G899" s="23">
        <f t="shared" ca="1" si="263"/>
        <v>14.502982082545635</v>
      </c>
      <c r="H899" s="24">
        <f t="shared" ca="1" si="272"/>
        <v>9246.9924456071312</v>
      </c>
      <c r="I899" s="23">
        <f t="shared" ca="1" si="273"/>
        <v>9261.4954276896769</v>
      </c>
      <c r="J899" s="22"/>
      <c r="K899" s="23">
        <f t="shared" ca="1" si="264"/>
        <v>3.912963947900796</v>
      </c>
      <c r="L899" s="23">
        <f t="shared" ca="1" si="265"/>
        <v>2.2339692790791066</v>
      </c>
      <c r="M899" s="24">
        <f t="shared" ca="1" si="274"/>
        <v>9026.4830638325147</v>
      </c>
      <c r="N899" s="23">
        <f t="shared" ca="1" si="275"/>
        <v>9028.717033111594</v>
      </c>
      <c r="O899" s="22"/>
      <c r="P899" s="23">
        <f t="shared" ca="1" si="266"/>
        <v>0.91889797874157064</v>
      </c>
      <c r="Q899" s="23">
        <f t="shared" ca="1" si="267"/>
        <v>4.1389668749846296</v>
      </c>
      <c r="R899" s="24">
        <f t="shared" ca="1" si="276"/>
        <v>9331.7666955364311</v>
      </c>
      <c r="S899" s="23">
        <f t="shared" ca="1" si="277"/>
        <v>9335.9056624114164</v>
      </c>
      <c r="T899" s="22"/>
      <c r="U899" s="23">
        <f t="shared" ca="1" si="268"/>
        <v>12.784824361444715</v>
      </c>
      <c r="V899" s="23">
        <f t="shared" ca="1" si="269"/>
        <v>7.3431259054461711</v>
      </c>
      <c r="W899" s="24">
        <f t="shared" ca="1" si="278"/>
        <v>10828.69200619714</v>
      </c>
      <c r="X899" s="23">
        <f t="shared" ca="1" si="279"/>
        <v>10836.035132102586</v>
      </c>
    </row>
    <row r="900" spans="1:24" x14ac:dyDescent="0.25">
      <c r="A900" s="23">
        <f t="shared" ca="1" si="260"/>
        <v>8.0138324246395864</v>
      </c>
      <c r="B900" s="23">
        <f t="shared" ca="1" si="261"/>
        <v>2.7291342896588224</v>
      </c>
      <c r="C900" s="24">
        <f t="shared" ca="1" si="270"/>
        <v>8257.4211692607914</v>
      </c>
      <c r="D900" s="23">
        <f t="shared" ca="1" si="271"/>
        <v>8260.1503035504502</v>
      </c>
      <c r="E900" s="22"/>
      <c r="F900" s="23">
        <f t="shared" ca="1" si="262"/>
        <v>1.0955615804611265</v>
      </c>
      <c r="G900" s="23">
        <f t="shared" ca="1" si="263"/>
        <v>4.9334661533200093</v>
      </c>
      <c r="H900" s="24">
        <f t="shared" ca="1" si="272"/>
        <v>9262.5909892701384</v>
      </c>
      <c r="I900" s="23">
        <f t="shared" ca="1" si="273"/>
        <v>9267.5244554234578</v>
      </c>
      <c r="J900" s="22"/>
      <c r="K900" s="23">
        <f t="shared" ca="1" si="264"/>
        <v>9.3277163964428578</v>
      </c>
      <c r="L900" s="23">
        <f t="shared" ca="1" si="265"/>
        <v>1.4611713417911971</v>
      </c>
      <c r="M900" s="24">
        <f t="shared" ca="1" si="274"/>
        <v>9038.0447495080371</v>
      </c>
      <c r="N900" s="23">
        <f t="shared" ca="1" si="275"/>
        <v>9039.5059208498278</v>
      </c>
      <c r="O900" s="22"/>
      <c r="P900" s="23">
        <f t="shared" ca="1" si="266"/>
        <v>10.237267696886718</v>
      </c>
      <c r="Q900" s="23">
        <f t="shared" ca="1" si="267"/>
        <v>5.8365276595423925</v>
      </c>
      <c r="R900" s="24">
        <f t="shared" ca="1" si="276"/>
        <v>9346.1429301083026</v>
      </c>
      <c r="S900" s="23">
        <f t="shared" ca="1" si="277"/>
        <v>9351.9794577678458</v>
      </c>
      <c r="T900" s="22"/>
      <c r="U900" s="23">
        <f t="shared" ca="1" si="268"/>
        <v>7.9146780320344705</v>
      </c>
      <c r="V900" s="23">
        <f t="shared" ca="1" si="269"/>
        <v>2.5265033128210801</v>
      </c>
      <c r="W900" s="24">
        <f t="shared" ca="1" si="278"/>
        <v>10843.949810134622</v>
      </c>
      <c r="X900" s="23">
        <f t="shared" ca="1" si="279"/>
        <v>10846.476313447443</v>
      </c>
    </row>
    <row r="901" spans="1:24" x14ac:dyDescent="0.25">
      <c r="A901" s="23">
        <f t="shared" ca="1" si="260"/>
        <v>6.6597056774360772E-2</v>
      </c>
      <c r="B901" s="23">
        <f t="shared" ca="1" si="261"/>
        <v>1.5046747920749259</v>
      </c>
      <c r="C901" s="24">
        <f t="shared" ca="1" si="270"/>
        <v>8260.2169006072254</v>
      </c>
      <c r="D901" s="23">
        <f t="shared" ca="1" si="271"/>
        <v>8261.7215753993005</v>
      </c>
      <c r="E901" s="22"/>
      <c r="F901" s="23">
        <f t="shared" ca="1" si="262"/>
        <v>2.4830076778256811</v>
      </c>
      <c r="G901" s="23">
        <f t="shared" ca="1" si="263"/>
        <v>0.75770769804475713</v>
      </c>
      <c r="H901" s="24">
        <f t="shared" ca="1" si="272"/>
        <v>9270.0074631012831</v>
      </c>
      <c r="I901" s="23">
        <f t="shared" ca="1" si="273"/>
        <v>9270.7651707993282</v>
      </c>
      <c r="J901" s="22"/>
      <c r="K901" s="23">
        <f t="shared" ca="1" si="264"/>
        <v>0.91980425737928073</v>
      </c>
      <c r="L901" s="23">
        <f t="shared" ca="1" si="265"/>
        <v>6.7510078109839453</v>
      </c>
      <c r="M901" s="24">
        <f t="shared" ca="1" si="274"/>
        <v>9040.4257251072067</v>
      </c>
      <c r="N901" s="23">
        <f t="shared" ca="1" si="275"/>
        <v>9047.1767329181912</v>
      </c>
      <c r="O901" s="22"/>
      <c r="P901" s="23">
        <f t="shared" ca="1" si="266"/>
        <v>30.756788892892672</v>
      </c>
      <c r="Q901" s="23">
        <f t="shared" ca="1" si="267"/>
        <v>1.9100225073921475</v>
      </c>
      <c r="R901" s="24">
        <f t="shared" ca="1" si="276"/>
        <v>9382.7362466607392</v>
      </c>
      <c r="S901" s="23">
        <f t="shared" ca="1" si="277"/>
        <v>9384.6462691681318</v>
      </c>
      <c r="T901" s="22"/>
      <c r="U901" s="23">
        <f t="shared" ca="1" si="268"/>
        <v>0.27473170315795448</v>
      </c>
      <c r="V901" s="23">
        <f t="shared" ca="1" si="269"/>
        <v>3.1177824411410211</v>
      </c>
      <c r="W901" s="24">
        <f t="shared" ca="1" si="278"/>
        <v>10846.7510451506</v>
      </c>
      <c r="X901" s="23">
        <f t="shared" ca="1" si="279"/>
        <v>10849.868827591741</v>
      </c>
    </row>
    <row r="902" spans="1:24" x14ac:dyDescent="0.25">
      <c r="A902" s="23">
        <f t="shared" ca="1" si="260"/>
        <v>3.3085447798960295</v>
      </c>
      <c r="B902" s="23">
        <f t="shared" ca="1" si="261"/>
        <v>1.5284096544396468</v>
      </c>
      <c r="C902" s="24">
        <f t="shared" ca="1" si="270"/>
        <v>8265.0301201791972</v>
      </c>
      <c r="D902" s="23">
        <f t="shared" ca="1" si="271"/>
        <v>8266.5585298336373</v>
      </c>
      <c r="E902" s="22"/>
      <c r="F902" s="23">
        <f t="shared" ca="1" si="262"/>
        <v>4.6029906399199021</v>
      </c>
      <c r="G902" s="23">
        <f t="shared" ca="1" si="263"/>
        <v>4.4336887287156843</v>
      </c>
      <c r="H902" s="24">
        <f t="shared" ca="1" si="272"/>
        <v>9275.3681614392481</v>
      </c>
      <c r="I902" s="23">
        <f t="shared" ca="1" si="273"/>
        <v>9279.8018501679635</v>
      </c>
      <c r="J902" s="22"/>
      <c r="K902" s="23">
        <f t="shared" ca="1" si="264"/>
        <v>10.455933699226259</v>
      </c>
      <c r="L902" s="23">
        <f t="shared" ca="1" si="265"/>
        <v>3.0330390216663279</v>
      </c>
      <c r="M902" s="24">
        <f t="shared" ca="1" si="274"/>
        <v>9057.6326666174173</v>
      </c>
      <c r="N902" s="23">
        <f t="shared" ca="1" si="275"/>
        <v>9060.6657056390832</v>
      </c>
      <c r="O902" s="22"/>
      <c r="P902" s="23">
        <f t="shared" ca="1" si="266"/>
        <v>0.25147793480238767</v>
      </c>
      <c r="Q902" s="23">
        <f t="shared" ca="1" si="267"/>
        <v>1.0350425919531248</v>
      </c>
      <c r="R902" s="24">
        <f t="shared" ca="1" si="276"/>
        <v>9384.8977471029339</v>
      </c>
      <c r="S902" s="23">
        <f t="shared" ca="1" si="277"/>
        <v>9385.9327896948871</v>
      </c>
      <c r="T902" s="22"/>
      <c r="U902" s="23">
        <f t="shared" ca="1" si="268"/>
        <v>9.103060616613142</v>
      </c>
      <c r="V902" s="23">
        <f t="shared" ca="1" si="269"/>
        <v>0.7448063194224368</v>
      </c>
      <c r="W902" s="24">
        <f t="shared" ca="1" si="278"/>
        <v>10858.971888208354</v>
      </c>
      <c r="X902" s="23">
        <f t="shared" ca="1" si="279"/>
        <v>10859.716694527777</v>
      </c>
    </row>
    <row r="903" spans="1:24" x14ac:dyDescent="0.25">
      <c r="A903" s="23">
        <f t="shared" ca="1" si="260"/>
        <v>7.0528931544241171</v>
      </c>
      <c r="B903" s="23">
        <f t="shared" ca="1" si="261"/>
        <v>5.4889584212484666</v>
      </c>
      <c r="C903" s="24">
        <f t="shared" ca="1" si="270"/>
        <v>8273.6114229880623</v>
      </c>
      <c r="D903" s="23">
        <f t="shared" ca="1" si="271"/>
        <v>8279.100381409311</v>
      </c>
      <c r="E903" s="22"/>
      <c r="F903" s="23">
        <f t="shared" ca="1" si="262"/>
        <v>2.0992073464647829</v>
      </c>
      <c r="G903" s="23">
        <f t="shared" ca="1" si="263"/>
        <v>3.3938240639547304</v>
      </c>
      <c r="H903" s="24">
        <f t="shared" ca="1" si="272"/>
        <v>9281.9010575144275</v>
      </c>
      <c r="I903" s="23">
        <f t="shared" ca="1" si="273"/>
        <v>9285.294881578382</v>
      </c>
      <c r="J903" s="22"/>
      <c r="K903" s="23">
        <f t="shared" ca="1" si="264"/>
        <v>6.0015736024955046</v>
      </c>
      <c r="L903" s="23">
        <f t="shared" ca="1" si="265"/>
        <v>5.912526409695916</v>
      </c>
      <c r="M903" s="24">
        <f t="shared" ca="1" si="274"/>
        <v>9066.6672792415793</v>
      </c>
      <c r="N903" s="23">
        <f t="shared" ca="1" si="275"/>
        <v>9072.5798056512758</v>
      </c>
      <c r="O903" s="22"/>
      <c r="P903" s="23">
        <f t="shared" ca="1" si="266"/>
        <v>3.3144680476507955</v>
      </c>
      <c r="Q903" s="23">
        <f t="shared" ca="1" si="267"/>
        <v>5.0553226414693642</v>
      </c>
      <c r="R903" s="24">
        <f t="shared" ca="1" si="276"/>
        <v>9389.2472577425378</v>
      </c>
      <c r="S903" s="23">
        <f t="shared" ca="1" si="277"/>
        <v>9394.3025803840064</v>
      </c>
      <c r="T903" s="22"/>
      <c r="U903" s="23">
        <f t="shared" ca="1" si="268"/>
        <v>1.3897928982376553</v>
      </c>
      <c r="V903" s="23">
        <f t="shared" ca="1" si="269"/>
        <v>6.2007622883798703</v>
      </c>
      <c r="W903" s="24">
        <f t="shared" ca="1" si="278"/>
        <v>10861.106487426014</v>
      </c>
      <c r="X903" s="23">
        <f t="shared" ca="1" si="279"/>
        <v>10867.307249714393</v>
      </c>
    </row>
    <row r="904" spans="1:24" x14ac:dyDescent="0.25">
      <c r="A904" s="23">
        <f t="shared" ca="1" si="260"/>
        <v>8.0861750292489933</v>
      </c>
      <c r="B904" s="23">
        <f t="shared" ca="1" si="261"/>
        <v>2.4106152701467458</v>
      </c>
      <c r="C904" s="24">
        <f t="shared" ca="1" si="270"/>
        <v>8287.1865564385607</v>
      </c>
      <c r="D904" s="23">
        <f t="shared" ca="1" si="271"/>
        <v>8289.5971717087068</v>
      </c>
      <c r="E904" s="22"/>
      <c r="F904" s="23">
        <f t="shared" ca="1" si="262"/>
        <v>1.8442697639666796</v>
      </c>
      <c r="G904" s="23">
        <f t="shared" ca="1" si="263"/>
        <v>1.1995781952008493</v>
      </c>
      <c r="H904" s="24">
        <f t="shared" ca="1" si="272"/>
        <v>9287.1391513423496</v>
      </c>
      <c r="I904" s="23">
        <f t="shared" ca="1" si="273"/>
        <v>9288.3387295375505</v>
      </c>
      <c r="J904" s="22"/>
      <c r="K904" s="23">
        <f t="shared" ca="1" si="264"/>
        <v>5.1608538018129435</v>
      </c>
      <c r="L904" s="23">
        <f t="shared" ca="1" si="265"/>
        <v>1.848839537148206</v>
      </c>
      <c r="M904" s="24">
        <f t="shared" ca="1" si="274"/>
        <v>9077.7406594530894</v>
      </c>
      <c r="N904" s="23">
        <f t="shared" ca="1" si="275"/>
        <v>9079.5894989902372</v>
      </c>
      <c r="O904" s="22"/>
      <c r="P904" s="23">
        <f t="shared" ca="1" si="266"/>
        <v>4.0500400080537196</v>
      </c>
      <c r="Q904" s="23">
        <f t="shared" ca="1" si="267"/>
        <v>2.7388765620126705</v>
      </c>
      <c r="R904" s="24">
        <f t="shared" ca="1" si="276"/>
        <v>9398.352620392061</v>
      </c>
      <c r="S904" s="23">
        <f t="shared" ca="1" si="277"/>
        <v>9401.0914969540736</v>
      </c>
      <c r="T904" s="22"/>
      <c r="U904" s="23">
        <f t="shared" ca="1" si="268"/>
        <v>16.489141810856943</v>
      </c>
      <c r="V904" s="23">
        <f t="shared" ca="1" si="269"/>
        <v>0.63189234084558266</v>
      </c>
      <c r="W904" s="24">
        <f t="shared" ca="1" si="278"/>
        <v>10883.796391525249</v>
      </c>
      <c r="X904" s="23">
        <f t="shared" ca="1" si="279"/>
        <v>10884.428283866095</v>
      </c>
    </row>
    <row r="905" spans="1:24" x14ac:dyDescent="0.25">
      <c r="A905" s="23">
        <f t="shared" ca="1" si="260"/>
        <v>10.926687083896081</v>
      </c>
      <c r="B905" s="23">
        <f t="shared" ca="1" si="261"/>
        <v>1.7935537251680918</v>
      </c>
      <c r="C905" s="24">
        <f t="shared" ca="1" si="270"/>
        <v>8300.5238587926033</v>
      </c>
      <c r="D905" s="23">
        <f t="shared" ca="1" si="271"/>
        <v>8302.317412517772</v>
      </c>
      <c r="E905" s="22"/>
      <c r="F905" s="23">
        <f t="shared" ca="1" si="262"/>
        <v>1.3938947745620285</v>
      </c>
      <c r="G905" s="23">
        <f t="shared" ca="1" si="263"/>
        <v>3.4133795940941098</v>
      </c>
      <c r="H905" s="24">
        <f t="shared" ca="1" si="272"/>
        <v>9289.7326243121133</v>
      </c>
      <c r="I905" s="23">
        <f t="shared" ca="1" si="273"/>
        <v>9293.1460039062076</v>
      </c>
      <c r="J905" s="22"/>
      <c r="K905" s="23">
        <f t="shared" ca="1" si="264"/>
        <v>2.1130703867462124</v>
      </c>
      <c r="L905" s="23">
        <f t="shared" ca="1" si="265"/>
        <v>0.33747264168526314</v>
      </c>
      <c r="M905" s="24">
        <f t="shared" ca="1" si="274"/>
        <v>9081.7025693769829</v>
      </c>
      <c r="N905" s="23">
        <f t="shared" ca="1" si="275"/>
        <v>9082.0400420186688</v>
      </c>
      <c r="O905" s="22"/>
      <c r="P905" s="23">
        <f t="shared" ca="1" si="266"/>
        <v>24.460201696313636</v>
      </c>
      <c r="Q905" s="23">
        <f t="shared" ca="1" si="267"/>
        <v>2.5022291133055257</v>
      </c>
      <c r="R905" s="24">
        <f t="shared" ca="1" si="276"/>
        <v>9425.5516986503881</v>
      </c>
      <c r="S905" s="23">
        <f t="shared" ca="1" si="277"/>
        <v>9428.0539277636944</v>
      </c>
      <c r="T905" s="22"/>
      <c r="U905" s="23">
        <f t="shared" ca="1" si="268"/>
        <v>5.2462731364015776</v>
      </c>
      <c r="V905" s="23">
        <f t="shared" ca="1" si="269"/>
        <v>6.0808251609202502E-2</v>
      </c>
      <c r="W905" s="24">
        <f t="shared" ca="1" si="278"/>
        <v>10889.674557002496</v>
      </c>
      <c r="X905" s="23">
        <f t="shared" ca="1" si="279"/>
        <v>10889.735365254106</v>
      </c>
    </row>
    <row r="906" spans="1:24" x14ac:dyDescent="0.25">
      <c r="A906" s="23">
        <f t="shared" ca="1" si="260"/>
        <v>8.289148511391506</v>
      </c>
      <c r="B906" s="23">
        <f t="shared" ca="1" si="261"/>
        <v>3.2721443264724495</v>
      </c>
      <c r="C906" s="24">
        <f t="shared" ca="1" si="270"/>
        <v>8310.6065610291644</v>
      </c>
      <c r="D906" s="23">
        <f t="shared" ca="1" si="271"/>
        <v>8313.8787053556371</v>
      </c>
      <c r="E906" s="22"/>
      <c r="F906" s="23">
        <f t="shared" ca="1" si="262"/>
        <v>9.6884708200045875</v>
      </c>
      <c r="G906" s="23">
        <f t="shared" ca="1" si="263"/>
        <v>1.8364621140376489</v>
      </c>
      <c r="H906" s="24">
        <f t="shared" ca="1" si="272"/>
        <v>9302.8344747262126</v>
      </c>
      <c r="I906" s="23">
        <f t="shared" ca="1" si="273"/>
        <v>9304.6709368402499</v>
      </c>
      <c r="J906" s="22"/>
      <c r="K906" s="23">
        <f t="shared" ca="1" si="264"/>
        <v>1.2506061962742201</v>
      </c>
      <c r="L906" s="23">
        <f t="shared" ca="1" si="265"/>
        <v>3.5032050287221779</v>
      </c>
      <c r="M906" s="24">
        <f t="shared" ca="1" si="274"/>
        <v>9083.2906482149428</v>
      </c>
      <c r="N906" s="23">
        <f t="shared" ca="1" si="275"/>
        <v>9086.7938532436656</v>
      </c>
      <c r="O906" s="22"/>
      <c r="P906" s="23">
        <f t="shared" ca="1" si="266"/>
        <v>2.6102518854487271</v>
      </c>
      <c r="Q906" s="23">
        <f t="shared" ca="1" si="267"/>
        <v>0.39224540743567232</v>
      </c>
      <c r="R906" s="24">
        <f t="shared" ca="1" si="276"/>
        <v>9430.664179649144</v>
      </c>
      <c r="S906" s="23">
        <f t="shared" ca="1" si="277"/>
        <v>9431.0564250565803</v>
      </c>
      <c r="T906" s="22"/>
      <c r="U906" s="23">
        <f t="shared" ca="1" si="268"/>
        <v>12.708931365728528</v>
      </c>
      <c r="V906" s="23">
        <f t="shared" ca="1" si="269"/>
        <v>2.1019899361100092</v>
      </c>
      <c r="W906" s="24">
        <f t="shared" ca="1" si="278"/>
        <v>10902.444296619835</v>
      </c>
      <c r="X906" s="23">
        <f t="shared" ca="1" si="279"/>
        <v>10904.546286555946</v>
      </c>
    </row>
    <row r="907" spans="1:24" x14ac:dyDescent="0.25">
      <c r="A907" s="23">
        <f t="shared" ca="1" si="260"/>
        <v>7.9454792240331571</v>
      </c>
      <c r="B907" s="23">
        <f t="shared" ca="1" si="261"/>
        <v>0.20338841455356352</v>
      </c>
      <c r="C907" s="24">
        <f t="shared" ca="1" si="270"/>
        <v>8321.8241845796711</v>
      </c>
      <c r="D907" s="23">
        <f t="shared" ca="1" si="271"/>
        <v>8322.0275729942241</v>
      </c>
      <c r="E907" s="22"/>
      <c r="F907" s="23">
        <f t="shared" ca="1" si="262"/>
        <v>3.5905443138404229</v>
      </c>
      <c r="G907" s="23">
        <f t="shared" ca="1" si="263"/>
        <v>1.2072601776924838</v>
      </c>
      <c r="H907" s="24">
        <f t="shared" ca="1" si="272"/>
        <v>9308.2614811540898</v>
      </c>
      <c r="I907" s="23">
        <f t="shared" ca="1" si="273"/>
        <v>9309.4687413317824</v>
      </c>
      <c r="J907" s="22"/>
      <c r="K907" s="23">
        <f t="shared" ca="1" si="264"/>
        <v>0.66416348132228586</v>
      </c>
      <c r="L907" s="23">
        <f t="shared" ca="1" si="265"/>
        <v>3.5183878616297957</v>
      </c>
      <c r="M907" s="24">
        <f t="shared" ca="1" si="274"/>
        <v>9087.4580167249878</v>
      </c>
      <c r="N907" s="23">
        <f t="shared" ca="1" si="275"/>
        <v>9090.9764045866177</v>
      </c>
      <c r="O907" s="22"/>
      <c r="P907" s="23">
        <f t="shared" ca="1" si="266"/>
        <v>8.3020043973396707</v>
      </c>
      <c r="Q907" s="23">
        <f t="shared" ca="1" si="267"/>
        <v>0.50178641655678058</v>
      </c>
      <c r="R907" s="24">
        <f t="shared" ca="1" si="276"/>
        <v>9439.3584294539196</v>
      </c>
      <c r="S907" s="23">
        <f t="shared" ca="1" si="277"/>
        <v>9439.8602158704762</v>
      </c>
      <c r="T907" s="22"/>
      <c r="U907" s="23">
        <f t="shared" ca="1" si="268"/>
        <v>30.5464526646048</v>
      </c>
      <c r="V907" s="23">
        <f t="shared" ca="1" si="269"/>
        <v>3.0154020189265145</v>
      </c>
      <c r="W907" s="24">
        <f t="shared" ca="1" si="278"/>
        <v>10935.09273922055</v>
      </c>
      <c r="X907" s="23">
        <f t="shared" ca="1" si="279"/>
        <v>10938.108141239476</v>
      </c>
    </row>
    <row r="908" spans="1:24" x14ac:dyDescent="0.25">
      <c r="A908" s="23">
        <f t="shared" ca="1" si="260"/>
        <v>10.937224047461203</v>
      </c>
      <c r="B908" s="23">
        <f t="shared" ca="1" si="261"/>
        <v>2.5341114478862403</v>
      </c>
      <c r="C908" s="24">
        <f t="shared" ca="1" si="270"/>
        <v>8332.9647970416845</v>
      </c>
      <c r="D908" s="23">
        <f t="shared" ca="1" si="271"/>
        <v>8335.4989084895715</v>
      </c>
      <c r="E908" s="22"/>
      <c r="F908" s="23">
        <f t="shared" ca="1" si="262"/>
        <v>0.18648532018533615</v>
      </c>
      <c r="G908" s="23">
        <f t="shared" ca="1" si="263"/>
        <v>0.30569949012144026</v>
      </c>
      <c r="H908" s="24">
        <f t="shared" ca="1" si="272"/>
        <v>9309.6552266519684</v>
      </c>
      <c r="I908" s="23">
        <f t="shared" ca="1" si="273"/>
        <v>9309.9609261420901</v>
      </c>
      <c r="J908" s="22"/>
      <c r="K908" s="23">
        <f t="shared" ca="1" si="264"/>
        <v>6.3042778205115813</v>
      </c>
      <c r="L908" s="23">
        <f t="shared" ca="1" si="265"/>
        <v>0.38620640967719921</v>
      </c>
      <c r="M908" s="24">
        <f t="shared" ca="1" si="274"/>
        <v>9097.2806824071286</v>
      </c>
      <c r="N908" s="23">
        <f t="shared" ca="1" si="275"/>
        <v>9097.666888816806</v>
      </c>
      <c r="O908" s="22"/>
      <c r="P908" s="23">
        <f t="shared" ca="1" si="266"/>
        <v>0.9450171069737392</v>
      </c>
      <c r="Q908" s="23">
        <f t="shared" ca="1" si="267"/>
        <v>1.5284873605830327</v>
      </c>
      <c r="R908" s="24">
        <f t="shared" ca="1" si="276"/>
        <v>9440.8052329774491</v>
      </c>
      <c r="S908" s="23">
        <f t="shared" ca="1" si="277"/>
        <v>9442.3337203380324</v>
      </c>
      <c r="T908" s="22"/>
      <c r="U908" s="23">
        <f t="shared" ca="1" si="268"/>
        <v>4.4873662604172209</v>
      </c>
      <c r="V908" s="23">
        <f t="shared" ca="1" si="269"/>
        <v>0.10909806303850399</v>
      </c>
      <c r="W908" s="24">
        <f t="shared" ca="1" si="278"/>
        <v>10942.595507499893</v>
      </c>
      <c r="X908" s="23">
        <f t="shared" ca="1" si="279"/>
        <v>10942.704605562931</v>
      </c>
    </row>
    <row r="909" spans="1:24" x14ac:dyDescent="0.25">
      <c r="A909" s="23">
        <f t="shared" ca="1" si="260"/>
        <v>3.2964061663099828</v>
      </c>
      <c r="B909" s="23">
        <f t="shared" ca="1" si="261"/>
        <v>6.5769538776929188</v>
      </c>
      <c r="C909" s="24">
        <f t="shared" ca="1" si="270"/>
        <v>8338.7953146558812</v>
      </c>
      <c r="D909" s="23">
        <f t="shared" ca="1" si="271"/>
        <v>8345.3722685335742</v>
      </c>
      <c r="E909" s="22"/>
      <c r="F909" s="23">
        <f t="shared" ca="1" si="262"/>
        <v>2.8221364457579337</v>
      </c>
      <c r="G909" s="23">
        <f t="shared" ca="1" si="263"/>
        <v>0.5995891671977539</v>
      </c>
      <c r="H909" s="24">
        <f t="shared" ca="1" si="272"/>
        <v>9312.7830625878487</v>
      </c>
      <c r="I909" s="23">
        <f t="shared" ca="1" si="273"/>
        <v>9313.382651755046</v>
      </c>
      <c r="J909" s="22"/>
      <c r="K909" s="23">
        <f t="shared" ca="1" si="264"/>
        <v>7.0347653477034102</v>
      </c>
      <c r="L909" s="23">
        <f t="shared" ca="1" si="265"/>
        <v>0.32947030093988122</v>
      </c>
      <c r="M909" s="24">
        <f t="shared" ca="1" si="274"/>
        <v>9104.7016541645098</v>
      </c>
      <c r="N909" s="23">
        <f t="shared" ca="1" si="275"/>
        <v>9105.0311244654495</v>
      </c>
      <c r="O909" s="22"/>
      <c r="P909" s="23">
        <f t="shared" ca="1" si="266"/>
        <v>11.011547959907929</v>
      </c>
      <c r="Q909" s="23">
        <f t="shared" ca="1" si="267"/>
        <v>0.46547460555781534</v>
      </c>
      <c r="R909" s="24">
        <f t="shared" ca="1" si="276"/>
        <v>9453.3452682979405</v>
      </c>
      <c r="S909" s="23">
        <f t="shared" ca="1" si="277"/>
        <v>9453.810742903499</v>
      </c>
      <c r="T909" s="22"/>
      <c r="U909" s="23">
        <f t="shared" ca="1" si="268"/>
        <v>5.2999194917186268</v>
      </c>
      <c r="V909" s="23">
        <f t="shared" ca="1" si="269"/>
        <v>0.10108303723702261</v>
      </c>
      <c r="W909" s="24">
        <f t="shared" ca="1" si="278"/>
        <v>10948.00452505465</v>
      </c>
      <c r="X909" s="23">
        <f t="shared" ca="1" si="279"/>
        <v>10948.105608091888</v>
      </c>
    </row>
    <row r="910" spans="1:24" x14ac:dyDescent="0.25">
      <c r="A910" s="23">
        <f t="shared" ref="A910:A973" ca="1" si="280">((-LN(1-RAND()))/$C$9)</f>
        <v>24.551939427378173</v>
      </c>
      <c r="B910" s="23">
        <f t="shared" ref="B910:B973" ca="1" si="281">((-LN(1-RAND()))/$C$10)</f>
        <v>0.99067530761198552</v>
      </c>
      <c r="C910" s="24">
        <f t="shared" ca="1" si="270"/>
        <v>8369.9242079609521</v>
      </c>
      <c r="D910" s="23">
        <f t="shared" ca="1" si="271"/>
        <v>8370.9148832685642</v>
      </c>
      <c r="E910" s="22"/>
      <c r="F910" s="23">
        <f t="shared" ref="F910:F973" ca="1" si="282">((-LN(1-RAND()))/$H$9)</f>
        <v>2.7955783863489141</v>
      </c>
      <c r="G910" s="23">
        <f t="shared" ref="G910:G973" ca="1" si="283">((-LN(1-RAND()))/$H$10)</f>
        <v>2.8108042441548529</v>
      </c>
      <c r="H910" s="24">
        <f t="shared" ca="1" si="272"/>
        <v>9316.178230141395</v>
      </c>
      <c r="I910" s="23">
        <f t="shared" ca="1" si="273"/>
        <v>9318.9890343855495</v>
      </c>
      <c r="J910" s="22"/>
      <c r="K910" s="23">
        <f t="shared" ref="K910:K973" ca="1" si="284">((-LN(1-RAND()))/$M$9)</f>
        <v>22.676069391483658</v>
      </c>
      <c r="L910" s="23">
        <f t="shared" ref="L910:L973" ca="1" si="285">((-LN(1-RAND()))/$M$10)</f>
        <v>0.58489386336095839</v>
      </c>
      <c r="M910" s="24">
        <f t="shared" ca="1" si="274"/>
        <v>9127.7071938569334</v>
      </c>
      <c r="N910" s="23">
        <f t="shared" ca="1" si="275"/>
        <v>9128.2920877202941</v>
      </c>
      <c r="O910" s="22"/>
      <c r="P910" s="23">
        <f t="shared" ref="P910:P973" ca="1" si="286">((-LN(1-RAND()))/$R$9)</f>
        <v>6.1592778667296226</v>
      </c>
      <c r="Q910" s="23">
        <f t="shared" ref="Q910:Q973" ca="1" si="287">((-LN(1-RAND()))/$R$10)</f>
        <v>1.4444845165981723</v>
      </c>
      <c r="R910" s="24">
        <f t="shared" ca="1" si="276"/>
        <v>9459.9700207702281</v>
      </c>
      <c r="S910" s="23">
        <f t="shared" ca="1" si="277"/>
        <v>9461.4145052868262</v>
      </c>
      <c r="T910" s="22"/>
      <c r="U910" s="23">
        <f t="shared" ref="U910:U973" ca="1" si="288">((-LN(1-RAND()))/$W$9)</f>
        <v>14.43595876030318</v>
      </c>
      <c r="V910" s="23">
        <f t="shared" ref="V910:V973" ca="1" si="289">((-LN(1-RAND()))/$W$10)</f>
        <v>1.515836903129439</v>
      </c>
      <c r="W910" s="24">
        <f t="shared" ca="1" si="278"/>
        <v>10962.541566852191</v>
      </c>
      <c r="X910" s="23">
        <f t="shared" ca="1" si="279"/>
        <v>10964.05740375532</v>
      </c>
    </row>
    <row r="911" spans="1:24" x14ac:dyDescent="0.25">
      <c r="A911" s="23">
        <f t="shared" ca="1" si="280"/>
        <v>6.8307349067043333E-2</v>
      </c>
      <c r="B911" s="23">
        <f t="shared" ca="1" si="281"/>
        <v>0.97391217656899798</v>
      </c>
      <c r="C911" s="24">
        <f t="shared" ref="C911:C974" ca="1" si="290">D910+A911</f>
        <v>8370.9831906176314</v>
      </c>
      <c r="D911" s="23">
        <f t="shared" ref="D911:D974" ca="1" si="291">C911+B911</f>
        <v>8371.9571027942002</v>
      </c>
      <c r="E911" s="22"/>
      <c r="F911" s="23">
        <f t="shared" ca="1" si="282"/>
        <v>2.068738391870697</v>
      </c>
      <c r="G911" s="23">
        <f t="shared" ca="1" si="283"/>
        <v>1.0696954021654999</v>
      </c>
      <c r="H911" s="24">
        <f t="shared" ref="H911:H974" ca="1" si="292">I910+F911</f>
        <v>9321.0577727774198</v>
      </c>
      <c r="I911" s="23">
        <f t="shared" ref="I911:I974" ca="1" si="293">H911+G911</f>
        <v>9322.1274681795858</v>
      </c>
      <c r="J911" s="22"/>
      <c r="K911" s="23">
        <f t="shared" ca="1" si="284"/>
        <v>17.962768889434486</v>
      </c>
      <c r="L911" s="23">
        <f t="shared" ca="1" si="285"/>
        <v>1.0428019312439534</v>
      </c>
      <c r="M911" s="24">
        <f t="shared" ref="M911:M974" ca="1" si="294">N910+K911</f>
        <v>9146.2548566097284</v>
      </c>
      <c r="N911" s="23">
        <f t="shared" ref="N911:N974" ca="1" si="295">M911+L911</f>
        <v>9147.2976585409724</v>
      </c>
      <c r="O911" s="22"/>
      <c r="P911" s="23">
        <f t="shared" ca="1" si="286"/>
        <v>19.252764483250029</v>
      </c>
      <c r="Q911" s="23">
        <f t="shared" ca="1" si="287"/>
        <v>2.8217975607499248</v>
      </c>
      <c r="R911" s="24">
        <f t="shared" ref="R911:R974" ca="1" si="296">S910+P911</f>
        <v>9480.667269770076</v>
      </c>
      <c r="S911" s="23">
        <f t="shared" ref="S911:S974" ca="1" si="297">R911+Q911</f>
        <v>9483.4890673308255</v>
      </c>
      <c r="T911" s="22"/>
      <c r="U911" s="23">
        <f t="shared" ca="1" si="288"/>
        <v>8.0963100187541883</v>
      </c>
      <c r="V911" s="23">
        <f t="shared" ca="1" si="289"/>
        <v>1.9035140238248816</v>
      </c>
      <c r="W911" s="24">
        <f t="shared" ref="W911:W974" ca="1" si="298">X910+U911</f>
        <v>10972.153713774074</v>
      </c>
      <c r="X911" s="23">
        <f t="shared" ref="X911:X974" ca="1" si="299">W911+V911</f>
        <v>10974.057227797899</v>
      </c>
    </row>
    <row r="912" spans="1:24" x14ac:dyDescent="0.25">
      <c r="A912" s="23">
        <f t="shared" ca="1" si="280"/>
        <v>7.098204032170824E-2</v>
      </c>
      <c r="B912" s="23">
        <f t="shared" ca="1" si="281"/>
        <v>4.1520859952506024</v>
      </c>
      <c r="C912" s="24">
        <f t="shared" ca="1" si="290"/>
        <v>8372.028084834521</v>
      </c>
      <c r="D912" s="23">
        <f t="shared" ca="1" si="291"/>
        <v>8376.1801708297717</v>
      </c>
      <c r="E912" s="22"/>
      <c r="F912" s="23">
        <f t="shared" ca="1" si="282"/>
        <v>1.4367320953851492</v>
      </c>
      <c r="G912" s="23">
        <f t="shared" ca="1" si="283"/>
        <v>2.0850288035779934</v>
      </c>
      <c r="H912" s="24">
        <f t="shared" ca="1" si="292"/>
        <v>9323.5642002749701</v>
      </c>
      <c r="I912" s="23">
        <f t="shared" ca="1" si="293"/>
        <v>9325.6492290785482</v>
      </c>
      <c r="J912" s="22"/>
      <c r="K912" s="23">
        <f t="shared" ca="1" si="284"/>
        <v>12.023400035026594</v>
      </c>
      <c r="L912" s="23">
        <f t="shared" ca="1" si="285"/>
        <v>2.078568276223383</v>
      </c>
      <c r="M912" s="24">
        <f t="shared" ca="1" si="294"/>
        <v>9159.3210585759989</v>
      </c>
      <c r="N912" s="23">
        <f t="shared" ca="1" si="295"/>
        <v>9161.3996268522224</v>
      </c>
      <c r="O912" s="22"/>
      <c r="P912" s="23">
        <f t="shared" ca="1" si="286"/>
        <v>2.1648301953069184</v>
      </c>
      <c r="Q912" s="23">
        <f t="shared" ca="1" si="287"/>
        <v>0.26683578070802616</v>
      </c>
      <c r="R912" s="24">
        <f t="shared" ca="1" si="296"/>
        <v>9485.6538975261319</v>
      </c>
      <c r="S912" s="23">
        <f t="shared" ca="1" si="297"/>
        <v>9485.9207333068407</v>
      </c>
      <c r="T912" s="22"/>
      <c r="U912" s="23">
        <f t="shared" ca="1" si="288"/>
        <v>7.826442103011499</v>
      </c>
      <c r="V912" s="23">
        <f t="shared" ca="1" si="289"/>
        <v>5.1614512803454522</v>
      </c>
      <c r="W912" s="24">
        <f t="shared" ca="1" si="298"/>
        <v>10981.88366990091</v>
      </c>
      <c r="X912" s="23">
        <f t="shared" ca="1" si="299"/>
        <v>10987.045121181256</v>
      </c>
    </row>
    <row r="913" spans="1:24" x14ac:dyDescent="0.25">
      <c r="A913" s="23">
        <f t="shared" ca="1" si="280"/>
        <v>0.67807900265626286</v>
      </c>
      <c r="B913" s="23">
        <f t="shared" ca="1" si="281"/>
        <v>2.6985707870130855</v>
      </c>
      <c r="C913" s="24">
        <f t="shared" ca="1" si="290"/>
        <v>8376.8582498324286</v>
      </c>
      <c r="D913" s="23">
        <f t="shared" ca="1" si="291"/>
        <v>8379.5568206194421</v>
      </c>
      <c r="E913" s="22"/>
      <c r="F913" s="23">
        <f t="shared" ca="1" si="282"/>
        <v>6.8342938601680636</v>
      </c>
      <c r="G913" s="23">
        <f t="shared" ca="1" si="283"/>
        <v>3.9226829398382326</v>
      </c>
      <c r="H913" s="24">
        <f t="shared" ca="1" si="292"/>
        <v>9332.4835229387154</v>
      </c>
      <c r="I913" s="23">
        <f t="shared" ca="1" si="293"/>
        <v>9336.406205878553</v>
      </c>
      <c r="J913" s="22"/>
      <c r="K913" s="23">
        <f t="shared" ca="1" si="284"/>
        <v>30.240837175534711</v>
      </c>
      <c r="L913" s="23">
        <f t="shared" ca="1" si="285"/>
        <v>0.12375842048438261</v>
      </c>
      <c r="M913" s="24">
        <f t="shared" ca="1" si="294"/>
        <v>9191.6404640277578</v>
      </c>
      <c r="N913" s="23">
        <f t="shared" ca="1" si="295"/>
        <v>9191.7642224482424</v>
      </c>
      <c r="O913" s="22"/>
      <c r="P913" s="23">
        <f t="shared" ca="1" si="286"/>
        <v>0.4747534072324005</v>
      </c>
      <c r="Q913" s="23">
        <f t="shared" ca="1" si="287"/>
        <v>4.7128871856557355</v>
      </c>
      <c r="R913" s="24">
        <f t="shared" ca="1" si="296"/>
        <v>9486.3954867140728</v>
      </c>
      <c r="S913" s="23">
        <f t="shared" ca="1" si="297"/>
        <v>9491.1083738997277</v>
      </c>
      <c r="T913" s="22"/>
      <c r="U913" s="23">
        <f t="shared" ca="1" si="288"/>
        <v>7.228716328954305</v>
      </c>
      <c r="V913" s="23">
        <f t="shared" ca="1" si="289"/>
        <v>2.6351195974181376</v>
      </c>
      <c r="W913" s="24">
        <f t="shared" ca="1" si="298"/>
        <v>10994.273837510211</v>
      </c>
      <c r="X913" s="23">
        <f t="shared" ca="1" si="299"/>
        <v>10996.908957107629</v>
      </c>
    </row>
    <row r="914" spans="1:24" x14ac:dyDescent="0.25">
      <c r="A914" s="23">
        <f t="shared" ca="1" si="280"/>
        <v>6.4085779609573379</v>
      </c>
      <c r="B914" s="23">
        <f t="shared" ca="1" si="281"/>
        <v>2.4548607643837976</v>
      </c>
      <c r="C914" s="24">
        <f t="shared" ca="1" si="290"/>
        <v>8385.9653985803998</v>
      </c>
      <c r="D914" s="23">
        <f t="shared" ca="1" si="291"/>
        <v>8388.4202593447844</v>
      </c>
      <c r="E914" s="22"/>
      <c r="F914" s="23">
        <f t="shared" ca="1" si="282"/>
        <v>11.364918275526447</v>
      </c>
      <c r="G914" s="23">
        <f t="shared" ca="1" si="283"/>
        <v>3.8686176967711674</v>
      </c>
      <c r="H914" s="24">
        <f t="shared" ca="1" si="292"/>
        <v>9347.7711241540801</v>
      </c>
      <c r="I914" s="23">
        <f t="shared" ca="1" si="293"/>
        <v>9351.6397418508514</v>
      </c>
      <c r="J914" s="22"/>
      <c r="K914" s="23">
        <f t="shared" ca="1" si="284"/>
        <v>6.5282091613504125</v>
      </c>
      <c r="L914" s="23">
        <f t="shared" ca="1" si="285"/>
        <v>6.3956194376547488</v>
      </c>
      <c r="M914" s="24">
        <f t="shared" ca="1" si="294"/>
        <v>9198.2924316095923</v>
      </c>
      <c r="N914" s="23">
        <f t="shared" ca="1" si="295"/>
        <v>9204.6880510472474</v>
      </c>
      <c r="O914" s="22"/>
      <c r="P914" s="23">
        <f t="shared" ca="1" si="286"/>
        <v>30.690922326793782</v>
      </c>
      <c r="Q914" s="23">
        <f t="shared" ca="1" si="287"/>
        <v>3.253847891991672</v>
      </c>
      <c r="R914" s="24">
        <f t="shared" ca="1" si="296"/>
        <v>9521.7992962265216</v>
      </c>
      <c r="S914" s="23">
        <f t="shared" ca="1" si="297"/>
        <v>9525.053144118514</v>
      </c>
      <c r="T914" s="22"/>
      <c r="U914" s="23">
        <f t="shared" ca="1" si="288"/>
        <v>20.120157510877061</v>
      </c>
      <c r="V914" s="23">
        <f t="shared" ca="1" si="289"/>
        <v>4.3208687370681549</v>
      </c>
      <c r="W914" s="24">
        <f t="shared" ca="1" si="298"/>
        <v>11017.029114618506</v>
      </c>
      <c r="X914" s="23">
        <f t="shared" ca="1" si="299"/>
        <v>11021.349983355574</v>
      </c>
    </row>
    <row r="915" spans="1:24" x14ac:dyDescent="0.25">
      <c r="A915" s="23">
        <f t="shared" ca="1" si="280"/>
        <v>15.61551255113636</v>
      </c>
      <c r="B915" s="23">
        <f t="shared" ca="1" si="281"/>
        <v>3.1355241876333104</v>
      </c>
      <c r="C915" s="24">
        <f t="shared" ca="1" si="290"/>
        <v>8404.0357718959203</v>
      </c>
      <c r="D915" s="23">
        <f t="shared" ca="1" si="291"/>
        <v>8407.1712960835539</v>
      </c>
      <c r="E915" s="22"/>
      <c r="F915" s="23">
        <f t="shared" ca="1" si="282"/>
        <v>2.5140044441710683</v>
      </c>
      <c r="G915" s="23">
        <f t="shared" ca="1" si="283"/>
        <v>3.0226749244453198E-2</v>
      </c>
      <c r="H915" s="24">
        <f t="shared" ca="1" si="292"/>
        <v>9354.1537462950218</v>
      </c>
      <c r="I915" s="23">
        <f t="shared" ca="1" si="293"/>
        <v>9354.1839730442662</v>
      </c>
      <c r="J915" s="22"/>
      <c r="K915" s="23">
        <f t="shared" ca="1" si="284"/>
        <v>2.2614325450051314</v>
      </c>
      <c r="L915" s="23">
        <f t="shared" ca="1" si="285"/>
        <v>2.6851684258702471</v>
      </c>
      <c r="M915" s="24">
        <f t="shared" ca="1" si="294"/>
        <v>9206.9494835922524</v>
      </c>
      <c r="N915" s="23">
        <f t="shared" ca="1" si="295"/>
        <v>9209.6346520181232</v>
      </c>
      <c r="O915" s="22"/>
      <c r="P915" s="23">
        <f t="shared" ca="1" si="286"/>
        <v>8.3686251720405753</v>
      </c>
      <c r="Q915" s="23">
        <f t="shared" ca="1" si="287"/>
        <v>4.9336308146150092</v>
      </c>
      <c r="R915" s="24">
        <f t="shared" ca="1" si="296"/>
        <v>9533.4217692905549</v>
      </c>
      <c r="S915" s="23">
        <f t="shared" ca="1" si="297"/>
        <v>9538.3554001051707</v>
      </c>
      <c r="T915" s="22"/>
      <c r="U915" s="23">
        <f t="shared" ca="1" si="288"/>
        <v>2.975125433974656</v>
      </c>
      <c r="V915" s="23">
        <f t="shared" ca="1" si="289"/>
        <v>0.28043336437902999</v>
      </c>
      <c r="W915" s="24">
        <f t="shared" ca="1" si="298"/>
        <v>11024.32510878955</v>
      </c>
      <c r="X915" s="23">
        <f t="shared" ca="1" si="299"/>
        <v>11024.605542153929</v>
      </c>
    </row>
    <row r="916" spans="1:24" x14ac:dyDescent="0.25">
      <c r="A916" s="23">
        <f t="shared" ca="1" si="280"/>
        <v>0.93909337058886633</v>
      </c>
      <c r="B916" s="23">
        <f t="shared" ca="1" si="281"/>
        <v>1.351789389704581E-2</v>
      </c>
      <c r="C916" s="24">
        <f t="shared" ca="1" si="290"/>
        <v>8408.1103894541429</v>
      </c>
      <c r="D916" s="23">
        <f t="shared" ca="1" si="291"/>
        <v>8408.1239073480392</v>
      </c>
      <c r="E916" s="22"/>
      <c r="F916" s="23">
        <f t="shared" ca="1" si="282"/>
        <v>3.5713003149094393</v>
      </c>
      <c r="G916" s="23">
        <f t="shared" ca="1" si="283"/>
        <v>10.318727963075368</v>
      </c>
      <c r="H916" s="24">
        <f t="shared" ca="1" si="292"/>
        <v>9357.7552733591765</v>
      </c>
      <c r="I916" s="23">
        <f t="shared" ca="1" si="293"/>
        <v>9368.0740013222512</v>
      </c>
      <c r="J916" s="22"/>
      <c r="K916" s="23">
        <f t="shared" ca="1" si="284"/>
        <v>19.940494475391876</v>
      </c>
      <c r="L916" s="23">
        <f t="shared" ca="1" si="285"/>
        <v>3.6055941232893289</v>
      </c>
      <c r="M916" s="24">
        <f t="shared" ca="1" si="294"/>
        <v>9229.5751464935147</v>
      </c>
      <c r="N916" s="23">
        <f t="shared" ca="1" si="295"/>
        <v>9233.1807406168045</v>
      </c>
      <c r="O916" s="22"/>
      <c r="P916" s="23">
        <f t="shared" ca="1" si="286"/>
        <v>0.2413816238890856</v>
      </c>
      <c r="Q916" s="23">
        <f t="shared" ca="1" si="287"/>
        <v>6.4550584264562207</v>
      </c>
      <c r="R916" s="24">
        <f t="shared" ca="1" si="296"/>
        <v>9538.5967817290602</v>
      </c>
      <c r="S916" s="23">
        <f t="shared" ca="1" si="297"/>
        <v>9545.0518401555164</v>
      </c>
      <c r="T916" s="22"/>
      <c r="U916" s="23">
        <f t="shared" ca="1" si="288"/>
        <v>5.5974582076540909</v>
      </c>
      <c r="V916" s="23">
        <f t="shared" ca="1" si="289"/>
        <v>1.7480686771983194</v>
      </c>
      <c r="W916" s="24">
        <f t="shared" ca="1" si="298"/>
        <v>11030.203000361584</v>
      </c>
      <c r="X916" s="23">
        <f t="shared" ca="1" si="299"/>
        <v>11031.951069038781</v>
      </c>
    </row>
    <row r="917" spans="1:24" x14ac:dyDescent="0.25">
      <c r="A917" s="23">
        <f t="shared" ca="1" si="280"/>
        <v>5.1608273332003742</v>
      </c>
      <c r="B917" s="23">
        <f t="shared" ca="1" si="281"/>
        <v>0.40061111042783165</v>
      </c>
      <c r="C917" s="24">
        <f t="shared" ca="1" si="290"/>
        <v>8413.2847346812396</v>
      </c>
      <c r="D917" s="23">
        <f t="shared" ca="1" si="291"/>
        <v>8413.6853457916677</v>
      </c>
      <c r="E917" s="22"/>
      <c r="F917" s="23">
        <f t="shared" ca="1" si="282"/>
        <v>4.6129399050798821</v>
      </c>
      <c r="G917" s="23">
        <f t="shared" ca="1" si="283"/>
        <v>11.078974035230313</v>
      </c>
      <c r="H917" s="24">
        <f t="shared" ca="1" si="292"/>
        <v>9372.6869412273318</v>
      </c>
      <c r="I917" s="23">
        <f t="shared" ca="1" si="293"/>
        <v>9383.765915262562</v>
      </c>
      <c r="J917" s="22"/>
      <c r="K917" s="23">
        <f t="shared" ca="1" si="284"/>
        <v>15.73524917305812</v>
      </c>
      <c r="L917" s="23">
        <f t="shared" ca="1" si="285"/>
        <v>2.1972122242398324</v>
      </c>
      <c r="M917" s="24">
        <f t="shared" ca="1" si="294"/>
        <v>9248.9159897898626</v>
      </c>
      <c r="N917" s="23">
        <f t="shared" ca="1" si="295"/>
        <v>9251.1132020141031</v>
      </c>
      <c r="O917" s="22"/>
      <c r="P917" s="23">
        <f t="shared" ca="1" si="286"/>
        <v>9.6503849910034507</v>
      </c>
      <c r="Q917" s="23">
        <f t="shared" ca="1" si="287"/>
        <v>1.3524181986894894</v>
      </c>
      <c r="R917" s="24">
        <f t="shared" ca="1" si="296"/>
        <v>9554.7022251465205</v>
      </c>
      <c r="S917" s="23">
        <f t="shared" ca="1" si="297"/>
        <v>9556.0546433452091</v>
      </c>
      <c r="T917" s="22"/>
      <c r="U917" s="23">
        <f t="shared" ca="1" si="288"/>
        <v>0.13465328057051676</v>
      </c>
      <c r="V917" s="23">
        <f t="shared" ca="1" si="289"/>
        <v>1.7756815794723384</v>
      </c>
      <c r="W917" s="24">
        <f t="shared" ca="1" si="298"/>
        <v>11032.085722319352</v>
      </c>
      <c r="X917" s="23">
        <f t="shared" ca="1" si="299"/>
        <v>11033.861403898825</v>
      </c>
    </row>
    <row r="918" spans="1:24" x14ac:dyDescent="0.25">
      <c r="A918" s="23">
        <f t="shared" ca="1" si="280"/>
        <v>3.1078554242066043</v>
      </c>
      <c r="B918" s="23">
        <f t="shared" ca="1" si="281"/>
        <v>4.2519450608188016</v>
      </c>
      <c r="C918" s="24">
        <f t="shared" ca="1" si="290"/>
        <v>8416.7932012158744</v>
      </c>
      <c r="D918" s="23">
        <f t="shared" ca="1" si="291"/>
        <v>8421.0451462766941</v>
      </c>
      <c r="E918" s="22"/>
      <c r="F918" s="23">
        <f t="shared" ca="1" si="282"/>
        <v>5.225852735957077E-3</v>
      </c>
      <c r="G918" s="23">
        <f t="shared" ca="1" si="283"/>
        <v>2.69471037102136</v>
      </c>
      <c r="H918" s="24">
        <f t="shared" ca="1" si="292"/>
        <v>9383.7711411152977</v>
      </c>
      <c r="I918" s="23">
        <f t="shared" ca="1" si="293"/>
        <v>9386.4658514863186</v>
      </c>
      <c r="J918" s="22"/>
      <c r="K918" s="23">
        <f t="shared" ca="1" si="284"/>
        <v>0.51540878270723856</v>
      </c>
      <c r="L918" s="23">
        <f t="shared" ca="1" si="285"/>
        <v>4.4227410703988799</v>
      </c>
      <c r="M918" s="24">
        <f t="shared" ca="1" si="294"/>
        <v>9251.6286107968099</v>
      </c>
      <c r="N918" s="23">
        <f t="shared" ca="1" si="295"/>
        <v>9256.0513518672087</v>
      </c>
      <c r="O918" s="22"/>
      <c r="P918" s="23">
        <f t="shared" ca="1" si="286"/>
        <v>8.2217900462600593</v>
      </c>
      <c r="Q918" s="23">
        <f t="shared" ca="1" si="287"/>
        <v>2.602526133059049E-2</v>
      </c>
      <c r="R918" s="24">
        <f t="shared" ca="1" si="296"/>
        <v>9564.2764333914693</v>
      </c>
      <c r="S918" s="23">
        <f t="shared" ca="1" si="297"/>
        <v>9564.302458652799</v>
      </c>
      <c r="T918" s="22"/>
      <c r="U918" s="23">
        <f t="shared" ca="1" si="288"/>
        <v>2.779948023271563</v>
      </c>
      <c r="V918" s="23">
        <f t="shared" ca="1" si="289"/>
        <v>6.2630492122121968</v>
      </c>
      <c r="W918" s="24">
        <f t="shared" ca="1" si="298"/>
        <v>11036.641351922097</v>
      </c>
      <c r="X918" s="23">
        <f t="shared" ca="1" si="299"/>
        <v>11042.904401134309</v>
      </c>
    </row>
    <row r="919" spans="1:24" x14ac:dyDescent="0.25">
      <c r="A919" s="23">
        <f t="shared" ca="1" si="280"/>
        <v>2.8471810262656629</v>
      </c>
      <c r="B919" s="23">
        <f t="shared" ca="1" si="281"/>
        <v>9.4805606620146943</v>
      </c>
      <c r="C919" s="24">
        <f t="shared" ca="1" si="290"/>
        <v>8423.8923273029595</v>
      </c>
      <c r="D919" s="23">
        <f t="shared" ca="1" si="291"/>
        <v>8433.3728879649734</v>
      </c>
      <c r="E919" s="22"/>
      <c r="F919" s="23">
        <f t="shared" ca="1" si="282"/>
        <v>1.9460601544883629</v>
      </c>
      <c r="G919" s="23">
        <f t="shared" ca="1" si="283"/>
        <v>0.64573775572521819</v>
      </c>
      <c r="H919" s="24">
        <f t="shared" ca="1" si="292"/>
        <v>9388.4119116408074</v>
      </c>
      <c r="I919" s="23">
        <f t="shared" ca="1" si="293"/>
        <v>9389.0576493965327</v>
      </c>
      <c r="J919" s="22"/>
      <c r="K919" s="23">
        <f t="shared" ca="1" si="284"/>
        <v>3.7316275536168875</v>
      </c>
      <c r="L919" s="23">
        <f t="shared" ca="1" si="285"/>
        <v>3.6173708571765615</v>
      </c>
      <c r="M919" s="24">
        <f t="shared" ca="1" si="294"/>
        <v>9259.7829794208265</v>
      </c>
      <c r="N919" s="23">
        <f t="shared" ca="1" si="295"/>
        <v>9263.4003502780033</v>
      </c>
      <c r="O919" s="22"/>
      <c r="P919" s="23">
        <f t="shared" ca="1" si="286"/>
        <v>5.7107651119751583</v>
      </c>
      <c r="Q919" s="23">
        <f t="shared" ca="1" si="287"/>
        <v>1.4315832616281146</v>
      </c>
      <c r="R919" s="24">
        <f t="shared" ca="1" si="296"/>
        <v>9570.013223764774</v>
      </c>
      <c r="S919" s="23">
        <f t="shared" ca="1" si="297"/>
        <v>9571.4448070264025</v>
      </c>
      <c r="T919" s="22"/>
      <c r="U919" s="23">
        <f t="shared" ca="1" si="288"/>
        <v>1.3061020727541377</v>
      </c>
      <c r="V919" s="23">
        <f t="shared" ca="1" si="289"/>
        <v>0.40142380393153804</v>
      </c>
      <c r="W919" s="24">
        <f t="shared" ca="1" si="298"/>
        <v>11044.210503207063</v>
      </c>
      <c r="X919" s="23">
        <f t="shared" ca="1" si="299"/>
        <v>11044.611927010994</v>
      </c>
    </row>
    <row r="920" spans="1:24" x14ac:dyDescent="0.25">
      <c r="A920" s="23">
        <f t="shared" ca="1" si="280"/>
        <v>4.285500800817168</v>
      </c>
      <c r="B920" s="23">
        <f t="shared" ca="1" si="281"/>
        <v>0.40478023852905642</v>
      </c>
      <c r="C920" s="24">
        <f t="shared" ca="1" si="290"/>
        <v>8437.6583887657907</v>
      </c>
      <c r="D920" s="23">
        <f t="shared" ca="1" si="291"/>
        <v>8438.0631690043192</v>
      </c>
      <c r="E920" s="22"/>
      <c r="F920" s="23">
        <f t="shared" ca="1" si="282"/>
        <v>11.723513206070084</v>
      </c>
      <c r="G920" s="23">
        <f t="shared" ca="1" si="283"/>
        <v>1.5545829494966539</v>
      </c>
      <c r="H920" s="24">
        <f t="shared" ca="1" si="292"/>
        <v>9400.7811626026032</v>
      </c>
      <c r="I920" s="23">
        <f t="shared" ca="1" si="293"/>
        <v>9402.3357455521</v>
      </c>
      <c r="J920" s="22"/>
      <c r="K920" s="23">
        <f t="shared" ca="1" si="284"/>
        <v>4.8734689230385211</v>
      </c>
      <c r="L920" s="23">
        <f t="shared" ca="1" si="285"/>
        <v>1.4722395235798902</v>
      </c>
      <c r="M920" s="24">
        <f t="shared" ca="1" si="294"/>
        <v>9268.273819201042</v>
      </c>
      <c r="N920" s="23">
        <f t="shared" ca="1" si="295"/>
        <v>9269.7460587246223</v>
      </c>
      <c r="O920" s="22"/>
      <c r="P920" s="23">
        <f t="shared" ca="1" si="286"/>
        <v>2.9063241402721403</v>
      </c>
      <c r="Q920" s="23">
        <f t="shared" ca="1" si="287"/>
        <v>1.5564951974060863</v>
      </c>
      <c r="R920" s="24">
        <f t="shared" ca="1" si="296"/>
        <v>9574.3511311666753</v>
      </c>
      <c r="S920" s="23">
        <f t="shared" ca="1" si="297"/>
        <v>9575.9076263640818</v>
      </c>
      <c r="T920" s="22"/>
      <c r="U920" s="23">
        <f t="shared" ca="1" si="288"/>
        <v>5.3730172995193675</v>
      </c>
      <c r="V920" s="23">
        <f t="shared" ca="1" si="289"/>
        <v>4.2135762304715412</v>
      </c>
      <c r="W920" s="24">
        <f t="shared" ca="1" si="298"/>
        <v>11049.984944310514</v>
      </c>
      <c r="X920" s="23">
        <f t="shared" ca="1" si="299"/>
        <v>11054.198520540986</v>
      </c>
    </row>
    <row r="921" spans="1:24" x14ac:dyDescent="0.25">
      <c r="A921" s="23">
        <f t="shared" ca="1" si="280"/>
        <v>8.3289750315821145</v>
      </c>
      <c r="B921" s="23">
        <f t="shared" ca="1" si="281"/>
        <v>1.2521259333824133</v>
      </c>
      <c r="C921" s="24">
        <f t="shared" ca="1" si="290"/>
        <v>8446.3921440359009</v>
      </c>
      <c r="D921" s="23">
        <f t="shared" ca="1" si="291"/>
        <v>8447.6442699692834</v>
      </c>
      <c r="E921" s="22"/>
      <c r="F921" s="23">
        <f t="shared" ca="1" si="282"/>
        <v>0.81259842476943822</v>
      </c>
      <c r="G921" s="23">
        <f t="shared" ca="1" si="283"/>
        <v>0.41543927448151752</v>
      </c>
      <c r="H921" s="24">
        <f t="shared" ca="1" si="292"/>
        <v>9403.148343976869</v>
      </c>
      <c r="I921" s="23">
        <f t="shared" ca="1" si="293"/>
        <v>9403.5637832513512</v>
      </c>
      <c r="J921" s="22"/>
      <c r="K921" s="23">
        <f t="shared" ca="1" si="284"/>
        <v>3.146412076751429</v>
      </c>
      <c r="L921" s="23">
        <f t="shared" ca="1" si="285"/>
        <v>0.99692685353413013</v>
      </c>
      <c r="M921" s="24">
        <f t="shared" ca="1" si="294"/>
        <v>9272.8924708013747</v>
      </c>
      <c r="N921" s="23">
        <f t="shared" ca="1" si="295"/>
        <v>9273.889397654908</v>
      </c>
      <c r="O921" s="22"/>
      <c r="P921" s="23">
        <f t="shared" ca="1" si="286"/>
        <v>0.44259076145517645</v>
      </c>
      <c r="Q921" s="23">
        <f t="shared" ca="1" si="287"/>
        <v>1.5890502241075668</v>
      </c>
      <c r="R921" s="24">
        <f t="shared" ca="1" si="296"/>
        <v>9576.3502171255368</v>
      </c>
      <c r="S921" s="23">
        <f t="shared" ca="1" si="297"/>
        <v>9577.9392673496441</v>
      </c>
      <c r="T921" s="22"/>
      <c r="U921" s="23">
        <f t="shared" ca="1" si="288"/>
        <v>6.8511884955563955</v>
      </c>
      <c r="V921" s="23">
        <f t="shared" ca="1" si="289"/>
        <v>4.0989633323357362</v>
      </c>
      <c r="W921" s="24">
        <f t="shared" ca="1" si="298"/>
        <v>11061.049709036542</v>
      </c>
      <c r="X921" s="23">
        <f t="shared" ca="1" si="299"/>
        <v>11065.148672368878</v>
      </c>
    </row>
    <row r="922" spans="1:24" x14ac:dyDescent="0.25">
      <c r="A922" s="23">
        <f t="shared" ca="1" si="280"/>
        <v>9.9820174944492877</v>
      </c>
      <c r="B922" s="23">
        <f t="shared" ca="1" si="281"/>
        <v>0.5430137766858939</v>
      </c>
      <c r="C922" s="24">
        <f t="shared" ca="1" si="290"/>
        <v>8457.6262874637323</v>
      </c>
      <c r="D922" s="23">
        <f t="shared" ca="1" si="291"/>
        <v>8458.1693012404176</v>
      </c>
      <c r="E922" s="22"/>
      <c r="F922" s="23">
        <f t="shared" ca="1" si="282"/>
        <v>0.47006218671423206</v>
      </c>
      <c r="G922" s="23">
        <f t="shared" ca="1" si="283"/>
        <v>0.50388501489246984</v>
      </c>
      <c r="H922" s="24">
        <f t="shared" ca="1" si="292"/>
        <v>9404.0338454380653</v>
      </c>
      <c r="I922" s="23">
        <f t="shared" ca="1" si="293"/>
        <v>9404.5377304529575</v>
      </c>
      <c r="J922" s="22"/>
      <c r="K922" s="23">
        <f t="shared" ca="1" si="284"/>
        <v>3.8828372632339576</v>
      </c>
      <c r="L922" s="23">
        <f t="shared" ca="1" si="285"/>
        <v>0.23161914116956916</v>
      </c>
      <c r="M922" s="24">
        <f t="shared" ca="1" si="294"/>
        <v>9277.7722349181422</v>
      </c>
      <c r="N922" s="23">
        <f t="shared" ca="1" si="295"/>
        <v>9278.0038540593123</v>
      </c>
      <c r="O922" s="22"/>
      <c r="P922" s="23">
        <f t="shared" ca="1" si="286"/>
        <v>1.6036508148179944</v>
      </c>
      <c r="Q922" s="23">
        <f t="shared" ca="1" si="287"/>
        <v>3.7254697210663195</v>
      </c>
      <c r="R922" s="24">
        <f t="shared" ca="1" si="296"/>
        <v>9579.5429181644613</v>
      </c>
      <c r="S922" s="23">
        <f t="shared" ca="1" si="297"/>
        <v>9583.2683878855278</v>
      </c>
      <c r="T922" s="22"/>
      <c r="U922" s="23">
        <f t="shared" ca="1" si="288"/>
        <v>1.1975647603311235</v>
      </c>
      <c r="V922" s="23">
        <f t="shared" ca="1" si="289"/>
        <v>3.9296818572874646</v>
      </c>
      <c r="W922" s="24">
        <f t="shared" ca="1" si="298"/>
        <v>11066.346237129208</v>
      </c>
      <c r="X922" s="23">
        <f t="shared" ca="1" si="299"/>
        <v>11070.275918986496</v>
      </c>
    </row>
    <row r="923" spans="1:24" x14ac:dyDescent="0.25">
      <c r="A923" s="23">
        <f t="shared" ca="1" si="280"/>
        <v>1.7625962292440152</v>
      </c>
      <c r="B923" s="23">
        <f t="shared" ca="1" si="281"/>
        <v>1.7623575729595178</v>
      </c>
      <c r="C923" s="24">
        <f t="shared" ca="1" si="290"/>
        <v>8459.9318974696616</v>
      </c>
      <c r="D923" s="23">
        <f t="shared" ca="1" si="291"/>
        <v>8461.6942550426211</v>
      </c>
      <c r="E923" s="22"/>
      <c r="F923" s="23">
        <f t="shared" ca="1" si="282"/>
        <v>4.94296328074262</v>
      </c>
      <c r="G923" s="23">
        <f t="shared" ca="1" si="283"/>
        <v>7.9636082051935517</v>
      </c>
      <c r="H923" s="24">
        <f t="shared" ca="1" si="292"/>
        <v>9409.4806937336998</v>
      </c>
      <c r="I923" s="23">
        <f t="shared" ca="1" si="293"/>
        <v>9417.4443019388927</v>
      </c>
      <c r="J923" s="22"/>
      <c r="K923" s="23">
        <f t="shared" ca="1" si="284"/>
        <v>6.9285660082568308</v>
      </c>
      <c r="L923" s="23">
        <f t="shared" ca="1" si="285"/>
        <v>0.20421345577062963</v>
      </c>
      <c r="M923" s="24">
        <f t="shared" ca="1" si="294"/>
        <v>9284.9324200675692</v>
      </c>
      <c r="N923" s="23">
        <f t="shared" ca="1" si="295"/>
        <v>9285.1366335233397</v>
      </c>
      <c r="O923" s="22"/>
      <c r="P923" s="23">
        <f t="shared" ca="1" si="286"/>
        <v>3.5312823607565162</v>
      </c>
      <c r="Q923" s="23">
        <f t="shared" ca="1" si="287"/>
        <v>0.9901361250127233</v>
      </c>
      <c r="R923" s="24">
        <f t="shared" ca="1" si="296"/>
        <v>9586.7996702462842</v>
      </c>
      <c r="S923" s="23">
        <f t="shared" ca="1" si="297"/>
        <v>9587.7898063712964</v>
      </c>
      <c r="T923" s="22"/>
      <c r="U923" s="23">
        <f t="shared" ca="1" si="288"/>
        <v>50.839538667279221</v>
      </c>
      <c r="V923" s="23">
        <f t="shared" ca="1" si="289"/>
        <v>3.3125096552979625</v>
      </c>
      <c r="W923" s="24">
        <f t="shared" ca="1" si="298"/>
        <v>11121.115457653776</v>
      </c>
      <c r="X923" s="23">
        <f t="shared" ca="1" si="299"/>
        <v>11124.427967309073</v>
      </c>
    </row>
    <row r="924" spans="1:24" x14ac:dyDescent="0.25">
      <c r="A924" s="23">
        <f t="shared" ca="1" si="280"/>
        <v>1.2589571098414643</v>
      </c>
      <c r="B924" s="23">
        <f t="shared" ca="1" si="281"/>
        <v>1.8787711677991017</v>
      </c>
      <c r="C924" s="24">
        <f t="shared" ca="1" si="290"/>
        <v>8462.9532121524626</v>
      </c>
      <c r="D924" s="23">
        <f t="shared" ca="1" si="291"/>
        <v>8464.8319833202622</v>
      </c>
      <c r="E924" s="22"/>
      <c r="F924" s="23">
        <f t="shared" ca="1" si="282"/>
        <v>0.90298512975251799</v>
      </c>
      <c r="G924" s="23">
        <f t="shared" ca="1" si="283"/>
        <v>15.859854083220428</v>
      </c>
      <c r="H924" s="24">
        <f t="shared" ca="1" si="292"/>
        <v>9418.3472870686455</v>
      </c>
      <c r="I924" s="23">
        <f t="shared" ca="1" si="293"/>
        <v>9434.2071411518664</v>
      </c>
      <c r="J924" s="22"/>
      <c r="K924" s="23">
        <f t="shared" ca="1" si="284"/>
        <v>24.649889439000052</v>
      </c>
      <c r="L924" s="23">
        <f t="shared" ca="1" si="285"/>
        <v>6.8550309963028244</v>
      </c>
      <c r="M924" s="24">
        <f t="shared" ca="1" si="294"/>
        <v>9309.7865229623403</v>
      </c>
      <c r="N924" s="23">
        <f t="shared" ca="1" si="295"/>
        <v>9316.6415539586433</v>
      </c>
      <c r="O924" s="22"/>
      <c r="P924" s="23">
        <f t="shared" ca="1" si="286"/>
        <v>0.90081626710305451</v>
      </c>
      <c r="Q924" s="23">
        <f t="shared" ca="1" si="287"/>
        <v>4.2400671269623187</v>
      </c>
      <c r="R924" s="24">
        <f t="shared" ca="1" si="296"/>
        <v>9588.6906226383999</v>
      </c>
      <c r="S924" s="23">
        <f t="shared" ca="1" si="297"/>
        <v>9592.9306897653623</v>
      </c>
      <c r="T924" s="22"/>
      <c r="U924" s="23">
        <f t="shared" ca="1" si="288"/>
        <v>19.88650277364593</v>
      </c>
      <c r="V924" s="23">
        <f t="shared" ca="1" si="289"/>
        <v>4.9741874521600193</v>
      </c>
      <c r="W924" s="24">
        <f t="shared" ca="1" si="298"/>
        <v>11144.31447008272</v>
      </c>
      <c r="X924" s="23">
        <f t="shared" ca="1" si="299"/>
        <v>11149.28865753488</v>
      </c>
    </row>
    <row r="925" spans="1:24" x14ac:dyDescent="0.25">
      <c r="A925" s="23">
        <f t="shared" ca="1" si="280"/>
        <v>13.468585318810685</v>
      </c>
      <c r="B925" s="23">
        <f t="shared" ca="1" si="281"/>
        <v>5.2552768319345029</v>
      </c>
      <c r="C925" s="24">
        <f t="shared" ca="1" si="290"/>
        <v>8478.3005686390734</v>
      </c>
      <c r="D925" s="23">
        <f t="shared" ca="1" si="291"/>
        <v>8483.5558454710081</v>
      </c>
      <c r="E925" s="22"/>
      <c r="F925" s="23">
        <f t="shared" ca="1" si="282"/>
        <v>5.0858478064672639</v>
      </c>
      <c r="G925" s="23">
        <f t="shared" ca="1" si="283"/>
        <v>10.112302637280742</v>
      </c>
      <c r="H925" s="24">
        <f t="shared" ca="1" si="292"/>
        <v>9439.2929889583338</v>
      </c>
      <c r="I925" s="23">
        <f t="shared" ca="1" si="293"/>
        <v>9449.4052915956145</v>
      </c>
      <c r="J925" s="22"/>
      <c r="K925" s="23">
        <f t="shared" ca="1" si="284"/>
        <v>13.021162517925788</v>
      </c>
      <c r="L925" s="23">
        <f t="shared" ca="1" si="285"/>
        <v>0.92023224099293843</v>
      </c>
      <c r="M925" s="24">
        <f t="shared" ca="1" si="294"/>
        <v>9329.6627164765687</v>
      </c>
      <c r="N925" s="23">
        <f t="shared" ca="1" si="295"/>
        <v>9330.5829487175615</v>
      </c>
      <c r="O925" s="22"/>
      <c r="P925" s="23">
        <f t="shared" ca="1" si="286"/>
        <v>6.3184508174629235</v>
      </c>
      <c r="Q925" s="23">
        <f t="shared" ca="1" si="287"/>
        <v>4.7498797253167933</v>
      </c>
      <c r="R925" s="24">
        <f t="shared" ca="1" si="296"/>
        <v>9599.2491405828259</v>
      </c>
      <c r="S925" s="23">
        <f t="shared" ca="1" si="297"/>
        <v>9603.9990203081434</v>
      </c>
      <c r="T925" s="22"/>
      <c r="U925" s="23">
        <f t="shared" ca="1" si="288"/>
        <v>10.773186387920452</v>
      </c>
      <c r="V925" s="23">
        <f t="shared" ca="1" si="289"/>
        <v>8.1299203115212553</v>
      </c>
      <c r="W925" s="24">
        <f t="shared" ca="1" si="298"/>
        <v>11160.0618439228</v>
      </c>
      <c r="X925" s="23">
        <f t="shared" ca="1" si="299"/>
        <v>11168.191764234321</v>
      </c>
    </row>
    <row r="926" spans="1:24" x14ac:dyDescent="0.25">
      <c r="A926" s="23">
        <f t="shared" ca="1" si="280"/>
        <v>2.6418661261149112</v>
      </c>
      <c r="B926" s="23">
        <f t="shared" ca="1" si="281"/>
        <v>5.6861510326758635</v>
      </c>
      <c r="C926" s="24">
        <f t="shared" ca="1" si="290"/>
        <v>8486.1977115971222</v>
      </c>
      <c r="D926" s="23">
        <f t="shared" ca="1" si="291"/>
        <v>8491.8838626297984</v>
      </c>
      <c r="E926" s="22"/>
      <c r="F926" s="23">
        <f t="shared" ca="1" si="282"/>
        <v>3.418646573389343</v>
      </c>
      <c r="G926" s="23">
        <f t="shared" ca="1" si="283"/>
        <v>0.92414904065117187</v>
      </c>
      <c r="H926" s="24">
        <f t="shared" ca="1" si="292"/>
        <v>9452.8239381690037</v>
      </c>
      <c r="I926" s="23">
        <f t="shared" ca="1" si="293"/>
        <v>9453.7480872096548</v>
      </c>
      <c r="J926" s="22"/>
      <c r="K926" s="23">
        <f t="shared" ca="1" si="284"/>
        <v>15.982601651059866</v>
      </c>
      <c r="L926" s="23">
        <f t="shared" ca="1" si="285"/>
        <v>6.1982773313135739</v>
      </c>
      <c r="M926" s="24">
        <f t="shared" ca="1" si="294"/>
        <v>9346.5655503686212</v>
      </c>
      <c r="N926" s="23">
        <f t="shared" ca="1" si="295"/>
        <v>9352.7638276999351</v>
      </c>
      <c r="O926" s="22"/>
      <c r="P926" s="23">
        <f t="shared" ca="1" si="286"/>
        <v>7.1287464161086005</v>
      </c>
      <c r="Q926" s="23">
        <f t="shared" ca="1" si="287"/>
        <v>0.55590205019432692</v>
      </c>
      <c r="R926" s="24">
        <f t="shared" ca="1" si="296"/>
        <v>9611.1277667242521</v>
      </c>
      <c r="S926" s="23">
        <f t="shared" ca="1" si="297"/>
        <v>9611.6836687744471</v>
      </c>
      <c r="T926" s="22"/>
      <c r="U926" s="23">
        <f t="shared" ca="1" si="288"/>
        <v>3.7764427385583108</v>
      </c>
      <c r="V926" s="23">
        <f t="shared" ca="1" si="289"/>
        <v>0.2119533170270371</v>
      </c>
      <c r="W926" s="24">
        <f t="shared" ca="1" si="298"/>
        <v>11171.968206972881</v>
      </c>
      <c r="X926" s="23">
        <f t="shared" ca="1" si="299"/>
        <v>11172.180160289907</v>
      </c>
    </row>
    <row r="927" spans="1:24" x14ac:dyDescent="0.25">
      <c r="A927" s="23">
        <f t="shared" ca="1" si="280"/>
        <v>6.3494316790980205</v>
      </c>
      <c r="B927" s="23">
        <f t="shared" ca="1" si="281"/>
        <v>0.52672370287817738</v>
      </c>
      <c r="C927" s="24">
        <f t="shared" ca="1" si="290"/>
        <v>8498.2332943088968</v>
      </c>
      <c r="D927" s="23">
        <f t="shared" ca="1" si="291"/>
        <v>8498.7600180117752</v>
      </c>
      <c r="E927" s="22"/>
      <c r="F927" s="23">
        <f t="shared" ca="1" si="282"/>
        <v>7.012917428207726</v>
      </c>
      <c r="G927" s="23">
        <f t="shared" ca="1" si="283"/>
        <v>0.29121876131462687</v>
      </c>
      <c r="H927" s="24">
        <f t="shared" ca="1" si="292"/>
        <v>9460.7610046378632</v>
      </c>
      <c r="I927" s="23">
        <f t="shared" ca="1" si="293"/>
        <v>9461.0522233991778</v>
      </c>
      <c r="J927" s="22"/>
      <c r="K927" s="23">
        <f t="shared" ca="1" si="284"/>
        <v>0.81968640572328544</v>
      </c>
      <c r="L927" s="23">
        <f t="shared" ca="1" si="285"/>
        <v>0.39997844533477378</v>
      </c>
      <c r="M927" s="24">
        <f t="shared" ca="1" si="294"/>
        <v>9353.5835141056577</v>
      </c>
      <c r="N927" s="23">
        <f t="shared" ca="1" si="295"/>
        <v>9353.9834925509931</v>
      </c>
      <c r="O927" s="22"/>
      <c r="P927" s="23">
        <f t="shared" ca="1" si="286"/>
        <v>1.9983927089912163</v>
      </c>
      <c r="Q927" s="23">
        <f t="shared" ca="1" si="287"/>
        <v>1.7284357747188541</v>
      </c>
      <c r="R927" s="24">
        <f t="shared" ca="1" si="296"/>
        <v>9613.6820614834378</v>
      </c>
      <c r="S927" s="23">
        <f t="shared" ca="1" si="297"/>
        <v>9615.4104972581572</v>
      </c>
      <c r="T927" s="22"/>
      <c r="U927" s="23">
        <f t="shared" ca="1" si="288"/>
        <v>5.4955036226087826</v>
      </c>
      <c r="V927" s="23">
        <f t="shared" ca="1" si="289"/>
        <v>1.782023254402511</v>
      </c>
      <c r="W927" s="24">
        <f t="shared" ca="1" si="298"/>
        <v>11177.675663912516</v>
      </c>
      <c r="X927" s="23">
        <f t="shared" ca="1" si="299"/>
        <v>11179.457687166918</v>
      </c>
    </row>
    <row r="928" spans="1:24" x14ac:dyDescent="0.25">
      <c r="A928" s="23">
        <f t="shared" ca="1" si="280"/>
        <v>2.1651861603796267</v>
      </c>
      <c r="B928" s="23">
        <f t="shared" ca="1" si="281"/>
        <v>3.435411404028895</v>
      </c>
      <c r="C928" s="24">
        <f t="shared" ca="1" si="290"/>
        <v>8500.9252041721556</v>
      </c>
      <c r="D928" s="23">
        <f t="shared" ca="1" si="291"/>
        <v>8504.3606155761845</v>
      </c>
      <c r="E928" s="22"/>
      <c r="F928" s="23">
        <f t="shared" ca="1" si="282"/>
        <v>0.90518203972639077</v>
      </c>
      <c r="G928" s="23">
        <f t="shared" ca="1" si="283"/>
        <v>2.3235413154023306</v>
      </c>
      <c r="H928" s="24">
        <f t="shared" ca="1" si="292"/>
        <v>9461.957405438905</v>
      </c>
      <c r="I928" s="23">
        <f t="shared" ca="1" si="293"/>
        <v>9464.2809467543066</v>
      </c>
      <c r="J928" s="22"/>
      <c r="K928" s="23">
        <f t="shared" ca="1" si="284"/>
        <v>5.2642224281271304</v>
      </c>
      <c r="L928" s="23">
        <f t="shared" ca="1" si="285"/>
        <v>0.54468038014067244</v>
      </c>
      <c r="M928" s="24">
        <f t="shared" ca="1" si="294"/>
        <v>9359.2477149791193</v>
      </c>
      <c r="N928" s="23">
        <f t="shared" ca="1" si="295"/>
        <v>9359.7923953592599</v>
      </c>
      <c r="O928" s="22"/>
      <c r="P928" s="23">
        <f t="shared" ca="1" si="286"/>
        <v>25.643775404771176</v>
      </c>
      <c r="Q928" s="23">
        <f t="shared" ca="1" si="287"/>
        <v>0.6569537344057802</v>
      </c>
      <c r="R928" s="24">
        <f t="shared" ca="1" si="296"/>
        <v>9641.0542726629283</v>
      </c>
      <c r="S928" s="23">
        <f t="shared" ca="1" si="297"/>
        <v>9641.711226397334</v>
      </c>
      <c r="T928" s="22"/>
      <c r="U928" s="23">
        <f t="shared" ca="1" si="288"/>
        <v>7.1678141227058481</v>
      </c>
      <c r="V928" s="23">
        <f t="shared" ca="1" si="289"/>
        <v>1.4707703622202485E-2</v>
      </c>
      <c r="W928" s="24">
        <f t="shared" ca="1" si="298"/>
        <v>11186.625501289624</v>
      </c>
      <c r="X928" s="23">
        <f t="shared" ca="1" si="299"/>
        <v>11186.640208993245</v>
      </c>
    </row>
    <row r="929" spans="1:24" x14ac:dyDescent="0.25">
      <c r="A929" s="23">
        <f t="shared" ca="1" si="280"/>
        <v>5.0636699107740792</v>
      </c>
      <c r="B929" s="23">
        <f t="shared" ca="1" si="281"/>
        <v>0.84415796588110792</v>
      </c>
      <c r="C929" s="24">
        <f t="shared" ca="1" si="290"/>
        <v>8509.424285486959</v>
      </c>
      <c r="D929" s="23">
        <f t="shared" ca="1" si="291"/>
        <v>8510.2684434528401</v>
      </c>
      <c r="E929" s="22"/>
      <c r="F929" s="23">
        <f t="shared" ca="1" si="282"/>
        <v>8.149624665554466</v>
      </c>
      <c r="G929" s="23">
        <f t="shared" ca="1" si="283"/>
        <v>1.4470784431652135</v>
      </c>
      <c r="H929" s="24">
        <f t="shared" ca="1" si="292"/>
        <v>9472.4305714198617</v>
      </c>
      <c r="I929" s="23">
        <f t="shared" ca="1" si="293"/>
        <v>9473.8776498630268</v>
      </c>
      <c r="J929" s="22"/>
      <c r="K929" s="23">
        <f t="shared" ca="1" si="284"/>
        <v>0.99587154886769769</v>
      </c>
      <c r="L929" s="23">
        <f t="shared" ca="1" si="285"/>
        <v>1.1638307998549513</v>
      </c>
      <c r="M929" s="24">
        <f t="shared" ca="1" si="294"/>
        <v>9360.7882669081282</v>
      </c>
      <c r="N929" s="23">
        <f t="shared" ca="1" si="295"/>
        <v>9361.9520977079828</v>
      </c>
      <c r="O929" s="22"/>
      <c r="P929" s="23">
        <f t="shared" ca="1" si="286"/>
        <v>6.6764399201425864</v>
      </c>
      <c r="Q929" s="23">
        <f t="shared" ca="1" si="287"/>
        <v>0.30508415596055405</v>
      </c>
      <c r="R929" s="24">
        <f t="shared" ca="1" si="296"/>
        <v>9648.387666317476</v>
      </c>
      <c r="S929" s="23">
        <f t="shared" ca="1" si="297"/>
        <v>9648.6927504734358</v>
      </c>
      <c r="T929" s="22"/>
      <c r="U929" s="23">
        <f t="shared" ca="1" si="288"/>
        <v>2.5503532374256155</v>
      </c>
      <c r="V929" s="23">
        <f t="shared" ca="1" si="289"/>
        <v>3.2822974903129012</v>
      </c>
      <c r="W929" s="24">
        <f t="shared" ca="1" si="298"/>
        <v>11189.190562230671</v>
      </c>
      <c r="X929" s="23">
        <f t="shared" ca="1" si="299"/>
        <v>11192.472859720985</v>
      </c>
    </row>
    <row r="930" spans="1:24" x14ac:dyDescent="0.25">
      <c r="A930" s="23">
        <f t="shared" ca="1" si="280"/>
        <v>1.9382718056167934</v>
      </c>
      <c r="B930" s="23">
        <f t="shared" ca="1" si="281"/>
        <v>4.2438943616237026E-2</v>
      </c>
      <c r="C930" s="24">
        <f t="shared" ca="1" si="290"/>
        <v>8512.2067152584568</v>
      </c>
      <c r="D930" s="23">
        <f t="shared" ca="1" si="291"/>
        <v>8512.2491542020725</v>
      </c>
      <c r="E930" s="22"/>
      <c r="F930" s="23">
        <f t="shared" ca="1" si="282"/>
        <v>3.2264696679137548</v>
      </c>
      <c r="G930" s="23">
        <f t="shared" ca="1" si="283"/>
        <v>3.0006771235124239</v>
      </c>
      <c r="H930" s="24">
        <f t="shared" ca="1" si="292"/>
        <v>9477.1041195309408</v>
      </c>
      <c r="I930" s="23">
        <f t="shared" ca="1" si="293"/>
        <v>9480.1047966544538</v>
      </c>
      <c r="J930" s="22"/>
      <c r="K930" s="23">
        <f t="shared" ca="1" si="284"/>
        <v>8.5215731440746687</v>
      </c>
      <c r="L930" s="23">
        <f t="shared" ca="1" si="285"/>
        <v>1.576517822810426</v>
      </c>
      <c r="M930" s="24">
        <f t="shared" ca="1" si="294"/>
        <v>9370.4736708520577</v>
      </c>
      <c r="N930" s="23">
        <f t="shared" ca="1" si="295"/>
        <v>9372.050188674868</v>
      </c>
      <c r="O930" s="22"/>
      <c r="P930" s="23">
        <f t="shared" ca="1" si="286"/>
        <v>1.1931891462459066</v>
      </c>
      <c r="Q930" s="23">
        <f t="shared" ca="1" si="287"/>
        <v>2.4661388934312467</v>
      </c>
      <c r="R930" s="24">
        <f t="shared" ca="1" si="296"/>
        <v>9649.8859396196822</v>
      </c>
      <c r="S930" s="23">
        <f t="shared" ca="1" si="297"/>
        <v>9652.3520785131132</v>
      </c>
      <c r="T930" s="22"/>
      <c r="U930" s="23">
        <f t="shared" ca="1" si="288"/>
        <v>1.9173570999471099</v>
      </c>
      <c r="V930" s="23">
        <f t="shared" ca="1" si="289"/>
        <v>2.2748599391752351</v>
      </c>
      <c r="W930" s="24">
        <f t="shared" ca="1" si="298"/>
        <v>11194.390216820932</v>
      </c>
      <c r="X930" s="23">
        <f t="shared" ca="1" si="299"/>
        <v>11196.665076760106</v>
      </c>
    </row>
    <row r="931" spans="1:24" x14ac:dyDescent="0.25">
      <c r="A931" s="23">
        <f t="shared" ca="1" si="280"/>
        <v>2.2368434276589879E-2</v>
      </c>
      <c r="B931" s="23">
        <f t="shared" ca="1" si="281"/>
        <v>0.21620425620387257</v>
      </c>
      <c r="C931" s="24">
        <f t="shared" ca="1" si="290"/>
        <v>8512.2715226363489</v>
      </c>
      <c r="D931" s="23">
        <f t="shared" ca="1" si="291"/>
        <v>8512.487726892552</v>
      </c>
      <c r="E931" s="22"/>
      <c r="F931" s="23">
        <f t="shared" ca="1" si="282"/>
        <v>1.2938567863589425</v>
      </c>
      <c r="G931" s="23">
        <f t="shared" ca="1" si="283"/>
        <v>0.2469726348956777</v>
      </c>
      <c r="H931" s="24">
        <f t="shared" ca="1" si="292"/>
        <v>9481.3986534408123</v>
      </c>
      <c r="I931" s="23">
        <f t="shared" ca="1" si="293"/>
        <v>9481.6456260757077</v>
      </c>
      <c r="J931" s="22"/>
      <c r="K931" s="23">
        <f t="shared" ca="1" si="284"/>
        <v>0.1782893183075136</v>
      </c>
      <c r="L931" s="23">
        <f t="shared" ca="1" si="285"/>
        <v>2.0318165138116351</v>
      </c>
      <c r="M931" s="24">
        <f t="shared" ca="1" si="294"/>
        <v>9372.2284779931761</v>
      </c>
      <c r="N931" s="23">
        <f t="shared" ca="1" si="295"/>
        <v>9374.2602945069884</v>
      </c>
      <c r="O931" s="22"/>
      <c r="P931" s="23">
        <f t="shared" ca="1" si="286"/>
        <v>8.4299788163601832</v>
      </c>
      <c r="Q931" s="23">
        <f t="shared" ca="1" si="287"/>
        <v>1.3125608979717478</v>
      </c>
      <c r="R931" s="24">
        <f t="shared" ca="1" si="296"/>
        <v>9660.7820573294739</v>
      </c>
      <c r="S931" s="23">
        <f t="shared" ca="1" si="297"/>
        <v>9662.0946182274456</v>
      </c>
      <c r="T931" s="22"/>
      <c r="U931" s="23">
        <f t="shared" ca="1" si="288"/>
        <v>11.578083283234376</v>
      </c>
      <c r="V931" s="23">
        <f t="shared" ca="1" si="289"/>
        <v>5.2180378651086379</v>
      </c>
      <c r="W931" s="24">
        <f t="shared" ca="1" si="298"/>
        <v>11208.243160043341</v>
      </c>
      <c r="X931" s="23">
        <f t="shared" ca="1" si="299"/>
        <v>11213.461197908449</v>
      </c>
    </row>
    <row r="932" spans="1:24" x14ac:dyDescent="0.25">
      <c r="A932" s="23">
        <f t="shared" ca="1" si="280"/>
        <v>2.9856957440585621</v>
      </c>
      <c r="B932" s="23">
        <f t="shared" ca="1" si="281"/>
        <v>0.62867808118316904</v>
      </c>
      <c r="C932" s="24">
        <f t="shared" ca="1" si="290"/>
        <v>8515.4734226366108</v>
      </c>
      <c r="D932" s="23">
        <f t="shared" ca="1" si="291"/>
        <v>8516.1021007177933</v>
      </c>
      <c r="E932" s="22"/>
      <c r="F932" s="23">
        <f t="shared" ca="1" si="282"/>
        <v>0.34171062612984138</v>
      </c>
      <c r="G932" s="23">
        <f t="shared" ca="1" si="283"/>
        <v>2.613713062321354</v>
      </c>
      <c r="H932" s="24">
        <f t="shared" ca="1" si="292"/>
        <v>9481.9873367018372</v>
      </c>
      <c r="I932" s="23">
        <f t="shared" ca="1" si="293"/>
        <v>9484.6010497641582</v>
      </c>
      <c r="J932" s="22"/>
      <c r="K932" s="23">
        <f t="shared" ca="1" si="284"/>
        <v>7.9149493025457538</v>
      </c>
      <c r="L932" s="23">
        <f t="shared" ca="1" si="285"/>
        <v>0.66764726286268639</v>
      </c>
      <c r="M932" s="24">
        <f t="shared" ca="1" si="294"/>
        <v>9382.1752438095336</v>
      </c>
      <c r="N932" s="23">
        <f t="shared" ca="1" si="295"/>
        <v>9382.842891072396</v>
      </c>
      <c r="O932" s="22"/>
      <c r="P932" s="23">
        <f t="shared" ca="1" si="286"/>
        <v>6.7658353103104716</v>
      </c>
      <c r="Q932" s="23">
        <f t="shared" ca="1" si="287"/>
        <v>4.4754187291712197</v>
      </c>
      <c r="R932" s="24">
        <f t="shared" ca="1" si="296"/>
        <v>9668.8604535377563</v>
      </c>
      <c r="S932" s="23">
        <f t="shared" ca="1" si="297"/>
        <v>9673.3358722669273</v>
      </c>
      <c r="T932" s="22"/>
      <c r="U932" s="23">
        <f t="shared" ca="1" si="288"/>
        <v>1.1860348505816172</v>
      </c>
      <c r="V932" s="23">
        <f t="shared" ca="1" si="289"/>
        <v>2.1254170626270485</v>
      </c>
      <c r="W932" s="24">
        <f t="shared" ca="1" si="298"/>
        <v>11214.647232759031</v>
      </c>
      <c r="X932" s="23">
        <f t="shared" ca="1" si="299"/>
        <v>11216.772649821658</v>
      </c>
    </row>
    <row r="933" spans="1:24" x14ac:dyDescent="0.25">
      <c r="A933" s="23">
        <f t="shared" ca="1" si="280"/>
        <v>11.216079027122824</v>
      </c>
      <c r="B933" s="23">
        <f t="shared" ca="1" si="281"/>
        <v>1.8048786501933904</v>
      </c>
      <c r="C933" s="24">
        <f t="shared" ca="1" si="290"/>
        <v>8527.3181797449161</v>
      </c>
      <c r="D933" s="23">
        <f t="shared" ca="1" si="291"/>
        <v>8529.1230583951092</v>
      </c>
      <c r="E933" s="22"/>
      <c r="F933" s="23">
        <f t="shared" ca="1" si="282"/>
        <v>2.3653095856262873</v>
      </c>
      <c r="G933" s="23">
        <f t="shared" ca="1" si="283"/>
        <v>0.82123105442398026</v>
      </c>
      <c r="H933" s="24">
        <f t="shared" ca="1" si="292"/>
        <v>9486.9663593497844</v>
      </c>
      <c r="I933" s="23">
        <f t="shared" ca="1" si="293"/>
        <v>9487.7875904042085</v>
      </c>
      <c r="J933" s="22"/>
      <c r="K933" s="23">
        <f t="shared" ca="1" si="284"/>
        <v>3.0941379880504547</v>
      </c>
      <c r="L933" s="23">
        <f t="shared" ca="1" si="285"/>
        <v>0.92365836278138025</v>
      </c>
      <c r="M933" s="24">
        <f t="shared" ca="1" si="294"/>
        <v>9385.9370290604456</v>
      </c>
      <c r="N933" s="23">
        <f t="shared" ca="1" si="295"/>
        <v>9386.8606874232264</v>
      </c>
      <c r="O933" s="22"/>
      <c r="P933" s="23">
        <f t="shared" ca="1" si="286"/>
        <v>4.6540100461867162</v>
      </c>
      <c r="Q933" s="23">
        <f t="shared" ca="1" si="287"/>
        <v>15.555158437261742</v>
      </c>
      <c r="R933" s="24">
        <f t="shared" ca="1" si="296"/>
        <v>9677.9898823131134</v>
      </c>
      <c r="S933" s="23">
        <f t="shared" ca="1" si="297"/>
        <v>9693.5450407503758</v>
      </c>
      <c r="T933" s="22"/>
      <c r="U933" s="23">
        <f t="shared" ca="1" si="288"/>
        <v>14.799741508733508</v>
      </c>
      <c r="V933" s="23">
        <f t="shared" ca="1" si="289"/>
        <v>3.0050074565802301</v>
      </c>
      <c r="W933" s="24">
        <f t="shared" ca="1" si="298"/>
        <v>11231.572391330392</v>
      </c>
      <c r="X933" s="23">
        <f t="shared" ca="1" si="299"/>
        <v>11234.577398786972</v>
      </c>
    </row>
    <row r="934" spans="1:24" x14ac:dyDescent="0.25">
      <c r="A934" s="23">
        <f t="shared" ca="1" si="280"/>
        <v>7.9761944085966929</v>
      </c>
      <c r="B934" s="23">
        <f t="shared" ca="1" si="281"/>
        <v>2.9657104391248628</v>
      </c>
      <c r="C934" s="24">
        <f t="shared" ca="1" si="290"/>
        <v>8537.0992528037059</v>
      </c>
      <c r="D934" s="23">
        <f t="shared" ca="1" si="291"/>
        <v>8540.0649632428303</v>
      </c>
      <c r="E934" s="22"/>
      <c r="F934" s="23">
        <f t="shared" ca="1" si="282"/>
        <v>1.4276384672707754</v>
      </c>
      <c r="G934" s="23">
        <f t="shared" ca="1" si="283"/>
        <v>1.4629726558069627</v>
      </c>
      <c r="H934" s="24">
        <f t="shared" ca="1" si="292"/>
        <v>9489.2152288714788</v>
      </c>
      <c r="I934" s="23">
        <f t="shared" ca="1" si="293"/>
        <v>9490.6782015272856</v>
      </c>
      <c r="J934" s="22"/>
      <c r="K934" s="23">
        <f t="shared" ca="1" si="284"/>
        <v>13.736817807902549</v>
      </c>
      <c r="L934" s="23">
        <f t="shared" ca="1" si="285"/>
        <v>2.9493769689081564</v>
      </c>
      <c r="M934" s="24">
        <f t="shared" ca="1" si="294"/>
        <v>9400.5975052311296</v>
      </c>
      <c r="N934" s="23">
        <f t="shared" ca="1" si="295"/>
        <v>9403.5468822000385</v>
      </c>
      <c r="O934" s="22"/>
      <c r="P934" s="23">
        <f t="shared" ca="1" si="286"/>
        <v>10.529519104261961</v>
      </c>
      <c r="Q934" s="23">
        <f t="shared" ca="1" si="287"/>
        <v>3.9490829260430771</v>
      </c>
      <c r="R934" s="24">
        <f t="shared" ca="1" si="296"/>
        <v>9704.0745598546382</v>
      </c>
      <c r="S934" s="23">
        <f t="shared" ca="1" si="297"/>
        <v>9708.0236427806813</v>
      </c>
      <c r="T934" s="22"/>
      <c r="U934" s="23">
        <f t="shared" ca="1" si="288"/>
        <v>25.769729503269993</v>
      </c>
      <c r="V934" s="23">
        <f t="shared" ca="1" si="289"/>
        <v>2.795911744512543</v>
      </c>
      <c r="W934" s="24">
        <f t="shared" ca="1" si="298"/>
        <v>11260.347128290243</v>
      </c>
      <c r="X934" s="23">
        <f t="shared" ca="1" si="299"/>
        <v>11263.143040034756</v>
      </c>
    </row>
    <row r="935" spans="1:24" x14ac:dyDescent="0.25">
      <c r="A935" s="23">
        <f t="shared" ca="1" si="280"/>
        <v>4.1938513618188509</v>
      </c>
      <c r="B935" s="23">
        <f t="shared" ca="1" si="281"/>
        <v>0.42407990809962592</v>
      </c>
      <c r="C935" s="24">
        <f t="shared" ca="1" si="290"/>
        <v>8544.2588146046492</v>
      </c>
      <c r="D935" s="23">
        <f t="shared" ca="1" si="291"/>
        <v>8544.682894512749</v>
      </c>
      <c r="E935" s="22"/>
      <c r="F935" s="23">
        <f t="shared" ca="1" si="282"/>
        <v>10.773426024004177</v>
      </c>
      <c r="G935" s="23">
        <f t="shared" ca="1" si="283"/>
        <v>1.5870144765979843</v>
      </c>
      <c r="H935" s="24">
        <f t="shared" ca="1" si="292"/>
        <v>9501.4516275512906</v>
      </c>
      <c r="I935" s="23">
        <f t="shared" ca="1" si="293"/>
        <v>9503.0386420278883</v>
      </c>
      <c r="J935" s="22"/>
      <c r="K935" s="23">
        <f t="shared" ca="1" si="284"/>
        <v>11.384199200761776</v>
      </c>
      <c r="L935" s="23">
        <f t="shared" ca="1" si="285"/>
        <v>0.34766690392994121</v>
      </c>
      <c r="M935" s="24">
        <f t="shared" ca="1" si="294"/>
        <v>9414.9310814008004</v>
      </c>
      <c r="N935" s="23">
        <f t="shared" ca="1" si="295"/>
        <v>9415.2787483047305</v>
      </c>
      <c r="O935" s="22"/>
      <c r="P935" s="23">
        <f t="shared" ca="1" si="286"/>
        <v>1.0593836739477489</v>
      </c>
      <c r="Q935" s="23">
        <f t="shared" ca="1" si="287"/>
        <v>1.7845766466740602</v>
      </c>
      <c r="R935" s="24">
        <f t="shared" ca="1" si="296"/>
        <v>9709.0830264546294</v>
      </c>
      <c r="S935" s="23">
        <f t="shared" ca="1" si="297"/>
        <v>9710.8676031013038</v>
      </c>
      <c r="T935" s="22"/>
      <c r="U935" s="23">
        <f t="shared" ca="1" si="288"/>
        <v>4.0027468595706059</v>
      </c>
      <c r="V935" s="23">
        <f t="shared" ca="1" si="289"/>
        <v>6.1736006190418982</v>
      </c>
      <c r="W935" s="24">
        <f t="shared" ca="1" si="298"/>
        <v>11267.145786894327</v>
      </c>
      <c r="X935" s="23">
        <f t="shared" ca="1" si="299"/>
        <v>11273.319387513369</v>
      </c>
    </row>
    <row r="936" spans="1:24" x14ac:dyDescent="0.25">
      <c r="A936" s="23">
        <f t="shared" ca="1" si="280"/>
        <v>1.1938290576607995</v>
      </c>
      <c r="B936" s="23">
        <f t="shared" ca="1" si="281"/>
        <v>2.0909329833524359</v>
      </c>
      <c r="C936" s="24">
        <f t="shared" ca="1" si="290"/>
        <v>8545.876723570409</v>
      </c>
      <c r="D936" s="23">
        <f t="shared" ca="1" si="291"/>
        <v>8547.9676565537611</v>
      </c>
      <c r="E936" s="22"/>
      <c r="F936" s="23">
        <f t="shared" ca="1" si="282"/>
        <v>20.540838478204645</v>
      </c>
      <c r="G936" s="23">
        <f t="shared" ca="1" si="283"/>
        <v>1.0520046442403064</v>
      </c>
      <c r="H936" s="24">
        <f t="shared" ca="1" si="292"/>
        <v>9523.5794805060923</v>
      </c>
      <c r="I936" s="23">
        <f t="shared" ca="1" si="293"/>
        <v>9524.6314851503321</v>
      </c>
      <c r="J936" s="22"/>
      <c r="K936" s="23">
        <f t="shared" ca="1" si="284"/>
        <v>14.12442782004813</v>
      </c>
      <c r="L936" s="23">
        <f t="shared" ca="1" si="285"/>
        <v>2.4857329940698003</v>
      </c>
      <c r="M936" s="24">
        <f t="shared" ca="1" si="294"/>
        <v>9429.4031761247788</v>
      </c>
      <c r="N936" s="23">
        <f t="shared" ca="1" si="295"/>
        <v>9431.8889091188485</v>
      </c>
      <c r="O936" s="22"/>
      <c r="P936" s="23">
        <f t="shared" ca="1" si="286"/>
        <v>12.963797661367513</v>
      </c>
      <c r="Q936" s="23">
        <f t="shared" ca="1" si="287"/>
        <v>1.8620675518228789</v>
      </c>
      <c r="R936" s="24">
        <f t="shared" ca="1" si="296"/>
        <v>9723.8314007626705</v>
      </c>
      <c r="S936" s="23">
        <f t="shared" ca="1" si="297"/>
        <v>9725.6934683144937</v>
      </c>
      <c r="T936" s="22"/>
      <c r="U936" s="23">
        <f t="shared" ca="1" si="288"/>
        <v>17.647545653516783</v>
      </c>
      <c r="V936" s="23">
        <f t="shared" ca="1" si="289"/>
        <v>5.0856923132774838</v>
      </c>
      <c r="W936" s="24">
        <f t="shared" ca="1" si="298"/>
        <v>11290.966933166887</v>
      </c>
      <c r="X936" s="23">
        <f t="shared" ca="1" si="299"/>
        <v>11296.052625480164</v>
      </c>
    </row>
    <row r="937" spans="1:24" x14ac:dyDescent="0.25">
      <c r="A937" s="23">
        <f t="shared" ca="1" si="280"/>
        <v>1.0840167678479409</v>
      </c>
      <c r="B937" s="23">
        <f t="shared" ca="1" si="281"/>
        <v>3.6914003547186485</v>
      </c>
      <c r="C937" s="24">
        <f t="shared" ca="1" si="290"/>
        <v>8549.0516733216082</v>
      </c>
      <c r="D937" s="23">
        <f t="shared" ca="1" si="291"/>
        <v>8552.7430736763272</v>
      </c>
      <c r="E937" s="22"/>
      <c r="F937" s="23">
        <f t="shared" ca="1" si="282"/>
        <v>8.8277183975368416</v>
      </c>
      <c r="G937" s="23">
        <f t="shared" ca="1" si="283"/>
        <v>21.608243189250516</v>
      </c>
      <c r="H937" s="24">
        <f t="shared" ca="1" si="292"/>
        <v>9533.459203547869</v>
      </c>
      <c r="I937" s="23">
        <f t="shared" ca="1" si="293"/>
        <v>9555.0674467371191</v>
      </c>
      <c r="J937" s="22"/>
      <c r="K937" s="23">
        <f t="shared" ca="1" si="284"/>
        <v>2.3919687690987081</v>
      </c>
      <c r="L937" s="23">
        <f t="shared" ca="1" si="285"/>
        <v>1.5110109306574111</v>
      </c>
      <c r="M937" s="24">
        <f t="shared" ca="1" si="294"/>
        <v>9434.280877887948</v>
      </c>
      <c r="N937" s="23">
        <f t="shared" ca="1" si="295"/>
        <v>9435.791888818605</v>
      </c>
      <c r="O937" s="22"/>
      <c r="P937" s="23">
        <f t="shared" ca="1" si="286"/>
        <v>0.25910558753155305</v>
      </c>
      <c r="Q937" s="23">
        <f t="shared" ca="1" si="287"/>
        <v>0.10997533619233846</v>
      </c>
      <c r="R937" s="24">
        <f t="shared" ca="1" si="296"/>
        <v>9725.9525739020246</v>
      </c>
      <c r="S937" s="23">
        <f t="shared" ca="1" si="297"/>
        <v>9726.0625492382169</v>
      </c>
      <c r="T937" s="22"/>
      <c r="U937" s="23">
        <f t="shared" ca="1" si="288"/>
        <v>7.8479641766926651</v>
      </c>
      <c r="V937" s="23">
        <f t="shared" ca="1" si="289"/>
        <v>5.7301777600855317</v>
      </c>
      <c r="W937" s="24">
        <f t="shared" ca="1" si="298"/>
        <v>11303.900589656858</v>
      </c>
      <c r="X937" s="23">
        <f t="shared" ca="1" si="299"/>
        <v>11309.630767416944</v>
      </c>
    </row>
    <row r="938" spans="1:24" x14ac:dyDescent="0.25">
      <c r="A938" s="23">
        <f t="shared" ca="1" si="280"/>
        <v>4.3249366523836983</v>
      </c>
      <c r="B938" s="23">
        <f t="shared" ca="1" si="281"/>
        <v>0.68801039013371523</v>
      </c>
      <c r="C938" s="24">
        <f t="shared" ca="1" si="290"/>
        <v>8557.0680103287104</v>
      </c>
      <c r="D938" s="23">
        <f t="shared" ca="1" si="291"/>
        <v>8557.7560207188435</v>
      </c>
      <c r="E938" s="22"/>
      <c r="F938" s="23">
        <f t="shared" ca="1" si="282"/>
        <v>3.1995059779719486</v>
      </c>
      <c r="G938" s="23">
        <f t="shared" ca="1" si="283"/>
        <v>1.7806450255552675</v>
      </c>
      <c r="H938" s="24">
        <f t="shared" ca="1" si="292"/>
        <v>9558.2669527150902</v>
      </c>
      <c r="I938" s="23">
        <f t="shared" ca="1" si="293"/>
        <v>9560.0475977406459</v>
      </c>
      <c r="J938" s="22"/>
      <c r="K938" s="23">
        <f t="shared" ca="1" si="284"/>
        <v>9.3178060501552675</v>
      </c>
      <c r="L938" s="23">
        <f t="shared" ca="1" si="285"/>
        <v>5.7141172438738854</v>
      </c>
      <c r="M938" s="24">
        <f t="shared" ca="1" si="294"/>
        <v>9445.1096948687609</v>
      </c>
      <c r="N938" s="23">
        <f t="shared" ca="1" si="295"/>
        <v>9450.8238121126342</v>
      </c>
      <c r="O938" s="22"/>
      <c r="P938" s="23">
        <f t="shared" ca="1" si="286"/>
        <v>1.585806664144086</v>
      </c>
      <c r="Q938" s="23">
        <f t="shared" ca="1" si="287"/>
        <v>6.3255536157212966E-2</v>
      </c>
      <c r="R938" s="24">
        <f t="shared" ca="1" si="296"/>
        <v>9727.6483559023618</v>
      </c>
      <c r="S938" s="23">
        <f t="shared" ca="1" si="297"/>
        <v>9727.711611438519</v>
      </c>
      <c r="T938" s="22"/>
      <c r="U938" s="23">
        <f t="shared" ca="1" si="288"/>
        <v>3.9690092630573921</v>
      </c>
      <c r="V938" s="23">
        <f t="shared" ca="1" si="289"/>
        <v>0.68730408078991589</v>
      </c>
      <c r="W938" s="24">
        <f t="shared" ca="1" si="298"/>
        <v>11313.599776680001</v>
      </c>
      <c r="X938" s="23">
        <f t="shared" ca="1" si="299"/>
        <v>11314.287080760791</v>
      </c>
    </row>
    <row r="939" spans="1:24" x14ac:dyDescent="0.25">
      <c r="A939" s="23">
        <f t="shared" ca="1" si="280"/>
        <v>24.118592568067111</v>
      </c>
      <c r="B939" s="23">
        <f t="shared" ca="1" si="281"/>
        <v>0.15151283970704718</v>
      </c>
      <c r="C939" s="24">
        <f t="shared" ca="1" si="290"/>
        <v>8581.874613286911</v>
      </c>
      <c r="D939" s="23">
        <f t="shared" ca="1" si="291"/>
        <v>8582.0261261266187</v>
      </c>
      <c r="E939" s="22"/>
      <c r="F939" s="23">
        <f t="shared" ca="1" si="282"/>
        <v>1.7006596045492635</v>
      </c>
      <c r="G939" s="23">
        <f t="shared" ca="1" si="283"/>
        <v>19.327153833009501</v>
      </c>
      <c r="H939" s="24">
        <f t="shared" ca="1" si="292"/>
        <v>9561.7482573451944</v>
      </c>
      <c r="I939" s="23">
        <f t="shared" ca="1" si="293"/>
        <v>9581.0754111782044</v>
      </c>
      <c r="J939" s="22"/>
      <c r="K939" s="23">
        <f t="shared" ca="1" si="284"/>
        <v>3.1571168510726202</v>
      </c>
      <c r="L939" s="23">
        <f t="shared" ca="1" si="285"/>
        <v>1.349990297920131</v>
      </c>
      <c r="M939" s="24">
        <f t="shared" ca="1" si="294"/>
        <v>9453.9809289637069</v>
      </c>
      <c r="N939" s="23">
        <f t="shared" ca="1" si="295"/>
        <v>9455.3309192616271</v>
      </c>
      <c r="O939" s="22"/>
      <c r="P939" s="23">
        <f t="shared" ca="1" si="286"/>
        <v>7.4002472525178931</v>
      </c>
      <c r="Q939" s="23">
        <f t="shared" ca="1" si="287"/>
        <v>2.6244806212817946</v>
      </c>
      <c r="R939" s="24">
        <f t="shared" ca="1" si="296"/>
        <v>9735.1118586910361</v>
      </c>
      <c r="S939" s="23">
        <f t="shared" ca="1" si="297"/>
        <v>9737.7363393123178</v>
      </c>
      <c r="T939" s="22"/>
      <c r="U939" s="23">
        <f t="shared" ca="1" si="288"/>
        <v>3.3062634830919166</v>
      </c>
      <c r="V939" s="23">
        <f t="shared" ca="1" si="289"/>
        <v>0.69663067796688549</v>
      </c>
      <c r="W939" s="24">
        <f t="shared" ca="1" si="298"/>
        <v>11317.593344243882</v>
      </c>
      <c r="X939" s="23">
        <f t="shared" ca="1" si="299"/>
        <v>11318.289974921849</v>
      </c>
    </row>
    <row r="940" spans="1:24" x14ac:dyDescent="0.25">
      <c r="A940" s="23">
        <f t="shared" ca="1" si="280"/>
        <v>3.2002263845361498</v>
      </c>
      <c r="B940" s="23">
        <f t="shared" ca="1" si="281"/>
        <v>2.6916869281065714</v>
      </c>
      <c r="C940" s="24">
        <f t="shared" ca="1" si="290"/>
        <v>8585.2263525111557</v>
      </c>
      <c r="D940" s="23">
        <f t="shared" ca="1" si="291"/>
        <v>8587.9180394392624</v>
      </c>
      <c r="E940" s="22"/>
      <c r="F940" s="23">
        <f t="shared" ca="1" si="282"/>
        <v>8.110783396435048</v>
      </c>
      <c r="G940" s="23">
        <f t="shared" ca="1" si="283"/>
        <v>2.2378883854436205</v>
      </c>
      <c r="H940" s="24">
        <f t="shared" ca="1" si="292"/>
        <v>9589.1861945746386</v>
      </c>
      <c r="I940" s="23">
        <f t="shared" ca="1" si="293"/>
        <v>9591.4240829600822</v>
      </c>
      <c r="J940" s="22"/>
      <c r="K940" s="23">
        <f t="shared" ca="1" si="284"/>
        <v>3.836871622816977</v>
      </c>
      <c r="L940" s="23">
        <f t="shared" ca="1" si="285"/>
        <v>0.70039656378624449</v>
      </c>
      <c r="M940" s="24">
        <f t="shared" ca="1" si="294"/>
        <v>9459.1677908844449</v>
      </c>
      <c r="N940" s="23">
        <f t="shared" ca="1" si="295"/>
        <v>9459.8681874482318</v>
      </c>
      <c r="O940" s="22"/>
      <c r="P940" s="23">
        <f t="shared" ca="1" si="286"/>
        <v>6.4883907361161093</v>
      </c>
      <c r="Q940" s="23">
        <f t="shared" ca="1" si="287"/>
        <v>0.16363807482555284</v>
      </c>
      <c r="R940" s="24">
        <f t="shared" ca="1" si="296"/>
        <v>9744.2247300484341</v>
      </c>
      <c r="S940" s="23">
        <f t="shared" ca="1" si="297"/>
        <v>9744.3883681232601</v>
      </c>
      <c r="T940" s="22"/>
      <c r="U940" s="23">
        <f t="shared" ca="1" si="288"/>
        <v>7.0158629949686002</v>
      </c>
      <c r="V940" s="23">
        <f t="shared" ca="1" si="289"/>
        <v>3.1220324112350536E-2</v>
      </c>
      <c r="W940" s="24">
        <f t="shared" ca="1" si="298"/>
        <v>11325.305837916818</v>
      </c>
      <c r="X940" s="23">
        <f t="shared" ca="1" si="299"/>
        <v>11325.33705824093</v>
      </c>
    </row>
    <row r="941" spans="1:24" x14ac:dyDescent="0.25">
      <c r="A941" s="23">
        <f t="shared" ca="1" si="280"/>
        <v>4.8948029141226899</v>
      </c>
      <c r="B941" s="23">
        <f t="shared" ca="1" si="281"/>
        <v>1.2975654366601623</v>
      </c>
      <c r="C941" s="24">
        <f t="shared" ca="1" si="290"/>
        <v>8592.8128423533853</v>
      </c>
      <c r="D941" s="23">
        <f t="shared" ca="1" si="291"/>
        <v>8594.1104077900454</v>
      </c>
      <c r="E941" s="22"/>
      <c r="F941" s="23">
        <f t="shared" ca="1" si="282"/>
        <v>0.69723661610641419</v>
      </c>
      <c r="G941" s="23">
        <f t="shared" ca="1" si="283"/>
        <v>1.1470149207371387</v>
      </c>
      <c r="H941" s="24">
        <f t="shared" ca="1" si="292"/>
        <v>9592.1213195761884</v>
      </c>
      <c r="I941" s="23">
        <f t="shared" ca="1" si="293"/>
        <v>9593.2683344969264</v>
      </c>
      <c r="J941" s="22"/>
      <c r="K941" s="23">
        <f t="shared" ca="1" si="284"/>
        <v>39.853583269579467</v>
      </c>
      <c r="L941" s="23">
        <f t="shared" ca="1" si="285"/>
        <v>0.95436853358957796</v>
      </c>
      <c r="M941" s="24">
        <f t="shared" ca="1" si="294"/>
        <v>9499.7217707178115</v>
      </c>
      <c r="N941" s="23">
        <f t="shared" ca="1" si="295"/>
        <v>9500.6761392514018</v>
      </c>
      <c r="O941" s="22"/>
      <c r="P941" s="23">
        <f t="shared" ca="1" si="286"/>
        <v>8.2248622990207494</v>
      </c>
      <c r="Q941" s="23">
        <f t="shared" ca="1" si="287"/>
        <v>5.2967149324984293</v>
      </c>
      <c r="R941" s="24">
        <f t="shared" ca="1" si="296"/>
        <v>9752.613230422281</v>
      </c>
      <c r="S941" s="23">
        <f t="shared" ca="1" si="297"/>
        <v>9757.9099453547788</v>
      </c>
      <c r="T941" s="22"/>
      <c r="U941" s="23">
        <f t="shared" ca="1" si="288"/>
        <v>1.5217072966711411</v>
      </c>
      <c r="V941" s="23">
        <f t="shared" ca="1" si="289"/>
        <v>0.83709565990834722</v>
      </c>
      <c r="W941" s="24">
        <f t="shared" ca="1" si="298"/>
        <v>11326.858765537601</v>
      </c>
      <c r="X941" s="23">
        <f t="shared" ca="1" si="299"/>
        <v>11327.69586119751</v>
      </c>
    </row>
    <row r="942" spans="1:24" x14ac:dyDescent="0.25">
      <c r="A942" s="23">
        <f t="shared" ca="1" si="280"/>
        <v>3.6182703872814144</v>
      </c>
      <c r="B942" s="23">
        <f t="shared" ca="1" si="281"/>
        <v>3.9247973525156929</v>
      </c>
      <c r="C942" s="24">
        <f t="shared" ca="1" si="290"/>
        <v>8597.7286781773273</v>
      </c>
      <c r="D942" s="23">
        <f t="shared" ca="1" si="291"/>
        <v>8601.6534755298435</v>
      </c>
      <c r="E942" s="22"/>
      <c r="F942" s="23">
        <f t="shared" ca="1" si="282"/>
        <v>18.086983540141865</v>
      </c>
      <c r="G942" s="23">
        <f t="shared" ca="1" si="283"/>
        <v>2.2349409669179203</v>
      </c>
      <c r="H942" s="24">
        <f t="shared" ca="1" si="292"/>
        <v>9611.3553180370691</v>
      </c>
      <c r="I942" s="23">
        <f t="shared" ca="1" si="293"/>
        <v>9613.5902590039877</v>
      </c>
      <c r="J942" s="22"/>
      <c r="K942" s="23">
        <f t="shared" ca="1" si="284"/>
        <v>2.3931384493110901</v>
      </c>
      <c r="L942" s="23">
        <f t="shared" ca="1" si="285"/>
        <v>0.1813945188954216</v>
      </c>
      <c r="M942" s="24">
        <f t="shared" ca="1" si="294"/>
        <v>9503.0692777007134</v>
      </c>
      <c r="N942" s="23">
        <f t="shared" ca="1" si="295"/>
        <v>9503.2506722196085</v>
      </c>
      <c r="O942" s="22"/>
      <c r="P942" s="23">
        <f t="shared" ca="1" si="286"/>
        <v>9.5520630690242943</v>
      </c>
      <c r="Q942" s="23">
        <f t="shared" ca="1" si="287"/>
        <v>1.0960669053297474</v>
      </c>
      <c r="R942" s="24">
        <f t="shared" ca="1" si="296"/>
        <v>9767.4620084238031</v>
      </c>
      <c r="S942" s="23">
        <f t="shared" ca="1" si="297"/>
        <v>9768.5580753291324</v>
      </c>
      <c r="T942" s="22"/>
      <c r="U942" s="23">
        <f t="shared" ca="1" si="288"/>
        <v>1.798258323175606</v>
      </c>
      <c r="V942" s="23">
        <f t="shared" ca="1" si="289"/>
        <v>0.41286948665038953</v>
      </c>
      <c r="W942" s="24">
        <f t="shared" ca="1" si="298"/>
        <v>11329.494119520685</v>
      </c>
      <c r="X942" s="23">
        <f t="shared" ca="1" si="299"/>
        <v>11329.906989007335</v>
      </c>
    </row>
    <row r="943" spans="1:24" x14ac:dyDescent="0.25">
      <c r="A943" s="23">
        <f t="shared" ca="1" si="280"/>
        <v>1.188468538492373</v>
      </c>
      <c r="B943" s="23">
        <f t="shared" ca="1" si="281"/>
        <v>2.1228647904468354</v>
      </c>
      <c r="C943" s="24">
        <f t="shared" ca="1" si="290"/>
        <v>8602.8419440683356</v>
      </c>
      <c r="D943" s="23">
        <f t="shared" ca="1" si="291"/>
        <v>8604.9648088587819</v>
      </c>
      <c r="E943" s="22"/>
      <c r="F943" s="23">
        <f t="shared" ca="1" si="282"/>
        <v>16.836174732561503</v>
      </c>
      <c r="G943" s="23">
        <f t="shared" ca="1" si="283"/>
        <v>9.152986360742954</v>
      </c>
      <c r="H943" s="24">
        <f t="shared" ca="1" si="292"/>
        <v>9630.4264337365494</v>
      </c>
      <c r="I943" s="23">
        <f t="shared" ca="1" si="293"/>
        <v>9639.5794200972923</v>
      </c>
      <c r="J943" s="22"/>
      <c r="K943" s="23">
        <f t="shared" ca="1" si="284"/>
        <v>6.0011872982426979</v>
      </c>
      <c r="L943" s="23">
        <f t="shared" ca="1" si="285"/>
        <v>2.1183749300751096</v>
      </c>
      <c r="M943" s="24">
        <f t="shared" ca="1" si="294"/>
        <v>9509.2518595178517</v>
      </c>
      <c r="N943" s="23">
        <f t="shared" ca="1" si="295"/>
        <v>9511.3702344479261</v>
      </c>
      <c r="O943" s="22"/>
      <c r="P943" s="23">
        <f t="shared" ca="1" si="286"/>
        <v>1.2282726542089342</v>
      </c>
      <c r="Q943" s="23">
        <f t="shared" ca="1" si="287"/>
        <v>1.2696464891618371</v>
      </c>
      <c r="R943" s="24">
        <f t="shared" ca="1" si="296"/>
        <v>9769.7863479833413</v>
      </c>
      <c r="S943" s="23">
        <f t="shared" ca="1" si="297"/>
        <v>9771.0559944725028</v>
      </c>
      <c r="T943" s="22"/>
      <c r="U943" s="23">
        <f t="shared" ca="1" si="288"/>
        <v>17.034721354362002</v>
      </c>
      <c r="V943" s="23">
        <f t="shared" ca="1" si="289"/>
        <v>4.0055570943705368</v>
      </c>
      <c r="W943" s="24">
        <f t="shared" ca="1" si="298"/>
        <v>11346.941710361698</v>
      </c>
      <c r="X943" s="23">
        <f t="shared" ca="1" si="299"/>
        <v>11350.947267456069</v>
      </c>
    </row>
    <row r="944" spans="1:24" x14ac:dyDescent="0.25">
      <c r="A944" s="23">
        <f t="shared" ca="1" si="280"/>
        <v>7.7098628625674905</v>
      </c>
      <c r="B944" s="23">
        <f t="shared" ca="1" si="281"/>
        <v>0.97482349520855238</v>
      </c>
      <c r="C944" s="24">
        <f t="shared" ca="1" si="290"/>
        <v>8612.67467172135</v>
      </c>
      <c r="D944" s="23">
        <f t="shared" ca="1" si="291"/>
        <v>8613.6494952165594</v>
      </c>
      <c r="E944" s="22"/>
      <c r="F944" s="23">
        <f t="shared" ca="1" si="282"/>
        <v>0.21831740238190089</v>
      </c>
      <c r="G944" s="23">
        <f t="shared" ca="1" si="283"/>
        <v>7.6577786322240824</v>
      </c>
      <c r="H944" s="24">
        <f t="shared" ca="1" si="292"/>
        <v>9639.7977374996735</v>
      </c>
      <c r="I944" s="23">
        <f t="shared" ca="1" si="293"/>
        <v>9647.4555161318967</v>
      </c>
      <c r="J944" s="22"/>
      <c r="K944" s="23">
        <f t="shared" ca="1" si="284"/>
        <v>29.592699907799915</v>
      </c>
      <c r="L944" s="23">
        <f t="shared" ca="1" si="285"/>
        <v>0.16032564772146762</v>
      </c>
      <c r="M944" s="24">
        <f t="shared" ca="1" si="294"/>
        <v>9540.9629343557262</v>
      </c>
      <c r="N944" s="23">
        <f t="shared" ca="1" si="295"/>
        <v>9541.1232600034473</v>
      </c>
      <c r="O944" s="22"/>
      <c r="P944" s="23">
        <f t="shared" ca="1" si="286"/>
        <v>12.92933958490225</v>
      </c>
      <c r="Q944" s="23">
        <f t="shared" ca="1" si="287"/>
        <v>0.4476994397192755</v>
      </c>
      <c r="R944" s="24">
        <f t="shared" ca="1" si="296"/>
        <v>9783.9853340574045</v>
      </c>
      <c r="S944" s="23">
        <f t="shared" ca="1" si="297"/>
        <v>9784.4330334971237</v>
      </c>
      <c r="T944" s="22"/>
      <c r="U944" s="23">
        <f t="shared" ca="1" si="288"/>
        <v>7.112932335243662</v>
      </c>
      <c r="V944" s="23">
        <f t="shared" ca="1" si="289"/>
        <v>3.1326681373227179</v>
      </c>
      <c r="W944" s="24">
        <f t="shared" ca="1" si="298"/>
        <v>11358.060199791313</v>
      </c>
      <c r="X944" s="23">
        <f t="shared" ca="1" si="299"/>
        <v>11361.192867928636</v>
      </c>
    </row>
    <row r="945" spans="1:24" x14ac:dyDescent="0.25">
      <c r="A945" s="23">
        <f t="shared" ca="1" si="280"/>
        <v>1.3348295326616904</v>
      </c>
      <c r="B945" s="23">
        <f t="shared" ca="1" si="281"/>
        <v>2.8407194811321803</v>
      </c>
      <c r="C945" s="24">
        <f t="shared" ca="1" si="290"/>
        <v>8614.9843247492208</v>
      </c>
      <c r="D945" s="23">
        <f t="shared" ca="1" si="291"/>
        <v>8617.8250442303524</v>
      </c>
      <c r="E945" s="22"/>
      <c r="F945" s="23">
        <f t="shared" ca="1" si="282"/>
        <v>5.0315182750887297</v>
      </c>
      <c r="G945" s="23">
        <f t="shared" ca="1" si="283"/>
        <v>4.4041049130055798</v>
      </c>
      <c r="H945" s="24">
        <f t="shared" ca="1" si="292"/>
        <v>9652.4870344069859</v>
      </c>
      <c r="I945" s="23">
        <f t="shared" ca="1" si="293"/>
        <v>9656.8911393199924</v>
      </c>
      <c r="J945" s="22"/>
      <c r="K945" s="23">
        <f t="shared" ca="1" si="284"/>
        <v>1.8142290443420899</v>
      </c>
      <c r="L945" s="23">
        <f t="shared" ca="1" si="285"/>
        <v>0.51425570104195439</v>
      </c>
      <c r="M945" s="24">
        <f t="shared" ca="1" si="294"/>
        <v>9542.9374890477902</v>
      </c>
      <c r="N945" s="23">
        <f t="shared" ca="1" si="295"/>
        <v>9543.4517447488324</v>
      </c>
      <c r="O945" s="22"/>
      <c r="P945" s="23">
        <f t="shared" ca="1" si="286"/>
        <v>22.758444624313569</v>
      </c>
      <c r="Q945" s="23">
        <f t="shared" ca="1" si="287"/>
        <v>0.71981427319570068</v>
      </c>
      <c r="R945" s="24">
        <f t="shared" ca="1" si="296"/>
        <v>9807.1914781214364</v>
      </c>
      <c r="S945" s="23">
        <f t="shared" ca="1" si="297"/>
        <v>9807.9112923946323</v>
      </c>
      <c r="T945" s="22"/>
      <c r="U945" s="23">
        <f t="shared" ca="1" si="288"/>
        <v>0.17994668315515708</v>
      </c>
      <c r="V945" s="23">
        <f t="shared" ca="1" si="289"/>
        <v>0.19752513496013016</v>
      </c>
      <c r="W945" s="24">
        <f t="shared" ca="1" si="298"/>
        <v>11361.37281461179</v>
      </c>
      <c r="X945" s="23">
        <f t="shared" ca="1" si="299"/>
        <v>11361.57033974675</v>
      </c>
    </row>
    <row r="946" spans="1:24" x14ac:dyDescent="0.25">
      <c r="A946" s="23">
        <f t="shared" ca="1" si="280"/>
        <v>4.0218926024759698</v>
      </c>
      <c r="B946" s="23">
        <f t="shared" ca="1" si="281"/>
        <v>0.62981329746184411</v>
      </c>
      <c r="C946" s="24">
        <f t="shared" ca="1" si="290"/>
        <v>8621.8469368328279</v>
      </c>
      <c r="D946" s="23">
        <f t="shared" ca="1" si="291"/>
        <v>8622.4767501302904</v>
      </c>
      <c r="E946" s="22"/>
      <c r="F946" s="23">
        <f t="shared" ca="1" si="282"/>
        <v>4.4060202945527491</v>
      </c>
      <c r="G946" s="23">
        <f t="shared" ca="1" si="283"/>
        <v>0.30493299897891957</v>
      </c>
      <c r="H946" s="24">
        <f t="shared" ca="1" si="292"/>
        <v>9661.2971596145453</v>
      </c>
      <c r="I946" s="23">
        <f t="shared" ca="1" si="293"/>
        <v>9661.6020926135243</v>
      </c>
      <c r="J946" s="22"/>
      <c r="K946" s="23">
        <f t="shared" ca="1" si="284"/>
        <v>17.538592354159338</v>
      </c>
      <c r="L946" s="23">
        <f t="shared" ca="1" si="285"/>
        <v>0.22646460711188551</v>
      </c>
      <c r="M946" s="24">
        <f t="shared" ca="1" si="294"/>
        <v>9560.9903371029923</v>
      </c>
      <c r="N946" s="23">
        <f t="shared" ca="1" si="295"/>
        <v>9561.2168017101048</v>
      </c>
      <c r="O946" s="22"/>
      <c r="P946" s="23">
        <f t="shared" ca="1" si="286"/>
        <v>24.926359913484593</v>
      </c>
      <c r="Q946" s="23">
        <f t="shared" ca="1" si="287"/>
        <v>5.5131875349654269</v>
      </c>
      <c r="R946" s="24">
        <f t="shared" ca="1" si="296"/>
        <v>9832.837652308117</v>
      </c>
      <c r="S946" s="23">
        <f t="shared" ca="1" si="297"/>
        <v>9838.3508398430822</v>
      </c>
      <c r="T946" s="22"/>
      <c r="U946" s="23">
        <f t="shared" ca="1" si="288"/>
        <v>5.7956174904504332</v>
      </c>
      <c r="V946" s="23">
        <f t="shared" ca="1" si="289"/>
        <v>3.0979902513010948</v>
      </c>
      <c r="W946" s="24">
        <f t="shared" ca="1" si="298"/>
        <v>11367.3659572372</v>
      </c>
      <c r="X946" s="23">
        <f t="shared" ca="1" si="299"/>
        <v>11370.463947488501</v>
      </c>
    </row>
    <row r="947" spans="1:24" x14ac:dyDescent="0.25">
      <c r="A947" s="23">
        <f t="shared" ca="1" si="280"/>
        <v>2.7356277709261771</v>
      </c>
      <c r="B947" s="23">
        <f t="shared" ca="1" si="281"/>
        <v>5.6545235734257542</v>
      </c>
      <c r="C947" s="24">
        <f t="shared" ca="1" si="290"/>
        <v>8625.2123779012163</v>
      </c>
      <c r="D947" s="23">
        <f t="shared" ca="1" si="291"/>
        <v>8630.8669014746429</v>
      </c>
      <c r="E947" s="22"/>
      <c r="F947" s="23">
        <f t="shared" ca="1" si="282"/>
        <v>21.314265257672666</v>
      </c>
      <c r="G947" s="23">
        <f t="shared" ca="1" si="283"/>
        <v>0.25019750943234387</v>
      </c>
      <c r="H947" s="24">
        <f t="shared" ca="1" si="292"/>
        <v>9682.9163578711978</v>
      </c>
      <c r="I947" s="23">
        <f t="shared" ca="1" si="293"/>
        <v>9683.1665553806306</v>
      </c>
      <c r="J947" s="22"/>
      <c r="K947" s="23">
        <f t="shared" ca="1" si="284"/>
        <v>9.7490754113852951</v>
      </c>
      <c r="L947" s="23">
        <f t="shared" ca="1" si="285"/>
        <v>1.005010454949486</v>
      </c>
      <c r="M947" s="24">
        <f t="shared" ca="1" si="294"/>
        <v>9570.9658771214908</v>
      </c>
      <c r="N947" s="23">
        <f t="shared" ca="1" si="295"/>
        <v>9571.9708875764409</v>
      </c>
      <c r="O947" s="22"/>
      <c r="P947" s="23">
        <f t="shared" ca="1" si="286"/>
        <v>5.167450217544018</v>
      </c>
      <c r="Q947" s="23">
        <f t="shared" ca="1" si="287"/>
        <v>10.5631491412878</v>
      </c>
      <c r="R947" s="24">
        <f t="shared" ca="1" si="296"/>
        <v>9843.5182900606269</v>
      </c>
      <c r="S947" s="23">
        <f t="shared" ca="1" si="297"/>
        <v>9854.0814392019147</v>
      </c>
      <c r="T947" s="22"/>
      <c r="U947" s="23">
        <f t="shared" ca="1" si="288"/>
        <v>7.1991499864696022</v>
      </c>
      <c r="V947" s="23">
        <f t="shared" ca="1" si="289"/>
        <v>7.3112036981400541</v>
      </c>
      <c r="W947" s="24">
        <f t="shared" ca="1" si="298"/>
        <v>11377.66309747497</v>
      </c>
      <c r="X947" s="23">
        <f t="shared" ca="1" si="299"/>
        <v>11384.97430117311</v>
      </c>
    </row>
    <row r="948" spans="1:24" x14ac:dyDescent="0.25">
      <c r="A948" s="23">
        <f t="shared" ca="1" si="280"/>
        <v>3.0813251220492912</v>
      </c>
      <c r="B948" s="23">
        <f t="shared" ca="1" si="281"/>
        <v>4.6671177787044185</v>
      </c>
      <c r="C948" s="24">
        <f t="shared" ca="1" si="290"/>
        <v>8633.9482265966926</v>
      </c>
      <c r="D948" s="23">
        <f t="shared" ca="1" si="291"/>
        <v>8638.6153443753974</v>
      </c>
      <c r="E948" s="22"/>
      <c r="F948" s="23">
        <f t="shared" ca="1" si="282"/>
        <v>1.6807984942673493</v>
      </c>
      <c r="G948" s="23">
        <f t="shared" ca="1" si="283"/>
        <v>3.181480274165378</v>
      </c>
      <c r="H948" s="24">
        <f t="shared" ca="1" si="292"/>
        <v>9684.8473538748985</v>
      </c>
      <c r="I948" s="23">
        <f t="shared" ca="1" si="293"/>
        <v>9688.0288341490632</v>
      </c>
      <c r="J948" s="22"/>
      <c r="K948" s="23">
        <f t="shared" ca="1" si="284"/>
        <v>1.6336565032264241</v>
      </c>
      <c r="L948" s="23">
        <f t="shared" ca="1" si="285"/>
        <v>2.4395277213945921</v>
      </c>
      <c r="M948" s="24">
        <f t="shared" ca="1" si="294"/>
        <v>9573.6045440796679</v>
      </c>
      <c r="N948" s="23">
        <f t="shared" ca="1" si="295"/>
        <v>9576.0440718010632</v>
      </c>
      <c r="O948" s="22"/>
      <c r="P948" s="23">
        <f t="shared" ca="1" si="286"/>
        <v>6.3993525002663185</v>
      </c>
      <c r="Q948" s="23">
        <f t="shared" ca="1" si="287"/>
        <v>1.2845607954260507</v>
      </c>
      <c r="R948" s="24">
        <f t="shared" ca="1" si="296"/>
        <v>9860.4807917021808</v>
      </c>
      <c r="S948" s="23">
        <f t="shared" ca="1" si="297"/>
        <v>9861.7653524976067</v>
      </c>
      <c r="T948" s="22"/>
      <c r="U948" s="23">
        <f t="shared" ca="1" si="288"/>
        <v>1.1179336680932344</v>
      </c>
      <c r="V948" s="23">
        <f t="shared" ca="1" si="289"/>
        <v>7.1420271428459845</v>
      </c>
      <c r="W948" s="24">
        <f t="shared" ca="1" si="298"/>
        <v>11386.092234841202</v>
      </c>
      <c r="X948" s="23">
        <f t="shared" ca="1" si="299"/>
        <v>11393.234261984047</v>
      </c>
    </row>
    <row r="949" spans="1:24" x14ac:dyDescent="0.25">
      <c r="A949" s="23">
        <f t="shared" ca="1" si="280"/>
        <v>0.1897236238167718</v>
      </c>
      <c r="B949" s="23">
        <f t="shared" ca="1" si="281"/>
        <v>0.17279858981703777</v>
      </c>
      <c r="C949" s="24">
        <f t="shared" ca="1" si="290"/>
        <v>8638.8050679992139</v>
      </c>
      <c r="D949" s="23">
        <f t="shared" ca="1" si="291"/>
        <v>8638.9778665890317</v>
      </c>
      <c r="E949" s="22"/>
      <c r="F949" s="23">
        <f t="shared" ca="1" si="282"/>
        <v>2.0342114977002028</v>
      </c>
      <c r="G949" s="23">
        <f t="shared" ca="1" si="283"/>
        <v>2.7761160149747814</v>
      </c>
      <c r="H949" s="24">
        <f t="shared" ca="1" si="292"/>
        <v>9690.0630456467643</v>
      </c>
      <c r="I949" s="23">
        <f t="shared" ca="1" si="293"/>
        <v>9692.8391616617391</v>
      </c>
      <c r="J949" s="22"/>
      <c r="K949" s="23">
        <f t="shared" ca="1" si="284"/>
        <v>0.53775223059012411</v>
      </c>
      <c r="L949" s="23">
        <f t="shared" ca="1" si="285"/>
        <v>3.9900023226065469</v>
      </c>
      <c r="M949" s="24">
        <f t="shared" ca="1" si="294"/>
        <v>9576.581824031653</v>
      </c>
      <c r="N949" s="23">
        <f t="shared" ca="1" si="295"/>
        <v>9580.5718263542603</v>
      </c>
      <c r="O949" s="22"/>
      <c r="P949" s="23">
        <f t="shared" ca="1" si="286"/>
        <v>5.8245238001545792</v>
      </c>
      <c r="Q949" s="23">
        <f t="shared" ca="1" si="287"/>
        <v>5.4895134421745038</v>
      </c>
      <c r="R949" s="24">
        <f t="shared" ca="1" si="296"/>
        <v>9867.5898762977613</v>
      </c>
      <c r="S949" s="23">
        <f t="shared" ca="1" si="297"/>
        <v>9873.0793897399362</v>
      </c>
      <c r="T949" s="22"/>
      <c r="U949" s="23">
        <f t="shared" ca="1" si="288"/>
        <v>0.47042393835637464</v>
      </c>
      <c r="V949" s="23">
        <f t="shared" ca="1" si="289"/>
        <v>3.7192152894434369</v>
      </c>
      <c r="W949" s="24">
        <f t="shared" ca="1" si="298"/>
        <v>11393.704685922405</v>
      </c>
      <c r="X949" s="23">
        <f t="shared" ca="1" si="299"/>
        <v>11397.423901211849</v>
      </c>
    </row>
    <row r="950" spans="1:24" x14ac:dyDescent="0.25">
      <c r="A950" s="23">
        <f t="shared" ca="1" si="280"/>
        <v>1.1186163014095489</v>
      </c>
      <c r="B950" s="23">
        <f t="shared" ca="1" si="281"/>
        <v>1.0247499053699909</v>
      </c>
      <c r="C950" s="24">
        <f t="shared" ca="1" si="290"/>
        <v>8640.0964828904416</v>
      </c>
      <c r="D950" s="23">
        <f t="shared" ca="1" si="291"/>
        <v>8641.121232795811</v>
      </c>
      <c r="E950" s="22"/>
      <c r="F950" s="23">
        <f t="shared" ca="1" si="282"/>
        <v>0.38718530176113797</v>
      </c>
      <c r="G950" s="23">
        <f t="shared" ca="1" si="283"/>
        <v>4.6209319736703858</v>
      </c>
      <c r="H950" s="24">
        <f t="shared" ca="1" si="292"/>
        <v>9693.2263469635</v>
      </c>
      <c r="I950" s="23">
        <f t="shared" ca="1" si="293"/>
        <v>9697.8472789371699</v>
      </c>
      <c r="J950" s="22"/>
      <c r="K950" s="23">
        <f t="shared" ca="1" si="284"/>
        <v>2.3202072293994931</v>
      </c>
      <c r="L950" s="23">
        <f t="shared" ca="1" si="285"/>
        <v>3.3930760249555987</v>
      </c>
      <c r="M950" s="24">
        <f t="shared" ca="1" si="294"/>
        <v>9582.8920335836592</v>
      </c>
      <c r="N950" s="23">
        <f t="shared" ca="1" si="295"/>
        <v>9586.2851096086142</v>
      </c>
      <c r="O950" s="22"/>
      <c r="P950" s="23">
        <f t="shared" ca="1" si="286"/>
        <v>4.9478064072092138</v>
      </c>
      <c r="Q950" s="23">
        <f t="shared" ca="1" si="287"/>
        <v>14.217722479264943</v>
      </c>
      <c r="R950" s="24">
        <f t="shared" ca="1" si="296"/>
        <v>9878.0271961471462</v>
      </c>
      <c r="S950" s="23">
        <f t="shared" ca="1" si="297"/>
        <v>9892.2449186264112</v>
      </c>
      <c r="T950" s="22"/>
      <c r="U950" s="23">
        <f t="shared" ca="1" si="288"/>
        <v>7.7724228377682429</v>
      </c>
      <c r="V950" s="23">
        <f t="shared" ca="1" si="289"/>
        <v>4.6603120856429374</v>
      </c>
      <c r="W950" s="24">
        <f t="shared" ca="1" si="298"/>
        <v>11405.196324049617</v>
      </c>
      <c r="X950" s="23">
        <f t="shared" ca="1" si="299"/>
        <v>11409.85663613526</v>
      </c>
    </row>
    <row r="951" spans="1:24" x14ac:dyDescent="0.25">
      <c r="A951" s="23">
        <f t="shared" ca="1" si="280"/>
        <v>5.9722771891369888</v>
      </c>
      <c r="B951" s="23">
        <f t="shared" ca="1" si="281"/>
        <v>0.29184627959008724</v>
      </c>
      <c r="C951" s="24">
        <f t="shared" ca="1" si="290"/>
        <v>8647.0935099849485</v>
      </c>
      <c r="D951" s="23">
        <f t="shared" ca="1" si="291"/>
        <v>8647.3853562645381</v>
      </c>
      <c r="E951" s="22"/>
      <c r="F951" s="23">
        <f t="shared" ca="1" si="282"/>
        <v>7.5840126496900453</v>
      </c>
      <c r="G951" s="23">
        <f t="shared" ca="1" si="283"/>
        <v>1.5156727666760048</v>
      </c>
      <c r="H951" s="24">
        <f t="shared" ca="1" si="292"/>
        <v>9705.4312915868595</v>
      </c>
      <c r="I951" s="23">
        <f t="shared" ca="1" si="293"/>
        <v>9706.9469643535358</v>
      </c>
      <c r="J951" s="22"/>
      <c r="K951" s="23">
        <f t="shared" ca="1" si="284"/>
        <v>2.3819527503549698</v>
      </c>
      <c r="L951" s="23">
        <f t="shared" ca="1" si="285"/>
        <v>3.5539465734762046</v>
      </c>
      <c r="M951" s="24">
        <f t="shared" ca="1" si="294"/>
        <v>9588.6670623589689</v>
      </c>
      <c r="N951" s="23">
        <f t="shared" ca="1" si="295"/>
        <v>9592.2210089324453</v>
      </c>
      <c r="O951" s="22"/>
      <c r="P951" s="23">
        <f t="shared" ca="1" si="286"/>
        <v>12.184382816132434</v>
      </c>
      <c r="Q951" s="23">
        <f t="shared" ca="1" si="287"/>
        <v>0.93743218369356263</v>
      </c>
      <c r="R951" s="24">
        <f t="shared" ca="1" si="296"/>
        <v>9904.4293014425439</v>
      </c>
      <c r="S951" s="23">
        <f t="shared" ca="1" si="297"/>
        <v>9905.366733626237</v>
      </c>
      <c r="T951" s="22"/>
      <c r="U951" s="23">
        <f t="shared" ca="1" si="288"/>
        <v>0.53452723700939642</v>
      </c>
      <c r="V951" s="23">
        <f t="shared" ca="1" si="289"/>
        <v>0.31199846044173063</v>
      </c>
      <c r="W951" s="24">
        <f t="shared" ca="1" si="298"/>
        <v>11410.391163372269</v>
      </c>
      <c r="X951" s="23">
        <f t="shared" ca="1" si="299"/>
        <v>11410.703161832711</v>
      </c>
    </row>
    <row r="952" spans="1:24" x14ac:dyDescent="0.25">
      <c r="A952" s="23">
        <f t="shared" ca="1" si="280"/>
        <v>7.109105906785695</v>
      </c>
      <c r="B952" s="23">
        <f t="shared" ca="1" si="281"/>
        <v>3.4115184680473503</v>
      </c>
      <c r="C952" s="24">
        <f t="shared" ca="1" si="290"/>
        <v>8654.4944621713239</v>
      </c>
      <c r="D952" s="23">
        <f t="shared" ca="1" si="291"/>
        <v>8657.9059806393707</v>
      </c>
      <c r="E952" s="22"/>
      <c r="F952" s="23">
        <f t="shared" ca="1" si="282"/>
        <v>11.315203895099209</v>
      </c>
      <c r="G952" s="23">
        <f t="shared" ca="1" si="283"/>
        <v>9.5446632994815008</v>
      </c>
      <c r="H952" s="24">
        <f t="shared" ca="1" si="292"/>
        <v>9718.2621682486351</v>
      </c>
      <c r="I952" s="23">
        <f t="shared" ca="1" si="293"/>
        <v>9727.806831548116</v>
      </c>
      <c r="J952" s="22"/>
      <c r="K952" s="23">
        <f t="shared" ca="1" si="284"/>
        <v>16.749309963627955</v>
      </c>
      <c r="L952" s="23">
        <f t="shared" ca="1" si="285"/>
        <v>3.9709380191023955</v>
      </c>
      <c r="M952" s="24">
        <f t="shared" ca="1" si="294"/>
        <v>9608.9703188960739</v>
      </c>
      <c r="N952" s="23">
        <f t="shared" ca="1" si="295"/>
        <v>9612.9412569151755</v>
      </c>
      <c r="O952" s="22"/>
      <c r="P952" s="23">
        <f t="shared" ca="1" si="286"/>
        <v>4.3021407957630728</v>
      </c>
      <c r="Q952" s="23">
        <f t="shared" ca="1" si="287"/>
        <v>1.5114959248707218</v>
      </c>
      <c r="R952" s="24">
        <f t="shared" ca="1" si="296"/>
        <v>9909.6688744219991</v>
      </c>
      <c r="S952" s="23">
        <f t="shared" ca="1" si="297"/>
        <v>9911.1803703468704</v>
      </c>
      <c r="T952" s="22"/>
      <c r="U952" s="23">
        <f t="shared" ca="1" si="288"/>
        <v>6.0111396373331942</v>
      </c>
      <c r="V952" s="23">
        <f t="shared" ca="1" si="289"/>
        <v>2.8927039594935455</v>
      </c>
      <c r="W952" s="24">
        <f t="shared" ca="1" si="298"/>
        <v>11416.714301470045</v>
      </c>
      <c r="X952" s="23">
        <f t="shared" ca="1" si="299"/>
        <v>11419.607005429538</v>
      </c>
    </row>
    <row r="953" spans="1:24" x14ac:dyDescent="0.25">
      <c r="A953" s="23">
        <f t="shared" ca="1" si="280"/>
        <v>1.9541405012442083</v>
      </c>
      <c r="B953" s="23">
        <f t="shared" ca="1" si="281"/>
        <v>4.4368751241459154</v>
      </c>
      <c r="C953" s="24">
        <f t="shared" ca="1" si="290"/>
        <v>8659.8601211406149</v>
      </c>
      <c r="D953" s="23">
        <f t="shared" ca="1" si="291"/>
        <v>8664.2969962647603</v>
      </c>
      <c r="E953" s="22"/>
      <c r="F953" s="23">
        <f t="shared" ca="1" si="282"/>
        <v>6.3986433841860668</v>
      </c>
      <c r="G953" s="23">
        <f t="shared" ca="1" si="283"/>
        <v>1.8335440753670615</v>
      </c>
      <c r="H953" s="24">
        <f t="shared" ca="1" si="292"/>
        <v>9734.2054749323015</v>
      </c>
      <c r="I953" s="23">
        <f t="shared" ca="1" si="293"/>
        <v>9736.0390190076687</v>
      </c>
      <c r="J953" s="22"/>
      <c r="K953" s="23">
        <f t="shared" ca="1" si="284"/>
        <v>20.226654323726809</v>
      </c>
      <c r="L953" s="23">
        <f t="shared" ca="1" si="285"/>
        <v>3.7522916141285974</v>
      </c>
      <c r="M953" s="24">
        <f t="shared" ca="1" si="294"/>
        <v>9633.1679112389029</v>
      </c>
      <c r="N953" s="23">
        <f t="shared" ca="1" si="295"/>
        <v>9636.9202028530308</v>
      </c>
      <c r="O953" s="22"/>
      <c r="P953" s="23">
        <f t="shared" ca="1" si="286"/>
        <v>8.7723613096455058</v>
      </c>
      <c r="Q953" s="23">
        <f t="shared" ca="1" si="287"/>
        <v>0.16371913614072944</v>
      </c>
      <c r="R953" s="24">
        <f t="shared" ca="1" si="296"/>
        <v>9919.9527316565163</v>
      </c>
      <c r="S953" s="23">
        <f t="shared" ca="1" si="297"/>
        <v>9920.1164507926569</v>
      </c>
      <c r="T953" s="22"/>
      <c r="U953" s="23">
        <f t="shared" ca="1" si="288"/>
        <v>2.7629185810498202</v>
      </c>
      <c r="V953" s="23">
        <f t="shared" ca="1" si="289"/>
        <v>11.545044045974564</v>
      </c>
      <c r="W953" s="24">
        <f t="shared" ca="1" si="298"/>
        <v>11422.369924010587</v>
      </c>
      <c r="X953" s="23">
        <f t="shared" ca="1" si="299"/>
        <v>11433.914968056562</v>
      </c>
    </row>
    <row r="954" spans="1:24" x14ac:dyDescent="0.25">
      <c r="A954" s="23">
        <f t="shared" ca="1" si="280"/>
        <v>2.1041455550667445</v>
      </c>
      <c r="B954" s="23">
        <f t="shared" ca="1" si="281"/>
        <v>6.7223464122742618</v>
      </c>
      <c r="C954" s="24">
        <f t="shared" ca="1" si="290"/>
        <v>8666.4011418198279</v>
      </c>
      <c r="D954" s="23">
        <f t="shared" ca="1" si="291"/>
        <v>8673.1234882321023</v>
      </c>
      <c r="E954" s="22"/>
      <c r="F954" s="23">
        <f t="shared" ca="1" si="282"/>
        <v>2.3079594025308312</v>
      </c>
      <c r="G954" s="23">
        <f t="shared" ca="1" si="283"/>
        <v>0.71459167836557058</v>
      </c>
      <c r="H954" s="24">
        <f t="shared" ca="1" si="292"/>
        <v>9738.3469784101999</v>
      </c>
      <c r="I954" s="23">
        <f t="shared" ca="1" si="293"/>
        <v>9739.0615700885646</v>
      </c>
      <c r="J954" s="22"/>
      <c r="K954" s="23">
        <f t="shared" ca="1" si="284"/>
        <v>5.2130387990264788</v>
      </c>
      <c r="L954" s="23">
        <f t="shared" ca="1" si="285"/>
        <v>3.1236215770076048</v>
      </c>
      <c r="M954" s="24">
        <f t="shared" ca="1" si="294"/>
        <v>9642.1332416520581</v>
      </c>
      <c r="N954" s="23">
        <f t="shared" ca="1" si="295"/>
        <v>9645.2568632290659</v>
      </c>
      <c r="O954" s="22"/>
      <c r="P954" s="23">
        <f t="shared" ca="1" si="286"/>
        <v>0.73427513222817775</v>
      </c>
      <c r="Q954" s="23">
        <f t="shared" ca="1" si="287"/>
        <v>5.230963010637768</v>
      </c>
      <c r="R954" s="24">
        <f t="shared" ca="1" si="296"/>
        <v>9920.8507259248854</v>
      </c>
      <c r="S954" s="23">
        <f t="shared" ca="1" si="297"/>
        <v>9926.0816889355228</v>
      </c>
      <c r="T954" s="22"/>
      <c r="U954" s="23">
        <f t="shared" ca="1" si="288"/>
        <v>0.78991715147287622</v>
      </c>
      <c r="V954" s="23">
        <f t="shared" ca="1" si="289"/>
        <v>0.36693229981062325</v>
      </c>
      <c r="W954" s="24">
        <f t="shared" ca="1" si="298"/>
        <v>11434.704885208035</v>
      </c>
      <c r="X954" s="23">
        <f t="shared" ca="1" si="299"/>
        <v>11435.071817507845</v>
      </c>
    </row>
    <row r="955" spans="1:24" x14ac:dyDescent="0.25">
      <c r="A955" s="23">
        <f t="shared" ca="1" si="280"/>
        <v>7.55867193753229E-3</v>
      </c>
      <c r="B955" s="23">
        <f t="shared" ca="1" si="281"/>
        <v>1.7295655547601283</v>
      </c>
      <c r="C955" s="24">
        <f t="shared" ca="1" si="290"/>
        <v>8673.13104690404</v>
      </c>
      <c r="D955" s="23">
        <f t="shared" ca="1" si="291"/>
        <v>8674.8606124588005</v>
      </c>
      <c r="E955" s="22"/>
      <c r="F955" s="23">
        <f t="shared" ca="1" si="282"/>
        <v>9.2474841642189638</v>
      </c>
      <c r="G955" s="23">
        <f t="shared" ca="1" si="283"/>
        <v>4.902601824802578</v>
      </c>
      <c r="H955" s="24">
        <f t="shared" ca="1" si="292"/>
        <v>9748.3090542527843</v>
      </c>
      <c r="I955" s="23">
        <f t="shared" ca="1" si="293"/>
        <v>9753.2116560775867</v>
      </c>
      <c r="J955" s="22"/>
      <c r="K955" s="23">
        <f t="shared" ca="1" si="284"/>
        <v>20.314805513951288</v>
      </c>
      <c r="L955" s="23">
        <f t="shared" ca="1" si="285"/>
        <v>2.3938529620809219</v>
      </c>
      <c r="M955" s="24">
        <f t="shared" ca="1" si="294"/>
        <v>9665.5716687430177</v>
      </c>
      <c r="N955" s="23">
        <f t="shared" ca="1" si="295"/>
        <v>9667.9655217050986</v>
      </c>
      <c r="O955" s="22"/>
      <c r="P955" s="23">
        <f t="shared" ca="1" si="286"/>
        <v>1.5399846370468633E-2</v>
      </c>
      <c r="Q955" s="23">
        <f t="shared" ca="1" si="287"/>
        <v>3.8361675462474811</v>
      </c>
      <c r="R955" s="24">
        <f t="shared" ca="1" si="296"/>
        <v>9926.097088781893</v>
      </c>
      <c r="S955" s="23">
        <f t="shared" ca="1" si="297"/>
        <v>9929.9332563281405</v>
      </c>
      <c r="T955" s="22"/>
      <c r="U955" s="23">
        <f t="shared" ca="1" si="288"/>
        <v>10.368170455843446</v>
      </c>
      <c r="V955" s="23">
        <f t="shared" ca="1" si="289"/>
        <v>1.7347282204653918</v>
      </c>
      <c r="W955" s="24">
        <f t="shared" ca="1" si="298"/>
        <v>11445.439987963689</v>
      </c>
      <c r="X955" s="23">
        <f t="shared" ca="1" si="299"/>
        <v>11447.174716184154</v>
      </c>
    </row>
    <row r="956" spans="1:24" x14ac:dyDescent="0.25">
      <c r="A956" s="23">
        <f t="shared" ca="1" si="280"/>
        <v>0.41658882983830464</v>
      </c>
      <c r="B956" s="23">
        <f t="shared" ca="1" si="281"/>
        <v>3.0076824899793233</v>
      </c>
      <c r="C956" s="24">
        <f t="shared" ca="1" si="290"/>
        <v>8675.277201288638</v>
      </c>
      <c r="D956" s="23">
        <f t="shared" ca="1" si="291"/>
        <v>8678.2848837786169</v>
      </c>
      <c r="E956" s="22"/>
      <c r="F956" s="23">
        <f t="shared" ca="1" si="282"/>
        <v>2.1534039995400045</v>
      </c>
      <c r="G956" s="23">
        <f t="shared" ca="1" si="283"/>
        <v>0.48968340123690934</v>
      </c>
      <c r="H956" s="24">
        <f t="shared" ca="1" si="292"/>
        <v>9755.3650600771271</v>
      </c>
      <c r="I956" s="23">
        <f t="shared" ca="1" si="293"/>
        <v>9755.8547434783632</v>
      </c>
      <c r="J956" s="22"/>
      <c r="K956" s="23">
        <f t="shared" ca="1" si="284"/>
        <v>1.4382582856320063</v>
      </c>
      <c r="L956" s="23">
        <f t="shared" ca="1" si="285"/>
        <v>1.1482774132332088</v>
      </c>
      <c r="M956" s="24">
        <f t="shared" ca="1" si="294"/>
        <v>9669.403779990731</v>
      </c>
      <c r="N956" s="23">
        <f t="shared" ca="1" si="295"/>
        <v>9670.5520574039638</v>
      </c>
      <c r="O956" s="22"/>
      <c r="P956" s="23">
        <f t="shared" ca="1" si="286"/>
        <v>0.79520130070626138</v>
      </c>
      <c r="Q956" s="23">
        <f t="shared" ca="1" si="287"/>
        <v>1.2793922365811734</v>
      </c>
      <c r="R956" s="24">
        <f t="shared" ca="1" si="296"/>
        <v>9930.7284576288475</v>
      </c>
      <c r="S956" s="23">
        <f t="shared" ca="1" si="297"/>
        <v>9932.0078498654293</v>
      </c>
      <c r="T956" s="22"/>
      <c r="U956" s="23">
        <f t="shared" ca="1" si="288"/>
        <v>6.4016069300827434</v>
      </c>
      <c r="V956" s="23">
        <f t="shared" ca="1" si="289"/>
        <v>2.1659638145698943</v>
      </c>
      <c r="W956" s="24">
        <f t="shared" ca="1" si="298"/>
        <v>11453.576323114237</v>
      </c>
      <c r="X956" s="23">
        <f t="shared" ca="1" si="299"/>
        <v>11455.742286928808</v>
      </c>
    </row>
    <row r="957" spans="1:24" x14ac:dyDescent="0.25">
      <c r="A957" s="23">
        <f t="shared" ca="1" si="280"/>
        <v>4.3740446469934202</v>
      </c>
      <c r="B957" s="23">
        <f t="shared" ca="1" si="281"/>
        <v>3.6402930618791567</v>
      </c>
      <c r="C957" s="24">
        <f t="shared" ca="1" si="290"/>
        <v>8682.6589284256097</v>
      </c>
      <c r="D957" s="23">
        <f t="shared" ca="1" si="291"/>
        <v>8686.2992214874885</v>
      </c>
      <c r="E957" s="22"/>
      <c r="F957" s="23">
        <f t="shared" ca="1" si="282"/>
        <v>6.2234329581794325</v>
      </c>
      <c r="G957" s="23">
        <f t="shared" ca="1" si="283"/>
        <v>0.71506557987592401</v>
      </c>
      <c r="H957" s="24">
        <f t="shared" ca="1" si="292"/>
        <v>9762.078176436542</v>
      </c>
      <c r="I957" s="23">
        <f t="shared" ca="1" si="293"/>
        <v>9762.7932420164179</v>
      </c>
      <c r="J957" s="22"/>
      <c r="K957" s="23">
        <f t="shared" ca="1" si="284"/>
        <v>5.9760634494087617</v>
      </c>
      <c r="L957" s="23">
        <f t="shared" ca="1" si="285"/>
        <v>0.4922070650498484</v>
      </c>
      <c r="M957" s="24">
        <f t="shared" ca="1" si="294"/>
        <v>9676.5281208533725</v>
      </c>
      <c r="N957" s="23">
        <f t="shared" ca="1" si="295"/>
        <v>9677.0203279184225</v>
      </c>
      <c r="O957" s="22"/>
      <c r="P957" s="23">
        <f t="shared" ca="1" si="286"/>
        <v>2.5188982259573365E-2</v>
      </c>
      <c r="Q957" s="23">
        <f t="shared" ca="1" si="287"/>
        <v>0.38658180481446441</v>
      </c>
      <c r="R957" s="24">
        <f t="shared" ca="1" si="296"/>
        <v>9932.0330388476887</v>
      </c>
      <c r="S957" s="23">
        <f t="shared" ca="1" si="297"/>
        <v>9932.419620652503</v>
      </c>
      <c r="T957" s="22"/>
      <c r="U957" s="23">
        <f t="shared" ca="1" si="288"/>
        <v>3.0712332290761468</v>
      </c>
      <c r="V957" s="23">
        <f t="shared" ca="1" si="289"/>
        <v>0.74636251470422144</v>
      </c>
      <c r="W957" s="24">
        <f t="shared" ca="1" si="298"/>
        <v>11458.813520157884</v>
      </c>
      <c r="X957" s="23">
        <f t="shared" ca="1" si="299"/>
        <v>11459.559882672589</v>
      </c>
    </row>
    <row r="958" spans="1:24" x14ac:dyDescent="0.25">
      <c r="A958" s="23">
        <f t="shared" ca="1" si="280"/>
        <v>0.70863514272186068</v>
      </c>
      <c r="B958" s="23">
        <f t="shared" ca="1" si="281"/>
        <v>2.1260714911497995</v>
      </c>
      <c r="C958" s="24">
        <f t="shared" ca="1" si="290"/>
        <v>8687.0078566302109</v>
      </c>
      <c r="D958" s="23">
        <f t="shared" ca="1" si="291"/>
        <v>8689.1339281213604</v>
      </c>
      <c r="E958" s="22"/>
      <c r="F958" s="23">
        <f t="shared" ca="1" si="282"/>
        <v>4.6569029189457662</v>
      </c>
      <c r="G958" s="23">
        <f t="shared" ca="1" si="283"/>
        <v>2.4535335837784769</v>
      </c>
      <c r="H958" s="24">
        <f t="shared" ca="1" si="292"/>
        <v>9767.4501449353629</v>
      </c>
      <c r="I958" s="23">
        <f t="shared" ca="1" si="293"/>
        <v>9769.903678519142</v>
      </c>
      <c r="J958" s="22"/>
      <c r="K958" s="23">
        <f t="shared" ca="1" si="284"/>
        <v>3.2872318096372699</v>
      </c>
      <c r="L958" s="23">
        <f t="shared" ca="1" si="285"/>
        <v>1.1602950068524143</v>
      </c>
      <c r="M958" s="24">
        <f t="shared" ca="1" si="294"/>
        <v>9680.3075597280604</v>
      </c>
      <c r="N958" s="23">
        <f t="shared" ca="1" si="295"/>
        <v>9681.4678547349122</v>
      </c>
      <c r="O958" s="22"/>
      <c r="P958" s="23">
        <f t="shared" ca="1" si="286"/>
        <v>19.00848354332452</v>
      </c>
      <c r="Q958" s="23">
        <f t="shared" ca="1" si="287"/>
        <v>2.9894771809809257</v>
      </c>
      <c r="R958" s="24">
        <f t="shared" ca="1" si="296"/>
        <v>9951.4281041958275</v>
      </c>
      <c r="S958" s="23">
        <f t="shared" ca="1" si="297"/>
        <v>9954.4175813768088</v>
      </c>
      <c r="T958" s="22"/>
      <c r="U958" s="23">
        <f t="shared" ca="1" si="288"/>
        <v>2.1181985292767367</v>
      </c>
      <c r="V958" s="23">
        <f t="shared" ca="1" si="289"/>
        <v>1.8891056089974934</v>
      </c>
      <c r="W958" s="24">
        <f t="shared" ca="1" si="298"/>
        <v>11461.678081201866</v>
      </c>
      <c r="X958" s="23">
        <f t="shared" ca="1" si="299"/>
        <v>11463.567186810864</v>
      </c>
    </row>
    <row r="959" spans="1:24" x14ac:dyDescent="0.25">
      <c r="A959" s="23">
        <f t="shared" ca="1" si="280"/>
        <v>1.719432501908998</v>
      </c>
      <c r="B959" s="23">
        <f t="shared" ca="1" si="281"/>
        <v>0.13807478948160401</v>
      </c>
      <c r="C959" s="24">
        <f t="shared" ca="1" si="290"/>
        <v>8690.8533606232686</v>
      </c>
      <c r="D959" s="23">
        <f t="shared" ca="1" si="291"/>
        <v>8690.9914354127504</v>
      </c>
      <c r="E959" s="22"/>
      <c r="F959" s="23">
        <f t="shared" ca="1" si="282"/>
        <v>7.8445207173576463</v>
      </c>
      <c r="G959" s="23">
        <f t="shared" ca="1" si="283"/>
        <v>0.67078335774312647</v>
      </c>
      <c r="H959" s="24">
        <f t="shared" ca="1" si="292"/>
        <v>9777.7481992364992</v>
      </c>
      <c r="I959" s="23">
        <f t="shared" ca="1" si="293"/>
        <v>9778.4189825942431</v>
      </c>
      <c r="J959" s="22"/>
      <c r="K959" s="23">
        <f t="shared" ca="1" si="284"/>
        <v>12.100103283653075</v>
      </c>
      <c r="L959" s="23">
        <f t="shared" ca="1" si="285"/>
        <v>0.71291860813547914</v>
      </c>
      <c r="M959" s="24">
        <f t="shared" ca="1" si="294"/>
        <v>9693.5679580185661</v>
      </c>
      <c r="N959" s="23">
        <f t="shared" ca="1" si="295"/>
        <v>9694.2808766267008</v>
      </c>
      <c r="O959" s="22"/>
      <c r="P959" s="23">
        <f t="shared" ca="1" si="286"/>
        <v>18.762699197657646</v>
      </c>
      <c r="Q959" s="23">
        <f t="shared" ca="1" si="287"/>
        <v>1.4174318927967486</v>
      </c>
      <c r="R959" s="24">
        <f t="shared" ca="1" si="296"/>
        <v>9973.1802805744665</v>
      </c>
      <c r="S959" s="23">
        <f t="shared" ca="1" si="297"/>
        <v>9974.5977124672627</v>
      </c>
      <c r="T959" s="22"/>
      <c r="U959" s="23">
        <f t="shared" ca="1" si="288"/>
        <v>6.1499592874995672</v>
      </c>
      <c r="V959" s="23">
        <f t="shared" ca="1" si="289"/>
        <v>0.82588499036573082</v>
      </c>
      <c r="W959" s="24">
        <f t="shared" ca="1" si="298"/>
        <v>11469.717146098363</v>
      </c>
      <c r="X959" s="23">
        <f t="shared" ca="1" si="299"/>
        <v>11470.543031088728</v>
      </c>
    </row>
    <row r="960" spans="1:24" x14ac:dyDescent="0.25">
      <c r="A960" s="23">
        <f t="shared" ca="1" si="280"/>
        <v>13.653338330842013</v>
      </c>
      <c r="B960" s="23">
        <f t="shared" ca="1" si="281"/>
        <v>0.10894872904626171</v>
      </c>
      <c r="C960" s="24">
        <f t="shared" ca="1" si="290"/>
        <v>8704.6447737435919</v>
      </c>
      <c r="D960" s="23">
        <f t="shared" ca="1" si="291"/>
        <v>8704.7537224726384</v>
      </c>
      <c r="E960" s="22"/>
      <c r="F960" s="23">
        <f t="shared" ca="1" si="282"/>
        <v>12.071129467686623</v>
      </c>
      <c r="G960" s="23">
        <f t="shared" ca="1" si="283"/>
        <v>1.873552889567528</v>
      </c>
      <c r="H960" s="24">
        <f t="shared" ca="1" si="292"/>
        <v>9790.4901120619288</v>
      </c>
      <c r="I960" s="23">
        <f t="shared" ca="1" si="293"/>
        <v>9792.3636649514956</v>
      </c>
      <c r="J960" s="22"/>
      <c r="K960" s="23">
        <f t="shared" ca="1" si="284"/>
        <v>35.437194922948002</v>
      </c>
      <c r="L960" s="23">
        <f t="shared" ca="1" si="285"/>
        <v>14.180536881341071</v>
      </c>
      <c r="M960" s="24">
        <f t="shared" ca="1" si="294"/>
        <v>9729.7180715496488</v>
      </c>
      <c r="N960" s="23">
        <f t="shared" ca="1" si="295"/>
        <v>9743.898608430989</v>
      </c>
      <c r="O960" s="22"/>
      <c r="P960" s="23">
        <f t="shared" ca="1" si="286"/>
        <v>15.50622855859608</v>
      </c>
      <c r="Q960" s="23">
        <f t="shared" ca="1" si="287"/>
        <v>1.7833508390750761</v>
      </c>
      <c r="R960" s="24">
        <f t="shared" ca="1" si="296"/>
        <v>9990.1039410258581</v>
      </c>
      <c r="S960" s="23">
        <f t="shared" ca="1" si="297"/>
        <v>9991.887291864934</v>
      </c>
      <c r="T960" s="22"/>
      <c r="U960" s="23">
        <f t="shared" ca="1" si="288"/>
        <v>2.3458173176407731</v>
      </c>
      <c r="V960" s="23">
        <f t="shared" ca="1" si="289"/>
        <v>1.3961661462122916</v>
      </c>
      <c r="W960" s="24">
        <f t="shared" ca="1" si="298"/>
        <v>11472.888848406368</v>
      </c>
      <c r="X960" s="23">
        <f t="shared" ca="1" si="299"/>
        <v>11474.285014552581</v>
      </c>
    </row>
    <row r="961" spans="1:24" x14ac:dyDescent="0.25">
      <c r="A961" s="23">
        <f t="shared" ca="1" si="280"/>
        <v>4.2126034782580533</v>
      </c>
      <c r="B961" s="23">
        <f t="shared" ca="1" si="281"/>
        <v>3.2753239697007328</v>
      </c>
      <c r="C961" s="24">
        <f t="shared" ca="1" si="290"/>
        <v>8708.9663259508961</v>
      </c>
      <c r="D961" s="23">
        <f t="shared" ca="1" si="291"/>
        <v>8712.2416499205974</v>
      </c>
      <c r="E961" s="22"/>
      <c r="F961" s="23">
        <f t="shared" ca="1" si="282"/>
        <v>4.1582841488839604</v>
      </c>
      <c r="G961" s="23">
        <f t="shared" ca="1" si="283"/>
        <v>0.93806683703273586</v>
      </c>
      <c r="H961" s="24">
        <f t="shared" ca="1" si="292"/>
        <v>9796.5219491003791</v>
      </c>
      <c r="I961" s="23">
        <f t="shared" ca="1" si="293"/>
        <v>9797.4600159374113</v>
      </c>
      <c r="J961" s="22"/>
      <c r="K961" s="23">
        <f t="shared" ca="1" si="284"/>
        <v>0.29398656175037569</v>
      </c>
      <c r="L961" s="23">
        <f t="shared" ca="1" si="285"/>
        <v>0.6146679795305543</v>
      </c>
      <c r="M961" s="24">
        <f t="shared" ca="1" si="294"/>
        <v>9744.192594992739</v>
      </c>
      <c r="N961" s="23">
        <f t="shared" ca="1" si="295"/>
        <v>9744.8072629722701</v>
      </c>
      <c r="O961" s="22"/>
      <c r="P961" s="23">
        <f t="shared" ca="1" si="286"/>
        <v>2.1829830975492088</v>
      </c>
      <c r="Q961" s="23">
        <f t="shared" ca="1" si="287"/>
        <v>2.7956271434512114</v>
      </c>
      <c r="R961" s="24">
        <f t="shared" ca="1" si="296"/>
        <v>9994.0702749624834</v>
      </c>
      <c r="S961" s="23">
        <f t="shared" ca="1" si="297"/>
        <v>9996.8659021059339</v>
      </c>
      <c r="T961" s="22"/>
      <c r="U961" s="23">
        <f t="shared" ca="1" si="288"/>
        <v>11.861059462164789</v>
      </c>
      <c r="V961" s="23">
        <f t="shared" ca="1" si="289"/>
        <v>5.7370115944941915</v>
      </c>
      <c r="W961" s="24">
        <f t="shared" ca="1" si="298"/>
        <v>11486.146074014745</v>
      </c>
      <c r="X961" s="23">
        <f t="shared" ca="1" si="299"/>
        <v>11491.883085609239</v>
      </c>
    </row>
    <row r="962" spans="1:24" x14ac:dyDescent="0.25">
      <c r="A962" s="23">
        <f t="shared" ca="1" si="280"/>
        <v>0.86864190011231945</v>
      </c>
      <c r="B962" s="23">
        <f t="shared" ca="1" si="281"/>
        <v>3.327248665272255</v>
      </c>
      <c r="C962" s="24">
        <f t="shared" ca="1" si="290"/>
        <v>8713.1102918207089</v>
      </c>
      <c r="D962" s="23">
        <f t="shared" ca="1" si="291"/>
        <v>8716.437540485982</v>
      </c>
      <c r="E962" s="22"/>
      <c r="F962" s="23">
        <f t="shared" ca="1" si="282"/>
        <v>1.7584303397739052</v>
      </c>
      <c r="G962" s="23">
        <f t="shared" ca="1" si="283"/>
        <v>3.8864531850233623</v>
      </c>
      <c r="H962" s="24">
        <f t="shared" ca="1" si="292"/>
        <v>9799.2184462771856</v>
      </c>
      <c r="I962" s="23">
        <f t="shared" ca="1" si="293"/>
        <v>9803.1048994622088</v>
      </c>
      <c r="J962" s="22"/>
      <c r="K962" s="23">
        <f t="shared" ca="1" si="284"/>
        <v>16.90236229167721</v>
      </c>
      <c r="L962" s="23">
        <f t="shared" ca="1" si="285"/>
        <v>1.7615903157588364</v>
      </c>
      <c r="M962" s="24">
        <f t="shared" ca="1" si="294"/>
        <v>9761.7096252639476</v>
      </c>
      <c r="N962" s="23">
        <f t="shared" ca="1" si="295"/>
        <v>9763.471215579706</v>
      </c>
      <c r="O962" s="22"/>
      <c r="P962" s="23">
        <f t="shared" ca="1" si="286"/>
        <v>7.5809132235778183</v>
      </c>
      <c r="Q962" s="23">
        <f t="shared" ca="1" si="287"/>
        <v>4.0925063891990154</v>
      </c>
      <c r="R962" s="24">
        <f t="shared" ca="1" si="296"/>
        <v>10004.446815329511</v>
      </c>
      <c r="S962" s="23">
        <f t="shared" ca="1" si="297"/>
        <v>10008.53932171871</v>
      </c>
      <c r="T962" s="22"/>
      <c r="U962" s="23">
        <f t="shared" ca="1" si="288"/>
        <v>6.0530245851235547</v>
      </c>
      <c r="V962" s="23">
        <f t="shared" ca="1" si="289"/>
        <v>6.3060377411016191</v>
      </c>
      <c r="W962" s="24">
        <f t="shared" ca="1" si="298"/>
        <v>11497.936110194363</v>
      </c>
      <c r="X962" s="23">
        <f t="shared" ca="1" si="299"/>
        <v>11504.242147935465</v>
      </c>
    </row>
    <row r="963" spans="1:24" x14ac:dyDescent="0.25">
      <c r="A963" s="23">
        <f t="shared" ca="1" si="280"/>
        <v>22.469883992599275</v>
      </c>
      <c r="B963" s="23">
        <f t="shared" ca="1" si="281"/>
        <v>2.085825642216955</v>
      </c>
      <c r="C963" s="24">
        <f t="shared" ca="1" si="290"/>
        <v>8738.9074244785807</v>
      </c>
      <c r="D963" s="23">
        <f t="shared" ca="1" si="291"/>
        <v>8740.9932501207968</v>
      </c>
      <c r="E963" s="22"/>
      <c r="F963" s="23">
        <f t="shared" ca="1" si="282"/>
        <v>1.5801590911072632</v>
      </c>
      <c r="G963" s="23">
        <f t="shared" ca="1" si="283"/>
        <v>1.1531511957247465E-2</v>
      </c>
      <c r="H963" s="24">
        <f t="shared" ca="1" si="292"/>
        <v>9804.6850585533157</v>
      </c>
      <c r="I963" s="23">
        <f t="shared" ca="1" si="293"/>
        <v>9804.6965900652722</v>
      </c>
      <c r="J963" s="22"/>
      <c r="K963" s="23">
        <f t="shared" ca="1" si="284"/>
        <v>22.274864708506712</v>
      </c>
      <c r="L963" s="23">
        <f t="shared" ca="1" si="285"/>
        <v>0.33969768256499011</v>
      </c>
      <c r="M963" s="24">
        <f t="shared" ca="1" si="294"/>
        <v>9785.7460802882124</v>
      </c>
      <c r="N963" s="23">
        <f t="shared" ca="1" si="295"/>
        <v>9786.0857779707767</v>
      </c>
      <c r="O963" s="22"/>
      <c r="P963" s="23">
        <f t="shared" ca="1" si="286"/>
        <v>3.0470941461013461</v>
      </c>
      <c r="Q963" s="23">
        <f t="shared" ca="1" si="287"/>
        <v>0.59467120249754568</v>
      </c>
      <c r="R963" s="24">
        <f t="shared" ca="1" si="296"/>
        <v>10011.586415864811</v>
      </c>
      <c r="S963" s="23">
        <f t="shared" ca="1" si="297"/>
        <v>10012.181087067309</v>
      </c>
      <c r="T963" s="22"/>
      <c r="U963" s="23">
        <f t="shared" ca="1" si="288"/>
        <v>7.6855764411645362</v>
      </c>
      <c r="V963" s="23">
        <f t="shared" ca="1" si="289"/>
        <v>0.27529569641409812</v>
      </c>
      <c r="W963" s="24">
        <f t="shared" ca="1" si="298"/>
        <v>11511.92772437663</v>
      </c>
      <c r="X963" s="23">
        <f t="shared" ca="1" si="299"/>
        <v>11512.203020073044</v>
      </c>
    </row>
    <row r="964" spans="1:24" x14ac:dyDescent="0.25">
      <c r="A964" s="23">
        <f t="shared" ca="1" si="280"/>
        <v>9.9962175373332123</v>
      </c>
      <c r="B964" s="23">
        <f t="shared" ca="1" si="281"/>
        <v>1.9447977808034402</v>
      </c>
      <c r="C964" s="24">
        <f t="shared" ca="1" si="290"/>
        <v>8750.9894676581298</v>
      </c>
      <c r="D964" s="23">
        <f t="shared" ca="1" si="291"/>
        <v>8752.9342654389329</v>
      </c>
      <c r="E964" s="22"/>
      <c r="F964" s="23">
        <f t="shared" ca="1" si="282"/>
        <v>1.5704034359875128</v>
      </c>
      <c r="G964" s="23">
        <f t="shared" ca="1" si="283"/>
        <v>12.542387437523809</v>
      </c>
      <c r="H964" s="24">
        <f t="shared" ca="1" si="292"/>
        <v>9806.26699350126</v>
      </c>
      <c r="I964" s="23">
        <f t="shared" ca="1" si="293"/>
        <v>9818.8093809387847</v>
      </c>
      <c r="J964" s="22"/>
      <c r="K964" s="23">
        <f t="shared" ca="1" si="284"/>
        <v>0.4366090862093075</v>
      </c>
      <c r="L964" s="23">
        <f t="shared" ca="1" si="285"/>
        <v>0.43031168028255101</v>
      </c>
      <c r="M964" s="24">
        <f t="shared" ca="1" si="294"/>
        <v>9786.5223870569862</v>
      </c>
      <c r="N964" s="23">
        <f t="shared" ca="1" si="295"/>
        <v>9786.9526987372683</v>
      </c>
      <c r="O964" s="22"/>
      <c r="P964" s="23">
        <f t="shared" ca="1" si="286"/>
        <v>14.559528942647914</v>
      </c>
      <c r="Q964" s="23">
        <f t="shared" ca="1" si="287"/>
        <v>7.3528826849334923</v>
      </c>
      <c r="R964" s="24">
        <f t="shared" ca="1" si="296"/>
        <v>10026.740616009956</v>
      </c>
      <c r="S964" s="23">
        <f t="shared" ca="1" si="297"/>
        <v>10034.093498694891</v>
      </c>
      <c r="T964" s="22"/>
      <c r="U964" s="23">
        <f t="shared" ca="1" si="288"/>
        <v>9.0211708528127303</v>
      </c>
      <c r="V964" s="23">
        <f t="shared" ca="1" si="289"/>
        <v>0.29965439707826685</v>
      </c>
      <c r="W964" s="24">
        <f t="shared" ca="1" si="298"/>
        <v>11521.224190925857</v>
      </c>
      <c r="X964" s="23">
        <f t="shared" ca="1" si="299"/>
        <v>11521.523845322936</v>
      </c>
    </row>
    <row r="965" spans="1:24" x14ac:dyDescent="0.25">
      <c r="A965" s="23">
        <f t="shared" ca="1" si="280"/>
        <v>6.5444114466684011</v>
      </c>
      <c r="B965" s="23">
        <f t="shared" ca="1" si="281"/>
        <v>1.408262417655139</v>
      </c>
      <c r="C965" s="24">
        <f t="shared" ca="1" si="290"/>
        <v>8759.4786768856011</v>
      </c>
      <c r="D965" s="23">
        <f t="shared" ca="1" si="291"/>
        <v>8760.8869393032564</v>
      </c>
      <c r="E965" s="22"/>
      <c r="F965" s="23">
        <f t="shared" ca="1" si="282"/>
        <v>0.64237015207087356</v>
      </c>
      <c r="G965" s="23">
        <f t="shared" ca="1" si="283"/>
        <v>0.58665882523633672</v>
      </c>
      <c r="H965" s="24">
        <f t="shared" ca="1" si="292"/>
        <v>9819.4517510908554</v>
      </c>
      <c r="I965" s="23">
        <f t="shared" ca="1" si="293"/>
        <v>9820.038409916091</v>
      </c>
      <c r="J965" s="22"/>
      <c r="K965" s="23">
        <f t="shared" ca="1" si="284"/>
        <v>3.2196405938120076</v>
      </c>
      <c r="L965" s="23">
        <f t="shared" ca="1" si="285"/>
        <v>0.25983907139080398</v>
      </c>
      <c r="M965" s="24">
        <f t="shared" ca="1" si="294"/>
        <v>9790.1723393310804</v>
      </c>
      <c r="N965" s="23">
        <f t="shared" ca="1" si="295"/>
        <v>9790.4321784024705</v>
      </c>
      <c r="O965" s="22"/>
      <c r="P965" s="23">
        <f t="shared" ca="1" si="286"/>
        <v>11.112379070212448</v>
      </c>
      <c r="Q965" s="23">
        <f t="shared" ca="1" si="287"/>
        <v>5.7985682938649674</v>
      </c>
      <c r="R965" s="24">
        <f t="shared" ca="1" si="296"/>
        <v>10045.205877765104</v>
      </c>
      <c r="S965" s="23">
        <f t="shared" ca="1" si="297"/>
        <v>10051.004446058969</v>
      </c>
      <c r="T965" s="22"/>
      <c r="U965" s="23">
        <f t="shared" ca="1" si="288"/>
        <v>10.479834730085839</v>
      </c>
      <c r="V965" s="23">
        <f t="shared" ca="1" si="289"/>
        <v>3.2659516279964289</v>
      </c>
      <c r="W965" s="24">
        <f t="shared" ca="1" si="298"/>
        <v>11532.003680053022</v>
      </c>
      <c r="X965" s="23">
        <f t="shared" ca="1" si="299"/>
        <v>11535.269631681018</v>
      </c>
    </row>
    <row r="966" spans="1:24" x14ac:dyDescent="0.25">
      <c r="A966" s="23">
        <f t="shared" ca="1" si="280"/>
        <v>6.2780701464716282</v>
      </c>
      <c r="B966" s="23">
        <f t="shared" ca="1" si="281"/>
        <v>2.8016571657247189</v>
      </c>
      <c r="C966" s="24">
        <f t="shared" ca="1" si="290"/>
        <v>8767.1650094497272</v>
      </c>
      <c r="D966" s="23">
        <f t="shared" ca="1" si="291"/>
        <v>8769.9666666154517</v>
      </c>
      <c r="E966" s="22"/>
      <c r="F966" s="23">
        <f t="shared" ca="1" si="282"/>
        <v>5.4638385553492865</v>
      </c>
      <c r="G966" s="23">
        <f t="shared" ca="1" si="283"/>
        <v>5.3486750904074407</v>
      </c>
      <c r="H966" s="24">
        <f t="shared" ca="1" si="292"/>
        <v>9825.5022484714409</v>
      </c>
      <c r="I966" s="23">
        <f t="shared" ca="1" si="293"/>
        <v>9830.8509235618476</v>
      </c>
      <c r="J966" s="22"/>
      <c r="K966" s="23">
        <f t="shared" ca="1" si="284"/>
        <v>2.5219895801948051</v>
      </c>
      <c r="L966" s="23">
        <f t="shared" ca="1" si="285"/>
        <v>2.7989387508521357</v>
      </c>
      <c r="M966" s="24">
        <f t="shared" ca="1" si="294"/>
        <v>9792.9541679826652</v>
      </c>
      <c r="N966" s="23">
        <f t="shared" ca="1" si="295"/>
        <v>9795.7531067335167</v>
      </c>
      <c r="O966" s="22"/>
      <c r="P966" s="23">
        <f t="shared" ca="1" si="286"/>
        <v>3.9333110958917543</v>
      </c>
      <c r="Q966" s="23">
        <f t="shared" ca="1" si="287"/>
        <v>2.3751059919641491</v>
      </c>
      <c r="R966" s="24">
        <f t="shared" ca="1" si="296"/>
        <v>10054.937757154861</v>
      </c>
      <c r="S966" s="23">
        <f t="shared" ca="1" si="297"/>
        <v>10057.312863146826</v>
      </c>
      <c r="T966" s="22"/>
      <c r="U966" s="23">
        <f t="shared" ca="1" si="288"/>
        <v>24.317793028080928</v>
      </c>
      <c r="V966" s="23">
        <f t="shared" ca="1" si="289"/>
        <v>3.2637000372673524</v>
      </c>
      <c r="W966" s="24">
        <f t="shared" ca="1" si="298"/>
        <v>11559.5874247091</v>
      </c>
      <c r="X966" s="23">
        <f t="shared" ca="1" si="299"/>
        <v>11562.851124746367</v>
      </c>
    </row>
    <row r="967" spans="1:24" x14ac:dyDescent="0.25">
      <c r="A967" s="23">
        <f t="shared" ca="1" si="280"/>
        <v>1.9917478838684672</v>
      </c>
      <c r="B967" s="23">
        <f t="shared" ca="1" si="281"/>
        <v>0.26356438208607469</v>
      </c>
      <c r="C967" s="24">
        <f t="shared" ca="1" si="290"/>
        <v>8771.9584144993205</v>
      </c>
      <c r="D967" s="23">
        <f t="shared" ca="1" si="291"/>
        <v>8772.2219788814073</v>
      </c>
      <c r="E967" s="22"/>
      <c r="F967" s="23">
        <f t="shared" ca="1" si="282"/>
        <v>0.7088265286853288</v>
      </c>
      <c r="G967" s="23">
        <f t="shared" ca="1" si="283"/>
        <v>4.5007999637951066</v>
      </c>
      <c r="H967" s="24">
        <f t="shared" ca="1" si="292"/>
        <v>9831.5597500905333</v>
      </c>
      <c r="I967" s="23">
        <f t="shared" ca="1" si="293"/>
        <v>9836.0605500543279</v>
      </c>
      <c r="J967" s="22"/>
      <c r="K967" s="23">
        <f t="shared" ca="1" si="284"/>
        <v>0.40660248583762243</v>
      </c>
      <c r="L967" s="23">
        <f t="shared" ca="1" si="285"/>
        <v>0.34079472880448175</v>
      </c>
      <c r="M967" s="24">
        <f t="shared" ca="1" si="294"/>
        <v>9796.1597092193551</v>
      </c>
      <c r="N967" s="23">
        <f t="shared" ca="1" si="295"/>
        <v>9796.5005039481603</v>
      </c>
      <c r="O967" s="22"/>
      <c r="P967" s="23">
        <f t="shared" ca="1" si="286"/>
        <v>25.308769397279345</v>
      </c>
      <c r="Q967" s="23">
        <f t="shared" ca="1" si="287"/>
        <v>4.2770053579710847</v>
      </c>
      <c r="R967" s="24">
        <f t="shared" ca="1" si="296"/>
        <v>10082.621632544106</v>
      </c>
      <c r="S967" s="23">
        <f t="shared" ca="1" si="297"/>
        <v>10086.898637902077</v>
      </c>
      <c r="T967" s="22"/>
      <c r="U967" s="23">
        <f t="shared" ca="1" si="288"/>
        <v>16.313973013321526</v>
      </c>
      <c r="V967" s="23">
        <f t="shared" ca="1" si="289"/>
        <v>4.5218348623857771</v>
      </c>
      <c r="W967" s="24">
        <f t="shared" ca="1" si="298"/>
        <v>11579.165097759687</v>
      </c>
      <c r="X967" s="23">
        <f t="shared" ca="1" si="299"/>
        <v>11583.686932622073</v>
      </c>
    </row>
    <row r="968" spans="1:24" x14ac:dyDescent="0.25">
      <c r="A968" s="23">
        <f t="shared" ca="1" si="280"/>
        <v>1.8295653308591548</v>
      </c>
      <c r="B968" s="23">
        <f t="shared" ca="1" si="281"/>
        <v>4.0208214176052248</v>
      </c>
      <c r="C968" s="24">
        <f t="shared" ca="1" si="290"/>
        <v>8774.0515442122669</v>
      </c>
      <c r="D968" s="23">
        <f t="shared" ca="1" si="291"/>
        <v>8778.0723656298724</v>
      </c>
      <c r="E968" s="22"/>
      <c r="F968" s="23">
        <f t="shared" ca="1" si="282"/>
        <v>9.2844335558801969</v>
      </c>
      <c r="G968" s="23">
        <f t="shared" ca="1" si="283"/>
        <v>2.3431313178005739</v>
      </c>
      <c r="H968" s="24">
        <f t="shared" ca="1" si="292"/>
        <v>9845.3449836102081</v>
      </c>
      <c r="I968" s="23">
        <f t="shared" ca="1" si="293"/>
        <v>9847.6881149280089</v>
      </c>
      <c r="J968" s="22"/>
      <c r="K968" s="23">
        <f t="shared" ca="1" si="284"/>
        <v>1.4204251847889655</v>
      </c>
      <c r="L968" s="23">
        <f t="shared" ca="1" si="285"/>
        <v>3.0883690007926745</v>
      </c>
      <c r="M968" s="24">
        <f t="shared" ca="1" si="294"/>
        <v>9797.9209291329498</v>
      </c>
      <c r="N968" s="23">
        <f t="shared" ca="1" si="295"/>
        <v>9801.009298133742</v>
      </c>
      <c r="O968" s="22"/>
      <c r="P968" s="23">
        <f t="shared" ca="1" si="286"/>
        <v>16.937481937913748</v>
      </c>
      <c r="Q968" s="23">
        <f t="shared" ca="1" si="287"/>
        <v>11.243432140122669</v>
      </c>
      <c r="R968" s="24">
        <f t="shared" ca="1" si="296"/>
        <v>10103.836119839991</v>
      </c>
      <c r="S968" s="23">
        <f t="shared" ca="1" si="297"/>
        <v>10115.079551980114</v>
      </c>
      <c r="T968" s="22"/>
      <c r="U968" s="23">
        <f t="shared" ca="1" si="288"/>
        <v>7.4410284173685142</v>
      </c>
      <c r="V968" s="23">
        <f t="shared" ca="1" si="289"/>
        <v>1.6849989956936096</v>
      </c>
      <c r="W968" s="24">
        <f t="shared" ca="1" si="298"/>
        <v>11591.127961039441</v>
      </c>
      <c r="X968" s="23">
        <f t="shared" ca="1" si="299"/>
        <v>11592.812960035135</v>
      </c>
    </row>
    <row r="969" spans="1:24" x14ac:dyDescent="0.25">
      <c r="A969" s="23">
        <f t="shared" ca="1" si="280"/>
        <v>4.6312931258669998</v>
      </c>
      <c r="B969" s="23">
        <f t="shared" ca="1" si="281"/>
        <v>1.2029932478254443E-2</v>
      </c>
      <c r="C969" s="24">
        <f t="shared" ca="1" si="290"/>
        <v>8782.7036587557395</v>
      </c>
      <c r="D969" s="23">
        <f t="shared" ca="1" si="291"/>
        <v>8782.7156886882185</v>
      </c>
      <c r="E969" s="22"/>
      <c r="F969" s="23">
        <f t="shared" ca="1" si="282"/>
        <v>2.7726446780467229</v>
      </c>
      <c r="G969" s="23">
        <f t="shared" ca="1" si="283"/>
        <v>10.546987342396575</v>
      </c>
      <c r="H969" s="24">
        <f t="shared" ca="1" si="292"/>
        <v>9850.4607596060559</v>
      </c>
      <c r="I969" s="23">
        <f t="shared" ca="1" si="293"/>
        <v>9861.0077469484531</v>
      </c>
      <c r="J969" s="22"/>
      <c r="K969" s="23">
        <f t="shared" ca="1" si="284"/>
        <v>24.977268516020509</v>
      </c>
      <c r="L969" s="23">
        <f t="shared" ca="1" si="285"/>
        <v>1.1301025045391249</v>
      </c>
      <c r="M969" s="24">
        <f t="shared" ca="1" si="294"/>
        <v>9825.9865666497626</v>
      </c>
      <c r="N969" s="23">
        <f t="shared" ca="1" si="295"/>
        <v>9827.1166691543021</v>
      </c>
      <c r="O969" s="22"/>
      <c r="P969" s="23">
        <f t="shared" ca="1" si="286"/>
        <v>13.161705709780081</v>
      </c>
      <c r="Q969" s="23">
        <f t="shared" ca="1" si="287"/>
        <v>5.0002283553283551</v>
      </c>
      <c r="R969" s="24">
        <f t="shared" ca="1" si="296"/>
        <v>10128.241257689893</v>
      </c>
      <c r="S969" s="23">
        <f t="shared" ca="1" si="297"/>
        <v>10133.241486045221</v>
      </c>
      <c r="T969" s="22"/>
      <c r="U969" s="23">
        <f t="shared" ca="1" si="288"/>
        <v>0.66860649734142974</v>
      </c>
      <c r="V969" s="23">
        <f t="shared" ca="1" si="289"/>
        <v>3.0168080649811202</v>
      </c>
      <c r="W969" s="24">
        <f t="shared" ca="1" si="298"/>
        <v>11593.481566532477</v>
      </c>
      <c r="X969" s="23">
        <f t="shared" ca="1" si="299"/>
        <v>11596.498374597459</v>
      </c>
    </row>
    <row r="970" spans="1:24" x14ac:dyDescent="0.25">
      <c r="A970" s="23">
        <f t="shared" ca="1" si="280"/>
        <v>9.9727930135833436</v>
      </c>
      <c r="B970" s="23">
        <f t="shared" ca="1" si="281"/>
        <v>2.9968871528693102</v>
      </c>
      <c r="C970" s="24">
        <f t="shared" ca="1" si="290"/>
        <v>8792.6884817018017</v>
      </c>
      <c r="D970" s="23">
        <f t="shared" ca="1" si="291"/>
        <v>8795.6853688546707</v>
      </c>
      <c r="E970" s="22"/>
      <c r="F970" s="23">
        <f t="shared" ca="1" si="282"/>
        <v>1.1689168724343153</v>
      </c>
      <c r="G970" s="23">
        <f t="shared" ca="1" si="283"/>
        <v>1.9976500138663489</v>
      </c>
      <c r="H970" s="24">
        <f t="shared" ca="1" si="292"/>
        <v>9862.1766638208883</v>
      </c>
      <c r="I970" s="23">
        <f t="shared" ca="1" si="293"/>
        <v>9864.1743138347538</v>
      </c>
      <c r="J970" s="22"/>
      <c r="K970" s="23">
        <f t="shared" ca="1" si="284"/>
        <v>1.059410128519908</v>
      </c>
      <c r="L970" s="23">
        <f t="shared" ca="1" si="285"/>
        <v>3.1656759403288723</v>
      </c>
      <c r="M970" s="24">
        <f t="shared" ca="1" si="294"/>
        <v>9828.1760792828227</v>
      </c>
      <c r="N970" s="23">
        <f t="shared" ca="1" si="295"/>
        <v>9831.3417552231513</v>
      </c>
      <c r="O970" s="22"/>
      <c r="P970" s="23">
        <f t="shared" ca="1" si="286"/>
        <v>15.13158813974092</v>
      </c>
      <c r="Q970" s="23">
        <f t="shared" ca="1" si="287"/>
        <v>1.1145987746123451</v>
      </c>
      <c r="R970" s="24">
        <f t="shared" ca="1" si="296"/>
        <v>10148.373074184961</v>
      </c>
      <c r="S970" s="23">
        <f t="shared" ca="1" si="297"/>
        <v>10149.487672959574</v>
      </c>
      <c r="T970" s="22"/>
      <c r="U970" s="23">
        <f t="shared" ca="1" si="288"/>
        <v>9.469071127354761</v>
      </c>
      <c r="V970" s="23">
        <f t="shared" ca="1" si="289"/>
        <v>1.7658690367829639</v>
      </c>
      <c r="W970" s="24">
        <f t="shared" ca="1" si="298"/>
        <v>11605.967445724813</v>
      </c>
      <c r="X970" s="23">
        <f t="shared" ca="1" si="299"/>
        <v>11607.733314761595</v>
      </c>
    </row>
    <row r="971" spans="1:24" x14ac:dyDescent="0.25">
      <c r="A971" s="23">
        <f t="shared" ca="1" si="280"/>
        <v>2.7499481749435764</v>
      </c>
      <c r="B971" s="23">
        <f t="shared" ca="1" si="281"/>
        <v>8.0044671069404671</v>
      </c>
      <c r="C971" s="24">
        <f t="shared" ca="1" si="290"/>
        <v>8798.4353170296145</v>
      </c>
      <c r="D971" s="23">
        <f t="shared" ca="1" si="291"/>
        <v>8806.4397841365553</v>
      </c>
      <c r="E971" s="22"/>
      <c r="F971" s="23">
        <f t="shared" ca="1" si="282"/>
        <v>7.3142395741379129</v>
      </c>
      <c r="G971" s="23">
        <f t="shared" ca="1" si="283"/>
        <v>1.727028344744223</v>
      </c>
      <c r="H971" s="24">
        <f t="shared" ca="1" si="292"/>
        <v>9871.4885534088917</v>
      </c>
      <c r="I971" s="23">
        <f t="shared" ca="1" si="293"/>
        <v>9873.2155817536368</v>
      </c>
      <c r="J971" s="22"/>
      <c r="K971" s="23">
        <f t="shared" ca="1" si="284"/>
        <v>30.939786205474125</v>
      </c>
      <c r="L971" s="23">
        <f t="shared" ca="1" si="285"/>
        <v>3.2222680715072367</v>
      </c>
      <c r="M971" s="24">
        <f t="shared" ca="1" si="294"/>
        <v>9862.2815414286251</v>
      </c>
      <c r="N971" s="23">
        <f t="shared" ca="1" si="295"/>
        <v>9865.5038095001328</v>
      </c>
      <c r="O971" s="22"/>
      <c r="P971" s="23">
        <f t="shared" ca="1" si="286"/>
        <v>2.3120221454071106</v>
      </c>
      <c r="Q971" s="23">
        <f t="shared" ca="1" si="287"/>
        <v>0.68814326639071211</v>
      </c>
      <c r="R971" s="24">
        <f t="shared" ca="1" si="296"/>
        <v>10151.799695104981</v>
      </c>
      <c r="S971" s="23">
        <f t="shared" ca="1" si="297"/>
        <v>10152.487838371371</v>
      </c>
      <c r="T971" s="22"/>
      <c r="U971" s="23">
        <f t="shared" ca="1" si="288"/>
        <v>3.1789374656924738</v>
      </c>
      <c r="V971" s="23">
        <f t="shared" ca="1" si="289"/>
        <v>3.9851854794105983</v>
      </c>
      <c r="W971" s="24">
        <f t="shared" ca="1" si="298"/>
        <v>11610.912252227288</v>
      </c>
      <c r="X971" s="23">
        <f t="shared" ca="1" si="299"/>
        <v>11614.897437706699</v>
      </c>
    </row>
    <row r="972" spans="1:24" x14ac:dyDescent="0.25">
      <c r="A972" s="23">
        <f t="shared" ca="1" si="280"/>
        <v>9.2000456615749862</v>
      </c>
      <c r="B972" s="23">
        <f t="shared" ca="1" si="281"/>
        <v>3.5355266913379531</v>
      </c>
      <c r="C972" s="24">
        <f t="shared" ca="1" si="290"/>
        <v>8815.6398297981304</v>
      </c>
      <c r="D972" s="23">
        <f t="shared" ca="1" si="291"/>
        <v>8819.175356489468</v>
      </c>
      <c r="E972" s="22"/>
      <c r="F972" s="23">
        <f t="shared" ca="1" si="282"/>
        <v>21.48031190747254</v>
      </c>
      <c r="G972" s="23">
        <f t="shared" ca="1" si="283"/>
        <v>0.74491845221317354</v>
      </c>
      <c r="H972" s="24">
        <f t="shared" ca="1" si="292"/>
        <v>9894.6958936611099</v>
      </c>
      <c r="I972" s="23">
        <f t="shared" ca="1" si="293"/>
        <v>9895.4408121133238</v>
      </c>
      <c r="J972" s="22"/>
      <c r="K972" s="23">
        <f t="shared" ca="1" si="284"/>
        <v>6.2178244327278911</v>
      </c>
      <c r="L972" s="23">
        <f t="shared" ca="1" si="285"/>
        <v>1.2796833489942898</v>
      </c>
      <c r="M972" s="24">
        <f t="shared" ca="1" si="294"/>
        <v>9871.7216339328606</v>
      </c>
      <c r="N972" s="23">
        <f t="shared" ca="1" si="295"/>
        <v>9873.0013172818544</v>
      </c>
      <c r="O972" s="22"/>
      <c r="P972" s="23">
        <f t="shared" ca="1" si="286"/>
        <v>8.7559631334566035</v>
      </c>
      <c r="Q972" s="23">
        <f t="shared" ca="1" si="287"/>
        <v>5.9424322006781312</v>
      </c>
      <c r="R972" s="24">
        <f t="shared" ca="1" si="296"/>
        <v>10161.243801504828</v>
      </c>
      <c r="S972" s="23">
        <f t="shared" ca="1" si="297"/>
        <v>10167.186233705506</v>
      </c>
      <c r="T972" s="22"/>
      <c r="U972" s="23">
        <f t="shared" ca="1" si="288"/>
        <v>17.215401121977653</v>
      </c>
      <c r="V972" s="23">
        <f t="shared" ca="1" si="289"/>
        <v>2.0406583010859887</v>
      </c>
      <c r="W972" s="24">
        <f t="shared" ca="1" si="298"/>
        <v>11632.112838828676</v>
      </c>
      <c r="X972" s="23">
        <f t="shared" ca="1" si="299"/>
        <v>11634.153497129762</v>
      </c>
    </row>
    <row r="973" spans="1:24" x14ac:dyDescent="0.25">
      <c r="A973" s="23">
        <f t="shared" ca="1" si="280"/>
        <v>0.27689952818364316</v>
      </c>
      <c r="B973" s="23">
        <f t="shared" ca="1" si="281"/>
        <v>4.5013136120164408</v>
      </c>
      <c r="C973" s="24">
        <f t="shared" ca="1" si="290"/>
        <v>8819.452256017652</v>
      </c>
      <c r="D973" s="23">
        <f t="shared" ca="1" si="291"/>
        <v>8823.953569629668</v>
      </c>
      <c r="E973" s="22"/>
      <c r="F973" s="23">
        <f t="shared" ca="1" si="282"/>
        <v>7.3216410290753613</v>
      </c>
      <c r="G973" s="23">
        <f t="shared" ca="1" si="283"/>
        <v>4.4930477732469507</v>
      </c>
      <c r="H973" s="24">
        <f t="shared" ca="1" si="292"/>
        <v>9902.762453142399</v>
      </c>
      <c r="I973" s="23">
        <f t="shared" ca="1" si="293"/>
        <v>9907.2555009156458</v>
      </c>
      <c r="J973" s="22"/>
      <c r="K973" s="23">
        <f t="shared" ca="1" si="284"/>
        <v>12.642043347723762</v>
      </c>
      <c r="L973" s="23">
        <f t="shared" ca="1" si="285"/>
        <v>2.5813454149183177</v>
      </c>
      <c r="M973" s="24">
        <f t="shared" ca="1" si="294"/>
        <v>9885.6433606295777</v>
      </c>
      <c r="N973" s="23">
        <f t="shared" ca="1" si="295"/>
        <v>9888.2247060444952</v>
      </c>
      <c r="O973" s="22"/>
      <c r="P973" s="23">
        <f t="shared" ca="1" si="286"/>
        <v>0.61722853440191927</v>
      </c>
      <c r="Q973" s="23">
        <f t="shared" ca="1" si="287"/>
        <v>1.5975532342538845</v>
      </c>
      <c r="R973" s="24">
        <f t="shared" ca="1" si="296"/>
        <v>10167.803462239908</v>
      </c>
      <c r="S973" s="23">
        <f t="shared" ca="1" si="297"/>
        <v>10169.401015474163</v>
      </c>
      <c r="T973" s="22"/>
      <c r="U973" s="23">
        <f t="shared" ca="1" si="288"/>
        <v>6.4299547771305585</v>
      </c>
      <c r="V973" s="23">
        <f t="shared" ca="1" si="289"/>
        <v>5.9282394294597536</v>
      </c>
      <c r="W973" s="24">
        <f t="shared" ca="1" si="298"/>
        <v>11640.583451906892</v>
      </c>
      <c r="X973" s="23">
        <f t="shared" ca="1" si="299"/>
        <v>11646.511691336353</v>
      </c>
    </row>
    <row r="974" spans="1:24" x14ac:dyDescent="0.25">
      <c r="A974" s="23">
        <f t="shared" ref="A974:A1037" ca="1" si="300">((-LN(1-RAND()))/$C$9)</f>
        <v>1.6275426449875903</v>
      </c>
      <c r="B974" s="23">
        <f t="shared" ref="B974:B1037" ca="1" si="301">((-LN(1-RAND()))/$C$10)</f>
        <v>7.3139849359871034</v>
      </c>
      <c r="C974" s="24">
        <f t="shared" ca="1" si="290"/>
        <v>8825.5811122746563</v>
      </c>
      <c r="D974" s="23">
        <f t="shared" ca="1" si="291"/>
        <v>8832.8950972106431</v>
      </c>
      <c r="E974" s="22"/>
      <c r="F974" s="23">
        <f t="shared" ref="F974:F1037" ca="1" si="302">((-LN(1-RAND()))/$H$9)</f>
        <v>7.852706909283989</v>
      </c>
      <c r="G974" s="23">
        <f t="shared" ref="G974:G1037" ca="1" si="303">((-LN(1-RAND()))/$H$10)</f>
        <v>2.6527898272018735</v>
      </c>
      <c r="H974" s="24">
        <f t="shared" ca="1" si="292"/>
        <v>9915.1082078249292</v>
      </c>
      <c r="I974" s="23">
        <f t="shared" ca="1" si="293"/>
        <v>9917.7609976521308</v>
      </c>
      <c r="J974" s="22"/>
      <c r="K974" s="23">
        <f t="shared" ref="K974:K1037" ca="1" si="304">((-LN(1-RAND()))/$M$9)</f>
        <v>15.862837285664682</v>
      </c>
      <c r="L974" s="23">
        <f t="shared" ref="L974:L1037" ca="1" si="305">((-LN(1-RAND()))/$M$10)</f>
        <v>0.1139429674815671</v>
      </c>
      <c r="M974" s="24">
        <f t="shared" ca="1" si="294"/>
        <v>9904.087543330159</v>
      </c>
      <c r="N974" s="23">
        <f t="shared" ca="1" si="295"/>
        <v>9904.2014862976412</v>
      </c>
      <c r="O974" s="22"/>
      <c r="P974" s="23">
        <f t="shared" ref="P974:P1037" ca="1" si="306">((-LN(1-RAND()))/$R$9)</f>
        <v>1.7033545387504383</v>
      </c>
      <c r="Q974" s="23">
        <f t="shared" ref="Q974:Q1037" ca="1" si="307">((-LN(1-RAND()))/$R$10)</f>
        <v>0.16782802033899152</v>
      </c>
      <c r="R974" s="24">
        <f t="shared" ca="1" si="296"/>
        <v>10171.104370012914</v>
      </c>
      <c r="S974" s="23">
        <f t="shared" ca="1" si="297"/>
        <v>10171.272198033254</v>
      </c>
      <c r="T974" s="22"/>
      <c r="U974" s="23">
        <f t="shared" ref="U974:U1037" ca="1" si="308">((-LN(1-RAND()))/$W$9)</f>
        <v>28.104016078286548</v>
      </c>
      <c r="V974" s="23">
        <f t="shared" ref="V974:V1037" ca="1" si="309">((-LN(1-RAND()))/$W$10)</f>
        <v>4.533909080241771</v>
      </c>
      <c r="W974" s="24">
        <f t="shared" ca="1" si="298"/>
        <v>11674.615707414639</v>
      </c>
      <c r="X974" s="23">
        <f t="shared" ca="1" si="299"/>
        <v>11679.149616494882</v>
      </c>
    </row>
    <row r="975" spans="1:24" x14ac:dyDescent="0.25">
      <c r="A975" s="23">
        <f t="shared" ca="1" si="300"/>
        <v>2.8838116334056298</v>
      </c>
      <c r="B975" s="23">
        <f t="shared" ca="1" si="301"/>
        <v>5.8337293099241982</v>
      </c>
      <c r="C975" s="24">
        <f t="shared" ref="C975:C1012" ca="1" si="310">D974+A975</f>
        <v>8835.7789088440495</v>
      </c>
      <c r="D975" s="23">
        <f t="shared" ref="D975:D1012" ca="1" si="311">C975+B975</f>
        <v>8841.6126381539743</v>
      </c>
      <c r="E975" s="22"/>
      <c r="F975" s="23">
        <f t="shared" ca="1" si="302"/>
        <v>2.6890677120693769</v>
      </c>
      <c r="G975" s="23">
        <f t="shared" ca="1" si="303"/>
        <v>8.5125721955385605E-2</v>
      </c>
      <c r="H975" s="24">
        <f t="shared" ref="H975:H1012" ca="1" si="312">I974+F975</f>
        <v>9920.4500653642008</v>
      </c>
      <c r="I975" s="23">
        <f t="shared" ref="I975:I1012" ca="1" si="313">H975+G975</f>
        <v>9920.5351910861555</v>
      </c>
      <c r="J975" s="22"/>
      <c r="K975" s="23">
        <f t="shared" ca="1" si="304"/>
        <v>17.57677028968838</v>
      </c>
      <c r="L975" s="23">
        <f t="shared" ca="1" si="305"/>
        <v>1.1513862460072986</v>
      </c>
      <c r="M975" s="24">
        <f t="shared" ref="M975:M1012" ca="1" si="314">N974+K975</f>
        <v>9921.7782565873295</v>
      </c>
      <c r="N975" s="23">
        <f t="shared" ref="N975:N1012" ca="1" si="315">M975+L975</f>
        <v>9922.9296428333364</v>
      </c>
      <c r="O975" s="22"/>
      <c r="P975" s="23">
        <f t="shared" ca="1" si="306"/>
        <v>8.6847489896425927</v>
      </c>
      <c r="Q975" s="23">
        <f t="shared" ca="1" si="307"/>
        <v>16.561461819551713</v>
      </c>
      <c r="R975" s="24">
        <f t="shared" ref="R975:R1012" ca="1" si="316">S974+P975</f>
        <v>10179.956947022896</v>
      </c>
      <c r="S975" s="23">
        <f t="shared" ref="S975:S1012" ca="1" si="317">R975+Q975</f>
        <v>10196.518408842448</v>
      </c>
      <c r="T975" s="22"/>
      <c r="U975" s="23">
        <f t="shared" ca="1" si="308"/>
        <v>11.799938236678946</v>
      </c>
      <c r="V975" s="23">
        <f t="shared" ca="1" si="309"/>
        <v>0.29849995418177133</v>
      </c>
      <c r="W975" s="24">
        <f t="shared" ref="W975:W1012" ca="1" si="318">X974+U975</f>
        <v>11690.949554731562</v>
      </c>
      <c r="X975" s="23">
        <f t="shared" ref="X975:X1012" ca="1" si="319">W975+V975</f>
        <v>11691.248054685744</v>
      </c>
    </row>
    <row r="976" spans="1:24" x14ac:dyDescent="0.25">
      <c r="A976" s="23">
        <f t="shared" ca="1" si="300"/>
        <v>0.17023837292370816</v>
      </c>
      <c r="B976" s="23">
        <f t="shared" ca="1" si="301"/>
        <v>10.542503283613344</v>
      </c>
      <c r="C976" s="24">
        <f t="shared" ca="1" si="310"/>
        <v>8841.7828765268987</v>
      </c>
      <c r="D976" s="23">
        <f t="shared" ca="1" si="311"/>
        <v>8852.3253798105125</v>
      </c>
      <c r="E976" s="22"/>
      <c r="F976" s="23">
        <f t="shared" ca="1" si="302"/>
        <v>10.716676319973855</v>
      </c>
      <c r="G976" s="23">
        <f t="shared" ca="1" si="303"/>
        <v>9.4415196595185673</v>
      </c>
      <c r="H976" s="24">
        <f t="shared" ca="1" si="312"/>
        <v>9931.2518674061284</v>
      </c>
      <c r="I976" s="23">
        <f t="shared" ca="1" si="313"/>
        <v>9940.6933870656467</v>
      </c>
      <c r="J976" s="22"/>
      <c r="K976" s="23">
        <f t="shared" ca="1" si="304"/>
        <v>1.9703368652578845</v>
      </c>
      <c r="L976" s="23">
        <f t="shared" ca="1" si="305"/>
        <v>2.1357842639094122</v>
      </c>
      <c r="M976" s="24">
        <f t="shared" ca="1" si="314"/>
        <v>9924.8999796985936</v>
      </c>
      <c r="N976" s="23">
        <f t="shared" ca="1" si="315"/>
        <v>9927.0357639625036</v>
      </c>
      <c r="O976" s="22"/>
      <c r="P976" s="23">
        <f t="shared" ca="1" si="306"/>
        <v>7.6889597148468436</v>
      </c>
      <c r="Q976" s="23">
        <f t="shared" ca="1" si="307"/>
        <v>0.23687520868618425</v>
      </c>
      <c r="R976" s="24">
        <f t="shared" ca="1" si="316"/>
        <v>10204.207368557296</v>
      </c>
      <c r="S976" s="23">
        <f t="shared" ca="1" si="317"/>
        <v>10204.444243765982</v>
      </c>
      <c r="T976" s="22"/>
      <c r="U976" s="23">
        <f t="shared" ca="1" si="308"/>
        <v>22.259143463601916</v>
      </c>
      <c r="V976" s="23">
        <f t="shared" ca="1" si="309"/>
        <v>4.1244613512915453</v>
      </c>
      <c r="W976" s="24">
        <f t="shared" ca="1" si="318"/>
        <v>11713.507198149346</v>
      </c>
      <c r="X976" s="23">
        <f t="shared" ca="1" si="319"/>
        <v>11717.631659500637</v>
      </c>
    </row>
    <row r="977" spans="1:24" x14ac:dyDescent="0.25">
      <c r="A977" s="23">
        <f t="shared" ca="1" si="300"/>
        <v>4.8353316607243695</v>
      </c>
      <c r="B977" s="23">
        <f t="shared" ca="1" si="301"/>
        <v>0.34482318345315971</v>
      </c>
      <c r="C977" s="24">
        <f t="shared" ca="1" si="310"/>
        <v>8857.1607114712369</v>
      </c>
      <c r="D977" s="23">
        <f t="shared" ca="1" si="311"/>
        <v>8857.5055346546906</v>
      </c>
      <c r="E977" s="22"/>
      <c r="F977" s="23">
        <f t="shared" ca="1" si="302"/>
        <v>26.860309733633198</v>
      </c>
      <c r="G977" s="23">
        <f t="shared" ca="1" si="303"/>
        <v>1.1191181792157772</v>
      </c>
      <c r="H977" s="24">
        <f t="shared" ca="1" si="312"/>
        <v>9967.5536967992794</v>
      </c>
      <c r="I977" s="23">
        <f t="shared" ca="1" si="313"/>
        <v>9968.6728149784958</v>
      </c>
      <c r="J977" s="22"/>
      <c r="K977" s="23">
        <f t="shared" ca="1" si="304"/>
        <v>5.5313651156144594</v>
      </c>
      <c r="L977" s="23">
        <f t="shared" ca="1" si="305"/>
        <v>0.84875699760600953</v>
      </c>
      <c r="M977" s="24">
        <f t="shared" ca="1" si="314"/>
        <v>9932.5671290781174</v>
      </c>
      <c r="N977" s="23">
        <f t="shared" ca="1" si="315"/>
        <v>9933.4158860757234</v>
      </c>
      <c r="O977" s="22"/>
      <c r="P977" s="23">
        <f t="shared" ca="1" si="306"/>
        <v>2.795404816239377</v>
      </c>
      <c r="Q977" s="23">
        <f t="shared" ca="1" si="307"/>
        <v>3.9699131401282948</v>
      </c>
      <c r="R977" s="24">
        <f t="shared" ca="1" si="316"/>
        <v>10207.239648582221</v>
      </c>
      <c r="S977" s="23">
        <f t="shared" ca="1" si="317"/>
        <v>10211.209561722349</v>
      </c>
      <c r="T977" s="22"/>
      <c r="U977" s="23">
        <f t="shared" ca="1" si="308"/>
        <v>5.7022275295263807</v>
      </c>
      <c r="V977" s="23">
        <f t="shared" ca="1" si="309"/>
        <v>1.2525437357260627</v>
      </c>
      <c r="W977" s="24">
        <f t="shared" ca="1" si="318"/>
        <v>11723.333887030163</v>
      </c>
      <c r="X977" s="23">
        <f t="shared" ca="1" si="319"/>
        <v>11724.586430765889</v>
      </c>
    </row>
    <row r="978" spans="1:24" x14ac:dyDescent="0.25">
      <c r="A978" s="23">
        <f t="shared" ca="1" si="300"/>
        <v>1.0417202517064232</v>
      </c>
      <c r="B978" s="23">
        <f t="shared" ca="1" si="301"/>
        <v>9.2748941064215238</v>
      </c>
      <c r="C978" s="24">
        <f t="shared" ca="1" si="310"/>
        <v>8858.5472549063961</v>
      </c>
      <c r="D978" s="23">
        <f t="shared" ca="1" si="311"/>
        <v>8867.822149012818</v>
      </c>
      <c r="E978" s="22"/>
      <c r="F978" s="23">
        <f t="shared" ca="1" si="302"/>
        <v>4.70596994769509</v>
      </c>
      <c r="G978" s="23">
        <f t="shared" ca="1" si="303"/>
        <v>0.8208882123001956</v>
      </c>
      <c r="H978" s="24">
        <f t="shared" ca="1" si="312"/>
        <v>9973.3787849261917</v>
      </c>
      <c r="I978" s="23">
        <f t="shared" ca="1" si="313"/>
        <v>9974.1996731384916</v>
      </c>
      <c r="J978" s="22"/>
      <c r="K978" s="23">
        <f t="shared" ca="1" si="304"/>
        <v>22.184128658268399</v>
      </c>
      <c r="L978" s="23">
        <f t="shared" ca="1" si="305"/>
        <v>1.0568570449500874</v>
      </c>
      <c r="M978" s="24">
        <f t="shared" ca="1" si="314"/>
        <v>9955.600014733991</v>
      </c>
      <c r="N978" s="23">
        <f t="shared" ca="1" si="315"/>
        <v>9956.6568717789414</v>
      </c>
      <c r="O978" s="22"/>
      <c r="P978" s="23">
        <f t="shared" ca="1" si="306"/>
        <v>10.930073969442349</v>
      </c>
      <c r="Q978" s="23">
        <f t="shared" ca="1" si="307"/>
        <v>2.4671001154581407</v>
      </c>
      <c r="R978" s="24">
        <f t="shared" ca="1" si="316"/>
        <v>10222.139635691792</v>
      </c>
      <c r="S978" s="23">
        <f t="shared" ca="1" si="317"/>
        <v>10224.606735807251</v>
      </c>
      <c r="T978" s="22"/>
      <c r="U978" s="23">
        <f t="shared" ca="1" si="308"/>
        <v>9.1297244288121639</v>
      </c>
      <c r="V978" s="23">
        <f t="shared" ca="1" si="309"/>
        <v>3.9989425787084096</v>
      </c>
      <c r="W978" s="24">
        <f t="shared" ca="1" si="318"/>
        <v>11733.716155194701</v>
      </c>
      <c r="X978" s="23">
        <f t="shared" ca="1" si="319"/>
        <v>11737.715097773409</v>
      </c>
    </row>
    <row r="979" spans="1:24" x14ac:dyDescent="0.25">
      <c r="A979" s="23">
        <f t="shared" ca="1" si="300"/>
        <v>1.9558351293431373</v>
      </c>
      <c r="B979" s="23">
        <f t="shared" ca="1" si="301"/>
        <v>3.4789407887506352</v>
      </c>
      <c r="C979" s="24">
        <f t="shared" ca="1" si="310"/>
        <v>8869.7779841421616</v>
      </c>
      <c r="D979" s="23">
        <f t="shared" ca="1" si="311"/>
        <v>8873.2569249309126</v>
      </c>
      <c r="E979" s="22"/>
      <c r="F979" s="23">
        <f t="shared" ca="1" si="302"/>
        <v>7.1394797509188397</v>
      </c>
      <c r="G979" s="23">
        <f t="shared" ca="1" si="303"/>
        <v>1.3314100126631347</v>
      </c>
      <c r="H979" s="24">
        <f t="shared" ca="1" si="312"/>
        <v>9981.3391528894099</v>
      </c>
      <c r="I979" s="23">
        <f t="shared" ca="1" si="313"/>
        <v>9982.6705629020726</v>
      </c>
      <c r="J979" s="22"/>
      <c r="K979" s="23">
        <f t="shared" ca="1" si="304"/>
        <v>4.9775490184980322</v>
      </c>
      <c r="L979" s="23">
        <f t="shared" ca="1" si="305"/>
        <v>0.60946036592296049</v>
      </c>
      <c r="M979" s="24">
        <f t="shared" ca="1" si="314"/>
        <v>9961.6344207974398</v>
      </c>
      <c r="N979" s="23">
        <f t="shared" ca="1" si="315"/>
        <v>9962.2438811633619</v>
      </c>
      <c r="O979" s="22"/>
      <c r="P979" s="23">
        <f t="shared" ca="1" si="306"/>
        <v>8.4787847000680809</v>
      </c>
      <c r="Q979" s="23">
        <f t="shared" ca="1" si="307"/>
        <v>1.902524790952097</v>
      </c>
      <c r="R979" s="24">
        <f t="shared" ca="1" si="316"/>
        <v>10233.085520507319</v>
      </c>
      <c r="S979" s="23">
        <f t="shared" ca="1" si="317"/>
        <v>10234.988045298271</v>
      </c>
      <c r="T979" s="22"/>
      <c r="U979" s="23">
        <f t="shared" ca="1" si="308"/>
        <v>16.906933012934392</v>
      </c>
      <c r="V979" s="23">
        <f t="shared" ca="1" si="309"/>
        <v>3.1803551752142045</v>
      </c>
      <c r="W979" s="24">
        <f t="shared" ca="1" si="318"/>
        <v>11754.622030786344</v>
      </c>
      <c r="X979" s="23">
        <f t="shared" ca="1" si="319"/>
        <v>11757.802385961559</v>
      </c>
    </row>
    <row r="980" spans="1:24" x14ac:dyDescent="0.25">
      <c r="A980" s="23">
        <f t="shared" ca="1" si="300"/>
        <v>4.2930756075187659</v>
      </c>
      <c r="B980" s="23">
        <f t="shared" ca="1" si="301"/>
        <v>6.9557963216627048</v>
      </c>
      <c r="C980" s="24">
        <f t="shared" ca="1" si="310"/>
        <v>8877.550000538431</v>
      </c>
      <c r="D980" s="23">
        <f t="shared" ca="1" si="311"/>
        <v>8884.5057968600941</v>
      </c>
      <c r="E980" s="22"/>
      <c r="F980" s="23">
        <f t="shared" ca="1" si="302"/>
        <v>5.9669787171797841</v>
      </c>
      <c r="G980" s="23">
        <f t="shared" ca="1" si="303"/>
        <v>9.0862275500475569</v>
      </c>
      <c r="H980" s="24">
        <f t="shared" ca="1" si="312"/>
        <v>9988.6375416192532</v>
      </c>
      <c r="I980" s="23">
        <f t="shared" ca="1" si="313"/>
        <v>9997.7237691693008</v>
      </c>
      <c r="J980" s="22"/>
      <c r="K980" s="23">
        <f t="shared" ca="1" si="304"/>
        <v>2.3558119566076421</v>
      </c>
      <c r="L980" s="23">
        <f t="shared" ca="1" si="305"/>
        <v>0.37473582476835965</v>
      </c>
      <c r="M980" s="24">
        <f t="shared" ca="1" si="314"/>
        <v>9964.5996931199697</v>
      </c>
      <c r="N980" s="23">
        <f t="shared" ca="1" si="315"/>
        <v>9964.974428944739</v>
      </c>
      <c r="O980" s="22"/>
      <c r="P980" s="23">
        <f t="shared" ca="1" si="306"/>
        <v>9.9979055659537952</v>
      </c>
      <c r="Q980" s="23">
        <f t="shared" ca="1" si="307"/>
        <v>1.9720355070702358</v>
      </c>
      <c r="R980" s="24">
        <f t="shared" ca="1" si="316"/>
        <v>10244.985950864224</v>
      </c>
      <c r="S980" s="23">
        <f t="shared" ca="1" si="317"/>
        <v>10246.957986371293</v>
      </c>
      <c r="T980" s="22"/>
      <c r="U980" s="23">
        <f t="shared" ca="1" si="308"/>
        <v>3.5732757549649019</v>
      </c>
      <c r="V980" s="23">
        <f t="shared" ca="1" si="309"/>
        <v>9.7150662677739003E-2</v>
      </c>
      <c r="W980" s="24">
        <f t="shared" ca="1" si="318"/>
        <v>11761.375661716524</v>
      </c>
      <c r="X980" s="23">
        <f t="shared" ca="1" si="319"/>
        <v>11761.472812379201</v>
      </c>
    </row>
    <row r="981" spans="1:24" x14ac:dyDescent="0.25">
      <c r="A981" s="23">
        <f t="shared" ca="1" si="300"/>
        <v>4.5522636301780253</v>
      </c>
      <c r="B981" s="23">
        <f t="shared" ca="1" si="301"/>
        <v>5.9136323583685479</v>
      </c>
      <c r="C981" s="24">
        <f t="shared" ca="1" si="310"/>
        <v>8889.0580604902716</v>
      </c>
      <c r="D981" s="23">
        <f t="shared" ca="1" si="311"/>
        <v>8894.9716928486396</v>
      </c>
      <c r="E981" s="22"/>
      <c r="F981" s="23">
        <f t="shared" ca="1" si="302"/>
        <v>0.98032567173603791</v>
      </c>
      <c r="G981" s="23">
        <f t="shared" ca="1" si="303"/>
        <v>5.7641540657192651</v>
      </c>
      <c r="H981" s="24">
        <f t="shared" ca="1" si="312"/>
        <v>9998.7040948410377</v>
      </c>
      <c r="I981" s="23">
        <f t="shared" ca="1" si="313"/>
        <v>10004.468248906756</v>
      </c>
      <c r="J981" s="22"/>
      <c r="K981" s="23">
        <f t="shared" ca="1" si="304"/>
        <v>7.9135720637230076</v>
      </c>
      <c r="L981" s="23">
        <f t="shared" ca="1" si="305"/>
        <v>0.27365944672002157</v>
      </c>
      <c r="M981" s="24">
        <f t="shared" ca="1" si="314"/>
        <v>9972.8880010084613</v>
      </c>
      <c r="N981" s="23">
        <f t="shared" ca="1" si="315"/>
        <v>9973.1616604551818</v>
      </c>
      <c r="O981" s="22"/>
      <c r="P981" s="23">
        <f t="shared" ca="1" si="306"/>
        <v>3.2510188827809272</v>
      </c>
      <c r="Q981" s="23">
        <f t="shared" ca="1" si="307"/>
        <v>1.4362273910785455</v>
      </c>
      <c r="R981" s="24">
        <f t="shared" ca="1" si="316"/>
        <v>10250.209005254073</v>
      </c>
      <c r="S981" s="23">
        <f t="shared" ca="1" si="317"/>
        <v>10251.645232645153</v>
      </c>
      <c r="T981" s="22"/>
      <c r="U981" s="23">
        <f t="shared" ca="1" si="308"/>
        <v>14.9610378680074</v>
      </c>
      <c r="V981" s="23">
        <f t="shared" ca="1" si="309"/>
        <v>1.7087627465519655</v>
      </c>
      <c r="W981" s="24">
        <f t="shared" ca="1" si="318"/>
        <v>11776.433850247209</v>
      </c>
      <c r="X981" s="23">
        <f t="shared" ca="1" si="319"/>
        <v>11778.142612993761</v>
      </c>
    </row>
    <row r="982" spans="1:24" x14ac:dyDescent="0.25">
      <c r="A982" s="23">
        <f t="shared" ca="1" si="300"/>
        <v>5.9818395324168554</v>
      </c>
      <c r="B982" s="23">
        <f t="shared" ca="1" si="301"/>
        <v>7.1609182784212324</v>
      </c>
      <c r="C982" s="24">
        <f t="shared" ca="1" si="310"/>
        <v>8900.953532381056</v>
      </c>
      <c r="D982" s="23">
        <f t="shared" ca="1" si="311"/>
        <v>8908.1144506594774</v>
      </c>
      <c r="E982" s="22"/>
      <c r="F982" s="23">
        <f t="shared" ca="1" si="302"/>
        <v>4.291376304052312E-2</v>
      </c>
      <c r="G982" s="23">
        <f t="shared" ca="1" si="303"/>
        <v>1.5202455376611015</v>
      </c>
      <c r="H982" s="24">
        <f t="shared" ca="1" si="312"/>
        <v>10004.511162669796</v>
      </c>
      <c r="I982" s="23">
        <f t="shared" ca="1" si="313"/>
        <v>10006.031408207456</v>
      </c>
      <c r="J982" s="22"/>
      <c r="K982" s="23">
        <f t="shared" ca="1" si="304"/>
        <v>12.153834681564426</v>
      </c>
      <c r="L982" s="23">
        <f t="shared" ca="1" si="305"/>
        <v>0.43534543123652897</v>
      </c>
      <c r="M982" s="24">
        <f t="shared" ca="1" si="314"/>
        <v>9985.3154951367469</v>
      </c>
      <c r="N982" s="23">
        <f t="shared" ca="1" si="315"/>
        <v>9985.7508405679837</v>
      </c>
      <c r="O982" s="22"/>
      <c r="P982" s="23">
        <f t="shared" ca="1" si="306"/>
        <v>8.2808358682318293</v>
      </c>
      <c r="Q982" s="23">
        <f t="shared" ca="1" si="307"/>
        <v>1.3931816435099496</v>
      </c>
      <c r="R982" s="24">
        <f t="shared" ca="1" si="316"/>
        <v>10259.926068513385</v>
      </c>
      <c r="S982" s="23">
        <f t="shared" ca="1" si="317"/>
        <v>10261.319250156896</v>
      </c>
      <c r="T982" s="22"/>
      <c r="U982" s="23">
        <f t="shared" ca="1" si="308"/>
        <v>7.8622805380919966E-2</v>
      </c>
      <c r="V982" s="23">
        <f t="shared" ca="1" si="309"/>
        <v>4.7468781811261831</v>
      </c>
      <c r="W982" s="24">
        <f t="shared" ca="1" si="318"/>
        <v>11778.221235799141</v>
      </c>
      <c r="X982" s="23">
        <f t="shared" ca="1" si="319"/>
        <v>11782.968113980267</v>
      </c>
    </row>
    <row r="983" spans="1:24" x14ac:dyDescent="0.25">
      <c r="A983" s="23">
        <f t="shared" ca="1" si="300"/>
        <v>5.7860605907711955</v>
      </c>
      <c r="B983" s="23">
        <f t="shared" ca="1" si="301"/>
        <v>4.9941146265002851</v>
      </c>
      <c r="C983" s="24">
        <f t="shared" ca="1" si="310"/>
        <v>8913.9005112502491</v>
      </c>
      <c r="D983" s="23">
        <f t="shared" ca="1" si="311"/>
        <v>8918.8946258767501</v>
      </c>
      <c r="E983" s="22"/>
      <c r="F983" s="23">
        <f t="shared" ca="1" si="302"/>
        <v>1.2486269828687766</v>
      </c>
      <c r="G983" s="23">
        <f t="shared" ca="1" si="303"/>
        <v>0.59420365007313969</v>
      </c>
      <c r="H983" s="24">
        <f t="shared" ca="1" si="312"/>
        <v>10007.280035190326</v>
      </c>
      <c r="I983" s="23">
        <f t="shared" ca="1" si="313"/>
        <v>10007.874238840399</v>
      </c>
      <c r="J983" s="22"/>
      <c r="K983" s="23">
        <f t="shared" ca="1" si="304"/>
        <v>0.50931254061686893</v>
      </c>
      <c r="L983" s="23">
        <f t="shared" ca="1" si="305"/>
        <v>2.3265333112825695</v>
      </c>
      <c r="M983" s="24">
        <f t="shared" ca="1" si="314"/>
        <v>9986.2601531086002</v>
      </c>
      <c r="N983" s="23">
        <f t="shared" ca="1" si="315"/>
        <v>9988.5866864198833</v>
      </c>
      <c r="O983" s="22"/>
      <c r="P983" s="23">
        <f t="shared" ca="1" si="306"/>
        <v>11.605024377337203</v>
      </c>
      <c r="Q983" s="23">
        <f t="shared" ca="1" si="307"/>
        <v>4.3869912356164997</v>
      </c>
      <c r="R983" s="24">
        <f t="shared" ca="1" si="316"/>
        <v>10272.924274534233</v>
      </c>
      <c r="S983" s="23">
        <f t="shared" ca="1" si="317"/>
        <v>10277.311265769849</v>
      </c>
      <c r="T983" s="22"/>
      <c r="U983" s="23">
        <f t="shared" ca="1" si="308"/>
        <v>6.6742862602467588</v>
      </c>
      <c r="V983" s="23">
        <f t="shared" ca="1" si="309"/>
        <v>2.6252951132628293</v>
      </c>
      <c r="W983" s="24">
        <f t="shared" ca="1" si="318"/>
        <v>11789.642400240513</v>
      </c>
      <c r="X983" s="23">
        <f t="shared" ca="1" si="319"/>
        <v>11792.267695353776</v>
      </c>
    </row>
    <row r="984" spans="1:24" x14ac:dyDescent="0.25">
      <c r="A984" s="23">
        <f t="shared" ca="1" si="300"/>
        <v>0.44933336477254288</v>
      </c>
      <c r="B984" s="23">
        <f t="shared" ca="1" si="301"/>
        <v>0.51987068409702475</v>
      </c>
      <c r="C984" s="24">
        <f t="shared" ca="1" si="310"/>
        <v>8919.3439592415234</v>
      </c>
      <c r="D984" s="23">
        <f t="shared" ca="1" si="311"/>
        <v>8919.8638299256199</v>
      </c>
      <c r="E984" s="22"/>
      <c r="F984" s="23">
        <f t="shared" ca="1" si="302"/>
        <v>12.167790004838348</v>
      </c>
      <c r="G984" s="23">
        <f t="shared" ca="1" si="303"/>
        <v>2.1841112907197981</v>
      </c>
      <c r="H984" s="24">
        <f t="shared" ca="1" si="312"/>
        <v>10020.042028845237</v>
      </c>
      <c r="I984" s="23">
        <f t="shared" ca="1" si="313"/>
        <v>10022.226140135957</v>
      </c>
      <c r="J984" s="22"/>
      <c r="K984" s="23">
        <f t="shared" ca="1" si="304"/>
        <v>12.951295963617289</v>
      </c>
      <c r="L984" s="23">
        <f t="shared" ca="1" si="305"/>
        <v>0.1098732815182126</v>
      </c>
      <c r="M984" s="24">
        <f t="shared" ca="1" si="314"/>
        <v>10001.537982383501</v>
      </c>
      <c r="N984" s="23">
        <f t="shared" ca="1" si="315"/>
        <v>10001.64785566502</v>
      </c>
      <c r="O984" s="22"/>
      <c r="P984" s="23">
        <f t="shared" ca="1" si="306"/>
        <v>7.9455358004646204</v>
      </c>
      <c r="Q984" s="23">
        <f t="shared" ca="1" si="307"/>
        <v>3.7332734885470069</v>
      </c>
      <c r="R984" s="24">
        <f t="shared" ca="1" si="316"/>
        <v>10285.256801570315</v>
      </c>
      <c r="S984" s="23">
        <f t="shared" ca="1" si="317"/>
        <v>10288.990075058862</v>
      </c>
      <c r="T984" s="22"/>
      <c r="U984" s="23">
        <f t="shared" ca="1" si="308"/>
        <v>4.2205271329084679</v>
      </c>
      <c r="V984" s="23">
        <f t="shared" ca="1" si="309"/>
        <v>5.3040796298045141</v>
      </c>
      <c r="W984" s="24">
        <f t="shared" ca="1" si="318"/>
        <v>11796.488222486683</v>
      </c>
      <c r="X984" s="23">
        <f t="shared" ca="1" si="319"/>
        <v>11801.792302116488</v>
      </c>
    </row>
    <row r="985" spans="1:24" x14ac:dyDescent="0.25">
      <c r="A985" s="23">
        <f t="shared" ca="1" si="300"/>
        <v>1.5608323648054669</v>
      </c>
      <c r="B985" s="23">
        <f t="shared" ca="1" si="301"/>
        <v>4.0407590842085943E-2</v>
      </c>
      <c r="C985" s="24">
        <f t="shared" ca="1" si="310"/>
        <v>8921.4246622904247</v>
      </c>
      <c r="D985" s="23">
        <f t="shared" ca="1" si="311"/>
        <v>8921.4650698812675</v>
      </c>
      <c r="E985" s="22"/>
      <c r="F985" s="23">
        <f t="shared" ca="1" si="302"/>
        <v>3.2127135342781319</v>
      </c>
      <c r="G985" s="23">
        <f t="shared" ca="1" si="303"/>
        <v>2.7928754007428545</v>
      </c>
      <c r="H985" s="24">
        <f t="shared" ca="1" si="312"/>
        <v>10025.438853670235</v>
      </c>
      <c r="I985" s="23">
        <f t="shared" ca="1" si="313"/>
        <v>10028.231729070978</v>
      </c>
      <c r="J985" s="22"/>
      <c r="K985" s="23">
        <f t="shared" ca="1" si="304"/>
        <v>1.3575620965697739</v>
      </c>
      <c r="L985" s="23">
        <f t="shared" ca="1" si="305"/>
        <v>5.9990152686847015E-2</v>
      </c>
      <c r="M985" s="24">
        <f t="shared" ca="1" si="314"/>
        <v>10003.005417761589</v>
      </c>
      <c r="N985" s="23">
        <f t="shared" ca="1" si="315"/>
        <v>10003.065407914277</v>
      </c>
      <c r="O985" s="22"/>
      <c r="P985" s="23">
        <f t="shared" ca="1" si="306"/>
        <v>10.489565218514835</v>
      </c>
      <c r="Q985" s="23">
        <f t="shared" ca="1" si="307"/>
        <v>0.56909790245837355</v>
      </c>
      <c r="R985" s="24">
        <f t="shared" ca="1" si="316"/>
        <v>10299.479640277377</v>
      </c>
      <c r="S985" s="23">
        <f t="shared" ca="1" si="317"/>
        <v>10300.048738179836</v>
      </c>
      <c r="T985" s="22"/>
      <c r="U985" s="23">
        <f t="shared" ca="1" si="308"/>
        <v>1.232042749636608</v>
      </c>
      <c r="V985" s="23">
        <f t="shared" ca="1" si="309"/>
        <v>8.7071758291450827</v>
      </c>
      <c r="W985" s="24">
        <f t="shared" ca="1" si="318"/>
        <v>11803.024344866124</v>
      </c>
      <c r="X985" s="23">
        <f t="shared" ca="1" si="319"/>
        <v>11811.73152069527</v>
      </c>
    </row>
    <row r="986" spans="1:24" x14ac:dyDescent="0.25">
      <c r="A986" s="23">
        <f t="shared" ca="1" si="300"/>
        <v>1.9800685451130697</v>
      </c>
      <c r="B986" s="23">
        <f t="shared" ca="1" si="301"/>
        <v>0.51745802279140773</v>
      </c>
      <c r="C986" s="24">
        <f t="shared" ca="1" si="310"/>
        <v>8923.4451384263812</v>
      </c>
      <c r="D986" s="23">
        <f t="shared" ca="1" si="311"/>
        <v>8923.9625964491734</v>
      </c>
      <c r="E986" s="22"/>
      <c r="F986" s="23">
        <f t="shared" ca="1" si="302"/>
        <v>0.96620760542597417</v>
      </c>
      <c r="G986" s="23">
        <f t="shared" ca="1" si="303"/>
        <v>6.1999787021905632</v>
      </c>
      <c r="H986" s="24">
        <f t="shared" ca="1" si="312"/>
        <v>10029.197936676404</v>
      </c>
      <c r="I986" s="23">
        <f t="shared" ca="1" si="313"/>
        <v>10035.397915378595</v>
      </c>
      <c r="J986" s="22"/>
      <c r="K986" s="23">
        <f t="shared" ca="1" si="304"/>
        <v>10.119909356710691</v>
      </c>
      <c r="L986" s="23">
        <f t="shared" ca="1" si="305"/>
        <v>1.9959700006643724</v>
      </c>
      <c r="M986" s="24">
        <f t="shared" ca="1" si="314"/>
        <v>10013.185317270987</v>
      </c>
      <c r="N986" s="23">
        <f t="shared" ca="1" si="315"/>
        <v>10015.181287271651</v>
      </c>
      <c r="O986" s="22"/>
      <c r="P986" s="23">
        <f t="shared" ca="1" si="306"/>
        <v>29.271516517597043</v>
      </c>
      <c r="Q986" s="23">
        <f t="shared" ca="1" si="307"/>
        <v>0.55600414593930003</v>
      </c>
      <c r="R986" s="24">
        <f t="shared" ca="1" si="316"/>
        <v>10329.320254697433</v>
      </c>
      <c r="S986" s="23">
        <f t="shared" ca="1" si="317"/>
        <v>10329.876258843373</v>
      </c>
      <c r="T986" s="22"/>
      <c r="U986" s="23">
        <f t="shared" ca="1" si="308"/>
        <v>4.1993659944696562</v>
      </c>
      <c r="V986" s="23">
        <f t="shared" ca="1" si="309"/>
        <v>2.0584794777760727</v>
      </c>
      <c r="W986" s="24">
        <f t="shared" ca="1" si="318"/>
        <v>11815.930886689739</v>
      </c>
      <c r="X986" s="23">
        <f t="shared" ca="1" si="319"/>
        <v>11817.989366167516</v>
      </c>
    </row>
    <row r="987" spans="1:24" x14ac:dyDescent="0.25">
      <c r="A987" s="23">
        <f t="shared" ca="1" si="300"/>
        <v>0.95984816007285911</v>
      </c>
      <c r="B987" s="23">
        <f t="shared" ca="1" si="301"/>
        <v>1.6429358658430362</v>
      </c>
      <c r="C987" s="24">
        <f t="shared" ca="1" si="310"/>
        <v>8924.9224446092467</v>
      </c>
      <c r="D987" s="23">
        <f t="shared" ca="1" si="311"/>
        <v>8926.5653804750891</v>
      </c>
      <c r="E987" s="22"/>
      <c r="F987" s="23">
        <f t="shared" ca="1" si="302"/>
        <v>16.703639294523811</v>
      </c>
      <c r="G987" s="23">
        <f t="shared" ca="1" si="303"/>
        <v>3.0176837837082444</v>
      </c>
      <c r="H987" s="24">
        <f t="shared" ca="1" si="312"/>
        <v>10052.10155467312</v>
      </c>
      <c r="I987" s="23">
        <f t="shared" ca="1" si="313"/>
        <v>10055.119238456828</v>
      </c>
      <c r="J987" s="22"/>
      <c r="K987" s="23">
        <f t="shared" ca="1" si="304"/>
        <v>11.216920198075341</v>
      </c>
      <c r="L987" s="23">
        <f t="shared" ca="1" si="305"/>
        <v>2.2176669546828118</v>
      </c>
      <c r="M987" s="24">
        <f t="shared" ca="1" si="314"/>
        <v>10026.398207469727</v>
      </c>
      <c r="N987" s="23">
        <f t="shared" ca="1" si="315"/>
        <v>10028.615874424409</v>
      </c>
      <c r="O987" s="22"/>
      <c r="P987" s="23">
        <f t="shared" ca="1" si="306"/>
        <v>11.574577019866679</v>
      </c>
      <c r="Q987" s="23">
        <f t="shared" ca="1" si="307"/>
        <v>1.2279527781145847</v>
      </c>
      <c r="R987" s="24">
        <f t="shared" ca="1" si="316"/>
        <v>10341.450835863239</v>
      </c>
      <c r="S987" s="23">
        <f t="shared" ca="1" si="317"/>
        <v>10342.678788641353</v>
      </c>
      <c r="T987" s="22"/>
      <c r="U987" s="23">
        <f t="shared" ca="1" si="308"/>
        <v>2.6268244373769285</v>
      </c>
      <c r="V987" s="23">
        <f t="shared" ca="1" si="309"/>
        <v>5.5772451310378868</v>
      </c>
      <c r="W987" s="24">
        <f t="shared" ca="1" si="318"/>
        <v>11820.616190604893</v>
      </c>
      <c r="X987" s="23">
        <f t="shared" ca="1" si="319"/>
        <v>11826.193435735931</v>
      </c>
    </row>
    <row r="988" spans="1:24" x14ac:dyDescent="0.25">
      <c r="A988" s="23">
        <f t="shared" ca="1" si="300"/>
        <v>14.228418667173523</v>
      </c>
      <c r="B988" s="23">
        <f t="shared" ca="1" si="301"/>
        <v>0.12190206200884039</v>
      </c>
      <c r="C988" s="24">
        <f t="shared" ca="1" si="310"/>
        <v>8940.7937991422623</v>
      </c>
      <c r="D988" s="23">
        <f t="shared" ca="1" si="311"/>
        <v>8940.9157012042706</v>
      </c>
      <c r="E988" s="22"/>
      <c r="F988" s="23">
        <f t="shared" ca="1" si="302"/>
        <v>5.585561806631433</v>
      </c>
      <c r="G988" s="23">
        <f t="shared" ca="1" si="303"/>
        <v>1.1788047438194982</v>
      </c>
      <c r="H988" s="24">
        <f t="shared" ca="1" si="312"/>
        <v>10060.704800263458</v>
      </c>
      <c r="I988" s="23">
        <f t="shared" ca="1" si="313"/>
        <v>10061.883605007279</v>
      </c>
      <c r="J988" s="22"/>
      <c r="K988" s="23">
        <f t="shared" ca="1" si="304"/>
        <v>11.156281248504254</v>
      </c>
      <c r="L988" s="23">
        <f t="shared" ca="1" si="305"/>
        <v>2.1905934923562671</v>
      </c>
      <c r="M988" s="24">
        <f t="shared" ca="1" si="314"/>
        <v>10039.772155672914</v>
      </c>
      <c r="N988" s="23">
        <f t="shared" ca="1" si="315"/>
        <v>10041.96274916527</v>
      </c>
      <c r="O988" s="22"/>
      <c r="P988" s="23">
        <f t="shared" ca="1" si="306"/>
        <v>9.6332246175834211</v>
      </c>
      <c r="Q988" s="23">
        <f t="shared" ca="1" si="307"/>
        <v>2.3689576379525095</v>
      </c>
      <c r="R988" s="24">
        <f t="shared" ca="1" si="316"/>
        <v>10352.312013258936</v>
      </c>
      <c r="S988" s="23">
        <f t="shared" ca="1" si="317"/>
        <v>10354.680970896889</v>
      </c>
      <c r="T988" s="22"/>
      <c r="U988" s="23">
        <f t="shared" ca="1" si="308"/>
        <v>11.21477424107491</v>
      </c>
      <c r="V988" s="23">
        <f t="shared" ca="1" si="309"/>
        <v>6.3422413525551585E-2</v>
      </c>
      <c r="W988" s="24">
        <f t="shared" ca="1" si="318"/>
        <v>11837.408209977006</v>
      </c>
      <c r="X988" s="23">
        <f t="shared" ca="1" si="319"/>
        <v>11837.47163239053</v>
      </c>
    </row>
    <row r="989" spans="1:24" x14ac:dyDescent="0.25">
      <c r="A989" s="23">
        <f t="shared" ca="1" si="300"/>
        <v>5.3548987931902632</v>
      </c>
      <c r="B989" s="23">
        <f t="shared" ca="1" si="301"/>
        <v>1.4215570817595768</v>
      </c>
      <c r="C989" s="24">
        <f t="shared" ca="1" si="310"/>
        <v>8946.2705999974605</v>
      </c>
      <c r="D989" s="23">
        <f t="shared" ca="1" si="311"/>
        <v>8947.6921570792201</v>
      </c>
      <c r="E989" s="22"/>
      <c r="F989" s="23">
        <f t="shared" ca="1" si="302"/>
        <v>5.7148803126695</v>
      </c>
      <c r="G989" s="23">
        <f t="shared" ca="1" si="303"/>
        <v>2.3364877003524445</v>
      </c>
      <c r="H989" s="24">
        <f t="shared" ca="1" si="312"/>
        <v>10067.598485319948</v>
      </c>
      <c r="I989" s="23">
        <f t="shared" ca="1" si="313"/>
        <v>10069.934973020301</v>
      </c>
      <c r="J989" s="22"/>
      <c r="K989" s="23">
        <f t="shared" ca="1" si="304"/>
        <v>18.879951386422505</v>
      </c>
      <c r="L989" s="23">
        <f t="shared" ca="1" si="305"/>
        <v>0.17695373611223947</v>
      </c>
      <c r="M989" s="24">
        <f t="shared" ca="1" si="314"/>
        <v>10060.842700551693</v>
      </c>
      <c r="N989" s="23">
        <f t="shared" ca="1" si="315"/>
        <v>10061.019654287806</v>
      </c>
      <c r="O989" s="22"/>
      <c r="P989" s="23">
        <f t="shared" ca="1" si="306"/>
        <v>21.404191753180989</v>
      </c>
      <c r="Q989" s="23">
        <f t="shared" ca="1" si="307"/>
        <v>0.39304906712947585</v>
      </c>
      <c r="R989" s="24">
        <f t="shared" ca="1" si="316"/>
        <v>10376.08516265007</v>
      </c>
      <c r="S989" s="23">
        <f t="shared" ca="1" si="317"/>
        <v>10376.4782117172</v>
      </c>
      <c r="T989" s="22"/>
      <c r="U989" s="23">
        <f t="shared" ca="1" si="308"/>
        <v>33.791603783167282</v>
      </c>
      <c r="V989" s="23">
        <f t="shared" ca="1" si="309"/>
        <v>2.9068806904486983</v>
      </c>
      <c r="W989" s="24">
        <f t="shared" ca="1" si="318"/>
        <v>11871.263236173698</v>
      </c>
      <c r="X989" s="23">
        <f t="shared" ca="1" si="319"/>
        <v>11874.170116864147</v>
      </c>
    </row>
    <row r="990" spans="1:24" x14ac:dyDescent="0.25">
      <c r="A990" s="23">
        <f t="shared" ca="1" si="300"/>
        <v>9.7244612952196583</v>
      </c>
      <c r="B990" s="23">
        <f t="shared" ca="1" si="301"/>
        <v>8.8427146222454223</v>
      </c>
      <c r="C990" s="24">
        <f t="shared" ca="1" si="310"/>
        <v>8957.4166183744401</v>
      </c>
      <c r="D990" s="23">
        <f t="shared" ca="1" si="311"/>
        <v>8966.2593329966858</v>
      </c>
      <c r="E990" s="22"/>
      <c r="F990" s="23">
        <f t="shared" ca="1" si="302"/>
        <v>1.6627499164941226</v>
      </c>
      <c r="G990" s="23">
        <f t="shared" ca="1" si="303"/>
        <v>1.4099138451840072</v>
      </c>
      <c r="H990" s="24">
        <f t="shared" ca="1" si="312"/>
        <v>10071.597722936795</v>
      </c>
      <c r="I990" s="23">
        <f t="shared" ca="1" si="313"/>
        <v>10073.007636781978</v>
      </c>
      <c r="J990" s="22"/>
      <c r="K990" s="23">
        <f t="shared" ca="1" si="304"/>
        <v>23.131238143216077</v>
      </c>
      <c r="L990" s="23">
        <f t="shared" ca="1" si="305"/>
        <v>2.4624479291450387</v>
      </c>
      <c r="M990" s="24">
        <f t="shared" ca="1" si="314"/>
        <v>10084.150892431022</v>
      </c>
      <c r="N990" s="23">
        <f t="shared" ca="1" si="315"/>
        <v>10086.613340360167</v>
      </c>
      <c r="O990" s="22"/>
      <c r="P990" s="23">
        <f t="shared" ca="1" si="306"/>
        <v>18.3226442667168</v>
      </c>
      <c r="Q990" s="23">
        <f t="shared" ca="1" si="307"/>
        <v>2.1540351840161809</v>
      </c>
      <c r="R990" s="24">
        <f t="shared" ca="1" si="316"/>
        <v>10394.800855983916</v>
      </c>
      <c r="S990" s="23">
        <f t="shared" ca="1" si="317"/>
        <v>10396.954891167932</v>
      </c>
      <c r="T990" s="22"/>
      <c r="U990" s="23">
        <f t="shared" ca="1" si="308"/>
        <v>2.8171360163817227</v>
      </c>
      <c r="V990" s="23">
        <f t="shared" ca="1" si="309"/>
        <v>4.4661254779802739</v>
      </c>
      <c r="W990" s="24">
        <f t="shared" ca="1" si="318"/>
        <v>11876.987252880528</v>
      </c>
      <c r="X990" s="23">
        <f t="shared" ca="1" si="319"/>
        <v>11881.453378358508</v>
      </c>
    </row>
    <row r="991" spans="1:24" x14ac:dyDescent="0.25">
      <c r="A991" s="23">
        <f t="shared" ca="1" si="300"/>
        <v>6.8498888109224616</v>
      </c>
      <c r="B991" s="23">
        <f t="shared" ca="1" si="301"/>
        <v>4.3485621873978877</v>
      </c>
      <c r="C991" s="24">
        <f t="shared" ca="1" si="310"/>
        <v>8973.1092218076083</v>
      </c>
      <c r="D991" s="23">
        <f t="shared" ca="1" si="311"/>
        <v>8977.457783995007</v>
      </c>
      <c r="E991" s="22"/>
      <c r="F991" s="23">
        <f t="shared" ca="1" si="302"/>
        <v>1.4178114819235772</v>
      </c>
      <c r="G991" s="23">
        <f t="shared" ca="1" si="303"/>
        <v>5.9259819976097274</v>
      </c>
      <c r="H991" s="24">
        <f t="shared" ca="1" si="312"/>
        <v>10074.425448263903</v>
      </c>
      <c r="I991" s="23">
        <f t="shared" ca="1" si="313"/>
        <v>10080.351430261513</v>
      </c>
      <c r="J991" s="22"/>
      <c r="K991" s="23">
        <f t="shared" ca="1" si="304"/>
        <v>3.7770445858364461</v>
      </c>
      <c r="L991" s="23">
        <f t="shared" ca="1" si="305"/>
        <v>2.8761074859960076</v>
      </c>
      <c r="M991" s="24">
        <f t="shared" ca="1" si="314"/>
        <v>10090.390384946004</v>
      </c>
      <c r="N991" s="23">
        <f t="shared" ca="1" si="315"/>
        <v>10093.266492432</v>
      </c>
      <c r="O991" s="22"/>
      <c r="P991" s="23">
        <f t="shared" ca="1" si="306"/>
        <v>5.8609119952965827</v>
      </c>
      <c r="Q991" s="23">
        <f t="shared" ca="1" si="307"/>
        <v>4.788716419693313</v>
      </c>
      <c r="R991" s="24">
        <f t="shared" ca="1" si="316"/>
        <v>10402.815803163228</v>
      </c>
      <c r="S991" s="23">
        <f t="shared" ca="1" si="317"/>
        <v>10407.604519582921</v>
      </c>
      <c r="T991" s="22"/>
      <c r="U991" s="23">
        <f t="shared" ca="1" si="308"/>
        <v>24.109804982576073</v>
      </c>
      <c r="V991" s="23">
        <f t="shared" ca="1" si="309"/>
        <v>2.9515698104457235</v>
      </c>
      <c r="W991" s="24">
        <f t="shared" ca="1" si="318"/>
        <v>11905.563183341084</v>
      </c>
      <c r="X991" s="23">
        <f t="shared" ca="1" si="319"/>
        <v>11908.51475315153</v>
      </c>
    </row>
    <row r="992" spans="1:24" x14ac:dyDescent="0.25">
      <c r="A992" s="23">
        <f t="shared" ca="1" si="300"/>
        <v>5.0499265466834116</v>
      </c>
      <c r="B992" s="23">
        <f t="shared" ca="1" si="301"/>
        <v>3.0989694340185117</v>
      </c>
      <c r="C992" s="24">
        <f t="shared" ca="1" si="310"/>
        <v>8982.5077105416913</v>
      </c>
      <c r="D992" s="23">
        <f t="shared" ca="1" si="311"/>
        <v>8985.60667997571</v>
      </c>
      <c r="E992" s="22"/>
      <c r="F992" s="23">
        <f t="shared" ca="1" si="302"/>
        <v>2.5851103650467073</v>
      </c>
      <c r="G992" s="23">
        <f t="shared" ca="1" si="303"/>
        <v>8.8697208232099714E-2</v>
      </c>
      <c r="H992" s="24">
        <f t="shared" ca="1" si="312"/>
        <v>10082.936540626561</v>
      </c>
      <c r="I992" s="23">
        <f t="shared" ca="1" si="313"/>
        <v>10083.025237834792</v>
      </c>
      <c r="J992" s="22"/>
      <c r="K992" s="23">
        <f t="shared" ca="1" si="304"/>
        <v>26.526704211342739</v>
      </c>
      <c r="L992" s="23">
        <f t="shared" ca="1" si="305"/>
        <v>1.0825224448295183</v>
      </c>
      <c r="M992" s="24">
        <f t="shared" ca="1" si="314"/>
        <v>10119.793196643343</v>
      </c>
      <c r="N992" s="23">
        <f t="shared" ca="1" si="315"/>
        <v>10120.875719088172</v>
      </c>
      <c r="O992" s="22"/>
      <c r="P992" s="23">
        <f t="shared" ca="1" si="306"/>
        <v>16.022481816644671</v>
      </c>
      <c r="Q992" s="23">
        <f t="shared" ca="1" si="307"/>
        <v>4.73098005110056</v>
      </c>
      <c r="R992" s="24">
        <f t="shared" ca="1" si="316"/>
        <v>10423.627001399565</v>
      </c>
      <c r="S992" s="23">
        <f t="shared" ca="1" si="317"/>
        <v>10428.357981450667</v>
      </c>
      <c r="T992" s="22"/>
      <c r="U992" s="23">
        <f t="shared" ca="1" si="308"/>
        <v>0.45194936086778226</v>
      </c>
      <c r="V992" s="23">
        <f t="shared" ca="1" si="309"/>
        <v>1.5553673866214845</v>
      </c>
      <c r="W992" s="24">
        <f t="shared" ca="1" si="318"/>
        <v>11908.966702512398</v>
      </c>
      <c r="X992" s="23">
        <f t="shared" ca="1" si="319"/>
        <v>11910.52206989902</v>
      </c>
    </row>
    <row r="993" spans="1:24" x14ac:dyDescent="0.25">
      <c r="A993" s="23">
        <f t="shared" ca="1" si="300"/>
        <v>1.5842672659515222</v>
      </c>
      <c r="B993" s="23">
        <f t="shared" ca="1" si="301"/>
        <v>1.9925354530925814</v>
      </c>
      <c r="C993" s="24">
        <f t="shared" ca="1" si="310"/>
        <v>8987.190947241661</v>
      </c>
      <c r="D993" s="23">
        <f t="shared" ca="1" si="311"/>
        <v>8989.1834826947543</v>
      </c>
      <c r="E993" s="22"/>
      <c r="F993" s="23">
        <f t="shared" ca="1" si="302"/>
        <v>14.03645933292076</v>
      </c>
      <c r="G993" s="23">
        <f t="shared" ca="1" si="303"/>
        <v>4.8025402598419404</v>
      </c>
      <c r="H993" s="24">
        <f t="shared" ca="1" si="312"/>
        <v>10097.061697167714</v>
      </c>
      <c r="I993" s="23">
        <f t="shared" ca="1" si="313"/>
        <v>10101.864237427555</v>
      </c>
      <c r="J993" s="22"/>
      <c r="K993" s="23">
        <f t="shared" ca="1" si="304"/>
        <v>2.6907049843497108</v>
      </c>
      <c r="L993" s="23">
        <f t="shared" ca="1" si="305"/>
        <v>1.5879412960488406</v>
      </c>
      <c r="M993" s="24">
        <f t="shared" ca="1" si="314"/>
        <v>10123.566424072522</v>
      </c>
      <c r="N993" s="23">
        <f t="shared" ca="1" si="315"/>
        <v>10125.154365368571</v>
      </c>
      <c r="O993" s="22"/>
      <c r="P993" s="23">
        <f t="shared" ca="1" si="306"/>
        <v>3.3254998778107518</v>
      </c>
      <c r="Q993" s="23">
        <f t="shared" ca="1" si="307"/>
        <v>5.0224812883491987</v>
      </c>
      <c r="R993" s="24">
        <f t="shared" ca="1" si="316"/>
        <v>10431.683481328477</v>
      </c>
      <c r="S993" s="23">
        <f t="shared" ca="1" si="317"/>
        <v>10436.705962616827</v>
      </c>
      <c r="T993" s="22"/>
      <c r="U993" s="23">
        <f t="shared" ca="1" si="308"/>
        <v>7.7189356772013102</v>
      </c>
      <c r="V993" s="23">
        <f t="shared" ca="1" si="309"/>
        <v>1.3418116344587954</v>
      </c>
      <c r="W993" s="24">
        <f t="shared" ca="1" si="318"/>
        <v>11918.241005576221</v>
      </c>
      <c r="X993" s="23">
        <f t="shared" ca="1" si="319"/>
        <v>11919.582817210679</v>
      </c>
    </row>
    <row r="994" spans="1:24" x14ac:dyDescent="0.25">
      <c r="A994" s="23">
        <f t="shared" ca="1" si="300"/>
        <v>0.71427558684383718</v>
      </c>
      <c r="B994" s="23">
        <f t="shared" ca="1" si="301"/>
        <v>0.93913438483447331</v>
      </c>
      <c r="C994" s="24">
        <f t="shared" ca="1" si="310"/>
        <v>8989.8977582815987</v>
      </c>
      <c r="D994" s="23">
        <f t="shared" ca="1" si="311"/>
        <v>8990.8368926664334</v>
      </c>
      <c r="E994" s="22"/>
      <c r="F994" s="23">
        <f t="shared" ca="1" si="302"/>
        <v>3.7374768801579603</v>
      </c>
      <c r="G994" s="23">
        <f t="shared" ca="1" si="303"/>
        <v>0.83275924233414722</v>
      </c>
      <c r="H994" s="24">
        <f t="shared" ca="1" si="312"/>
        <v>10105.601714307713</v>
      </c>
      <c r="I994" s="23">
        <f t="shared" ca="1" si="313"/>
        <v>10106.434473550047</v>
      </c>
      <c r="J994" s="22"/>
      <c r="K994" s="23">
        <f t="shared" ca="1" si="304"/>
        <v>5.6242355316009309</v>
      </c>
      <c r="L994" s="23">
        <f t="shared" ca="1" si="305"/>
        <v>2.6206369770937585</v>
      </c>
      <c r="M994" s="24">
        <f t="shared" ca="1" si="314"/>
        <v>10130.778600900172</v>
      </c>
      <c r="N994" s="23">
        <f t="shared" ca="1" si="315"/>
        <v>10133.399237877265</v>
      </c>
      <c r="O994" s="22"/>
      <c r="P994" s="23">
        <f t="shared" ca="1" si="306"/>
        <v>10.752021716935971</v>
      </c>
      <c r="Q994" s="23">
        <f t="shared" ca="1" si="307"/>
        <v>2.8455757718957884</v>
      </c>
      <c r="R994" s="24">
        <f t="shared" ca="1" si="316"/>
        <v>10447.457984333763</v>
      </c>
      <c r="S994" s="23">
        <f t="shared" ca="1" si="317"/>
        <v>10450.30356010566</v>
      </c>
      <c r="T994" s="22"/>
      <c r="U994" s="23">
        <f t="shared" ca="1" si="308"/>
        <v>26.858788856117261</v>
      </c>
      <c r="V994" s="23">
        <f t="shared" ca="1" si="309"/>
        <v>4.9547405601151073</v>
      </c>
      <c r="W994" s="24">
        <f t="shared" ca="1" si="318"/>
        <v>11946.441606066797</v>
      </c>
      <c r="X994" s="23">
        <f t="shared" ca="1" si="319"/>
        <v>11951.396346626912</v>
      </c>
    </row>
    <row r="995" spans="1:24" x14ac:dyDescent="0.25">
      <c r="A995" s="23">
        <f t="shared" ca="1" si="300"/>
        <v>2.2200582021016682</v>
      </c>
      <c r="B995" s="23">
        <f t="shared" ca="1" si="301"/>
        <v>1.7939413376714239</v>
      </c>
      <c r="C995" s="24">
        <f t="shared" ca="1" si="310"/>
        <v>8993.0569508685348</v>
      </c>
      <c r="D995" s="23">
        <f t="shared" ca="1" si="311"/>
        <v>8994.8508922062065</v>
      </c>
      <c r="E995" s="22"/>
      <c r="F995" s="23">
        <f t="shared" ca="1" si="302"/>
        <v>8.1355960671546441</v>
      </c>
      <c r="G995" s="23">
        <f t="shared" ca="1" si="303"/>
        <v>2.3377896941870722</v>
      </c>
      <c r="H995" s="24">
        <f t="shared" ca="1" si="312"/>
        <v>10114.570069617203</v>
      </c>
      <c r="I995" s="23">
        <f t="shared" ca="1" si="313"/>
        <v>10116.90785931139</v>
      </c>
      <c r="J995" s="22"/>
      <c r="K995" s="23">
        <f t="shared" ca="1" si="304"/>
        <v>3.3273643496999044</v>
      </c>
      <c r="L995" s="23">
        <f t="shared" ca="1" si="305"/>
        <v>5.7983871882687472</v>
      </c>
      <c r="M995" s="24">
        <f t="shared" ca="1" si="314"/>
        <v>10136.726602226965</v>
      </c>
      <c r="N995" s="23">
        <f t="shared" ca="1" si="315"/>
        <v>10142.524989415233</v>
      </c>
      <c r="O995" s="22"/>
      <c r="P995" s="23">
        <f t="shared" ca="1" si="306"/>
        <v>1.9998957264154422</v>
      </c>
      <c r="Q995" s="23">
        <f t="shared" ca="1" si="307"/>
        <v>6.0376454275261162</v>
      </c>
      <c r="R995" s="24">
        <f t="shared" ca="1" si="316"/>
        <v>10452.303455832076</v>
      </c>
      <c r="S995" s="23">
        <f t="shared" ca="1" si="317"/>
        <v>10458.341101259603</v>
      </c>
      <c r="T995" s="22"/>
      <c r="U995" s="23">
        <f t="shared" ca="1" si="308"/>
        <v>5.531233779196743</v>
      </c>
      <c r="V995" s="23">
        <f t="shared" ca="1" si="309"/>
        <v>2.4120657219103907</v>
      </c>
      <c r="W995" s="24">
        <f t="shared" ca="1" si="318"/>
        <v>11956.927580406109</v>
      </c>
      <c r="X995" s="23">
        <f t="shared" ca="1" si="319"/>
        <v>11959.339646128019</v>
      </c>
    </row>
    <row r="996" spans="1:24" x14ac:dyDescent="0.25">
      <c r="A996" s="23">
        <f t="shared" ca="1" si="300"/>
        <v>8.7595734617403629</v>
      </c>
      <c r="B996" s="23">
        <f t="shared" ca="1" si="301"/>
        <v>2.3128792317630871</v>
      </c>
      <c r="C996" s="24">
        <f t="shared" ca="1" si="310"/>
        <v>9003.6104656679472</v>
      </c>
      <c r="D996" s="23">
        <f t="shared" ca="1" si="311"/>
        <v>9005.9233448997111</v>
      </c>
      <c r="E996" s="22"/>
      <c r="F996" s="23">
        <f t="shared" ca="1" si="302"/>
        <v>2.9451460576353403</v>
      </c>
      <c r="G996" s="23">
        <f t="shared" ca="1" si="303"/>
        <v>6.4440205541370352E-2</v>
      </c>
      <c r="H996" s="24">
        <f t="shared" ca="1" si="312"/>
        <v>10119.853005369025</v>
      </c>
      <c r="I996" s="23">
        <f t="shared" ca="1" si="313"/>
        <v>10119.917445574567</v>
      </c>
      <c r="J996" s="22"/>
      <c r="K996" s="23">
        <f t="shared" ca="1" si="304"/>
        <v>0.77118475271444842</v>
      </c>
      <c r="L996" s="23">
        <f t="shared" ca="1" si="305"/>
        <v>0.52073388405704391</v>
      </c>
      <c r="M996" s="24">
        <f t="shared" ca="1" si="314"/>
        <v>10143.296174167948</v>
      </c>
      <c r="N996" s="23">
        <f t="shared" ca="1" si="315"/>
        <v>10143.816908052006</v>
      </c>
      <c r="O996" s="22"/>
      <c r="P996" s="23">
        <f t="shared" ca="1" si="306"/>
        <v>9.1642964884575804</v>
      </c>
      <c r="Q996" s="23">
        <f t="shared" ca="1" si="307"/>
        <v>0.21652771595124692</v>
      </c>
      <c r="R996" s="24">
        <f t="shared" ca="1" si="316"/>
        <v>10467.50539774806</v>
      </c>
      <c r="S996" s="23">
        <f t="shared" ca="1" si="317"/>
        <v>10467.721925464011</v>
      </c>
      <c r="T996" s="22"/>
      <c r="U996" s="23">
        <f t="shared" ca="1" si="308"/>
        <v>6.7011270999536761</v>
      </c>
      <c r="V996" s="23">
        <f t="shared" ca="1" si="309"/>
        <v>4.4386479708768736</v>
      </c>
      <c r="W996" s="24">
        <f t="shared" ca="1" si="318"/>
        <v>11966.040773227973</v>
      </c>
      <c r="X996" s="23">
        <f t="shared" ca="1" si="319"/>
        <v>11970.47942119885</v>
      </c>
    </row>
    <row r="997" spans="1:24" x14ac:dyDescent="0.25">
      <c r="A997" s="23">
        <f t="shared" ca="1" si="300"/>
        <v>0.19023551959306595</v>
      </c>
      <c r="B997" s="23">
        <f t="shared" ca="1" si="301"/>
        <v>5.5401950385462122</v>
      </c>
      <c r="C997" s="24">
        <f t="shared" ca="1" si="310"/>
        <v>9006.1135804193036</v>
      </c>
      <c r="D997" s="23">
        <f t="shared" ca="1" si="311"/>
        <v>9011.6537754578494</v>
      </c>
      <c r="E997" s="22"/>
      <c r="F997" s="23">
        <f t="shared" ca="1" si="302"/>
        <v>1.0114089016844687</v>
      </c>
      <c r="G997" s="23">
        <f t="shared" ca="1" si="303"/>
        <v>4.1481249433624905</v>
      </c>
      <c r="H997" s="24">
        <f t="shared" ca="1" si="312"/>
        <v>10120.928854476251</v>
      </c>
      <c r="I997" s="23">
        <f t="shared" ca="1" si="313"/>
        <v>10125.076979419613</v>
      </c>
      <c r="J997" s="22"/>
      <c r="K997" s="23">
        <f t="shared" ca="1" si="304"/>
        <v>6.087233812770414</v>
      </c>
      <c r="L997" s="23">
        <f t="shared" ca="1" si="305"/>
        <v>4.5231223613568767</v>
      </c>
      <c r="M997" s="24">
        <f t="shared" ca="1" si="314"/>
        <v>10149.904141864776</v>
      </c>
      <c r="N997" s="23">
        <f t="shared" ca="1" si="315"/>
        <v>10154.427264226133</v>
      </c>
      <c r="O997" s="22"/>
      <c r="P997" s="23">
        <f t="shared" ca="1" si="306"/>
        <v>3.8539641342557407</v>
      </c>
      <c r="Q997" s="23">
        <f t="shared" ca="1" si="307"/>
        <v>1.8981506922213822</v>
      </c>
      <c r="R997" s="24">
        <f t="shared" ca="1" si="316"/>
        <v>10471.575889598267</v>
      </c>
      <c r="S997" s="23">
        <f t="shared" ca="1" si="317"/>
        <v>10473.474040290488</v>
      </c>
      <c r="T997" s="22"/>
      <c r="U997" s="23">
        <f t="shared" ca="1" si="308"/>
        <v>6.8677881407654793</v>
      </c>
      <c r="V997" s="23">
        <f t="shared" ca="1" si="309"/>
        <v>3.4756068691244084</v>
      </c>
      <c r="W997" s="24">
        <f t="shared" ca="1" si="318"/>
        <v>11977.347209339616</v>
      </c>
      <c r="X997" s="23">
        <f t="shared" ca="1" si="319"/>
        <v>11980.82281620874</v>
      </c>
    </row>
    <row r="998" spans="1:24" x14ac:dyDescent="0.25">
      <c r="A998" s="23">
        <f t="shared" ca="1" si="300"/>
        <v>7.6455044892821453</v>
      </c>
      <c r="B998" s="23">
        <f t="shared" ca="1" si="301"/>
        <v>0.61735905882072006</v>
      </c>
      <c r="C998" s="24">
        <f t="shared" ca="1" si="310"/>
        <v>9019.2992799471322</v>
      </c>
      <c r="D998" s="23">
        <f t="shared" ca="1" si="311"/>
        <v>9019.9166390059527</v>
      </c>
      <c r="E998" s="22"/>
      <c r="F998" s="23">
        <f t="shared" ca="1" si="302"/>
        <v>9.6084015586548883</v>
      </c>
      <c r="G998" s="23">
        <f t="shared" ca="1" si="303"/>
        <v>11.160375946351827</v>
      </c>
      <c r="H998" s="24">
        <f t="shared" ca="1" si="312"/>
        <v>10134.685380978268</v>
      </c>
      <c r="I998" s="23">
        <f t="shared" ca="1" si="313"/>
        <v>10145.84575692462</v>
      </c>
      <c r="J998" s="22"/>
      <c r="K998" s="23">
        <f t="shared" ca="1" si="304"/>
        <v>2.7149352180002277</v>
      </c>
      <c r="L998" s="23">
        <f t="shared" ca="1" si="305"/>
        <v>2.2938923217013834</v>
      </c>
      <c r="M998" s="24">
        <f t="shared" ca="1" si="314"/>
        <v>10157.142199444133</v>
      </c>
      <c r="N998" s="23">
        <f t="shared" ca="1" si="315"/>
        <v>10159.436091765834</v>
      </c>
      <c r="O998" s="22"/>
      <c r="P998" s="23">
        <f t="shared" ca="1" si="306"/>
        <v>0.51944299761734758</v>
      </c>
      <c r="Q998" s="23">
        <f t="shared" ca="1" si="307"/>
        <v>0.77631899542608918</v>
      </c>
      <c r="R998" s="24">
        <f t="shared" ca="1" si="316"/>
        <v>10473.993483288106</v>
      </c>
      <c r="S998" s="23">
        <f t="shared" ca="1" si="317"/>
        <v>10474.769802283532</v>
      </c>
      <c r="T998" s="22"/>
      <c r="U998" s="23">
        <f t="shared" ca="1" si="308"/>
        <v>36.819922037965682</v>
      </c>
      <c r="V998" s="23">
        <f t="shared" ca="1" si="309"/>
        <v>6.6811427839219357</v>
      </c>
      <c r="W998" s="24">
        <f t="shared" ca="1" si="318"/>
        <v>12017.642738246706</v>
      </c>
      <c r="X998" s="23">
        <f t="shared" ca="1" si="319"/>
        <v>12024.323881030628</v>
      </c>
    </row>
    <row r="999" spans="1:24" x14ac:dyDescent="0.25">
      <c r="A999" s="23">
        <f t="shared" ca="1" si="300"/>
        <v>7.0323246366088856</v>
      </c>
      <c r="B999" s="23">
        <f t="shared" ca="1" si="301"/>
        <v>3.5112044290940139</v>
      </c>
      <c r="C999" s="24">
        <f t="shared" ca="1" si="310"/>
        <v>9026.9489636425624</v>
      </c>
      <c r="D999" s="23">
        <f t="shared" ca="1" si="311"/>
        <v>9030.4601680716569</v>
      </c>
      <c r="E999" s="22"/>
      <c r="F999" s="23">
        <f t="shared" ca="1" si="302"/>
        <v>0.82000901353282007</v>
      </c>
      <c r="G999" s="23">
        <f t="shared" ca="1" si="303"/>
        <v>8.695743620647492E-2</v>
      </c>
      <c r="H999" s="24">
        <f t="shared" ca="1" si="312"/>
        <v>10146.665765938153</v>
      </c>
      <c r="I999" s="23">
        <f t="shared" ca="1" si="313"/>
        <v>10146.752723374359</v>
      </c>
      <c r="J999" s="22"/>
      <c r="K999" s="23">
        <f t="shared" ca="1" si="304"/>
        <v>11.071587428312696</v>
      </c>
      <c r="L999" s="23">
        <f t="shared" ca="1" si="305"/>
        <v>4.0406619752243502</v>
      </c>
      <c r="M999" s="24">
        <f t="shared" ca="1" si="314"/>
        <v>10170.507679194146</v>
      </c>
      <c r="N999" s="23">
        <f t="shared" ca="1" si="315"/>
        <v>10174.548341169371</v>
      </c>
      <c r="O999" s="22"/>
      <c r="P999" s="23">
        <f t="shared" ca="1" si="306"/>
        <v>10.041486406855626</v>
      </c>
      <c r="Q999" s="23">
        <f t="shared" ca="1" si="307"/>
        <v>0.1758840731454491</v>
      </c>
      <c r="R999" s="24">
        <f t="shared" ca="1" si="316"/>
        <v>10484.811288690387</v>
      </c>
      <c r="S999" s="23">
        <f t="shared" ca="1" si="317"/>
        <v>10484.987172763533</v>
      </c>
      <c r="T999" s="22"/>
      <c r="U999" s="23">
        <f t="shared" ca="1" si="308"/>
        <v>0.35542041017334436</v>
      </c>
      <c r="V999" s="23">
        <f t="shared" ca="1" si="309"/>
        <v>8.4341363745022786</v>
      </c>
      <c r="W999" s="24">
        <f t="shared" ca="1" si="318"/>
        <v>12024.679301440801</v>
      </c>
      <c r="X999" s="23">
        <f t="shared" ca="1" si="319"/>
        <v>12033.113437815304</v>
      </c>
    </row>
    <row r="1000" spans="1:24" x14ac:dyDescent="0.25">
      <c r="A1000" s="23">
        <f t="shared" ca="1" si="300"/>
        <v>24.466306485549101</v>
      </c>
      <c r="B1000" s="23">
        <f t="shared" ca="1" si="301"/>
        <v>3.5653404733943881</v>
      </c>
      <c r="C1000" s="24">
        <f t="shared" ca="1" si="310"/>
        <v>9054.9264745572054</v>
      </c>
      <c r="D1000" s="23">
        <f t="shared" ca="1" si="311"/>
        <v>9058.4918150306003</v>
      </c>
      <c r="E1000" s="22"/>
      <c r="F1000" s="23">
        <f t="shared" ca="1" si="302"/>
        <v>6.0171909452036996</v>
      </c>
      <c r="G1000" s="23">
        <f t="shared" ca="1" si="303"/>
        <v>1.2183009659498831</v>
      </c>
      <c r="H1000" s="24">
        <f t="shared" ca="1" si="312"/>
        <v>10152.769914319562</v>
      </c>
      <c r="I1000" s="23">
        <f t="shared" ca="1" si="313"/>
        <v>10153.988215285512</v>
      </c>
      <c r="J1000" s="22"/>
      <c r="K1000" s="23">
        <f t="shared" ca="1" si="304"/>
        <v>2.3688179701084526</v>
      </c>
      <c r="L1000" s="23">
        <f t="shared" ca="1" si="305"/>
        <v>1.5100031428540672</v>
      </c>
      <c r="M1000" s="24">
        <f t="shared" ca="1" si="314"/>
        <v>10176.917159139479</v>
      </c>
      <c r="N1000" s="23">
        <f t="shared" ca="1" si="315"/>
        <v>10178.427162282333</v>
      </c>
      <c r="O1000" s="22"/>
      <c r="P1000" s="23">
        <f t="shared" ca="1" si="306"/>
        <v>5.322275265438253</v>
      </c>
      <c r="Q1000" s="23">
        <f t="shared" ca="1" si="307"/>
        <v>0.83431534943007846</v>
      </c>
      <c r="R1000" s="24">
        <f t="shared" ca="1" si="316"/>
        <v>10490.309448028971</v>
      </c>
      <c r="S1000" s="23">
        <f t="shared" ca="1" si="317"/>
        <v>10491.143763378401</v>
      </c>
      <c r="T1000" s="22"/>
      <c r="U1000" s="23">
        <f t="shared" ca="1" si="308"/>
        <v>24.67755816162019</v>
      </c>
      <c r="V1000" s="23">
        <f t="shared" ca="1" si="309"/>
        <v>0.581302370115094</v>
      </c>
      <c r="W1000" s="24">
        <f t="shared" ca="1" si="318"/>
        <v>12057.790995976924</v>
      </c>
      <c r="X1000" s="23">
        <f t="shared" ca="1" si="319"/>
        <v>12058.37229834704</v>
      </c>
    </row>
    <row r="1001" spans="1:24" x14ac:dyDescent="0.25">
      <c r="A1001" s="23">
        <f t="shared" ca="1" si="300"/>
        <v>9.3035774857889013</v>
      </c>
      <c r="B1001" s="23">
        <f t="shared" ca="1" si="301"/>
        <v>0.85349793984095634</v>
      </c>
      <c r="C1001" s="24">
        <f t="shared" ca="1" si="310"/>
        <v>9067.7953925163893</v>
      </c>
      <c r="D1001" s="23">
        <f t="shared" ca="1" si="311"/>
        <v>9068.6488904562302</v>
      </c>
      <c r="E1001" s="22"/>
      <c r="F1001" s="23">
        <f t="shared" ca="1" si="302"/>
        <v>1.1128461762942332</v>
      </c>
      <c r="G1001" s="23">
        <f t="shared" ca="1" si="303"/>
        <v>2.1559419720176658</v>
      </c>
      <c r="H1001" s="24">
        <f t="shared" ca="1" si="312"/>
        <v>10155.101061461806</v>
      </c>
      <c r="I1001" s="23">
        <f t="shared" ca="1" si="313"/>
        <v>10157.257003433824</v>
      </c>
      <c r="J1001" s="22"/>
      <c r="K1001" s="23">
        <f t="shared" ca="1" si="304"/>
        <v>3.0334770431203335</v>
      </c>
      <c r="L1001" s="23">
        <f t="shared" ca="1" si="305"/>
        <v>1.6407369031976062</v>
      </c>
      <c r="M1001" s="24">
        <f t="shared" ca="1" si="314"/>
        <v>10181.460639325453</v>
      </c>
      <c r="N1001" s="23">
        <f t="shared" ca="1" si="315"/>
        <v>10183.101376228649</v>
      </c>
      <c r="O1001" s="22"/>
      <c r="P1001" s="23">
        <f t="shared" ca="1" si="306"/>
        <v>1.4661448772925352</v>
      </c>
      <c r="Q1001" s="23">
        <f t="shared" ca="1" si="307"/>
        <v>0.4552238535841136</v>
      </c>
      <c r="R1001" s="24">
        <f t="shared" ca="1" si="316"/>
        <v>10492.609908255694</v>
      </c>
      <c r="S1001" s="23">
        <f t="shared" ca="1" si="317"/>
        <v>10493.065132109277</v>
      </c>
      <c r="T1001" s="22"/>
      <c r="U1001" s="23">
        <f t="shared" ca="1" si="308"/>
        <v>29.488661276587173</v>
      </c>
      <c r="V1001" s="23">
        <f t="shared" ca="1" si="309"/>
        <v>13.784172823058435</v>
      </c>
      <c r="W1001" s="24">
        <f t="shared" ca="1" si="318"/>
        <v>12087.860959623627</v>
      </c>
      <c r="X1001" s="23">
        <f t="shared" ca="1" si="319"/>
        <v>12101.645132446685</v>
      </c>
    </row>
    <row r="1002" spans="1:24" x14ac:dyDescent="0.25">
      <c r="A1002" s="23">
        <f t="shared" ca="1" si="300"/>
        <v>12.279701631030793</v>
      </c>
      <c r="B1002" s="23">
        <f t="shared" ca="1" si="301"/>
        <v>1.0707516611837993</v>
      </c>
      <c r="C1002" s="24">
        <f t="shared" ca="1" si="310"/>
        <v>9080.9285920872608</v>
      </c>
      <c r="D1002" s="23">
        <f t="shared" ca="1" si="311"/>
        <v>9081.9993437484445</v>
      </c>
      <c r="E1002" s="22"/>
      <c r="F1002" s="23">
        <f t="shared" ca="1" si="302"/>
        <v>0.213614107811509</v>
      </c>
      <c r="G1002" s="23">
        <f t="shared" ca="1" si="303"/>
        <v>3.4889740580941546</v>
      </c>
      <c r="H1002" s="24">
        <f t="shared" ca="1" si="312"/>
        <v>10157.470617541636</v>
      </c>
      <c r="I1002" s="23">
        <f t="shared" ca="1" si="313"/>
        <v>10160.959591599731</v>
      </c>
      <c r="J1002" s="22"/>
      <c r="K1002" s="23">
        <f t="shared" ca="1" si="304"/>
        <v>0.44025347965664163</v>
      </c>
      <c r="L1002" s="23">
        <f t="shared" ca="1" si="305"/>
        <v>0.24729608785678395</v>
      </c>
      <c r="M1002" s="24">
        <f t="shared" ca="1" si="314"/>
        <v>10183.541629708307</v>
      </c>
      <c r="N1002" s="23">
        <f t="shared" ca="1" si="315"/>
        <v>10183.788925796163</v>
      </c>
      <c r="O1002" s="22"/>
      <c r="P1002" s="23">
        <f t="shared" ca="1" si="306"/>
        <v>2.6389204007102554</v>
      </c>
      <c r="Q1002" s="23">
        <f t="shared" ca="1" si="307"/>
        <v>5.8894098363487215</v>
      </c>
      <c r="R1002" s="24">
        <f t="shared" ca="1" si="316"/>
        <v>10495.704052509987</v>
      </c>
      <c r="S1002" s="23">
        <f t="shared" ca="1" si="317"/>
        <v>10501.593462346336</v>
      </c>
      <c r="T1002" s="22"/>
      <c r="U1002" s="23">
        <f t="shared" ca="1" si="308"/>
        <v>15.15968772776916</v>
      </c>
      <c r="V1002" s="23">
        <f t="shared" ca="1" si="309"/>
        <v>2.9200431039532591</v>
      </c>
      <c r="W1002" s="24">
        <f t="shared" ca="1" si="318"/>
        <v>12116.804820174455</v>
      </c>
      <c r="X1002" s="23">
        <f t="shared" ca="1" si="319"/>
        <v>12119.724863278409</v>
      </c>
    </row>
    <row r="1003" spans="1:24" x14ac:dyDescent="0.25">
      <c r="A1003" s="23">
        <f t="shared" ca="1" si="300"/>
        <v>0.69663504700180723</v>
      </c>
      <c r="B1003" s="23">
        <f t="shared" ca="1" si="301"/>
        <v>1.752661391733219</v>
      </c>
      <c r="C1003" s="24">
        <f t="shared" ca="1" si="310"/>
        <v>9082.6959787954456</v>
      </c>
      <c r="D1003" s="23">
        <f t="shared" ca="1" si="311"/>
        <v>9084.4486401871782</v>
      </c>
      <c r="E1003" s="22"/>
      <c r="F1003" s="23">
        <f t="shared" ca="1" si="302"/>
        <v>8.0401938061705955</v>
      </c>
      <c r="G1003" s="23">
        <f t="shared" ca="1" si="303"/>
        <v>7.7657700620682304</v>
      </c>
      <c r="H1003" s="24">
        <f t="shared" ca="1" si="312"/>
        <v>10168.999785405902</v>
      </c>
      <c r="I1003" s="23">
        <f t="shared" ca="1" si="313"/>
        <v>10176.76555546797</v>
      </c>
      <c r="J1003" s="22"/>
      <c r="K1003" s="23">
        <f t="shared" ca="1" si="304"/>
        <v>13.280268340873347</v>
      </c>
      <c r="L1003" s="23">
        <f t="shared" ca="1" si="305"/>
        <v>0.22425504529329041</v>
      </c>
      <c r="M1003" s="24">
        <f t="shared" ca="1" si="314"/>
        <v>10197.069194137037</v>
      </c>
      <c r="N1003" s="23">
        <f t="shared" ca="1" si="315"/>
        <v>10197.293449182331</v>
      </c>
      <c r="O1003" s="22"/>
      <c r="P1003" s="23">
        <f t="shared" ca="1" si="306"/>
        <v>11.659698085546527</v>
      </c>
      <c r="Q1003" s="23">
        <f t="shared" ca="1" si="307"/>
        <v>0.23084688235451986</v>
      </c>
      <c r="R1003" s="24">
        <f t="shared" ca="1" si="316"/>
        <v>10513.253160431883</v>
      </c>
      <c r="S1003" s="23">
        <f t="shared" ca="1" si="317"/>
        <v>10513.484007314237</v>
      </c>
      <c r="T1003" s="22"/>
      <c r="U1003" s="23">
        <f t="shared" ca="1" si="308"/>
        <v>0.73021861171621572</v>
      </c>
      <c r="V1003" s="23">
        <f t="shared" ca="1" si="309"/>
        <v>1.4323988638330998</v>
      </c>
      <c r="W1003" s="24">
        <f t="shared" ca="1" si="318"/>
        <v>12120.455081890124</v>
      </c>
      <c r="X1003" s="23">
        <f t="shared" ca="1" si="319"/>
        <v>12121.887480753958</v>
      </c>
    </row>
    <row r="1004" spans="1:24" x14ac:dyDescent="0.25">
      <c r="A1004" s="23">
        <f t="shared" ca="1" si="300"/>
        <v>8.3466943679773404</v>
      </c>
      <c r="B1004" s="23">
        <f t="shared" ca="1" si="301"/>
        <v>0.29152808412088271</v>
      </c>
      <c r="C1004" s="24">
        <f t="shared" ca="1" si="310"/>
        <v>9092.7953345551559</v>
      </c>
      <c r="D1004" s="23">
        <f t="shared" ca="1" si="311"/>
        <v>9093.0868626392767</v>
      </c>
      <c r="E1004" s="22"/>
      <c r="F1004" s="23">
        <f t="shared" ca="1" si="302"/>
        <v>6.3437428674266032</v>
      </c>
      <c r="G1004" s="23">
        <f t="shared" ca="1" si="303"/>
        <v>1.8703903499188348</v>
      </c>
      <c r="H1004" s="24">
        <f t="shared" ca="1" si="312"/>
        <v>10183.109298335396</v>
      </c>
      <c r="I1004" s="23">
        <f t="shared" ca="1" si="313"/>
        <v>10184.979688685315</v>
      </c>
      <c r="J1004" s="22"/>
      <c r="K1004" s="23">
        <f t="shared" ca="1" si="304"/>
        <v>1.373694754884542</v>
      </c>
      <c r="L1004" s="23">
        <f t="shared" ca="1" si="305"/>
        <v>0.64544452869339985</v>
      </c>
      <c r="M1004" s="24">
        <f t="shared" ca="1" si="314"/>
        <v>10198.667143937215</v>
      </c>
      <c r="N1004" s="23">
        <f t="shared" ca="1" si="315"/>
        <v>10199.312588465908</v>
      </c>
      <c r="O1004" s="22"/>
      <c r="P1004" s="23">
        <f t="shared" ca="1" si="306"/>
        <v>18.583443478378296</v>
      </c>
      <c r="Q1004" s="23">
        <f t="shared" ca="1" si="307"/>
        <v>2.7696106633156994</v>
      </c>
      <c r="R1004" s="24">
        <f t="shared" ca="1" si="316"/>
        <v>10532.067450792616</v>
      </c>
      <c r="S1004" s="23">
        <f t="shared" ca="1" si="317"/>
        <v>10534.837061455932</v>
      </c>
      <c r="T1004" s="22"/>
      <c r="U1004" s="23">
        <f t="shared" ca="1" si="308"/>
        <v>9.3924010217771183</v>
      </c>
      <c r="V1004" s="23">
        <f t="shared" ca="1" si="309"/>
        <v>2.8400018212842721</v>
      </c>
      <c r="W1004" s="24">
        <f t="shared" ca="1" si="318"/>
        <v>12131.279881775736</v>
      </c>
      <c r="X1004" s="23">
        <f t="shared" ca="1" si="319"/>
        <v>12134.119883597021</v>
      </c>
    </row>
    <row r="1005" spans="1:24" x14ac:dyDescent="0.25">
      <c r="A1005" s="23">
        <f t="shared" ca="1" si="300"/>
        <v>10.21525195871485</v>
      </c>
      <c r="B1005" s="23">
        <f t="shared" ca="1" si="301"/>
        <v>0.28448626438111974</v>
      </c>
      <c r="C1005" s="24">
        <f t="shared" ca="1" si="310"/>
        <v>9103.302114597991</v>
      </c>
      <c r="D1005" s="23">
        <f t="shared" ca="1" si="311"/>
        <v>9103.5866008623725</v>
      </c>
      <c r="E1005" s="22"/>
      <c r="F1005" s="23">
        <f t="shared" ca="1" si="302"/>
        <v>18.099760610057849</v>
      </c>
      <c r="G1005" s="23">
        <f t="shared" ca="1" si="303"/>
        <v>1.3129953424553049</v>
      </c>
      <c r="H1005" s="24">
        <f t="shared" ca="1" si="312"/>
        <v>10203.079449295372</v>
      </c>
      <c r="I1005" s="23">
        <f t="shared" ca="1" si="313"/>
        <v>10204.392444637828</v>
      </c>
      <c r="J1005" s="22"/>
      <c r="K1005" s="23">
        <f t="shared" ca="1" si="304"/>
        <v>1.6431758918452026</v>
      </c>
      <c r="L1005" s="23">
        <f t="shared" ca="1" si="305"/>
        <v>0.66074395424878485</v>
      </c>
      <c r="M1005" s="24">
        <f t="shared" ca="1" si="314"/>
        <v>10200.955764357752</v>
      </c>
      <c r="N1005" s="23">
        <f t="shared" ca="1" si="315"/>
        <v>10201.616508312001</v>
      </c>
      <c r="O1005" s="22"/>
      <c r="P1005" s="23">
        <f t="shared" ca="1" si="306"/>
        <v>0.54345552108969741</v>
      </c>
      <c r="Q1005" s="23">
        <f t="shared" ca="1" si="307"/>
        <v>0.91832554287584389</v>
      </c>
      <c r="R1005" s="24">
        <f t="shared" ca="1" si="316"/>
        <v>10535.380516977022</v>
      </c>
      <c r="S1005" s="23">
        <f t="shared" ca="1" si="317"/>
        <v>10536.298842519898</v>
      </c>
      <c r="T1005" s="22"/>
      <c r="U1005" s="23">
        <f t="shared" ca="1" si="308"/>
        <v>4.432201407798849</v>
      </c>
      <c r="V1005" s="23">
        <f t="shared" ca="1" si="309"/>
        <v>5.312868166917176</v>
      </c>
      <c r="W1005" s="24">
        <f t="shared" ca="1" si="318"/>
        <v>12138.55208500482</v>
      </c>
      <c r="X1005" s="23">
        <f t="shared" ca="1" si="319"/>
        <v>12143.864953171736</v>
      </c>
    </row>
    <row r="1006" spans="1:24" x14ac:dyDescent="0.25">
      <c r="A1006" s="23">
        <f t="shared" ca="1" si="300"/>
        <v>4.5960757248930868</v>
      </c>
      <c r="B1006" s="23">
        <f t="shared" ca="1" si="301"/>
        <v>3.3031869516465302</v>
      </c>
      <c r="C1006" s="24">
        <f t="shared" ca="1" si="310"/>
        <v>9108.1826765872647</v>
      </c>
      <c r="D1006" s="23">
        <f t="shared" ca="1" si="311"/>
        <v>9111.4858635389119</v>
      </c>
      <c r="E1006" s="22"/>
      <c r="F1006" s="23">
        <f t="shared" ca="1" si="302"/>
        <v>6.4255865386118671</v>
      </c>
      <c r="G1006" s="23">
        <f t="shared" ca="1" si="303"/>
        <v>3.938990739445027</v>
      </c>
      <c r="H1006" s="24">
        <f t="shared" ca="1" si="312"/>
        <v>10210.818031176439</v>
      </c>
      <c r="I1006" s="23">
        <f t="shared" ca="1" si="313"/>
        <v>10214.757021915884</v>
      </c>
      <c r="J1006" s="22"/>
      <c r="K1006" s="23">
        <f t="shared" ca="1" si="304"/>
        <v>15.231535356259373</v>
      </c>
      <c r="L1006" s="23">
        <f t="shared" ca="1" si="305"/>
        <v>0.52520571215853129</v>
      </c>
      <c r="M1006" s="24">
        <f t="shared" ca="1" si="314"/>
        <v>10216.84804366826</v>
      </c>
      <c r="N1006" s="23">
        <f t="shared" ca="1" si="315"/>
        <v>10217.373249380418</v>
      </c>
      <c r="O1006" s="22"/>
      <c r="P1006" s="23">
        <f t="shared" ca="1" si="306"/>
        <v>37.299860579126154</v>
      </c>
      <c r="Q1006" s="23">
        <f t="shared" ca="1" si="307"/>
        <v>3.5325534295636078</v>
      </c>
      <c r="R1006" s="24">
        <f t="shared" ca="1" si="316"/>
        <v>10573.598703099024</v>
      </c>
      <c r="S1006" s="23">
        <f t="shared" ca="1" si="317"/>
        <v>10577.131256528588</v>
      </c>
      <c r="T1006" s="22"/>
      <c r="U1006" s="23">
        <f t="shared" ca="1" si="308"/>
        <v>9.6678877073764919</v>
      </c>
      <c r="V1006" s="23">
        <f t="shared" ca="1" si="309"/>
        <v>3.6956187061214387</v>
      </c>
      <c r="W1006" s="24">
        <f t="shared" ca="1" si="318"/>
        <v>12153.532840879114</v>
      </c>
      <c r="X1006" s="23">
        <f t="shared" ca="1" si="319"/>
        <v>12157.228459585236</v>
      </c>
    </row>
    <row r="1007" spans="1:24" x14ac:dyDescent="0.25">
      <c r="A1007" s="23">
        <f t="shared" ca="1" si="300"/>
        <v>15.378193168480028</v>
      </c>
      <c r="B1007" s="23">
        <f t="shared" ca="1" si="301"/>
        <v>0.75225963874912505</v>
      </c>
      <c r="C1007" s="24">
        <f t="shared" ca="1" si="310"/>
        <v>9126.8640567073926</v>
      </c>
      <c r="D1007" s="23">
        <f t="shared" ca="1" si="311"/>
        <v>9127.6163163461424</v>
      </c>
      <c r="E1007" s="22"/>
      <c r="F1007" s="23">
        <f t="shared" ca="1" si="302"/>
        <v>12.218469966562742</v>
      </c>
      <c r="G1007" s="23">
        <f t="shared" ca="1" si="303"/>
        <v>1.2592506876945773</v>
      </c>
      <c r="H1007" s="24">
        <f t="shared" ca="1" si="312"/>
        <v>10226.975491882447</v>
      </c>
      <c r="I1007" s="23">
        <f t="shared" ca="1" si="313"/>
        <v>10228.234742570143</v>
      </c>
      <c r="J1007" s="22"/>
      <c r="K1007" s="23">
        <f t="shared" ca="1" si="304"/>
        <v>1.7444913955416914</v>
      </c>
      <c r="L1007" s="23">
        <f t="shared" ca="1" si="305"/>
        <v>3.2360778890978206</v>
      </c>
      <c r="M1007" s="24">
        <f t="shared" ca="1" si="314"/>
        <v>10219.117740775961</v>
      </c>
      <c r="N1007" s="23">
        <f t="shared" ca="1" si="315"/>
        <v>10222.353818665058</v>
      </c>
      <c r="O1007" s="22"/>
      <c r="P1007" s="23">
        <f t="shared" ca="1" si="306"/>
        <v>2.2627048784951636</v>
      </c>
      <c r="Q1007" s="23">
        <f t="shared" ca="1" si="307"/>
        <v>3.8251093533160176</v>
      </c>
      <c r="R1007" s="24">
        <f t="shared" ca="1" si="316"/>
        <v>10579.393961407082</v>
      </c>
      <c r="S1007" s="23">
        <f t="shared" ca="1" si="317"/>
        <v>10583.219070760399</v>
      </c>
      <c r="T1007" s="22"/>
      <c r="U1007" s="23">
        <f t="shared" ca="1" si="308"/>
        <v>0.40151889247181177</v>
      </c>
      <c r="V1007" s="23">
        <f t="shared" ca="1" si="309"/>
        <v>0.23859034867635123</v>
      </c>
      <c r="W1007" s="24">
        <f t="shared" ca="1" si="318"/>
        <v>12157.629978477707</v>
      </c>
      <c r="X1007" s="23">
        <f t="shared" ca="1" si="319"/>
        <v>12157.868568826383</v>
      </c>
    </row>
    <row r="1008" spans="1:24" x14ac:dyDescent="0.25">
      <c r="A1008" s="23">
        <f t="shared" ca="1" si="300"/>
        <v>2.2276200377141673</v>
      </c>
      <c r="B1008" s="23">
        <f t="shared" ca="1" si="301"/>
        <v>2.3552769489176848</v>
      </c>
      <c r="C1008" s="24">
        <f t="shared" ca="1" si="310"/>
        <v>9129.843936383857</v>
      </c>
      <c r="D1008" s="23">
        <f t="shared" ca="1" si="311"/>
        <v>9132.1992133327749</v>
      </c>
      <c r="E1008" s="22"/>
      <c r="F1008" s="23">
        <f t="shared" ca="1" si="302"/>
        <v>1.1431530997388488</v>
      </c>
      <c r="G1008" s="23">
        <f t="shared" ca="1" si="303"/>
        <v>4.3281895152252119</v>
      </c>
      <c r="H1008" s="24">
        <f t="shared" ca="1" si="312"/>
        <v>10229.377895669882</v>
      </c>
      <c r="I1008" s="23">
        <f t="shared" ca="1" si="313"/>
        <v>10233.706085185107</v>
      </c>
      <c r="J1008" s="22"/>
      <c r="K1008" s="23">
        <f t="shared" ca="1" si="304"/>
        <v>8.2844026568389424</v>
      </c>
      <c r="L1008" s="23">
        <f t="shared" ca="1" si="305"/>
        <v>0.25894490478971227</v>
      </c>
      <c r="M1008" s="24">
        <f t="shared" ca="1" si="314"/>
        <v>10230.638221321897</v>
      </c>
      <c r="N1008" s="23">
        <f t="shared" ca="1" si="315"/>
        <v>10230.897166226687</v>
      </c>
      <c r="O1008" s="22"/>
      <c r="P1008" s="23">
        <f t="shared" ca="1" si="306"/>
        <v>29.954117714468474</v>
      </c>
      <c r="Q1008" s="23">
        <f t="shared" ca="1" si="307"/>
        <v>1.1807111424413008</v>
      </c>
      <c r="R1008" s="24">
        <f t="shared" ca="1" si="316"/>
        <v>10613.173188474868</v>
      </c>
      <c r="S1008" s="23">
        <f t="shared" ca="1" si="317"/>
        <v>10614.353899617308</v>
      </c>
      <c r="T1008" s="22"/>
      <c r="U1008" s="23">
        <f t="shared" ca="1" si="308"/>
        <v>0.10397826845602848</v>
      </c>
      <c r="V1008" s="23">
        <f t="shared" ca="1" si="309"/>
        <v>3.0071079274289936</v>
      </c>
      <c r="W1008" s="24">
        <f t="shared" ca="1" si="318"/>
        <v>12157.97254709484</v>
      </c>
      <c r="X1008" s="23">
        <f t="shared" ca="1" si="319"/>
        <v>12160.979655022269</v>
      </c>
    </row>
    <row r="1009" spans="1:24" x14ac:dyDescent="0.25">
      <c r="A1009" s="23">
        <f t="shared" ca="1" si="300"/>
        <v>0.24509347882567695</v>
      </c>
      <c r="B1009" s="23">
        <f t="shared" ca="1" si="301"/>
        <v>0.2344178835555043</v>
      </c>
      <c r="C1009" s="24">
        <f t="shared" ca="1" si="310"/>
        <v>9132.4443068115997</v>
      </c>
      <c r="D1009" s="23">
        <f t="shared" ca="1" si="311"/>
        <v>9132.6787246951553</v>
      </c>
      <c r="E1009" s="22"/>
      <c r="F1009" s="23">
        <f t="shared" ca="1" si="302"/>
        <v>5.9688474328508168</v>
      </c>
      <c r="G1009" s="23">
        <f t="shared" ca="1" si="303"/>
        <v>0.51409332214582926</v>
      </c>
      <c r="H1009" s="24">
        <f t="shared" ca="1" si="312"/>
        <v>10239.674932617958</v>
      </c>
      <c r="I1009" s="23">
        <f t="shared" ca="1" si="313"/>
        <v>10240.189025940104</v>
      </c>
      <c r="J1009" s="22"/>
      <c r="K1009" s="23">
        <f t="shared" ca="1" si="304"/>
        <v>4.2532205470104287</v>
      </c>
      <c r="L1009" s="23">
        <f t="shared" ca="1" si="305"/>
        <v>0.85975615161289998</v>
      </c>
      <c r="M1009" s="24">
        <f t="shared" ca="1" si="314"/>
        <v>10235.150386773697</v>
      </c>
      <c r="N1009" s="23">
        <f t="shared" ca="1" si="315"/>
        <v>10236.01014292531</v>
      </c>
      <c r="O1009" s="22"/>
      <c r="P1009" s="23">
        <f t="shared" ca="1" si="306"/>
        <v>19.636112112165531</v>
      </c>
      <c r="Q1009" s="23">
        <f t="shared" ca="1" si="307"/>
        <v>0.50374907382765655</v>
      </c>
      <c r="R1009" s="24">
        <f t="shared" ca="1" si="316"/>
        <v>10633.990011729475</v>
      </c>
      <c r="S1009" s="23">
        <f t="shared" ca="1" si="317"/>
        <v>10634.493760803301</v>
      </c>
      <c r="T1009" s="22"/>
      <c r="U1009" s="23">
        <f t="shared" ca="1" si="308"/>
        <v>6.1341814217087007</v>
      </c>
      <c r="V1009" s="23">
        <f t="shared" ca="1" si="309"/>
        <v>2.9306202569338398</v>
      </c>
      <c r="W1009" s="24">
        <f t="shared" ca="1" si="318"/>
        <v>12167.113836443978</v>
      </c>
      <c r="X1009" s="23">
        <f t="shared" ca="1" si="319"/>
        <v>12170.044456700911</v>
      </c>
    </row>
    <row r="1010" spans="1:24" x14ac:dyDescent="0.25">
      <c r="A1010" s="23">
        <f t="shared" ca="1" si="300"/>
        <v>2.1433163662677326</v>
      </c>
      <c r="B1010" s="23">
        <f t="shared" ca="1" si="301"/>
        <v>0.70339687219657909</v>
      </c>
      <c r="C1010" s="24">
        <f t="shared" ca="1" si="310"/>
        <v>9134.8220410614231</v>
      </c>
      <c r="D1010" s="23">
        <f t="shared" ca="1" si="311"/>
        <v>9135.5254379336202</v>
      </c>
      <c r="E1010" s="22"/>
      <c r="F1010" s="23">
        <f t="shared" ca="1" si="302"/>
        <v>3.8042092381433976</v>
      </c>
      <c r="G1010" s="23">
        <f t="shared" ca="1" si="303"/>
        <v>0.46940814108767959</v>
      </c>
      <c r="H1010" s="24">
        <f t="shared" ca="1" si="312"/>
        <v>10243.993235178248</v>
      </c>
      <c r="I1010" s="23">
        <f t="shared" ca="1" si="313"/>
        <v>10244.462643319335</v>
      </c>
      <c r="J1010" s="22"/>
      <c r="K1010" s="23">
        <f t="shared" ca="1" si="304"/>
        <v>0.92841824232046821</v>
      </c>
      <c r="L1010" s="23">
        <f t="shared" ca="1" si="305"/>
        <v>0.53852111403909497</v>
      </c>
      <c r="M1010" s="24">
        <f t="shared" ca="1" si="314"/>
        <v>10236.93856116763</v>
      </c>
      <c r="N1010" s="23">
        <f t="shared" ca="1" si="315"/>
        <v>10237.477082281668</v>
      </c>
      <c r="O1010" s="22"/>
      <c r="P1010" s="23">
        <f t="shared" ca="1" si="306"/>
        <v>8.3593843629776359</v>
      </c>
      <c r="Q1010" s="23">
        <f t="shared" ca="1" si="307"/>
        <v>2.2356548222437342</v>
      </c>
      <c r="R1010" s="24">
        <f t="shared" ca="1" si="316"/>
        <v>10642.853145166278</v>
      </c>
      <c r="S1010" s="23">
        <f t="shared" ca="1" si="317"/>
        <v>10645.088799988522</v>
      </c>
      <c r="T1010" s="22"/>
      <c r="U1010" s="23">
        <f t="shared" ca="1" si="308"/>
        <v>5.6423991330387082</v>
      </c>
      <c r="V1010" s="23">
        <f t="shared" ca="1" si="309"/>
        <v>6.0273770278281633</v>
      </c>
      <c r="W1010" s="24">
        <f t="shared" ca="1" si="318"/>
        <v>12175.68685583395</v>
      </c>
      <c r="X1010" s="23">
        <f t="shared" ca="1" si="319"/>
        <v>12181.714232861779</v>
      </c>
    </row>
    <row r="1011" spans="1:24" x14ac:dyDescent="0.25">
      <c r="A1011" s="23">
        <f t="shared" ca="1" si="300"/>
        <v>2.064624939393195</v>
      </c>
      <c r="B1011" s="23">
        <f t="shared" ca="1" si="301"/>
        <v>0.85110007732327275</v>
      </c>
      <c r="C1011" s="24">
        <f t="shared" ca="1" si="310"/>
        <v>9137.5900628730142</v>
      </c>
      <c r="D1011" s="23">
        <f t="shared" ca="1" si="311"/>
        <v>9138.4411629503375</v>
      </c>
      <c r="E1011" s="22"/>
      <c r="F1011" s="23">
        <f t="shared" ca="1" si="302"/>
        <v>11.708380751218046</v>
      </c>
      <c r="G1011" s="23">
        <f t="shared" ca="1" si="303"/>
        <v>2.1890246302160645</v>
      </c>
      <c r="H1011" s="24">
        <f t="shared" ca="1" si="312"/>
        <v>10256.171024070552</v>
      </c>
      <c r="I1011" s="23">
        <f t="shared" ca="1" si="313"/>
        <v>10258.360048700768</v>
      </c>
      <c r="J1011" s="22"/>
      <c r="K1011" s="23">
        <f t="shared" ca="1" si="304"/>
        <v>7.475202446128705</v>
      </c>
      <c r="L1011" s="23">
        <f t="shared" ca="1" si="305"/>
        <v>3.5589725799802157</v>
      </c>
      <c r="M1011" s="24">
        <f t="shared" ca="1" si="314"/>
        <v>10244.952284727797</v>
      </c>
      <c r="N1011" s="23">
        <f t="shared" ca="1" si="315"/>
        <v>10248.511257307777</v>
      </c>
      <c r="O1011" s="22"/>
      <c r="P1011" s="23">
        <f t="shared" ca="1" si="306"/>
        <v>1.0090962863309711</v>
      </c>
      <c r="Q1011" s="23">
        <f t="shared" ca="1" si="307"/>
        <v>8.6489325554711556</v>
      </c>
      <c r="R1011" s="24">
        <f t="shared" ca="1" si="316"/>
        <v>10646.097896274852</v>
      </c>
      <c r="S1011" s="23">
        <f t="shared" ca="1" si="317"/>
        <v>10654.746828830323</v>
      </c>
      <c r="T1011" s="22"/>
      <c r="U1011" s="23">
        <f t="shared" ca="1" si="308"/>
        <v>2.3922023992933488</v>
      </c>
      <c r="V1011" s="23">
        <f t="shared" ca="1" si="309"/>
        <v>1.1788443954674088</v>
      </c>
      <c r="W1011" s="24">
        <f t="shared" ca="1" si="318"/>
        <v>12184.106435261072</v>
      </c>
      <c r="X1011" s="23">
        <f t="shared" ca="1" si="319"/>
        <v>12185.285279656538</v>
      </c>
    </row>
    <row r="1012" spans="1:24" x14ac:dyDescent="0.25">
      <c r="A1012" s="23">
        <f t="shared" ca="1" si="300"/>
        <v>6.8602838501830972</v>
      </c>
      <c r="B1012" s="23">
        <f t="shared" ca="1" si="301"/>
        <v>1.2549205258851175</v>
      </c>
      <c r="C1012" s="24">
        <f t="shared" ca="1" si="310"/>
        <v>9145.3014468005204</v>
      </c>
      <c r="D1012" s="23">
        <f t="shared" ca="1" si="311"/>
        <v>9146.556367326406</v>
      </c>
      <c r="E1012" s="22"/>
      <c r="F1012" s="23">
        <f t="shared" ca="1" si="302"/>
        <v>11.221120775888828</v>
      </c>
      <c r="G1012" s="23">
        <f t="shared" ca="1" si="303"/>
        <v>1.8260580218610289</v>
      </c>
      <c r="H1012" s="24">
        <f t="shared" ca="1" si="312"/>
        <v>10269.581169476656</v>
      </c>
      <c r="I1012" s="23">
        <f t="shared" ca="1" si="313"/>
        <v>10271.407227498517</v>
      </c>
      <c r="J1012" s="22"/>
      <c r="K1012" s="23">
        <f t="shared" ca="1" si="304"/>
        <v>23.696461173765019</v>
      </c>
      <c r="L1012" s="23">
        <f t="shared" ca="1" si="305"/>
        <v>2.023692165274344</v>
      </c>
      <c r="M1012" s="24">
        <f t="shared" ca="1" si="314"/>
        <v>10272.207718481543</v>
      </c>
      <c r="N1012" s="23">
        <f t="shared" ca="1" si="315"/>
        <v>10274.231410646817</v>
      </c>
      <c r="O1012" s="22"/>
      <c r="P1012" s="23">
        <f t="shared" ca="1" si="306"/>
        <v>9.0348634293241794</v>
      </c>
      <c r="Q1012" s="23">
        <f t="shared" ca="1" si="307"/>
        <v>8.8451995012637301</v>
      </c>
      <c r="R1012" s="24">
        <f t="shared" ca="1" si="316"/>
        <v>10663.781692259647</v>
      </c>
      <c r="S1012" s="23">
        <f t="shared" ca="1" si="317"/>
        <v>10672.62689176091</v>
      </c>
      <c r="T1012" s="22"/>
      <c r="U1012" s="23">
        <f t="shared" ca="1" si="308"/>
        <v>2.5033605766765721</v>
      </c>
      <c r="V1012" s="23">
        <f t="shared" ca="1" si="309"/>
        <v>2.3569738136141898</v>
      </c>
      <c r="W1012" s="24">
        <f t="shared" ca="1" si="318"/>
        <v>12187.788640233215</v>
      </c>
      <c r="X1012" s="23">
        <f t="shared" ca="1" si="319"/>
        <v>12190.145614046829</v>
      </c>
    </row>
    <row r="1013" spans="1:24" x14ac:dyDescent="0.25">
      <c r="A1013" s="23">
        <f t="shared" ca="1" si="300"/>
        <v>10.505528488401715</v>
      </c>
      <c r="B1013" s="23">
        <f t="shared" ca="1" si="301"/>
        <v>5.4053664081669641</v>
      </c>
      <c r="C1013" s="24">
        <f t="shared" ref="C1013:C1038" ca="1" si="320">D1012+A1013</f>
        <v>9157.0618958148079</v>
      </c>
      <c r="D1013" s="23">
        <f t="shared" ref="D1013:D1038" ca="1" si="321">C1013+B1013</f>
        <v>9162.4672622229755</v>
      </c>
      <c r="E1013" s="22"/>
      <c r="F1013" s="23">
        <f t="shared" ca="1" si="302"/>
        <v>0.82854253684113988</v>
      </c>
      <c r="G1013" s="23">
        <f t="shared" ca="1" si="303"/>
        <v>4.5133944527384351</v>
      </c>
      <c r="H1013" s="24">
        <f t="shared" ref="H1013:H1038" ca="1" si="322">I1012+F1013</f>
        <v>10272.235770035359</v>
      </c>
      <c r="I1013" s="23">
        <f t="shared" ref="I1013:I1038" ca="1" si="323">H1013+G1013</f>
        <v>10276.749164488097</v>
      </c>
      <c r="J1013" s="22"/>
      <c r="K1013" s="23">
        <f t="shared" ca="1" si="304"/>
        <v>4.7941017204479976</v>
      </c>
      <c r="L1013" s="23">
        <f t="shared" ca="1" si="305"/>
        <v>1.1774772124825705</v>
      </c>
      <c r="M1013" s="24">
        <f t="shared" ref="M1013:M1038" ca="1" si="324">N1012+K1013</f>
        <v>10279.025512367265</v>
      </c>
      <c r="N1013" s="23">
        <f t="shared" ref="N1013:N1038" ca="1" si="325">M1013+L1013</f>
        <v>10280.202989579748</v>
      </c>
      <c r="O1013" s="22"/>
      <c r="P1013" s="23">
        <f t="shared" ca="1" si="306"/>
        <v>0.88643135745787371</v>
      </c>
      <c r="Q1013" s="23">
        <f t="shared" ca="1" si="307"/>
        <v>0.12420148297279969</v>
      </c>
      <c r="R1013" s="24">
        <f t="shared" ref="R1013:R1038" ca="1" si="326">S1012+P1013</f>
        <v>10673.513323118368</v>
      </c>
      <c r="S1013" s="23">
        <f t="shared" ref="S1013:S1038" ca="1" si="327">R1013+Q1013</f>
        <v>10673.637524601341</v>
      </c>
      <c r="T1013" s="22"/>
      <c r="U1013" s="23">
        <f t="shared" ca="1" si="308"/>
        <v>0.52616272873288539</v>
      </c>
      <c r="V1013" s="23">
        <f t="shared" ca="1" si="309"/>
        <v>2.4477925695674174</v>
      </c>
      <c r="W1013" s="24">
        <f t="shared" ref="W1013:W1038" ca="1" si="328">X1012+U1013</f>
        <v>12190.671776775562</v>
      </c>
      <c r="X1013" s="23">
        <f t="shared" ref="X1013:X1038" ca="1" si="329">W1013+V1013</f>
        <v>12193.11956934513</v>
      </c>
    </row>
    <row r="1014" spans="1:24" x14ac:dyDescent="0.25">
      <c r="A1014" s="23">
        <f t="shared" ca="1" si="300"/>
        <v>5.9630629143309966</v>
      </c>
      <c r="B1014" s="23">
        <f t="shared" ca="1" si="301"/>
        <v>1.8896520532370347</v>
      </c>
      <c r="C1014" s="24">
        <f t="shared" ca="1" si="320"/>
        <v>9168.4303251373058</v>
      </c>
      <c r="D1014" s="23">
        <f t="shared" ca="1" si="321"/>
        <v>9170.319977190542</v>
      </c>
      <c r="E1014" s="22"/>
      <c r="F1014" s="23">
        <f t="shared" ca="1" si="302"/>
        <v>13.860567075254561</v>
      </c>
      <c r="G1014" s="23">
        <f t="shared" ca="1" si="303"/>
        <v>1.1194334468868168</v>
      </c>
      <c r="H1014" s="24">
        <f t="shared" ca="1" si="322"/>
        <v>10290.609731563352</v>
      </c>
      <c r="I1014" s="23">
        <f t="shared" ca="1" si="323"/>
        <v>10291.72916501024</v>
      </c>
      <c r="J1014" s="22"/>
      <c r="K1014" s="23">
        <f t="shared" ca="1" si="304"/>
        <v>5.9614934735733867</v>
      </c>
      <c r="L1014" s="23">
        <f t="shared" ca="1" si="305"/>
        <v>8.6230425986592962</v>
      </c>
      <c r="M1014" s="24">
        <f t="shared" ca="1" si="324"/>
        <v>10286.164483053321</v>
      </c>
      <c r="N1014" s="23">
        <f t="shared" ca="1" si="325"/>
        <v>10294.78752565198</v>
      </c>
      <c r="O1014" s="22"/>
      <c r="P1014" s="23">
        <f t="shared" ca="1" si="306"/>
        <v>10.957864934956239</v>
      </c>
      <c r="Q1014" s="23">
        <f t="shared" ca="1" si="307"/>
        <v>1.4764978633224941</v>
      </c>
      <c r="R1014" s="24">
        <f t="shared" ca="1" si="326"/>
        <v>10684.595389536298</v>
      </c>
      <c r="S1014" s="23">
        <f t="shared" ca="1" si="327"/>
        <v>10686.071887399621</v>
      </c>
      <c r="T1014" s="22"/>
      <c r="U1014" s="23">
        <f t="shared" ca="1" si="308"/>
        <v>1.3820425936475729</v>
      </c>
      <c r="V1014" s="23">
        <f t="shared" ca="1" si="309"/>
        <v>0.7404460568669966</v>
      </c>
      <c r="W1014" s="24">
        <f t="shared" ca="1" si="328"/>
        <v>12194.501611938778</v>
      </c>
      <c r="X1014" s="23">
        <f t="shared" ca="1" si="329"/>
        <v>12195.242057995645</v>
      </c>
    </row>
    <row r="1015" spans="1:24" x14ac:dyDescent="0.25">
      <c r="A1015" s="23">
        <f t="shared" ca="1" si="300"/>
        <v>8.6366816541364102</v>
      </c>
      <c r="B1015" s="23">
        <f t="shared" ca="1" si="301"/>
        <v>0.85317276788389351</v>
      </c>
      <c r="C1015" s="24">
        <f t="shared" ca="1" si="320"/>
        <v>9178.9566588446778</v>
      </c>
      <c r="D1015" s="23">
        <f t="shared" ca="1" si="321"/>
        <v>9179.8098316125615</v>
      </c>
      <c r="E1015" s="22"/>
      <c r="F1015" s="23">
        <f t="shared" ca="1" si="302"/>
        <v>4.8161642387119379</v>
      </c>
      <c r="G1015" s="23">
        <f t="shared" ca="1" si="303"/>
        <v>11.728318018336802</v>
      </c>
      <c r="H1015" s="24">
        <f t="shared" ca="1" si="322"/>
        <v>10296.545329248951</v>
      </c>
      <c r="I1015" s="23">
        <f t="shared" ca="1" si="323"/>
        <v>10308.273647267288</v>
      </c>
      <c r="J1015" s="22"/>
      <c r="K1015" s="23">
        <f t="shared" ca="1" si="304"/>
        <v>0.75630684492887634</v>
      </c>
      <c r="L1015" s="23">
        <f t="shared" ca="1" si="305"/>
        <v>1.5688303875607397</v>
      </c>
      <c r="M1015" s="24">
        <f t="shared" ca="1" si="324"/>
        <v>10295.543832496909</v>
      </c>
      <c r="N1015" s="23">
        <f t="shared" ca="1" si="325"/>
        <v>10297.11266288447</v>
      </c>
      <c r="O1015" s="22"/>
      <c r="P1015" s="23">
        <f t="shared" ca="1" si="306"/>
        <v>0.11879854207424738</v>
      </c>
      <c r="Q1015" s="23">
        <f t="shared" ca="1" si="307"/>
        <v>4.8749134031556975</v>
      </c>
      <c r="R1015" s="24">
        <f t="shared" ca="1" si="326"/>
        <v>10686.190685941696</v>
      </c>
      <c r="S1015" s="23">
        <f t="shared" ca="1" si="327"/>
        <v>10691.065599344851</v>
      </c>
      <c r="T1015" s="22"/>
      <c r="U1015" s="23">
        <f t="shared" ca="1" si="308"/>
        <v>24.064948186910325</v>
      </c>
      <c r="V1015" s="23">
        <f t="shared" ca="1" si="309"/>
        <v>2.6006280208583199</v>
      </c>
      <c r="W1015" s="24">
        <f t="shared" ca="1" si="328"/>
        <v>12219.307006182555</v>
      </c>
      <c r="X1015" s="23">
        <f t="shared" ca="1" si="329"/>
        <v>12221.907634203413</v>
      </c>
    </row>
    <row r="1016" spans="1:24" x14ac:dyDescent="0.25">
      <c r="A1016" s="23">
        <f t="shared" ca="1" si="300"/>
        <v>3.3040382624255376</v>
      </c>
      <c r="B1016" s="23">
        <f t="shared" ca="1" si="301"/>
        <v>3.4575910605422768</v>
      </c>
      <c r="C1016" s="24">
        <f t="shared" ca="1" si="320"/>
        <v>9183.1138698749874</v>
      </c>
      <c r="D1016" s="23">
        <f t="shared" ca="1" si="321"/>
        <v>9186.5714609355291</v>
      </c>
      <c r="E1016" s="22"/>
      <c r="F1016" s="23">
        <f t="shared" ca="1" si="302"/>
        <v>14.408015710846447</v>
      </c>
      <c r="G1016" s="23">
        <f t="shared" ca="1" si="303"/>
        <v>4.0606590862977745</v>
      </c>
      <c r="H1016" s="24">
        <f t="shared" ca="1" si="322"/>
        <v>10322.681662978133</v>
      </c>
      <c r="I1016" s="23">
        <f t="shared" ca="1" si="323"/>
        <v>10326.74232206443</v>
      </c>
      <c r="J1016" s="22"/>
      <c r="K1016" s="23">
        <f t="shared" ca="1" si="304"/>
        <v>6.4711539108008731</v>
      </c>
      <c r="L1016" s="23">
        <f t="shared" ca="1" si="305"/>
        <v>0.22577187482092206</v>
      </c>
      <c r="M1016" s="24">
        <f t="shared" ca="1" si="324"/>
        <v>10303.583816795272</v>
      </c>
      <c r="N1016" s="23">
        <f t="shared" ca="1" si="325"/>
        <v>10303.809588670092</v>
      </c>
      <c r="O1016" s="22"/>
      <c r="P1016" s="23">
        <f t="shared" ca="1" si="306"/>
        <v>22.475889938160105</v>
      </c>
      <c r="Q1016" s="23">
        <f t="shared" ca="1" si="307"/>
        <v>0.78973032881822058</v>
      </c>
      <c r="R1016" s="24">
        <f t="shared" ca="1" si="326"/>
        <v>10713.54148928301</v>
      </c>
      <c r="S1016" s="23">
        <f t="shared" ca="1" si="327"/>
        <v>10714.331219611828</v>
      </c>
      <c r="T1016" s="22"/>
      <c r="U1016" s="23">
        <f t="shared" ca="1" si="308"/>
        <v>19.628933737095501</v>
      </c>
      <c r="V1016" s="23">
        <f t="shared" ca="1" si="309"/>
        <v>5.6553223930300582</v>
      </c>
      <c r="W1016" s="24">
        <f t="shared" ca="1" si="328"/>
        <v>12241.536567940509</v>
      </c>
      <c r="X1016" s="23">
        <f t="shared" ca="1" si="329"/>
        <v>12247.191890333539</v>
      </c>
    </row>
    <row r="1017" spans="1:24" x14ac:dyDescent="0.25">
      <c r="A1017" s="23">
        <f t="shared" ca="1" si="300"/>
        <v>11.801776834558931</v>
      </c>
      <c r="B1017" s="23">
        <f t="shared" ca="1" si="301"/>
        <v>4.3618385183732125</v>
      </c>
      <c r="C1017" s="24">
        <f t="shared" ca="1" si="320"/>
        <v>9198.3732377700871</v>
      </c>
      <c r="D1017" s="23">
        <f t="shared" ca="1" si="321"/>
        <v>9202.7350762884598</v>
      </c>
      <c r="E1017" s="22"/>
      <c r="F1017" s="23">
        <f t="shared" ca="1" si="302"/>
        <v>6.4980107272680527</v>
      </c>
      <c r="G1017" s="23">
        <f t="shared" ca="1" si="303"/>
        <v>5.6380093642954652</v>
      </c>
      <c r="H1017" s="24">
        <f t="shared" ca="1" si="322"/>
        <v>10333.240332791698</v>
      </c>
      <c r="I1017" s="23">
        <f t="shared" ca="1" si="323"/>
        <v>10338.878342155993</v>
      </c>
      <c r="J1017" s="22"/>
      <c r="K1017" s="23">
        <f t="shared" ca="1" si="304"/>
        <v>1.5262971828428851</v>
      </c>
      <c r="L1017" s="23">
        <f t="shared" ca="1" si="305"/>
        <v>2.9713116961552033</v>
      </c>
      <c r="M1017" s="24">
        <f t="shared" ca="1" si="324"/>
        <v>10305.335885852935</v>
      </c>
      <c r="N1017" s="23">
        <f t="shared" ca="1" si="325"/>
        <v>10308.307197549091</v>
      </c>
      <c r="O1017" s="22"/>
      <c r="P1017" s="23">
        <f t="shared" ca="1" si="306"/>
        <v>2.5061503578006041</v>
      </c>
      <c r="Q1017" s="23">
        <f t="shared" ca="1" si="307"/>
        <v>0.49437076843029687</v>
      </c>
      <c r="R1017" s="24">
        <f t="shared" ca="1" si="326"/>
        <v>10716.837369969628</v>
      </c>
      <c r="S1017" s="23">
        <f t="shared" ca="1" si="327"/>
        <v>10717.331740738058</v>
      </c>
      <c r="T1017" s="22"/>
      <c r="U1017" s="23">
        <f t="shared" ca="1" si="308"/>
        <v>15.425036125380648</v>
      </c>
      <c r="V1017" s="23">
        <f t="shared" ca="1" si="309"/>
        <v>3.268896069385745</v>
      </c>
      <c r="W1017" s="24">
        <f t="shared" ca="1" si="328"/>
        <v>12262.616926458919</v>
      </c>
      <c r="X1017" s="23">
        <f t="shared" ca="1" si="329"/>
        <v>12265.885822528304</v>
      </c>
    </row>
    <row r="1018" spans="1:24" x14ac:dyDescent="0.25">
      <c r="A1018" s="23">
        <f t="shared" ca="1" si="300"/>
        <v>1.5713092428703483</v>
      </c>
      <c r="B1018" s="23">
        <f t="shared" ca="1" si="301"/>
        <v>0.85574059243604694</v>
      </c>
      <c r="C1018" s="24">
        <f t="shared" ca="1" si="320"/>
        <v>9204.3063855313303</v>
      </c>
      <c r="D1018" s="23">
        <f t="shared" ca="1" si="321"/>
        <v>9205.1621261237669</v>
      </c>
      <c r="E1018" s="22"/>
      <c r="F1018" s="23">
        <f t="shared" ca="1" si="302"/>
        <v>12.150682804772002</v>
      </c>
      <c r="G1018" s="23">
        <f t="shared" ca="1" si="303"/>
        <v>4.7165322354643378</v>
      </c>
      <c r="H1018" s="24">
        <f t="shared" ca="1" si="322"/>
        <v>10351.029024960764</v>
      </c>
      <c r="I1018" s="23">
        <f t="shared" ca="1" si="323"/>
        <v>10355.745557196229</v>
      </c>
      <c r="J1018" s="22"/>
      <c r="K1018" s="23">
        <f t="shared" ca="1" si="304"/>
        <v>7.8647345233808501</v>
      </c>
      <c r="L1018" s="23">
        <f t="shared" ca="1" si="305"/>
        <v>8.2138864911413538</v>
      </c>
      <c r="M1018" s="24">
        <f t="shared" ca="1" si="324"/>
        <v>10316.171932072471</v>
      </c>
      <c r="N1018" s="23">
        <f t="shared" ca="1" si="325"/>
        <v>10324.385818563613</v>
      </c>
      <c r="O1018" s="22"/>
      <c r="P1018" s="23">
        <f t="shared" ca="1" si="306"/>
        <v>0.72700321861437878</v>
      </c>
      <c r="Q1018" s="23">
        <f t="shared" ca="1" si="307"/>
        <v>2.0884227515440532</v>
      </c>
      <c r="R1018" s="24">
        <f t="shared" ca="1" si="326"/>
        <v>10718.058743956673</v>
      </c>
      <c r="S1018" s="23">
        <f t="shared" ca="1" si="327"/>
        <v>10720.147166708217</v>
      </c>
      <c r="T1018" s="22"/>
      <c r="U1018" s="23">
        <f t="shared" ca="1" si="308"/>
        <v>0.13276085260251991</v>
      </c>
      <c r="V1018" s="23">
        <f t="shared" ca="1" si="309"/>
        <v>7.2661033842649383</v>
      </c>
      <c r="W1018" s="24">
        <f t="shared" ca="1" si="328"/>
        <v>12266.018583380906</v>
      </c>
      <c r="X1018" s="23">
        <f t="shared" ca="1" si="329"/>
        <v>12273.284686765172</v>
      </c>
    </row>
    <row r="1019" spans="1:24" x14ac:dyDescent="0.25">
      <c r="A1019" s="23">
        <f t="shared" ca="1" si="300"/>
        <v>0.91252542689566207</v>
      </c>
      <c r="B1019" s="23">
        <f t="shared" ca="1" si="301"/>
        <v>9.4751405271506339</v>
      </c>
      <c r="C1019" s="24">
        <f t="shared" ca="1" si="320"/>
        <v>9206.0746515506635</v>
      </c>
      <c r="D1019" s="23">
        <f t="shared" ca="1" si="321"/>
        <v>9215.5497920778143</v>
      </c>
      <c r="E1019" s="22"/>
      <c r="F1019" s="23">
        <f t="shared" ca="1" si="302"/>
        <v>6.8166551539266571</v>
      </c>
      <c r="G1019" s="23">
        <f t="shared" ca="1" si="303"/>
        <v>4.9372153318415926</v>
      </c>
      <c r="H1019" s="24">
        <f t="shared" ca="1" si="322"/>
        <v>10362.562212350156</v>
      </c>
      <c r="I1019" s="23">
        <f t="shared" ca="1" si="323"/>
        <v>10367.499427681998</v>
      </c>
      <c r="J1019" s="22"/>
      <c r="K1019" s="23">
        <f t="shared" ca="1" si="304"/>
        <v>8.9681679393674152</v>
      </c>
      <c r="L1019" s="23">
        <f t="shared" ca="1" si="305"/>
        <v>0.89561463049306933</v>
      </c>
      <c r="M1019" s="24">
        <f t="shared" ca="1" si="324"/>
        <v>10333.35398650298</v>
      </c>
      <c r="N1019" s="23">
        <f t="shared" ca="1" si="325"/>
        <v>10334.249601133473</v>
      </c>
      <c r="O1019" s="22"/>
      <c r="P1019" s="23">
        <f t="shared" ca="1" si="306"/>
        <v>1.6053144561519916</v>
      </c>
      <c r="Q1019" s="23">
        <f t="shared" ca="1" si="307"/>
        <v>0.15244071219653499</v>
      </c>
      <c r="R1019" s="24">
        <f t="shared" ca="1" si="326"/>
        <v>10721.752481164369</v>
      </c>
      <c r="S1019" s="23">
        <f t="shared" ca="1" si="327"/>
        <v>10721.904921876565</v>
      </c>
      <c r="T1019" s="22"/>
      <c r="U1019" s="23">
        <f t="shared" ca="1" si="308"/>
        <v>2.9095098135879915</v>
      </c>
      <c r="V1019" s="23">
        <f t="shared" ca="1" si="309"/>
        <v>3.610087888130423</v>
      </c>
      <c r="W1019" s="24">
        <f t="shared" ca="1" si="328"/>
        <v>12276.194196578759</v>
      </c>
      <c r="X1019" s="23">
        <f t="shared" ca="1" si="329"/>
        <v>12279.804284466889</v>
      </c>
    </row>
    <row r="1020" spans="1:24" x14ac:dyDescent="0.25">
      <c r="A1020" s="23">
        <f t="shared" ca="1" si="300"/>
        <v>22.133741808025327</v>
      </c>
      <c r="B1020" s="23">
        <f t="shared" ca="1" si="301"/>
        <v>0.79791137606540341</v>
      </c>
      <c r="C1020" s="24">
        <f t="shared" ca="1" si="320"/>
        <v>9237.68353388584</v>
      </c>
      <c r="D1020" s="23">
        <f t="shared" ca="1" si="321"/>
        <v>9238.4814452619048</v>
      </c>
      <c r="E1020" s="22"/>
      <c r="F1020" s="23">
        <f t="shared" ca="1" si="302"/>
        <v>1.8363060224054395</v>
      </c>
      <c r="G1020" s="23">
        <f t="shared" ca="1" si="303"/>
        <v>3.1033826331219241</v>
      </c>
      <c r="H1020" s="24">
        <f t="shared" ca="1" si="322"/>
        <v>10369.335733704404</v>
      </c>
      <c r="I1020" s="23">
        <f t="shared" ca="1" si="323"/>
        <v>10372.439116337526</v>
      </c>
      <c r="J1020" s="22"/>
      <c r="K1020" s="23">
        <f t="shared" ca="1" si="304"/>
        <v>1.5034289688767282</v>
      </c>
      <c r="L1020" s="23">
        <f t="shared" ca="1" si="305"/>
        <v>0.86435838446223856</v>
      </c>
      <c r="M1020" s="24">
        <f t="shared" ca="1" si="324"/>
        <v>10335.753030102351</v>
      </c>
      <c r="N1020" s="23">
        <f t="shared" ca="1" si="325"/>
        <v>10336.617388486813</v>
      </c>
      <c r="O1020" s="22"/>
      <c r="P1020" s="23">
        <f t="shared" ca="1" si="306"/>
        <v>31.586851276770027</v>
      </c>
      <c r="Q1020" s="23">
        <f t="shared" ca="1" si="307"/>
        <v>4.2694242059364358</v>
      </c>
      <c r="R1020" s="24">
        <f t="shared" ca="1" si="326"/>
        <v>10753.491773153335</v>
      </c>
      <c r="S1020" s="23">
        <f t="shared" ca="1" si="327"/>
        <v>10757.761197359272</v>
      </c>
      <c r="T1020" s="22"/>
      <c r="U1020" s="23">
        <f t="shared" ca="1" si="308"/>
        <v>20.090789539181575</v>
      </c>
      <c r="V1020" s="23">
        <f t="shared" ca="1" si="309"/>
        <v>0.97963039788951745</v>
      </c>
      <c r="W1020" s="24">
        <f t="shared" ca="1" si="328"/>
        <v>12299.89507400607</v>
      </c>
      <c r="X1020" s="23">
        <f t="shared" ca="1" si="329"/>
        <v>12300.874704403959</v>
      </c>
    </row>
    <row r="1021" spans="1:24" x14ac:dyDescent="0.25">
      <c r="A1021" s="23">
        <f t="shared" ca="1" si="300"/>
        <v>10.262291175163693</v>
      </c>
      <c r="B1021" s="23">
        <f t="shared" ca="1" si="301"/>
        <v>0.99375977304523844</v>
      </c>
      <c r="C1021" s="24">
        <f t="shared" ca="1" si="320"/>
        <v>9248.7437364370689</v>
      </c>
      <c r="D1021" s="23">
        <f t="shared" ca="1" si="321"/>
        <v>9249.7374962101148</v>
      </c>
      <c r="E1021" s="22"/>
      <c r="F1021" s="23">
        <f t="shared" ca="1" si="302"/>
        <v>8.1086153121652895</v>
      </c>
      <c r="G1021" s="23">
        <f t="shared" ca="1" si="303"/>
        <v>0.55376602259039887</v>
      </c>
      <c r="H1021" s="24">
        <f t="shared" ca="1" si="322"/>
        <v>10380.547731649691</v>
      </c>
      <c r="I1021" s="23">
        <f t="shared" ca="1" si="323"/>
        <v>10381.101497672282</v>
      </c>
      <c r="J1021" s="22"/>
      <c r="K1021" s="23">
        <f t="shared" ca="1" si="304"/>
        <v>6.7531263826217289</v>
      </c>
      <c r="L1021" s="23">
        <f t="shared" ca="1" si="305"/>
        <v>0.57191517906853551</v>
      </c>
      <c r="M1021" s="24">
        <f t="shared" ca="1" si="324"/>
        <v>10343.370514869435</v>
      </c>
      <c r="N1021" s="23">
        <f t="shared" ca="1" si="325"/>
        <v>10343.942430048504</v>
      </c>
      <c r="O1021" s="22"/>
      <c r="P1021" s="23">
        <f t="shared" ca="1" si="306"/>
        <v>4.6907221754264485</v>
      </c>
      <c r="Q1021" s="23">
        <f t="shared" ca="1" si="307"/>
        <v>5.9609579483612025</v>
      </c>
      <c r="R1021" s="24">
        <f t="shared" ca="1" si="326"/>
        <v>10762.451919534698</v>
      </c>
      <c r="S1021" s="23">
        <f t="shared" ca="1" si="327"/>
        <v>10768.412877483059</v>
      </c>
      <c r="T1021" s="22"/>
      <c r="U1021" s="23">
        <f t="shared" ca="1" si="308"/>
        <v>21.946414509235272</v>
      </c>
      <c r="V1021" s="23">
        <f t="shared" ca="1" si="309"/>
        <v>2.8543833608702585</v>
      </c>
      <c r="W1021" s="24">
        <f t="shared" ca="1" si="328"/>
        <v>12322.821118913194</v>
      </c>
      <c r="X1021" s="23">
        <f t="shared" ca="1" si="329"/>
        <v>12325.675502274065</v>
      </c>
    </row>
    <row r="1022" spans="1:24" x14ac:dyDescent="0.25">
      <c r="A1022" s="23">
        <f t="shared" ca="1" si="300"/>
        <v>1.3463829454910046</v>
      </c>
      <c r="B1022" s="23">
        <f t="shared" ca="1" si="301"/>
        <v>3.8490970653923555</v>
      </c>
      <c r="C1022" s="24">
        <f t="shared" ca="1" si="320"/>
        <v>9251.0838791556052</v>
      </c>
      <c r="D1022" s="23">
        <f t="shared" ca="1" si="321"/>
        <v>9254.9329762209982</v>
      </c>
      <c r="E1022" s="22"/>
      <c r="F1022" s="23">
        <f t="shared" ca="1" si="302"/>
        <v>14.94662801758758</v>
      </c>
      <c r="G1022" s="23">
        <f t="shared" ca="1" si="303"/>
        <v>4.9436790871587277</v>
      </c>
      <c r="H1022" s="24">
        <f t="shared" ca="1" si="322"/>
        <v>10396.048125689869</v>
      </c>
      <c r="I1022" s="23">
        <f t="shared" ca="1" si="323"/>
        <v>10400.991804777028</v>
      </c>
      <c r="J1022" s="22"/>
      <c r="K1022" s="23">
        <f t="shared" ca="1" si="304"/>
        <v>10.517268433281048</v>
      </c>
      <c r="L1022" s="23">
        <f t="shared" ca="1" si="305"/>
        <v>8.7727239632216278E-2</v>
      </c>
      <c r="M1022" s="24">
        <f t="shared" ca="1" si="324"/>
        <v>10354.459698481785</v>
      </c>
      <c r="N1022" s="23">
        <f t="shared" ca="1" si="325"/>
        <v>10354.547425721417</v>
      </c>
      <c r="O1022" s="22"/>
      <c r="P1022" s="23">
        <f t="shared" ca="1" si="306"/>
        <v>34.520702777436981</v>
      </c>
      <c r="Q1022" s="23">
        <f t="shared" ca="1" si="307"/>
        <v>0.82078426129726445</v>
      </c>
      <c r="R1022" s="24">
        <f t="shared" ca="1" si="326"/>
        <v>10802.933580260496</v>
      </c>
      <c r="S1022" s="23">
        <f t="shared" ca="1" si="327"/>
        <v>10803.754364521794</v>
      </c>
      <c r="T1022" s="22"/>
      <c r="U1022" s="23">
        <f t="shared" ca="1" si="308"/>
        <v>13.318225986801247</v>
      </c>
      <c r="V1022" s="23">
        <f t="shared" ca="1" si="309"/>
        <v>1.6236788783771314</v>
      </c>
      <c r="W1022" s="24">
        <f t="shared" ca="1" si="328"/>
        <v>12338.993728260866</v>
      </c>
      <c r="X1022" s="23">
        <f t="shared" ca="1" si="329"/>
        <v>12340.617407139243</v>
      </c>
    </row>
    <row r="1023" spans="1:24" x14ac:dyDescent="0.25">
      <c r="A1023" s="23">
        <f t="shared" ca="1" si="300"/>
        <v>1.5089323573589273</v>
      </c>
      <c r="B1023" s="23">
        <f t="shared" ca="1" si="301"/>
        <v>2.3513892299999868</v>
      </c>
      <c r="C1023" s="24">
        <f t="shared" ca="1" si="320"/>
        <v>9256.4419085783575</v>
      </c>
      <c r="D1023" s="23">
        <f t="shared" ca="1" si="321"/>
        <v>9258.7932978083572</v>
      </c>
      <c r="E1023" s="22"/>
      <c r="F1023" s="23">
        <f t="shared" ca="1" si="302"/>
        <v>0.21848261706776001</v>
      </c>
      <c r="G1023" s="23">
        <f t="shared" ca="1" si="303"/>
        <v>1.4702381846527268</v>
      </c>
      <c r="H1023" s="24">
        <f t="shared" ca="1" si="322"/>
        <v>10401.210287394095</v>
      </c>
      <c r="I1023" s="23">
        <f t="shared" ca="1" si="323"/>
        <v>10402.680525578748</v>
      </c>
      <c r="J1023" s="22"/>
      <c r="K1023" s="23">
        <f t="shared" ca="1" si="304"/>
        <v>16.232581621973775</v>
      </c>
      <c r="L1023" s="23">
        <f t="shared" ca="1" si="305"/>
        <v>1.4258847653497195</v>
      </c>
      <c r="M1023" s="24">
        <f t="shared" ca="1" si="324"/>
        <v>10370.780007343392</v>
      </c>
      <c r="N1023" s="23">
        <f t="shared" ca="1" si="325"/>
        <v>10372.205892108741</v>
      </c>
      <c r="O1023" s="22"/>
      <c r="P1023" s="23">
        <f t="shared" ca="1" si="306"/>
        <v>8.2621964039986651</v>
      </c>
      <c r="Q1023" s="23">
        <f t="shared" ca="1" si="307"/>
        <v>1.3061413839497689</v>
      </c>
      <c r="R1023" s="24">
        <f t="shared" ca="1" si="326"/>
        <v>10812.016560925793</v>
      </c>
      <c r="S1023" s="23">
        <f t="shared" ca="1" si="327"/>
        <v>10813.322702309742</v>
      </c>
      <c r="T1023" s="22"/>
      <c r="U1023" s="23">
        <f t="shared" ca="1" si="308"/>
        <v>0.41484683044136322</v>
      </c>
      <c r="V1023" s="23">
        <f t="shared" ca="1" si="309"/>
        <v>1.7056947538129852</v>
      </c>
      <c r="W1023" s="24">
        <f t="shared" ca="1" si="328"/>
        <v>12341.032253969684</v>
      </c>
      <c r="X1023" s="23">
        <f t="shared" ca="1" si="329"/>
        <v>12342.737948723498</v>
      </c>
    </row>
    <row r="1024" spans="1:24" x14ac:dyDescent="0.25">
      <c r="A1024" s="23">
        <f t="shared" ca="1" si="300"/>
        <v>6.8711860488923229</v>
      </c>
      <c r="B1024" s="23">
        <f t="shared" ca="1" si="301"/>
        <v>6.953899003631423</v>
      </c>
      <c r="C1024" s="24">
        <f t="shared" ca="1" si="320"/>
        <v>9265.6644838572502</v>
      </c>
      <c r="D1024" s="23">
        <f t="shared" ca="1" si="321"/>
        <v>9272.618382860881</v>
      </c>
      <c r="E1024" s="22"/>
      <c r="F1024" s="23">
        <f t="shared" ca="1" si="302"/>
        <v>28.361639976915683</v>
      </c>
      <c r="G1024" s="23">
        <f t="shared" ca="1" si="303"/>
        <v>1.7724868840137467</v>
      </c>
      <c r="H1024" s="24">
        <f t="shared" ca="1" si="322"/>
        <v>10431.042165555664</v>
      </c>
      <c r="I1024" s="23">
        <f t="shared" ca="1" si="323"/>
        <v>10432.814652439678</v>
      </c>
      <c r="J1024" s="22"/>
      <c r="K1024" s="23">
        <f t="shared" ca="1" si="304"/>
        <v>7.1874289787178824</v>
      </c>
      <c r="L1024" s="23">
        <f t="shared" ca="1" si="305"/>
        <v>3.6193290492408838</v>
      </c>
      <c r="M1024" s="24">
        <f t="shared" ca="1" si="324"/>
        <v>10379.393321087458</v>
      </c>
      <c r="N1024" s="23">
        <f t="shared" ca="1" si="325"/>
        <v>10383.012650136699</v>
      </c>
      <c r="O1024" s="22"/>
      <c r="P1024" s="23">
        <f t="shared" ca="1" si="306"/>
        <v>25.538715531631816</v>
      </c>
      <c r="Q1024" s="23">
        <f t="shared" ca="1" si="307"/>
        <v>4.4717349706739329</v>
      </c>
      <c r="R1024" s="24">
        <f t="shared" ca="1" si="326"/>
        <v>10838.861417841374</v>
      </c>
      <c r="S1024" s="23">
        <f t="shared" ca="1" si="327"/>
        <v>10843.333152812047</v>
      </c>
      <c r="T1024" s="22"/>
      <c r="U1024" s="23">
        <f t="shared" ca="1" si="308"/>
        <v>9.4395407312482753</v>
      </c>
      <c r="V1024" s="23">
        <f t="shared" ca="1" si="309"/>
        <v>1.5913500415781481</v>
      </c>
      <c r="W1024" s="24">
        <f t="shared" ca="1" si="328"/>
        <v>12352.177489454745</v>
      </c>
      <c r="X1024" s="23">
        <f t="shared" ca="1" si="329"/>
        <v>12353.768839496322</v>
      </c>
    </row>
    <row r="1025" spans="1:24" x14ac:dyDescent="0.25">
      <c r="A1025" s="23">
        <f t="shared" ca="1" si="300"/>
        <v>8.4394310350833113</v>
      </c>
      <c r="B1025" s="23">
        <f t="shared" ca="1" si="301"/>
        <v>1.0022309476159368</v>
      </c>
      <c r="C1025" s="24">
        <f t="shared" ca="1" si="320"/>
        <v>9281.0578138959645</v>
      </c>
      <c r="D1025" s="23">
        <f t="shared" ca="1" si="321"/>
        <v>9282.0600448435798</v>
      </c>
      <c r="E1025" s="22"/>
      <c r="F1025" s="23">
        <f t="shared" ca="1" si="302"/>
        <v>4.3654677888108511</v>
      </c>
      <c r="G1025" s="23">
        <f t="shared" ca="1" si="303"/>
        <v>0.25020960532425601</v>
      </c>
      <c r="H1025" s="24">
        <f t="shared" ca="1" si="322"/>
        <v>10437.18012022849</v>
      </c>
      <c r="I1025" s="23">
        <f t="shared" ca="1" si="323"/>
        <v>10437.430329833815</v>
      </c>
      <c r="J1025" s="22"/>
      <c r="K1025" s="23">
        <f t="shared" ca="1" si="304"/>
        <v>3.2098836436636105</v>
      </c>
      <c r="L1025" s="23">
        <f t="shared" ca="1" si="305"/>
        <v>4.8956215962620426</v>
      </c>
      <c r="M1025" s="24">
        <f t="shared" ca="1" si="324"/>
        <v>10386.222533780363</v>
      </c>
      <c r="N1025" s="23">
        <f t="shared" ca="1" si="325"/>
        <v>10391.118155376626</v>
      </c>
      <c r="O1025" s="22"/>
      <c r="P1025" s="23">
        <f t="shared" ca="1" si="306"/>
        <v>0.37686903035623337</v>
      </c>
      <c r="Q1025" s="23">
        <f t="shared" ca="1" si="307"/>
        <v>0.20489972096469303</v>
      </c>
      <c r="R1025" s="24">
        <f t="shared" ca="1" si="326"/>
        <v>10843.710021842404</v>
      </c>
      <c r="S1025" s="23">
        <f t="shared" ca="1" si="327"/>
        <v>10843.914921563368</v>
      </c>
      <c r="T1025" s="22"/>
      <c r="U1025" s="23">
        <f t="shared" ca="1" si="308"/>
        <v>20.006500395968136</v>
      </c>
      <c r="V1025" s="23">
        <f t="shared" ca="1" si="309"/>
        <v>3.1945530819457448</v>
      </c>
      <c r="W1025" s="24">
        <f t="shared" ca="1" si="328"/>
        <v>12373.775339892291</v>
      </c>
      <c r="X1025" s="23">
        <f t="shared" ca="1" si="329"/>
        <v>12376.969892974237</v>
      </c>
    </row>
    <row r="1026" spans="1:24" x14ac:dyDescent="0.25">
      <c r="A1026" s="23">
        <f t="shared" ca="1" si="300"/>
        <v>1.152918819634059</v>
      </c>
      <c r="B1026" s="23">
        <f t="shared" ca="1" si="301"/>
        <v>0.3435651321341493</v>
      </c>
      <c r="C1026" s="24">
        <f t="shared" ca="1" si="320"/>
        <v>9283.2129636632144</v>
      </c>
      <c r="D1026" s="23">
        <f t="shared" ca="1" si="321"/>
        <v>9283.5565287953486</v>
      </c>
      <c r="E1026" s="22"/>
      <c r="F1026" s="23">
        <f t="shared" ca="1" si="302"/>
        <v>28.173390762530406</v>
      </c>
      <c r="G1026" s="23">
        <f t="shared" ca="1" si="303"/>
        <v>0.2953495470389339</v>
      </c>
      <c r="H1026" s="24">
        <f t="shared" ca="1" si="322"/>
        <v>10465.603720596346</v>
      </c>
      <c r="I1026" s="23">
        <f t="shared" ca="1" si="323"/>
        <v>10465.899070143385</v>
      </c>
      <c r="J1026" s="22"/>
      <c r="K1026" s="23">
        <f t="shared" ca="1" si="304"/>
        <v>18.029740959045157</v>
      </c>
      <c r="L1026" s="23">
        <f t="shared" ca="1" si="305"/>
        <v>0.13348001912818411</v>
      </c>
      <c r="M1026" s="24">
        <f t="shared" ca="1" si="324"/>
        <v>10409.147896335671</v>
      </c>
      <c r="N1026" s="23">
        <f t="shared" ca="1" si="325"/>
        <v>10409.2813763548</v>
      </c>
      <c r="O1026" s="22"/>
      <c r="P1026" s="23">
        <f t="shared" ca="1" si="306"/>
        <v>10.110514176087715</v>
      </c>
      <c r="Q1026" s="23">
        <f t="shared" ca="1" si="307"/>
        <v>2.8594048102154792</v>
      </c>
      <c r="R1026" s="24">
        <f t="shared" ca="1" si="326"/>
        <v>10854.025435739455</v>
      </c>
      <c r="S1026" s="23">
        <f t="shared" ca="1" si="327"/>
        <v>10856.88484054967</v>
      </c>
      <c r="T1026" s="22"/>
      <c r="U1026" s="23">
        <f t="shared" ca="1" si="308"/>
        <v>4.098870420331707</v>
      </c>
      <c r="V1026" s="23">
        <f t="shared" ca="1" si="309"/>
        <v>1.3577471966791992</v>
      </c>
      <c r="W1026" s="24">
        <f t="shared" ca="1" si="328"/>
        <v>12381.068763394569</v>
      </c>
      <c r="X1026" s="23">
        <f t="shared" ca="1" si="329"/>
        <v>12382.426510591249</v>
      </c>
    </row>
    <row r="1027" spans="1:24" x14ac:dyDescent="0.25">
      <c r="A1027" s="23">
        <f t="shared" ca="1" si="300"/>
        <v>9.4269040958029393</v>
      </c>
      <c r="B1027" s="23">
        <f t="shared" ca="1" si="301"/>
        <v>4.0909980011234683</v>
      </c>
      <c r="C1027" s="24">
        <f t="shared" ca="1" si="320"/>
        <v>9292.9834328911511</v>
      </c>
      <c r="D1027" s="23">
        <f t="shared" ca="1" si="321"/>
        <v>9297.0744308922749</v>
      </c>
      <c r="E1027" s="22"/>
      <c r="F1027" s="23">
        <f t="shared" ca="1" si="302"/>
        <v>3.5261791444481192</v>
      </c>
      <c r="G1027" s="23">
        <f t="shared" ca="1" si="303"/>
        <v>1.0360744747099344</v>
      </c>
      <c r="H1027" s="24">
        <f t="shared" ca="1" si="322"/>
        <v>10469.425249287833</v>
      </c>
      <c r="I1027" s="23">
        <f t="shared" ca="1" si="323"/>
        <v>10470.461323762544</v>
      </c>
      <c r="J1027" s="22"/>
      <c r="K1027" s="23">
        <f t="shared" ca="1" si="304"/>
        <v>9.6345827784023736</v>
      </c>
      <c r="L1027" s="23">
        <f t="shared" ca="1" si="305"/>
        <v>0.21154119710557717</v>
      </c>
      <c r="M1027" s="24">
        <f t="shared" ca="1" si="324"/>
        <v>10418.915959133203</v>
      </c>
      <c r="N1027" s="23">
        <f t="shared" ca="1" si="325"/>
        <v>10419.127500330309</v>
      </c>
      <c r="O1027" s="22"/>
      <c r="P1027" s="23">
        <f t="shared" ca="1" si="306"/>
        <v>14.67766260452483</v>
      </c>
      <c r="Q1027" s="23">
        <f t="shared" ca="1" si="307"/>
        <v>2.0725416877012619</v>
      </c>
      <c r="R1027" s="24">
        <f t="shared" ca="1" si="326"/>
        <v>10871.562503154195</v>
      </c>
      <c r="S1027" s="23">
        <f t="shared" ca="1" si="327"/>
        <v>10873.635044841896</v>
      </c>
      <c r="T1027" s="22"/>
      <c r="U1027" s="23">
        <f t="shared" ca="1" si="308"/>
        <v>5.1485325777617881</v>
      </c>
      <c r="V1027" s="23">
        <f t="shared" ca="1" si="309"/>
        <v>6.1640502508204102</v>
      </c>
      <c r="W1027" s="24">
        <f t="shared" ca="1" si="328"/>
        <v>12387.57504316901</v>
      </c>
      <c r="X1027" s="23">
        <f t="shared" ca="1" si="329"/>
        <v>12393.73909341983</v>
      </c>
    </row>
    <row r="1028" spans="1:24" x14ac:dyDescent="0.25">
      <c r="A1028" s="23">
        <f t="shared" ca="1" si="300"/>
        <v>8.2627359944620711</v>
      </c>
      <c r="B1028" s="23">
        <f t="shared" ca="1" si="301"/>
        <v>0.95801749341877207</v>
      </c>
      <c r="C1028" s="24">
        <f t="shared" ca="1" si="320"/>
        <v>9305.3371668867367</v>
      </c>
      <c r="D1028" s="23">
        <f t="shared" ca="1" si="321"/>
        <v>9306.2951843801548</v>
      </c>
      <c r="E1028" s="22"/>
      <c r="F1028" s="23">
        <f t="shared" ca="1" si="302"/>
        <v>11.983839166383268</v>
      </c>
      <c r="G1028" s="23">
        <f t="shared" ca="1" si="303"/>
        <v>1.9720727650671541</v>
      </c>
      <c r="H1028" s="24">
        <f t="shared" ca="1" si="322"/>
        <v>10482.445162928927</v>
      </c>
      <c r="I1028" s="23">
        <f t="shared" ca="1" si="323"/>
        <v>10484.417235693994</v>
      </c>
      <c r="J1028" s="22"/>
      <c r="K1028" s="23">
        <f t="shared" ca="1" si="304"/>
        <v>1.0287465687094051</v>
      </c>
      <c r="L1028" s="23">
        <f t="shared" ca="1" si="305"/>
        <v>4.0828714614858059</v>
      </c>
      <c r="M1028" s="24">
        <f t="shared" ca="1" si="324"/>
        <v>10420.156246899018</v>
      </c>
      <c r="N1028" s="23">
        <f t="shared" ca="1" si="325"/>
        <v>10424.239118360503</v>
      </c>
      <c r="O1028" s="22"/>
      <c r="P1028" s="23">
        <f t="shared" ca="1" si="306"/>
        <v>0.55474965258259812</v>
      </c>
      <c r="Q1028" s="23">
        <f t="shared" ca="1" si="307"/>
        <v>7.8587895832233787</v>
      </c>
      <c r="R1028" s="24">
        <f t="shared" ca="1" si="326"/>
        <v>10874.189794494479</v>
      </c>
      <c r="S1028" s="23">
        <f t="shared" ca="1" si="327"/>
        <v>10882.048584077704</v>
      </c>
      <c r="T1028" s="22"/>
      <c r="U1028" s="23">
        <f t="shared" ca="1" si="308"/>
        <v>19.206380883883664</v>
      </c>
      <c r="V1028" s="23">
        <f t="shared" ca="1" si="309"/>
        <v>5.0693670045878605</v>
      </c>
      <c r="W1028" s="24">
        <f t="shared" ca="1" si="328"/>
        <v>12412.945474303713</v>
      </c>
      <c r="X1028" s="23">
        <f t="shared" ca="1" si="329"/>
        <v>12418.014841308301</v>
      </c>
    </row>
    <row r="1029" spans="1:24" x14ac:dyDescent="0.25">
      <c r="A1029" s="23">
        <f t="shared" ca="1" si="300"/>
        <v>2.3254202977712279</v>
      </c>
      <c r="B1029" s="23">
        <f t="shared" ca="1" si="301"/>
        <v>3.5300471989829956</v>
      </c>
      <c r="C1029" s="24">
        <f t="shared" ca="1" si="320"/>
        <v>9308.6206046779262</v>
      </c>
      <c r="D1029" s="23">
        <f t="shared" ca="1" si="321"/>
        <v>9312.1506518769093</v>
      </c>
      <c r="E1029" s="22"/>
      <c r="F1029" s="23">
        <f t="shared" ca="1" si="302"/>
        <v>1.1500329058242176</v>
      </c>
      <c r="G1029" s="23">
        <f t="shared" ca="1" si="303"/>
        <v>1.7487838317324897</v>
      </c>
      <c r="H1029" s="24">
        <f t="shared" ca="1" si="322"/>
        <v>10485.567268599818</v>
      </c>
      <c r="I1029" s="23">
        <f t="shared" ca="1" si="323"/>
        <v>10487.31605243155</v>
      </c>
      <c r="J1029" s="22"/>
      <c r="K1029" s="23">
        <f t="shared" ca="1" si="304"/>
        <v>1.1511478399117812</v>
      </c>
      <c r="L1029" s="23">
        <f t="shared" ca="1" si="305"/>
        <v>1.1372734124478776</v>
      </c>
      <c r="M1029" s="24">
        <f t="shared" ca="1" si="324"/>
        <v>10425.390266200415</v>
      </c>
      <c r="N1029" s="23">
        <f t="shared" ca="1" si="325"/>
        <v>10426.527539612862</v>
      </c>
      <c r="O1029" s="22"/>
      <c r="P1029" s="23">
        <f t="shared" ca="1" si="306"/>
        <v>2.4213133411651264</v>
      </c>
      <c r="Q1029" s="23">
        <f t="shared" ca="1" si="307"/>
        <v>1.1766752966429876</v>
      </c>
      <c r="R1029" s="24">
        <f t="shared" ca="1" si="326"/>
        <v>10884.469897418869</v>
      </c>
      <c r="S1029" s="23">
        <f t="shared" ca="1" si="327"/>
        <v>10885.646572715512</v>
      </c>
      <c r="T1029" s="22"/>
      <c r="U1029" s="23">
        <f t="shared" ca="1" si="308"/>
        <v>16.930715734494136</v>
      </c>
      <c r="V1029" s="23">
        <f t="shared" ca="1" si="309"/>
        <v>0.5731460697802907</v>
      </c>
      <c r="W1029" s="24">
        <f t="shared" ca="1" si="328"/>
        <v>12434.945557042794</v>
      </c>
      <c r="X1029" s="23">
        <f t="shared" ca="1" si="329"/>
        <v>12435.518703112575</v>
      </c>
    </row>
    <row r="1030" spans="1:24" x14ac:dyDescent="0.25">
      <c r="A1030" s="23">
        <f t="shared" ca="1" si="300"/>
        <v>16.800888126740205</v>
      </c>
      <c r="B1030" s="23">
        <f t="shared" ca="1" si="301"/>
        <v>10.298476007445631</v>
      </c>
      <c r="C1030" s="24">
        <f t="shared" ca="1" si="320"/>
        <v>9328.9515400036489</v>
      </c>
      <c r="D1030" s="23">
        <f t="shared" ca="1" si="321"/>
        <v>9339.250016011094</v>
      </c>
      <c r="E1030" s="22"/>
      <c r="F1030" s="23">
        <f t="shared" ca="1" si="302"/>
        <v>4.243362588237753</v>
      </c>
      <c r="G1030" s="23">
        <f t="shared" ca="1" si="303"/>
        <v>6.3438452026744301</v>
      </c>
      <c r="H1030" s="24">
        <f t="shared" ca="1" si="322"/>
        <v>10491.559415019789</v>
      </c>
      <c r="I1030" s="23">
        <f t="shared" ca="1" si="323"/>
        <v>10497.903260222463</v>
      </c>
      <c r="J1030" s="22"/>
      <c r="K1030" s="23">
        <f t="shared" ca="1" si="304"/>
        <v>3.0374702706187215</v>
      </c>
      <c r="L1030" s="23">
        <f t="shared" ca="1" si="305"/>
        <v>0.38297225830586479</v>
      </c>
      <c r="M1030" s="24">
        <f t="shared" ca="1" si="324"/>
        <v>10429.565009883481</v>
      </c>
      <c r="N1030" s="23">
        <f t="shared" ca="1" si="325"/>
        <v>10429.947982141786</v>
      </c>
      <c r="O1030" s="22"/>
      <c r="P1030" s="23">
        <f t="shared" ca="1" si="306"/>
        <v>22.930978817812491</v>
      </c>
      <c r="Q1030" s="23">
        <f t="shared" ca="1" si="307"/>
        <v>1.2324774152168552</v>
      </c>
      <c r="R1030" s="24">
        <f t="shared" ca="1" si="326"/>
        <v>10908.577551533324</v>
      </c>
      <c r="S1030" s="23">
        <f t="shared" ca="1" si="327"/>
        <v>10909.810028948541</v>
      </c>
      <c r="T1030" s="22"/>
      <c r="U1030" s="23">
        <f t="shared" ca="1" si="308"/>
        <v>5.1292877837982314</v>
      </c>
      <c r="V1030" s="23">
        <f t="shared" ca="1" si="309"/>
        <v>1.2555022532580056</v>
      </c>
      <c r="W1030" s="24">
        <f t="shared" ca="1" si="328"/>
        <v>12440.647990896374</v>
      </c>
      <c r="X1030" s="23">
        <f t="shared" ca="1" si="329"/>
        <v>12441.903493149632</v>
      </c>
    </row>
    <row r="1031" spans="1:24" x14ac:dyDescent="0.25">
      <c r="A1031" s="23">
        <f t="shared" ca="1" si="300"/>
        <v>0.68482872654665639</v>
      </c>
      <c r="B1031" s="23">
        <f t="shared" ca="1" si="301"/>
        <v>1.6840637029751373</v>
      </c>
      <c r="C1031" s="24">
        <f t="shared" ca="1" si="320"/>
        <v>9339.9348447376415</v>
      </c>
      <c r="D1031" s="23">
        <f t="shared" ca="1" si="321"/>
        <v>9341.618908440616</v>
      </c>
      <c r="E1031" s="22"/>
      <c r="F1031" s="23">
        <f t="shared" ca="1" si="302"/>
        <v>0.52671532256148623</v>
      </c>
      <c r="G1031" s="23">
        <f t="shared" ca="1" si="303"/>
        <v>1.7188837909332111</v>
      </c>
      <c r="H1031" s="24">
        <f t="shared" ca="1" si="322"/>
        <v>10498.429975545025</v>
      </c>
      <c r="I1031" s="23">
        <f t="shared" ca="1" si="323"/>
        <v>10500.148859335957</v>
      </c>
      <c r="J1031" s="22"/>
      <c r="K1031" s="23">
        <f t="shared" ca="1" si="304"/>
        <v>26.505752838139191</v>
      </c>
      <c r="L1031" s="23">
        <f t="shared" ca="1" si="305"/>
        <v>2.2360271118497272</v>
      </c>
      <c r="M1031" s="24">
        <f t="shared" ca="1" si="324"/>
        <v>10456.453734979925</v>
      </c>
      <c r="N1031" s="23">
        <f t="shared" ca="1" si="325"/>
        <v>10458.689762091775</v>
      </c>
      <c r="O1031" s="22"/>
      <c r="P1031" s="23">
        <f t="shared" ca="1" si="306"/>
        <v>3.7583646406210502</v>
      </c>
      <c r="Q1031" s="23">
        <f t="shared" ca="1" si="307"/>
        <v>3.9815503892536901</v>
      </c>
      <c r="R1031" s="24">
        <f t="shared" ca="1" si="326"/>
        <v>10913.568393589163</v>
      </c>
      <c r="S1031" s="23">
        <f t="shared" ca="1" si="327"/>
        <v>10917.549943978416</v>
      </c>
      <c r="T1031" s="22"/>
      <c r="U1031" s="23">
        <f t="shared" ca="1" si="308"/>
        <v>11.976131281706492</v>
      </c>
      <c r="V1031" s="23">
        <f t="shared" ca="1" si="309"/>
        <v>3.32125686197447</v>
      </c>
      <c r="W1031" s="24">
        <f t="shared" ca="1" si="328"/>
        <v>12453.879624431338</v>
      </c>
      <c r="X1031" s="23">
        <f t="shared" ca="1" si="329"/>
        <v>12457.200881293313</v>
      </c>
    </row>
    <row r="1032" spans="1:24" x14ac:dyDescent="0.25">
      <c r="A1032" s="23">
        <f t="shared" ca="1" si="300"/>
        <v>4.0717426741750593</v>
      </c>
      <c r="B1032" s="23">
        <f t="shared" ca="1" si="301"/>
        <v>0.48532312994583016</v>
      </c>
      <c r="C1032" s="24">
        <f t="shared" ca="1" si="320"/>
        <v>9345.6906511147918</v>
      </c>
      <c r="D1032" s="23">
        <f t="shared" ca="1" si="321"/>
        <v>9346.1759742447375</v>
      </c>
      <c r="E1032" s="22"/>
      <c r="F1032" s="23">
        <f t="shared" ca="1" si="302"/>
        <v>15.37665719443036</v>
      </c>
      <c r="G1032" s="23">
        <f t="shared" ca="1" si="303"/>
        <v>2.5010397792379679</v>
      </c>
      <c r="H1032" s="24">
        <f t="shared" ca="1" si="322"/>
        <v>10515.525516530388</v>
      </c>
      <c r="I1032" s="23">
        <f t="shared" ca="1" si="323"/>
        <v>10518.026556309625</v>
      </c>
      <c r="J1032" s="22"/>
      <c r="K1032" s="23">
        <f t="shared" ca="1" si="304"/>
        <v>2.7500817667434152</v>
      </c>
      <c r="L1032" s="23">
        <f t="shared" ca="1" si="305"/>
        <v>0.32635257054004035</v>
      </c>
      <c r="M1032" s="24">
        <f t="shared" ca="1" si="324"/>
        <v>10461.439843858519</v>
      </c>
      <c r="N1032" s="23">
        <f t="shared" ca="1" si="325"/>
        <v>10461.76619642906</v>
      </c>
      <c r="O1032" s="22"/>
      <c r="P1032" s="23">
        <f t="shared" ca="1" si="306"/>
        <v>0.56878122139698761</v>
      </c>
      <c r="Q1032" s="23">
        <f t="shared" ca="1" si="307"/>
        <v>13.158893557284394</v>
      </c>
      <c r="R1032" s="24">
        <f t="shared" ca="1" si="326"/>
        <v>10918.118725199813</v>
      </c>
      <c r="S1032" s="23">
        <f t="shared" ca="1" si="327"/>
        <v>10931.277618757096</v>
      </c>
      <c r="T1032" s="22"/>
      <c r="U1032" s="23">
        <f t="shared" ca="1" si="308"/>
        <v>19.124120274075448</v>
      </c>
      <c r="V1032" s="23">
        <f t="shared" ca="1" si="309"/>
        <v>1.5366283650429207</v>
      </c>
      <c r="W1032" s="24">
        <f t="shared" ca="1" si="328"/>
        <v>12476.325001567388</v>
      </c>
      <c r="X1032" s="23">
        <f t="shared" ca="1" si="329"/>
        <v>12477.861629932431</v>
      </c>
    </row>
    <row r="1033" spans="1:24" x14ac:dyDescent="0.25">
      <c r="A1033" s="23">
        <f t="shared" ca="1" si="300"/>
        <v>6.6314690957593934</v>
      </c>
      <c r="B1033" s="23">
        <f t="shared" ca="1" si="301"/>
        <v>2.77975815920311</v>
      </c>
      <c r="C1033" s="24">
        <f t="shared" ca="1" si="320"/>
        <v>9352.8074433404963</v>
      </c>
      <c r="D1033" s="23">
        <f t="shared" ca="1" si="321"/>
        <v>9355.5872014997003</v>
      </c>
      <c r="E1033" s="22"/>
      <c r="F1033" s="23">
        <f t="shared" ca="1" si="302"/>
        <v>10.568187938698735</v>
      </c>
      <c r="G1033" s="23">
        <f t="shared" ca="1" si="303"/>
        <v>14.743441033350052</v>
      </c>
      <c r="H1033" s="24">
        <f t="shared" ca="1" si="322"/>
        <v>10528.594744248325</v>
      </c>
      <c r="I1033" s="23">
        <f t="shared" ca="1" si="323"/>
        <v>10543.338185281675</v>
      </c>
      <c r="J1033" s="22"/>
      <c r="K1033" s="23">
        <f t="shared" ca="1" si="304"/>
        <v>2.4472015942137282</v>
      </c>
      <c r="L1033" s="23">
        <f t="shared" ca="1" si="305"/>
        <v>1.8990647848589328</v>
      </c>
      <c r="M1033" s="24">
        <f t="shared" ca="1" si="324"/>
        <v>10464.213398023274</v>
      </c>
      <c r="N1033" s="23">
        <f t="shared" ca="1" si="325"/>
        <v>10466.112462808132</v>
      </c>
      <c r="O1033" s="22"/>
      <c r="P1033" s="23">
        <f t="shared" ca="1" si="306"/>
        <v>0.98465977937475491</v>
      </c>
      <c r="Q1033" s="23">
        <f t="shared" ca="1" si="307"/>
        <v>1.0639186845544342</v>
      </c>
      <c r="R1033" s="24">
        <f t="shared" ca="1" si="326"/>
        <v>10932.262278536471</v>
      </c>
      <c r="S1033" s="23">
        <f t="shared" ca="1" si="327"/>
        <v>10933.326197221026</v>
      </c>
      <c r="T1033" s="22"/>
      <c r="U1033" s="23">
        <f t="shared" ca="1" si="308"/>
        <v>9.4058247053527797</v>
      </c>
      <c r="V1033" s="23">
        <f t="shared" ca="1" si="309"/>
        <v>1.9680162722443053</v>
      </c>
      <c r="W1033" s="24">
        <f t="shared" ca="1" si="328"/>
        <v>12487.267454637784</v>
      </c>
      <c r="X1033" s="23">
        <f t="shared" ca="1" si="329"/>
        <v>12489.235470910027</v>
      </c>
    </row>
    <row r="1034" spans="1:24" x14ac:dyDescent="0.25">
      <c r="A1034" s="23">
        <f t="shared" ca="1" si="300"/>
        <v>4.2055559684790955</v>
      </c>
      <c r="B1034" s="23">
        <f t="shared" ca="1" si="301"/>
        <v>0.67928318051634651</v>
      </c>
      <c r="C1034" s="24">
        <f t="shared" ca="1" si="320"/>
        <v>9359.7927574681798</v>
      </c>
      <c r="D1034" s="23">
        <f t="shared" ca="1" si="321"/>
        <v>9360.4720406486958</v>
      </c>
      <c r="E1034" s="22"/>
      <c r="F1034" s="23">
        <f t="shared" ca="1" si="302"/>
        <v>15.928755861031972</v>
      </c>
      <c r="G1034" s="23">
        <f t="shared" ca="1" si="303"/>
        <v>5.6067901711481936</v>
      </c>
      <c r="H1034" s="24">
        <f t="shared" ca="1" si="322"/>
        <v>10559.266941142707</v>
      </c>
      <c r="I1034" s="23">
        <f t="shared" ca="1" si="323"/>
        <v>10564.873731313855</v>
      </c>
      <c r="J1034" s="22"/>
      <c r="K1034" s="23">
        <f t="shared" ca="1" si="304"/>
        <v>3.5649570112540183</v>
      </c>
      <c r="L1034" s="23">
        <f t="shared" ca="1" si="305"/>
        <v>0.79707301201849223</v>
      </c>
      <c r="M1034" s="24">
        <f t="shared" ca="1" si="324"/>
        <v>10469.677419819387</v>
      </c>
      <c r="N1034" s="23">
        <f t="shared" ca="1" si="325"/>
        <v>10470.474492831405</v>
      </c>
      <c r="O1034" s="22"/>
      <c r="P1034" s="23">
        <f t="shared" ca="1" si="306"/>
        <v>0.91593676077171382</v>
      </c>
      <c r="Q1034" s="23">
        <f t="shared" ca="1" si="307"/>
        <v>0.57440195865667432</v>
      </c>
      <c r="R1034" s="24">
        <f t="shared" ca="1" si="326"/>
        <v>10934.242133981797</v>
      </c>
      <c r="S1034" s="23">
        <f t="shared" ca="1" si="327"/>
        <v>10934.816535940454</v>
      </c>
      <c r="T1034" s="22"/>
      <c r="U1034" s="23">
        <f t="shared" ca="1" si="308"/>
        <v>5.4844758280683257</v>
      </c>
      <c r="V1034" s="23">
        <f t="shared" ca="1" si="309"/>
        <v>2.7664031991129074</v>
      </c>
      <c r="W1034" s="24">
        <f t="shared" ca="1" si="328"/>
        <v>12494.719946738096</v>
      </c>
      <c r="X1034" s="23">
        <f t="shared" ca="1" si="329"/>
        <v>12497.48634993721</v>
      </c>
    </row>
    <row r="1035" spans="1:24" x14ac:dyDescent="0.25">
      <c r="A1035" s="23">
        <f t="shared" ca="1" si="300"/>
        <v>13.314534549108441</v>
      </c>
      <c r="B1035" s="23">
        <f t="shared" ca="1" si="301"/>
        <v>0.98481967318649899</v>
      </c>
      <c r="C1035" s="24">
        <f t="shared" ca="1" si="320"/>
        <v>9373.7865751978043</v>
      </c>
      <c r="D1035" s="23">
        <f t="shared" ca="1" si="321"/>
        <v>9374.7713948709916</v>
      </c>
      <c r="E1035" s="22"/>
      <c r="F1035" s="23">
        <f t="shared" ca="1" si="302"/>
        <v>4.30956266654991</v>
      </c>
      <c r="G1035" s="23">
        <f t="shared" ca="1" si="303"/>
        <v>9.4832091531957428</v>
      </c>
      <c r="H1035" s="24">
        <f t="shared" ca="1" si="322"/>
        <v>10569.183293980404</v>
      </c>
      <c r="I1035" s="23">
        <f t="shared" ca="1" si="323"/>
        <v>10578.6665031336</v>
      </c>
      <c r="J1035" s="22"/>
      <c r="K1035" s="23">
        <f t="shared" ca="1" si="304"/>
        <v>11.081810613122405</v>
      </c>
      <c r="L1035" s="23">
        <f t="shared" ca="1" si="305"/>
        <v>7.9908830978976813</v>
      </c>
      <c r="M1035" s="24">
        <f t="shared" ca="1" si="324"/>
        <v>10481.556303444528</v>
      </c>
      <c r="N1035" s="23">
        <f t="shared" ca="1" si="325"/>
        <v>10489.547186542426</v>
      </c>
      <c r="O1035" s="22"/>
      <c r="P1035" s="23">
        <f t="shared" ca="1" si="306"/>
        <v>5.2761498949391852</v>
      </c>
      <c r="Q1035" s="23">
        <f t="shared" ca="1" si="307"/>
        <v>2.2823620892645433</v>
      </c>
      <c r="R1035" s="24">
        <f t="shared" ca="1" si="326"/>
        <v>10940.092685835392</v>
      </c>
      <c r="S1035" s="23">
        <f t="shared" ca="1" si="327"/>
        <v>10942.375047924657</v>
      </c>
      <c r="T1035" s="22"/>
      <c r="U1035" s="23">
        <f t="shared" ca="1" si="308"/>
        <v>15.301382619998556</v>
      </c>
      <c r="V1035" s="23">
        <f t="shared" ca="1" si="309"/>
        <v>1.3698735113854468</v>
      </c>
      <c r="W1035" s="24">
        <f t="shared" ca="1" si="328"/>
        <v>12512.787732557208</v>
      </c>
      <c r="X1035" s="23">
        <f t="shared" ca="1" si="329"/>
        <v>12514.157606068593</v>
      </c>
    </row>
    <row r="1036" spans="1:24" x14ac:dyDescent="0.25">
      <c r="A1036" s="23">
        <f t="shared" ca="1" si="300"/>
        <v>3.6267379692816499</v>
      </c>
      <c r="B1036" s="23">
        <f t="shared" ca="1" si="301"/>
        <v>0.46828536585123548</v>
      </c>
      <c r="C1036" s="24">
        <f t="shared" ca="1" si="320"/>
        <v>9378.3981328402733</v>
      </c>
      <c r="D1036" s="23">
        <f t="shared" ca="1" si="321"/>
        <v>9378.8664182061239</v>
      </c>
      <c r="E1036" s="22"/>
      <c r="F1036" s="23">
        <f t="shared" ca="1" si="302"/>
        <v>7.4281731658506933</v>
      </c>
      <c r="G1036" s="23">
        <f t="shared" ca="1" si="303"/>
        <v>8.7345318338900857E-2</v>
      </c>
      <c r="H1036" s="24">
        <f t="shared" ca="1" si="322"/>
        <v>10586.09467629945</v>
      </c>
      <c r="I1036" s="23">
        <f t="shared" ca="1" si="323"/>
        <v>10586.182021617789</v>
      </c>
      <c r="J1036" s="22"/>
      <c r="K1036" s="23">
        <f t="shared" ca="1" si="304"/>
        <v>1.7726750339676256</v>
      </c>
      <c r="L1036" s="23">
        <f t="shared" ca="1" si="305"/>
        <v>1.219301038534641</v>
      </c>
      <c r="M1036" s="24">
        <f t="shared" ca="1" si="324"/>
        <v>10491.319861576394</v>
      </c>
      <c r="N1036" s="23">
        <f t="shared" ca="1" si="325"/>
        <v>10492.539162614929</v>
      </c>
      <c r="O1036" s="22"/>
      <c r="P1036" s="23">
        <f t="shared" ca="1" si="306"/>
        <v>3.6617429634507803</v>
      </c>
      <c r="Q1036" s="23">
        <f t="shared" ca="1" si="307"/>
        <v>5.3605903498206953</v>
      </c>
      <c r="R1036" s="24">
        <f t="shared" ca="1" si="326"/>
        <v>10946.036790888109</v>
      </c>
      <c r="S1036" s="23">
        <f t="shared" ca="1" si="327"/>
        <v>10951.39738123793</v>
      </c>
      <c r="T1036" s="22"/>
      <c r="U1036" s="23">
        <f t="shared" ca="1" si="308"/>
        <v>6.3869336090743083</v>
      </c>
      <c r="V1036" s="23">
        <f t="shared" ca="1" si="309"/>
        <v>6.3023354279513055E-2</v>
      </c>
      <c r="W1036" s="24">
        <f t="shared" ca="1" si="328"/>
        <v>12520.544539677667</v>
      </c>
      <c r="X1036" s="23">
        <f t="shared" ca="1" si="329"/>
        <v>12520.607563031946</v>
      </c>
    </row>
    <row r="1037" spans="1:24" x14ac:dyDescent="0.25">
      <c r="A1037" s="23">
        <f t="shared" ca="1" si="300"/>
        <v>11.511637142914854</v>
      </c>
      <c r="B1037" s="23">
        <f t="shared" ca="1" si="301"/>
        <v>0.47031584244830499</v>
      </c>
      <c r="C1037" s="24">
        <f t="shared" ca="1" si="320"/>
        <v>9390.3780553490378</v>
      </c>
      <c r="D1037" s="23">
        <f t="shared" ca="1" si="321"/>
        <v>9390.8483711914869</v>
      </c>
      <c r="E1037" s="22"/>
      <c r="F1037" s="23">
        <f t="shared" ca="1" si="302"/>
        <v>1.5020754619322081</v>
      </c>
      <c r="G1037" s="23">
        <f t="shared" ca="1" si="303"/>
        <v>0.19347260426113716</v>
      </c>
      <c r="H1037" s="24">
        <f t="shared" ca="1" si="322"/>
        <v>10587.684097079722</v>
      </c>
      <c r="I1037" s="23">
        <f t="shared" ca="1" si="323"/>
        <v>10587.877569683984</v>
      </c>
      <c r="J1037" s="22"/>
      <c r="K1037" s="23">
        <f t="shared" ca="1" si="304"/>
        <v>0.85978308803236092</v>
      </c>
      <c r="L1037" s="23">
        <f t="shared" ca="1" si="305"/>
        <v>5.2867283434446435</v>
      </c>
      <c r="M1037" s="24">
        <f t="shared" ca="1" si="324"/>
        <v>10493.39894570296</v>
      </c>
      <c r="N1037" s="23">
        <f t="shared" ca="1" si="325"/>
        <v>10498.685674046405</v>
      </c>
      <c r="O1037" s="22"/>
      <c r="P1037" s="23">
        <f t="shared" ca="1" si="306"/>
        <v>2.5384831797511413</v>
      </c>
      <c r="Q1037" s="23">
        <f t="shared" ca="1" si="307"/>
        <v>3.0177240504640164E-2</v>
      </c>
      <c r="R1037" s="24">
        <f t="shared" ca="1" si="326"/>
        <v>10953.935864417681</v>
      </c>
      <c r="S1037" s="23">
        <f t="shared" ca="1" si="327"/>
        <v>10953.966041658186</v>
      </c>
      <c r="T1037" s="22"/>
      <c r="U1037" s="23">
        <f t="shared" ca="1" si="308"/>
        <v>2.4471225481603267</v>
      </c>
      <c r="V1037" s="23">
        <f t="shared" ca="1" si="309"/>
        <v>1.2595332997184834</v>
      </c>
      <c r="W1037" s="24">
        <f t="shared" ca="1" si="328"/>
        <v>12523.054685580108</v>
      </c>
      <c r="X1037" s="23">
        <f t="shared" ca="1" si="329"/>
        <v>12524.314218879827</v>
      </c>
    </row>
    <row r="1038" spans="1:24" x14ac:dyDescent="0.25">
      <c r="A1038" s="23">
        <f ca="1">((-LN(1-RAND()))/$C$9)</f>
        <v>2.2688647654694445</v>
      </c>
      <c r="B1038" s="23">
        <f ca="1">((-LN(1-RAND()))/$C$10)</f>
        <v>0.74401323548176723</v>
      </c>
      <c r="C1038" s="24">
        <f t="shared" ca="1" si="320"/>
        <v>9393.1172359569555</v>
      </c>
      <c r="D1038" s="23">
        <f t="shared" ca="1" si="321"/>
        <v>9393.8612491924378</v>
      </c>
      <c r="E1038" s="22"/>
      <c r="F1038" s="23">
        <f t="shared" ref="F1038" ca="1" si="330">((-LN(1-RAND()))/$H$9)</f>
        <v>8.9184202100981727E-2</v>
      </c>
      <c r="G1038" s="23">
        <f t="shared" ref="G1038" ca="1" si="331">((-LN(1-RAND()))/$H$10)</f>
        <v>1.6495090310969138</v>
      </c>
      <c r="H1038" s="24">
        <f t="shared" ca="1" si="322"/>
        <v>10587.966753886085</v>
      </c>
      <c r="I1038" s="23">
        <f t="shared" ca="1" si="323"/>
        <v>10589.616262917181</v>
      </c>
      <c r="J1038" s="22"/>
      <c r="K1038" s="23">
        <f t="shared" ref="K1038" ca="1" si="332">((-LN(1-RAND()))/$M$9)</f>
        <v>0.97572026291012337</v>
      </c>
      <c r="L1038" s="23">
        <f t="shared" ref="L1038" ca="1" si="333">((-LN(1-RAND()))/$M$10)</f>
        <v>4.2861768698478366</v>
      </c>
      <c r="M1038" s="24">
        <f t="shared" ca="1" si="324"/>
        <v>10499.661394309314</v>
      </c>
      <c r="N1038" s="23">
        <f t="shared" ca="1" si="325"/>
        <v>10503.947571179162</v>
      </c>
      <c r="O1038" s="22"/>
      <c r="P1038" s="23">
        <f t="shared" ref="P1038" ca="1" si="334">((-LN(1-RAND()))/$R$9)</f>
        <v>4.8765722183803559</v>
      </c>
      <c r="Q1038" s="23">
        <f t="shared" ref="Q1038" ca="1" si="335">((-LN(1-RAND()))/$R$10)</f>
        <v>1.6038708545162834</v>
      </c>
      <c r="R1038" s="24">
        <f t="shared" ca="1" si="326"/>
        <v>10958.842613876566</v>
      </c>
      <c r="S1038" s="23">
        <f t="shared" ca="1" si="327"/>
        <v>10960.446484731083</v>
      </c>
      <c r="T1038" s="22"/>
      <c r="U1038" s="23">
        <f t="shared" ref="U1038" ca="1" si="336">((-LN(1-RAND()))/$W$9)</f>
        <v>7.8844906645047095</v>
      </c>
      <c r="V1038" s="23">
        <f t="shared" ref="V1038" ca="1" si="337">((-LN(1-RAND()))/$W$10)</f>
        <v>10.087503947534683</v>
      </c>
      <c r="W1038" s="24">
        <f t="shared" ca="1" si="328"/>
        <v>12532.198709544331</v>
      </c>
      <c r="X1038" s="23">
        <f t="shared" ca="1" si="329"/>
        <v>12542.286213491865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1 Month (Data)</vt:lpstr>
      <vt:lpstr>1 Year Simulation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Mehmet Sahinoglu</dc:creator>
  <cp:lastModifiedBy>Mehmet Sahinoglu</cp:lastModifiedBy>
  <cp:lastPrinted>2012-08-27T21:24:55Z</cp:lastPrinted>
  <dcterms:created xsi:type="dcterms:W3CDTF">2012-08-15T23:58:19Z</dcterms:created>
  <dcterms:modified xsi:type="dcterms:W3CDTF">2015-12-08T19:14:11Z</dcterms:modified>
</cp:coreProperties>
</file>